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F708087E-2151-4DD4-B431-C1C1D275C290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World" sheetId="54" r:id="rId2"/>
    <sheet name="ChartsFromOutsideTheEU" sheetId="53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Chips" sheetId="59" r:id="rId16"/>
    <sheet name="ImportsResiduesExcludingPellets" sheetId="58" r:id="rId17"/>
    <sheet name="ImportsResiduesIncludingPellets" sheetId="57" r:id="rId18"/>
    <sheet name="ImportsPellets" sheetId="55" r:id="rId19"/>
    <sheet name="ImportsPulpwoodLogs" sheetId="51" r:id="rId20"/>
    <sheet name="ImportsPulp" sheetId="13" r:id="rId21"/>
    <sheet name="ImportsPaper" sheetId="12" r:id="rId22"/>
    <sheet name="ImportsCharcoal" sheetId="56" r:id="rId23"/>
    <sheet name="ExportsCoreVPA" sheetId="22" r:id="rId24"/>
    <sheet name="ExportsTimberSectorMinusCoreVPA" sheetId="21" r:id="rId25"/>
    <sheet name="ExportsPaperSector" sheetId="26" r:id="rId26"/>
    <sheet name="ExportsTimberSectorLogs" sheetId="38" r:id="rId27"/>
    <sheet name="ExportsSawnWood" sheetId="39" r:id="rId28"/>
    <sheet name="ExportsVeneer" sheetId="37" r:id="rId29"/>
    <sheet name="ExportsPlywood" sheetId="36" r:id="rId30"/>
    <sheet name="ExportsOtherPanels" sheetId="35" r:id="rId31"/>
    <sheet name="ExportsMouldingsAndJoinery" sheetId="43" r:id="rId32"/>
    <sheet name="ExportsFurniture" sheetId="42" r:id="rId33"/>
    <sheet name="ExportsChipsResiduesAndPellets" sheetId="49" r:id="rId34"/>
    <sheet name="ExportsPulpwoodLogs" sheetId="52" r:id="rId35"/>
    <sheet name="ExportsPulp" sheetId="16" r:id="rId36"/>
    <sheet name="ExportsPaper" sheetId="15" r:id="rId37"/>
    <sheet name=" " sheetId="3" r:id="rId38"/>
  </sheets>
  <externalReferences>
    <externalReference r:id="rId39"/>
    <externalReference r:id="rId40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W61" i="18" l="1"/>
  <c r="AW10" i="58"/>
  <c r="AW15" i="35"/>
  <c r="AW37" i="17"/>
  <c r="AT18" i="35"/>
  <c r="AH19" i="35"/>
  <c r="AT9" i="35"/>
  <c r="AF18" i="35"/>
  <c r="AF6" i="35"/>
  <c r="AT6" i="35"/>
  <c r="AI9" i="35"/>
  <c r="AN18" i="35"/>
  <c r="AN6" i="35"/>
  <c r="AT8" i="35"/>
  <c r="AH9" i="35"/>
  <c r="AG6" i="35"/>
  <c r="AP8" i="35"/>
  <c r="AQ8" i="35"/>
  <c r="AK6" i="35"/>
  <c r="AM6" i="35"/>
  <c r="AQ7" i="35"/>
  <c r="AE8" i="35"/>
  <c r="AI6" i="35"/>
  <c r="AR19" i="35"/>
  <c r="AS9" i="43"/>
  <c r="AO6" i="43"/>
  <c r="AE6" i="43"/>
  <c r="AM6" i="43"/>
  <c r="AP8" i="43"/>
  <c r="AP6" i="43"/>
  <c r="AG5" i="26"/>
  <c r="AH28" i="18"/>
  <c r="AW24" i="18"/>
  <c r="AW24" i="17"/>
  <c r="AP15" i="58"/>
  <c r="AW6" i="58"/>
  <c r="AH6" i="18"/>
  <c r="AW33" i="9"/>
  <c r="AT8" i="58"/>
  <c r="AM18" i="22"/>
  <c r="M16" i="56"/>
  <c r="AL5" i="18"/>
  <c r="AJ14" i="15"/>
  <c r="BC19" i="35"/>
  <c r="AW8" i="39"/>
  <c r="AW38" i="30"/>
  <c r="AW46" i="18"/>
  <c r="BC13" i="22"/>
  <c r="BB13" i="22"/>
  <c r="BA13" i="22"/>
  <c r="AZ13" i="22"/>
  <c r="AY13" i="22"/>
  <c r="AX13" i="22"/>
  <c r="AT13" i="22"/>
  <c r="AS13" i="22"/>
  <c r="AR13" i="22"/>
  <c r="AQ13" i="22"/>
  <c r="AP13" i="22"/>
  <c r="AO13" i="22"/>
  <c r="AN13" i="22"/>
  <c r="AM13" i="22"/>
  <c r="AL13" i="22"/>
  <c r="AK13" i="22"/>
  <c r="AI13" i="22"/>
  <c r="AH13" i="22"/>
  <c r="AG13" i="22"/>
  <c r="AF13" i="22"/>
  <c r="AE13" i="22"/>
  <c r="AD13" i="22"/>
  <c r="AB13" i="22"/>
  <c r="AA13" i="22"/>
  <c r="Z13" i="22"/>
  <c r="Y13" i="22"/>
  <c r="X13" i="22"/>
  <c r="W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I13" i="22"/>
  <c r="H13" i="22"/>
  <c r="G13" i="22"/>
  <c r="F13" i="22"/>
  <c r="E13" i="22"/>
  <c r="D13" i="22"/>
  <c r="C13" i="22"/>
  <c r="BC11" i="22"/>
  <c r="BB11" i="22"/>
  <c r="BA11" i="22"/>
  <c r="AZ11" i="22"/>
  <c r="AY11" i="22"/>
  <c r="AX11" i="22"/>
  <c r="AW11" i="22"/>
  <c r="AV11" i="22"/>
  <c r="AT11" i="22"/>
  <c r="AS11" i="22"/>
  <c r="AR11" i="22"/>
  <c r="AQ11" i="22"/>
  <c r="AP11" i="22"/>
  <c r="AO11" i="22"/>
  <c r="AN11" i="22"/>
  <c r="AM11" i="22"/>
  <c r="AL11" i="22"/>
  <c r="AK11" i="22"/>
  <c r="AJ11" i="22"/>
  <c r="AI11" i="22"/>
  <c r="AH11" i="22"/>
  <c r="AG11" i="22"/>
  <c r="AF11" i="22"/>
  <c r="AE11" i="22"/>
  <c r="AD11" i="22"/>
  <c r="AB11" i="22"/>
  <c r="AA11" i="22"/>
  <c r="Z11" i="22"/>
  <c r="Y11" i="22"/>
  <c r="X11" i="22"/>
  <c r="W11" i="22"/>
  <c r="U11" i="22"/>
  <c r="T11" i="22"/>
  <c r="S11" i="22"/>
  <c r="R11" i="22"/>
  <c r="Q11" i="22"/>
  <c r="P11" i="22"/>
  <c r="O11" i="22"/>
  <c r="N11" i="22"/>
  <c r="M11" i="22"/>
  <c r="L11" i="22"/>
  <c r="K11" i="22"/>
  <c r="J11" i="22"/>
  <c r="I11" i="22"/>
  <c r="H11" i="22"/>
  <c r="G11" i="22"/>
  <c r="F11" i="22"/>
  <c r="E11" i="22"/>
  <c r="D11" i="22"/>
  <c r="C11" i="22"/>
  <c r="BC15" i="22"/>
  <c r="BB15" i="22"/>
  <c r="BA15" i="22"/>
  <c r="AZ15" i="22"/>
  <c r="AY15" i="22"/>
  <c r="AX15" i="22"/>
  <c r="AT15" i="22"/>
  <c r="AS15" i="22"/>
  <c r="AR15" i="22"/>
  <c r="AQ15" i="22"/>
  <c r="AP15" i="22"/>
  <c r="AO15" i="22"/>
  <c r="AN15" i="22"/>
  <c r="AM15" i="22"/>
  <c r="AL15" i="22"/>
  <c r="AK15" i="22"/>
  <c r="AJ15" i="22"/>
  <c r="AI15" i="22"/>
  <c r="AH15" i="22"/>
  <c r="AG15" i="22"/>
  <c r="AF15" i="22"/>
  <c r="AE15" i="22"/>
  <c r="AD15" i="22"/>
  <c r="AB15" i="22"/>
  <c r="AA15" i="22"/>
  <c r="Z15" i="22"/>
  <c r="Y15" i="22"/>
  <c r="X15" i="22"/>
  <c r="W15" i="22"/>
  <c r="U15" i="22"/>
  <c r="T15" i="22"/>
  <c r="S15" i="22"/>
  <c r="R15" i="22"/>
  <c r="Q15" i="22"/>
  <c r="P15" i="22"/>
  <c r="O15" i="22"/>
  <c r="N15" i="22"/>
  <c r="M15" i="22"/>
  <c r="L15" i="22"/>
  <c r="K15" i="22"/>
  <c r="J15" i="22"/>
  <c r="I15" i="22"/>
  <c r="H15" i="22"/>
  <c r="G15" i="22"/>
  <c r="F15" i="22"/>
  <c r="D15" i="22"/>
  <c r="C15" i="22"/>
  <c r="BM346" i="3"/>
  <c r="BL346" i="3"/>
  <c r="BK346" i="3"/>
  <c r="BJ346" i="3"/>
  <c r="BI346" i="3"/>
  <c r="BH346" i="3"/>
  <c r="BM342" i="3"/>
  <c r="BL342" i="3"/>
  <c r="BK342" i="3"/>
  <c r="BJ342" i="3"/>
  <c r="BI342" i="3"/>
  <c r="BH342" i="3"/>
  <c r="A1" i="56"/>
  <c r="T6" i="56" s="1"/>
  <c r="BC5" i="30"/>
  <c r="BC6" i="30"/>
  <c r="BC9" i="30"/>
  <c r="BC13" i="30"/>
  <c r="BC15" i="30" s="1"/>
  <c r="BC16" i="30"/>
  <c r="BC25" i="30"/>
  <c r="BC34" i="30"/>
  <c r="BC35" i="30"/>
  <c r="BC37" i="30"/>
  <c r="BC38" i="30"/>
  <c r="BB5" i="30"/>
  <c r="BB6" i="30"/>
  <c r="BB8" i="30" s="1"/>
  <c r="BB9" i="30"/>
  <c r="BB13" i="30"/>
  <c r="BB16" i="30"/>
  <c r="BB25" i="30"/>
  <c r="BB34" i="30"/>
  <c r="BB35" i="30"/>
  <c r="BB37" i="30"/>
  <c r="BB38" i="30"/>
  <c r="BA5" i="30"/>
  <c r="BA6" i="30"/>
  <c r="BA9" i="30"/>
  <c r="BA13" i="30"/>
  <c r="BA16" i="30"/>
  <c r="BA25" i="30"/>
  <c r="BA34" i="30"/>
  <c r="BA35" i="30"/>
  <c r="BA37" i="30"/>
  <c r="BA38" i="30"/>
  <c r="AZ5" i="30"/>
  <c r="AZ6" i="30"/>
  <c r="AZ9" i="30"/>
  <c r="AZ13" i="30"/>
  <c r="AZ16" i="30"/>
  <c r="AZ25" i="30"/>
  <c r="AY299" i="3" s="1"/>
  <c r="AZ34" i="30"/>
  <c r="AZ35" i="30"/>
  <c r="AZ37" i="30"/>
  <c r="AZ38" i="30"/>
  <c r="AY5" i="30"/>
  <c r="AY6" i="30"/>
  <c r="AY9" i="30"/>
  <c r="AY13" i="30"/>
  <c r="AY15" i="30" s="1"/>
  <c r="AY16" i="30"/>
  <c r="AY25" i="30"/>
  <c r="AY34" i="30"/>
  <c r="AY35" i="30"/>
  <c r="AY37" i="30"/>
  <c r="AY38" i="30"/>
  <c r="AX5" i="30"/>
  <c r="AX6" i="30"/>
  <c r="AX8" i="30" s="1"/>
  <c r="AX9" i="30"/>
  <c r="AX13" i="30"/>
  <c r="AX16" i="30"/>
  <c r="AX25" i="30"/>
  <c r="AX34" i="30"/>
  <c r="AX35" i="30"/>
  <c r="AX37" i="30"/>
  <c r="AX38" i="30"/>
  <c r="AW9" i="30"/>
  <c r="AW34" i="30"/>
  <c r="AW37" i="30"/>
  <c r="AU5" i="30"/>
  <c r="AU6" i="30"/>
  <c r="AU9" i="30"/>
  <c r="AU13" i="30"/>
  <c r="AU16" i="30"/>
  <c r="AU25" i="30"/>
  <c r="AU34" i="30"/>
  <c r="AU35" i="30"/>
  <c r="AU37" i="30"/>
  <c r="AU38" i="30"/>
  <c r="AT5" i="30"/>
  <c r="AT6" i="30"/>
  <c r="AT9" i="30"/>
  <c r="AT13" i="30"/>
  <c r="AT16" i="30"/>
  <c r="AT25" i="30"/>
  <c r="AT34" i="30"/>
  <c r="AT35" i="30"/>
  <c r="AT37" i="30"/>
  <c r="AT38" i="30"/>
  <c r="AS5" i="30"/>
  <c r="AR299" i="3" s="1"/>
  <c r="AS6" i="30"/>
  <c r="AS9" i="30"/>
  <c r="AS13" i="30"/>
  <c r="AS16" i="30"/>
  <c r="AS25" i="30"/>
  <c r="AS34" i="30"/>
  <c r="AS35" i="30"/>
  <c r="AS37" i="30"/>
  <c r="AS38" i="30"/>
  <c r="AR5" i="30"/>
  <c r="AR6" i="30"/>
  <c r="AR9" i="30"/>
  <c r="AR13" i="30"/>
  <c r="AR16" i="30"/>
  <c r="AR25" i="30"/>
  <c r="AR34" i="30"/>
  <c r="AR35" i="30"/>
  <c r="AR37" i="30"/>
  <c r="AR38" i="30"/>
  <c r="AQ5" i="30"/>
  <c r="AQ6" i="30"/>
  <c r="AQ9" i="30"/>
  <c r="AQ13" i="30"/>
  <c r="AQ16" i="30"/>
  <c r="AQ25" i="30"/>
  <c r="AQ34" i="30"/>
  <c r="AQ35" i="30"/>
  <c r="AQ37" i="30"/>
  <c r="AQ38" i="30"/>
  <c r="AP5" i="30"/>
  <c r="AO299" i="3" s="1"/>
  <c r="AP6" i="30"/>
  <c r="AP9" i="30"/>
  <c r="AP13" i="30"/>
  <c r="AP16" i="30"/>
  <c r="AP25" i="30"/>
  <c r="AP34" i="30"/>
  <c r="AP35" i="30"/>
  <c r="AP37" i="30"/>
  <c r="AP38" i="30"/>
  <c r="AO5" i="30"/>
  <c r="AN299" i="3" s="1"/>
  <c r="AO6" i="30"/>
  <c r="AO9" i="30"/>
  <c r="AO13" i="30"/>
  <c r="AO16" i="30"/>
  <c r="AO25" i="30"/>
  <c r="AO34" i="30"/>
  <c r="AO35" i="30"/>
  <c r="AO37" i="30"/>
  <c r="AO38" i="30"/>
  <c r="AN5" i="30"/>
  <c r="AN6" i="30"/>
  <c r="AN9" i="30"/>
  <c r="AN13" i="30"/>
  <c r="AN16" i="30"/>
  <c r="AN25" i="30"/>
  <c r="AN34" i="30"/>
  <c r="AN35" i="30"/>
  <c r="AN37" i="30"/>
  <c r="AN38" i="30"/>
  <c r="AM5" i="30"/>
  <c r="AM6" i="30"/>
  <c r="AM9" i="30"/>
  <c r="AM13" i="30"/>
  <c r="AM16" i="30"/>
  <c r="AM25" i="30"/>
  <c r="AM34" i="30"/>
  <c r="AM35" i="30"/>
  <c r="AM37" i="30"/>
  <c r="AM38" i="30"/>
  <c r="AL5" i="30"/>
  <c r="AK299" i="3" s="1"/>
  <c r="AL6" i="30"/>
  <c r="AL9" i="30"/>
  <c r="AL13" i="30"/>
  <c r="AL16" i="30"/>
  <c r="AL25" i="30"/>
  <c r="AL34" i="30"/>
  <c r="AL35" i="30"/>
  <c r="AL37" i="30"/>
  <c r="AL38" i="30"/>
  <c r="AK5" i="30"/>
  <c r="AJ299" i="3" s="1"/>
  <c r="AK6" i="30"/>
  <c r="AK9" i="30"/>
  <c r="AK13" i="30"/>
  <c r="AK16" i="30"/>
  <c r="AK25" i="30"/>
  <c r="AK34" i="30"/>
  <c r="AK35" i="30"/>
  <c r="AK37" i="30"/>
  <c r="AK38" i="30"/>
  <c r="AJ5" i="30"/>
  <c r="AJ6" i="30"/>
  <c r="AJ9" i="30"/>
  <c r="AJ13" i="30"/>
  <c r="AJ16" i="30"/>
  <c r="AJ25" i="30"/>
  <c r="AJ34" i="30"/>
  <c r="AJ35" i="30"/>
  <c r="AJ37" i="30"/>
  <c r="AJ38" i="30"/>
  <c r="AI5" i="30"/>
  <c r="AI6" i="30"/>
  <c r="AI9" i="30"/>
  <c r="AI13" i="30"/>
  <c r="AI16" i="30"/>
  <c r="AI25" i="30"/>
  <c r="AI34" i="30"/>
  <c r="AI35" i="30"/>
  <c r="AI37" i="30"/>
  <c r="AI38" i="30"/>
  <c r="AH5" i="30"/>
  <c r="AG299" i="3" s="1"/>
  <c r="AH6" i="30"/>
  <c r="AH9" i="30"/>
  <c r="AH13" i="30"/>
  <c r="AH16" i="30"/>
  <c r="AH25" i="30"/>
  <c r="AH34" i="30"/>
  <c r="AH35" i="30"/>
  <c r="AH37" i="30"/>
  <c r="AH38" i="30"/>
  <c r="AG5" i="30"/>
  <c r="AF299" i="3" s="1"/>
  <c r="AG6" i="30"/>
  <c r="AG9" i="30"/>
  <c r="AG13" i="30"/>
  <c r="AG16" i="30"/>
  <c r="AG25" i="30"/>
  <c r="AG34" i="30"/>
  <c r="AG35" i="30"/>
  <c r="AG37" i="30"/>
  <c r="AG38" i="30"/>
  <c r="AF5" i="30"/>
  <c r="AF6" i="30"/>
  <c r="AF9" i="30"/>
  <c r="AF13" i="30"/>
  <c r="AF16" i="30"/>
  <c r="AF25" i="30"/>
  <c r="AF34" i="30"/>
  <c r="AF35" i="30"/>
  <c r="AF37" i="30"/>
  <c r="AF38" i="30"/>
  <c r="AE5" i="30"/>
  <c r="AE6" i="30"/>
  <c r="AE9" i="30"/>
  <c r="AE13" i="30"/>
  <c r="AE16" i="30"/>
  <c r="AE25" i="30"/>
  <c r="AE34" i="30"/>
  <c r="AE35" i="30"/>
  <c r="AE37" i="30"/>
  <c r="AE38" i="30"/>
  <c r="AD5" i="30"/>
  <c r="AC299" i="3" s="1"/>
  <c r="AD6" i="30"/>
  <c r="AD9" i="30"/>
  <c r="AD13" i="30"/>
  <c r="AD16" i="30"/>
  <c r="AD25" i="30"/>
  <c r="AD34" i="30"/>
  <c r="AD35" i="30"/>
  <c r="AD37" i="30"/>
  <c r="AD38" i="30"/>
  <c r="A1" i="30"/>
  <c r="A1" i="55"/>
  <c r="BC9" i="1"/>
  <c r="BC10" i="1"/>
  <c r="BB422" i="3" s="1"/>
  <c r="BC11" i="1"/>
  <c r="BC12" i="1"/>
  <c r="BB423" i="3" s="1"/>
  <c r="BC18" i="1"/>
  <c r="BC19" i="1"/>
  <c r="BC20" i="1"/>
  <c r="BC21" i="1"/>
  <c r="BB428" i="3" s="1"/>
  <c r="BC23" i="1"/>
  <c r="BB429" i="3" s="1"/>
  <c r="BC24" i="1"/>
  <c r="BC13" i="1"/>
  <c r="BB424" i="3" s="1"/>
  <c r="BC14" i="1"/>
  <c r="BB425" i="3" s="1"/>
  <c r="BC15" i="1"/>
  <c r="BB426" i="3" s="1"/>
  <c r="BB9" i="1"/>
  <c r="BB10" i="1"/>
  <c r="BA422" i="3" s="1"/>
  <c r="BB11" i="1"/>
  <c r="BB12" i="1"/>
  <c r="BB18" i="1"/>
  <c r="BB19" i="1"/>
  <c r="BB20" i="1"/>
  <c r="BA427" i="3" s="1"/>
  <c r="BB21" i="1"/>
  <c r="BB23" i="1"/>
  <c r="BA429" i="3" s="1"/>
  <c r="BB24" i="1"/>
  <c r="BA423" i="3"/>
  <c r="BB13" i="1"/>
  <c r="BA424" i="3" s="1"/>
  <c r="BB14" i="1"/>
  <c r="BB15" i="1"/>
  <c r="BA426" i="3" s="1"/>
  <c r="BA9" i="1"/>
  <c r="BA10" i="1"/>
  <c r="AZ422" i="3" s="1"/>
  <c r="BA11" i="1"/>
  <c r="BA12" i="1"/>
  <c r="AZ423" i="3" s="1"/>
  <c r="BA18" i="1"/>
  <c r="BA19" i="1"/>
  <c r="BA20" i="1"/>
  <c r="AZ427" i="3" s="1"/>
  <c r="BA21" i="1"/>
  <c r="AZ428" i="3" s="1"/>
  <c r="BA23" i="1"/>
  <c r="BA24" i="1"/>
  <c r="BA13" i="1"/>
  <c r="AZ424" i="3" s="1"/>
  <c r="BA14" i="1"/>
  <c r="AZ425" i="3" s="1"/>
  <c r="BA15" i="1"/>
  <c r="AZ426" i="3" s="1"/>
  <c r="AZ9" i="1"/>
  <c r="AZ10" i="1"/>
  <c r="AY422" i="3" s="1"/>
  <c r="AZ11" i="1"/>
  <c r="AZ12" i="1"/>
  <c r="AY423" i="3" s="1"/>
  <c r="AZ18" i="1"/>
  <c r="AZ19" i="1"/>
  <c r="AZ20" i="1"/>
  <c r="AY427" i="3" s="1"/>
  <c r="AZ21" i="1"/>
  <c r="AY428" i="3" s="1"/>
  <c r="AZ23" i="1"/>
  <c r="AZ24" i="1"/>
  <c r="AZ13" i="1"/>
  <c r="AY424" i="3" s="1"/>
  <c r="AZ14" i="1"/>
  <c r="AY425" i="3" s="1"/>
  <c r="AZ15" i="1"/>
  <c r="AY9" i="1"/>
  <c r="AY10" i="1"/>
  <c r="AX422" i="3" s="1"/>
  <c r="AY11" i="1"/>
  <c r="AY12" i="1"/>
  <c r="AX423" i="3" s="1"/>
  <c r="AY18" i="1"/>
  <c r="AY19" i="1"/>
  <c r="AY20" i="1"/>
  <c r="AY21" i="1"/>
  <c r="AX428" i="3" s="1"/>
  <c r="AY23" i="1"/>
  <c r="AX429" i="3" s="1"/>
  <c r="AY24" i="1"/>
  <c r="AY13" i="1"/>
  <c r="AX424" i="3" s="1"/>
  <c r="AY14" i="1"/>
  <c r="AX425" i="3" s="1"/>
  <c r="AY15" i="1"/>
  <c r="AX426" i="3" s="1"/>
  <c r="AX9" i="1"/>
  <c r="AX10" i="1"/>
  <c r="AW422" i="3" s="1"/>
  <c r="AX11" i="1"/>
  <c r="AX12" i="1"/>
  <c r="AW423" i="3" s="1"/>
  <c r="AX18" i="1"/>
  <c r="AX19" i="1"/>
  <c r="AX20" i="1"/>
  <c r="AX21" i="1"/>
  <c r="AW428" i="3" s="1"/>
  <c r="AX23" i="1"/>
  <c r="AW429" i="3" s="1"/>
  <c r="AX24" i="1"/>
  <c r="AX13" i="1"/>
  <c r="AW424" i="3" s="1"/>
  <c r="AX14" i="1"/>
  <c r="AW425" i="3" s="1"/>
  <c r="AX15" i="1"/>
  <c r="AW426" i="3" s="1"/>
  <c r="AV9" i="1"/>
  <c r="AV10" i="1"/>
  <c r="AV11" i="1"/>
  <c r="AV12" i="1"/>
  <c r="AV18" i="1"/>
  <c r="AV20" i="1"/>
  <c r="AU427" i="3" s="1"/>
  <c r="AV21" i="1"/>
  <c r="AU428" i="3" s="1"/>
  <c r="AV23" i="1"/>
  <c r="AU429" i="3" s="1"/>
  <c r="AV24" i="1"/>
  <c r="AV13" i="1"/>
  <c r="AU424" i="3" s="1"/>
  <c r="AV14" i="1"/>
  <c r="AU20" i="1"/>
  <c r="AT427" i="3" s="1"/>
  <c r="AU21" i="1"/>
  <c r="AT428" i="3" s="1"/>
  <c r="AU15" i="1"/>
  <c r="AT426" i="3" s="1"/>
  <c r="AT9" i="1"/>
  <c r="AT10" i="1"/>
  <c r="AS422" i="3" s="1"/>
  <c r="AT11" i="1"/>
  <c r="AT12" i="1"/>
  <c r="AT18" i="1"/>
  <c r="AT20" i="1"/>
  <c r="AS427" i="3" s="1"/>
  <c r="AT21" i="1"/>
  <c r="AT23" i="1"/>
  <c r="AS429" i="3" s="1"/>
  <c r="AT24" i="1"/>
  <c r="AT13" i="1"/>
  <c r="AS424" i="3" s="1"/>
  <c r="AT14" i="1"/>
  <c r="AS425" i="3" s="1"/>
  <c r="AT15" i="1"/>
  <c r="AS426" i="3" s="1"/>
  <c r="AS9" i="1"/>
  <c r="AS10" i="1"/>
  <c r="AR422" i="3" s="1"/>
  <c r="AS11" i="1"/>
  <c r="AS12" i="1"/>
  <c r="AS18" i="1"/>
  <c r="AS19" i="1"/>
  <c r="AS20" i="1"/>
  <c r="AR427" i="3" s="1"/>
  <c r="AS21" i="1"/>
  <c r="AS23" i="1"/>
  <c r="AR429" i="3" s="1"/>
  <c r="AS24" i="1"/>
  <c r="AR423" i="3"/>
  <c r="AS13" i="1"/>
  <c r="AR424" i="3" s="1"/>
  <c r="AS15" i="1"/>
  <c r="AR426" i="3" s="1"/>
  <c r="AR9" i="1"/>
  <c r="AR10" i="1"/>
  <c r="AR11" i="1"/>
  <c r="AR12" i="1"/>
  <c r="AQ423" i="3" s="1"/>
  <c r="AR18" i="1"/>
  <c r="AR19" i="1"/>
  <c r="AR20" i="1"/>
  <c r="AQ427" i="3" s="1"/>
  <c r="AR21" i="1"/>
  <c r="AR23" i="1"/>
  <c r="AR24" i="1"/>
  <c r="AR13" i="1"/>
  <c r="AQ424" i="3" s="1"/>
  <c r="AR14" i="1"/>
  <c r="AQ425" i="3" s="1"/>
  <c r="AR15" i="1"/>
  <c r="AQ426" i="3" s="1"/>
  <c r="AQ428" i="3"/>
  <c r="AQ9" i="1"/>
  <c r="AQ10" i="1"/>
  <c r="AP422" i="3" s="1"/>
  <c r="AQ11" i="1"/>
  <c r="AQ12" i="1"/>
  <c r="AP423" i="3" s="1"/>
  <c r="AQ18" i="1"/>
  <c r="AQ19" i="1"/>
  <c r="AQ20" i="1"/>
  <c r="AP427" i="3" s="1"/>
  <c r="AQ21" i="1"/>
  <c r="AQ23" i="1"/>
  <c r="AP429" i="3" s="1"/>
  <c r="AQ24" i="1"/>
  <c r="AQ13" i="1"/>
  <c r="AP424" i="3" s="1"/>
  <c r="AQ14" i="1"/>
  <c r="AP425" i="3" s="1"/>
  <c r="AQ15" i="1"/>
  <c r="AP426" i="3" s="1"/>
  <c r="AP9" i="1"/>
  <c r="AP10" i="1"/>
  <c r="AO422" i="3" s="1"/>
  <c r="AP11" i="1"/>
  <c r="AP12" i="1"/>
  <c r="AO423" i="3" s="1"/>
  <c r="AP18" i="1"/>
  <c r="AP20" i="1"/>
  <c r="AO427" i="3" s="1"/>
  <c r="AP21" i="1"/>
  <c r="AO428" i="3" s="1"/>
  <c r="AP23" i="1"/>
  <c r="AP24" i="1"/>
  <c r="AP13" i="1"/>
  <c r="AO424" i="3" s="1"/>
  <c r="AP14" i="1"/>
  <c r="AO425" i="3" s="1"/>
  <c r="AP15" i="1"/>
  <c r="AO426" i="3" s="1"/>
  <c r="AO9" i="1"/>
  <c r="AO10" i="1"/>
  <c r="AO11" i="1"/>
  <c r="AO12" i="1"/>
  <c r="AN423" i="3" s="1"/>
  <c r="AO18" i="1"/>
  <c r="AO19" i="1"/>
  <c r="AO21" i="1"/>
  <c r="AN428" i="3" s="1"/>
  <c r="AO23" i="1"/>
  <c r="AN429" i="3" s="1"/>
  <c r="AO24" i="1"/>
  <c r="AO14" i="1"/>
  <c r="AN425" i="3" s="1"/>
  <c r="AO15" i="1"/>
  <c r="AN426" i="3" s="1"/>
  <c r="AN9" i="1"/>
  <c r="AN10" i="1"/>
  <c r="AM422" i="3" s="1"/>
  <c r="AN11" i="1"/>
  <c r="AN12" i="1"/>
  <c r="AM423" i="3" s="1"/>
  <c r="AN18" i="1"/>
  <c r="AN19" i="1"/>
  <c r="AN20" i="1"/>
  <c r="AM427" i="3" s="1"/>
  <c r="AN21" i="1"/>
  <c r="AM428" i="3" s="1"/>
  <c r="AN23" i="1"/>
  <c r="AM429" i="3" s="1"/>
  <c r="AN24" i="1"/>
  <c r="AN13" i="1"/>
  <c r="AM424" i="3" s="1"/>
  <c r="AN14" i="1"/>
  <c r="AM425" i="3" s="1"/>
  <c r="AN15" i="1"/>
  <c r="AM426" i="3" s="1"/>
  <c r="AM9" i="1"/>
  <c r="AM10" i="1"/>
  <c r="AM11" i="1"/>
  <c r="AM12" i="1"/>
  <c r="AL423" i="3" s="1"/>
  <c r="AM18" i="1"/>
  <c r="AM20" i="1"/>
  <c r="AM21" i="1"/>
  <c r="AL428" i="3" s="1"/>
  <c r="AM23" i="1"/>
  <c r="AL429" i="3" s="1"/>
  <c r="AM24" i="1"/>
  <c r="AL422" i="3"/>
  <c r="AM13" i="1"/>
  <c r="AL424" i="3" s="1"/>
  <c r="AM14" i="1"/>
  <c r="AL425" i="3" s="1"/>
  <c r="AM15" i="1"/>
  <c r="AL426" i="3" s="1"/>
  <c r="AL9" i="1"/>
  <c r="AL10" i="1"/>
  <c r="AK422" i="3" s="1"/>
  <c r="AL11" i="1"/>
  <c r="AL12" i="1"/>
  <c r="AK423" i="3" s="1"/>
  <c r="AL18" i="1"/>
  <c r="AL20" i="1"/>
  <c r="AK427" i="3" s="1"/>
  <c r="AL21" i="1"/>
  <c r="AL23" i="1"/>
  <c r="AK429" i="3" s="1"/>
  <c r="AL24" i="1"/>
  <c r="AL13" i="1"/>
  <c r="AK424" i="3" s="1"/>
  <c r="AL14" i="1"/>
  <c r="AK425" i="3" s="1"/>
  <c r="AL15" i="1"/>
  <c r="AK426" i="3" s="1"/>
  <c r="AK428" i="3"/>
  <c r="AK9" i="1"/>
  <c r="AK10" i="1"/>
  <c r="AK11" i="1"/>
  <c r="AK12" i="1"/>
  <c r="AJ103" i="3" s="1"/>
  <c r="AK18" i="1"/>
  <c r="AK19" i="1"/>
  <c r="AK20" i="1"/>
  <c r="AJ427" i="3" s="1"/>
  <c r="AK21" i="1"/>
  <c r="AJ428" i="3" s="1"/>
  <c r="AK23" i="1"/>
  <c r="AK24" i="1"/>
  <c r="AJ422" i="3"/>
  <c r="AJ423" i="3"/>
  <c r="AK13" i="1"/>
  <c r="AJ424" i="3" s="1"/>
  <c r="AK14" i="1"/>
  <c r="AJ425" i="3" s="1"/>
  <c r="AK15" i="1"/>
  <c r="AJ426" i="3" s="1"/>
  <c r="AJ9" i="1"/>
  <c r="AJ10" i="1"/>
  <c r="AI422" i="3" s="1"/>
  <c r="AJ11" i="1"/>
  <c r="AJ12" i="1"/>
  <c r="AJ18" i="1"/>
  <c r="AJ19" i="1"/>
  <c r="AJ20" i="1"/>
  <c r="AI427" i="3" s="1"/>
  <c r="AJ21" i="1"/>
  <c r="AI428" i="3" s="1"/>
  <c r="AJ23" i="1"/>
  <c r="AJ24" i="1"/>
  <c r="AJ14" i="1"/>
  <c r="AI425" i="3" s="1"/>
  <c r="AJ15" i="1"/>
  <c r="AI426" i="3" s="1"/>
  <c r="AI9" i="1"/>
  <c r="AI10" i="1"/>
  <c r="AH422" i="3" s="1"/>
  <c r="AI11" i="1"/>
  <c r="AI12" i="1"/>
  <c r="AH423" i="3" s="1"/>
  <c r="AI18" i="1"/>
  <c r="AI19" i="1"/>
  <c r="AI20" i="1"/>
  <c r="AH427" i="3" s="1"/>
  <c r="AI21" i="1"/>
  <c r="AI23" i="1"/>
  <c r="AH429" i="3" s="1"/>
  <c r="AI24" i="1"/>
  <c r="AI13" i="1"/>
  <c r="AH424" i="3" s="1"/>
  <c r="AI14" i="1"/>
  <c r="AH425" i="3" s="1"/>
  <c r="AI15" i="1"/>
  <c r="AH426" i="3" s="1"/>
  <c r="AH9" i="1"/>
  <c r="AH10" i="1"/>
  <c r="AH11" i="1"/>
  <c r="AH12" i="1"/>
  <c r="AG423" i="3" s="1"/>
  <c r="AH18" i="1"/>
  <c r="AH20" i="1"/>
  <c r="AG427" i="3" s="1"/>
  <c r="AH21" i="1"/>
  <c r="AG428" i="3" s="1"/>
  <c r="AH23" i="1"/>
  <c r="AG429" i="3" s="1"/>
  <c r="AH24" i="1"/>
  <c r="AH13" i="1"/>
  <c r="AG424" i="3" s="1"/>
  <c r="AH14" i="1"/>
  <c r="AG425" i="3" s="1"/>
  <c r="AH15" i="1"/>
  <c r="AG426" i="3" s="1"/>
  <c r="AG9" i="1"/>
  <c r="AG10" i="1"/>
  <c r="AG11" i="1"/>
  <c r="AG8" i="1" s="1"/>
  <c r="AG12" i="1"/>
  <c r="AG18" i="1"/>
  <c r="AG19" i="1"/>
  <c r="AG20" i="1"/>
  <c r="AF427" i="3" s="1"/>
  <c r="AG21" i="1"/>
  <c r="AF428" i="3" s="1"/>
  <c r="AG23" i="1"/>
  <c r="AF429" i="3" s="1"/>
  <c r="AG24" i="1"/>
  <c r="AF422" i="3"/>
  <c r="AF423" i="3"/>
  <c r="AG13" i="1"/>
  <c r="AF424" i="3" s="1"/>
  <c r="AG14" i="1"/>
  <c r="AF425" i="3" s="1"/>
  <c r="AG15" i="1"/>
  <c r="AF426" i="3" s="1"/>
  <c r="AF9" i="1"/>
  <c r="AF10" i="1"/>
  <c r="AF11" i="1"/>
  <c r="AF12" i="1"/>
  <c r="AE423" i="3" s="1"/>
  <c r="AF18" i="1"/>
  <c r="AF19" i="1"/>
  <c r="AF20" i="1"/>
  <c r="AE427" i="3" s="1"/>
  <c r="AF21" i="1"/>
  <c r="AE428" i="3" s="1"/>
  <c r="AF23" i="1"/>
  <c r="AF24" i="1"/>
  <c r="AF13" i="1"/>
  <c r="AE424" i="3" s="1"/>
  <c r="AF14" i="1"/>
  <c r="AE425" i="3" s="1"/>
  <c r="AF15" i="1"/>
  <c r="AE426" i="3" s="1"/>
  <c r="AE9" i="1"/>
  <c r="AE10" i="1"/>
  <c r="AE11" i="1"/>
  <c r="AE12" i="1"/>
  <c r="AD423" i="3" s="1"/>
  <c r="AE18" i="1"/>
  <c r="AE19" i="1"/>
  <c r="AE20" i="1"/>
  <c r="AE21" i="1"/>
  <c r="AD428" i="3" s="1"/>
  <c r="AE23" i="1"/>
  <c r="AD429" i="3" s="1"/>
  <c r="AE24" i="1"/>
  <c r="AE14" i="1"/>
  <c r="AD425" i="3" s="1"/>
  <c r="AE15" i="1"/>
  <c r="AD426" i="3" s="1"/>
  <c r="AD9" i="1"/>
  <c r="AD10" i="1"/>
  <c r="AD11" i="1"/>
  <c r="AD12" i="1"/>
  <c r="AC423" i="3" s="1"/>
  <c r="AD18" i="1"/>
  <c r="AD19" i="1"/>
  <c r="AD20" i="1"/>
  <c r="AC427" i="3" s="1"/>
  <c r="AD21" i="1"/>
  <c r="AC428" i="3" s="1"/>
  <c r="AD23" i="1"/>
  <c r="AD24" i="1"/>
  <c r="AD13" i="1"/>
  <c r="AC424" i="3" s="1"/>
  <c r="AD14" i="1"/>
  <c r="AC425" i="3" s="1"/>
  <c r="AD15" i="1"/>
  <c r="AC426" i="3" s="1"/>
  <c r="AB20" i="1"/>
  <c r="BB441" i="3" s="1"/>
  <c r="AB21" i="1"/>
  <c r="AA413" i="3" s="1"/>
  <c r="AA20" i="1"/>
  <c r="Z412" i="3" s="1"/>
  <c r="AA21" i="1"/>
  <c r="Z20" i="1"/>
  <c r="Y412" i="3" s="1"/>
  <c r="Z21" i="1"/>
  <c r="Y413" i="3" s="1"/>
  <c r="Y20" i="1"/>
  <c r="X412" i="3" s="1"/>
  <c r="Y21" i="1"/>
  <c r="X413" i="3" s="1"/>
  <c r="X20" i="1"/>
  <c r="W412" i="3" s="1"/>
  <c r="X21" i="1"/>
  <c r="W413" i="3" s="1"/>
  <c r="W20" i="1"/>
  <c r="W21" i="1"/>
  <c r="V413" i="3" s="1"/>
  <c r="V20" i="1"/>
  <c r="U412" i="3" s="1"/>
  <c r="V21" i="1"/>
  <c r="U413" i="3" s="1"/>
  <c r="U20" i="1"/>
  <c r="T412" i="3" s="1"/>
  <c r="U21" i="1"/>
  <c r="T413" i="3" s="1"/>
  <c r="T18" i="1"/>
  <c r="T20" i="1"/>
  <c r="T21" i="1"/>
  <c r="S413" i="3" s="1"/>
  <c r="T23" i="1"/>
  <c r="S9" i="1"/>
  <c r="S10" i="1"/>
  <c r="R407" i="3" s="1"/>
  <c r="S11" i="1"/>
  <c r="S12" i="1"/>
  <c r="S18" i="1"/>
  <c r="S19" i="1"/>
  <c r="S20" i="1"/>
  <c r="R412" i="3" s="1"/>
  <c r="S21" i="1"/>
  <c r="R413" i="3" s="1"/>
  <c r="S23" i="1"/>
  <c r="R414" i="3" s="1"/>
  <c r="S24" i="1"/>
  <c r="S14" i="1"/>
  <c r="R410" i="3" s="1"/>
  <c r="R9" i="1"/>
  <c r="R10" i="1"/>
  <c r="R11" i="1"/>
  <c r="R12" i="1"/>
  <c r="Q408" i="3" s="1"/>
  <c r="R24" i="1"/>
  <c r="R23" i="1"/>
  <c r="Q414" i="3" s="1"/>
  <c r="R18" i="1"/>
  <c r="R20" i="1"/>
  <c r="Q412" i="3" s="1"/>
  <c r="R21" i="1"/>
  <c r="Q413" i="3" s="1"/>
  <c r="R13" i="1"/>
  <c r="Q409" i="3" s="1"/>
  <c r="R14" i="1"/>
  <c r="Q410" i="3" s="1"/>
  <c r="Q24" i="1"/>
  <c r="Q23" i="1"/>
  <c r="Q9" i="1"/>
  <c r="Q10" i="1"/>
  <c r="P407" i="3" s="1"/>
  <c r="Q11" i="1"/>
  <c r="Q12" i="1"/>
  <c r="P408" i="3" s="1"/>
  <c r="Q18" i="1"/>
  <c r="Q20" i="1"/>
  <c r="P412" i="3" s="1"/>
  <c r="Q21" i="1"/>
  <c r="P413" i="3" s="1"/>
  <c r="P9" i="1"/>
  <c r="P10" i="1"/>
  <c r="O407" i="3" s="1"/>
  <c r="P11" i="1"/>
  <c r="P12" i="1"/>
  <c r="O408" i="3" s="1"/>
  <c r="P24" i="1"/>
  <c r="P23" i="1"/>
  <c r="AP443" i="3" s="1"/>
  <c r="P18" i="1"/>
  <c r="P20" i="1"/>
  <c r="O412" i="3" s="1"/>
  <c r="P21" i="1"/>
  <c r="O413" i="3" s="1"/>
  <c r="O23" i="1"/>
  <c r="N414" i="3" s="1"/>
  <c r="O9" i="1"/>
  <c r="O10" i="1"/>
  <c r="O11" i="1"/>
  <c r="O12" i="1"/>
  <c r="O18" i="1"/>
  <c r="O19" i="1"/>
  <c r="O20" i="1"/>
  <c r="N412" i="3" s="1"/>
  <c r="O21" i="1"/>
  <c r="N413" i="3" s="1"/>
  <c r="N23" i="1"/>
  <c r="N9" i="1"/>
  <c r="N18" i="1"/>
  <c r="N19" i="1"/>
  <c r="N20" i="1"/>
  <c r="M412" i="3" s="1"/>
  <c r="N21" i="1"/>
  <c r="M413" i="3" s="1"/>
  <c r="M24" i="1"/>
  <c r="M23" i="1"/>
  <c r="M9" i="1"/>
  <c r="M10" i="1"/>
  <c r="M11" i="1"/>
  <c r="M12" i="1"/>
  <c r="M18" i="1"/>
  <c r="M19" i="1"/>
  <c r="M20" i="1"/>
  <c r="L412" i="3" s="1"/>
  <c r="M21" i="1"/>
  <c r="L413" i="3" s="1"/>
  <c r="L414" i="3"/>
  <c r="L24" i="1"/>
  <c r="L23" i="1"/>
  <c r="K414" i="3" s="1"/>
  <c r="L9" i="1"/>
  <c r="L10" i="1"/>
  <c r="K407" i="3" s="1"/>
  <c r="L11" i="1"/>
  <c r="L12" i="1"/>
  <c r="K408" i="3" s="1"/>
  <c r="L18" i="1"/>
  <c r="L20" i="1"/>
  <c r="K412" i="3" s="1"/>
  <c r="L21" i="1"/>
  <c r="K413" i="3" s="1"/>
  <c r="K24" i="1"/>
  <c r="K23" i="1"/>
  <c r="K9" i="1"/>
  <c r="K10" i="1"/>
  <c r="J407" i="3" s="1"/>
  <c r="K11" i="1"/>
  <c r="K12" i="1"/>
  <c r="K18" i="1"/>
  <c r="K19" i="1"/>
  <c r="K20" i="1"/>
  <c r="J412" i="3" s="1"/>
  <c r="K21" i="1"/>
  <c r="J11" i="1"/>
  <c r="J18" i="1"/>
  <c r="J20" i="1"/>
  <c r="I412" i="3" s="1"/>
  <c r="J21" i="1"/>
  <c r="J23" i="1"/>
  <c r="J24" i="1"/>
  <c r="I10" i="1"/>
  <c r="H407" i="3" s="1"/>
  <c r="I18" i="1"/>
  <c r="I20" i="1"/>
  <c r="H412" i="3" s="1"/>
  <c r="I21" i="1"/>
  <c r="H413" i="3" s="1"/>
  <c r="I23" i="1"/>
  <c r="I24" i="1"/>
  <c r="H9" i="1"/>
  <c r="H10" i="1"/>
  <c r="G407" i="3" s="1"/>
  <c r="H11" i="1"/>
  <c r="H12" i="1"/>
  <c r="H18" i="1"/>
  <c r="H19" i="1"/>
  <c r="H20" i="1"/>
  <c r="H21" i="1"/>
  <c r="G413" i="3" s="1"/>
  <c r="H23" i="1"/>
  <c r="G414" i="3" s="1"/>
  <c r="H24" i="1"/>
  <c r="G9" i="1"/>
  <c r="G10" i="1"/>
  <c r="G11" i="1"/>
  <c r="G12" i="1"/>
  <c r="G18" i="1"/>
  <c r="G19" i="1"/>
  <c r="G20" i="1"/>
  <c r="F412" i="3" s="1"/>
  <c r="G21" i="1"/>
  <c r="F413" i="3" s="1"/>
  <c r="G23" i="1"/>
  <c r="F414" i="3" s="1"/>
  <c r="G24" i="1"/>
  <c r="F9" i="1"/>
  <c r="F10" i="1"/>
  <c r="F11" i="1"/>
  <c r="F12" i="1"/>
  <c r="E408" i="3" s="1"/>
  <c r="F18" i="1"/>
  <c r="F19" i="1"/>
  <c r="F20" i="1"/>
  <c r="F21" i="1"/>
  <c r="AF442" i="3" s="1"/>
  <c r="F23" i="1"/>
  <c r="E414" i="3" s="1"/>
  <c r="F24" i="1"/>
  <c r="E412" i="3"/>
  <c r="E9" i="1"/>
  <c r="E10" i="1"/>
  <c r="D407" i="3" s="1"/>
  <c r="E11" i="1"/>
  <c r="E12" i="1"/>
  <c r="D408" i="3" s="1"/>
  <c r="E18" i="1"/>
  <c r="E20" i="1"/>
  <c r="D412" i="3" s="1"/>
  <c r="E21" i="1"/>
  <c r="E23" i="1"/>
  <c r="D414" i="3" s="1"/>
  <c r="E24" i="1"/>
  <c r="D9" i="1"/>
  <c r="D10" i="1"/>
  <c r="C407" i="3" s="1"/>
  <c r="D11" i="1"/>
  <c r="D12" i="1"/>
  <c r="D18" i="1"/>
  <c r="D19" i="1"/>
  <c r="D20" i="1"/>
  <c r="C412" i="3" s="1"/>
  <c r="D21" i="1"/>
  <c r="D23" i="1"/>
  <c r="C414" i="3" s="1"/>
  <c r="D24" i="1"/>
  <c r="C413" i="3"/>
  <c r="C9" i="1"/>
  <c r="C10" i="1"/>
  <c r="B407" i="3" s="1"/>
  <c r="C11" i="1"/>
  <c r="C12" i="1"/>
  <c r="B408" i="3" s="1"/>
  <c r="C18" i="1"/>
  <c r="C19" i="1"/>
  <c r="C20" i="1"/>
  <c r="B412" i="3" s="1"/>
  <c r="C21" i="1"/>
  <c r="B413" i="3" s="1"/>
  <c r="C23" i="1"/>
  <c r="AC443" i="3" s="1"/>
  <c r="C24" i="1"/>
  <c r="A1" i="12"/>
  <c r="AB8" i="12" s="1"/>
  <c r="AA383" i="3" s="1"/>
  <c r="S11" i="12"/>
  <c r="R378" i="3" s="1"/>
  <c r="M27" i="12"/>
  <c r="M50" i="12"/>
  <c r="L381" i="3" s="1"/>
  <c r="BC5" i="12"/>
  <c r="BC27" i="12"/>
  <c r="BC15" i="12"/>
  <c r="BB392" i="3" s="1"/>
  <c r="BC11" i="12"/>
  <c r="BB393" i="3" s="1"/>
  <c r="BC19" i="12"/>
  <c r="BB394" i="3" s="1"/>
  <c r="BC20" i="12"/>
  <c r="BB395" i="3" s="1"/>
  <c r="BC50" i="12"/>
  <c r="BB396" i="3" s="1"/>
  <c r="BC43" i="12"/>
  <c r="BB397" i="3" s="1"/>
  <c r="BC8" i="12"/>
  <c r="BB398" i="3" s="1"/>
  <c r="BC52" i="12"/>
  <c r="BB399" i="3" s="1"/>
  <c r="BC13" i="12"/>
  <c r="BB400" i="3" s="1"/>
  <c r="BB5" i="12"/>
  <c r="BB27" i="12"/>
  <c r="BB15" i="12"/>
  <c r="BA392" i="3" s="1"/>
  <c r="BB11" i="12"/>
  <c r="BA393" i="3" s="1"/>
  <c r="BB19" i="12"/>
  <c r="BA394" i="3" s="1"/>
  <c r="BB20" i="12"/>
  <c r="BA395" i="3" s="1"/>
  <c r="BB50" i="12"/>
  <c r="BA396" i="3" s="1"/>
  <c r="BB43" i="12"/>
  <c r="BA397" i="3" s="1"/>
  <c r="BB8" i="12"/>
  <c r="BA398" i="3" s="1"/>
  <c r="BB52" i="12"/>
  <c r="BA399" i="3" s="1"/>
  <c r="BB13" i="12"/>
  <c r="BA400" i="3" s="1"/>
  <c r="BA5" i="12"/>
  <c r="BA27" i="12"/>
  <c r="BA15" i="12"/>
  <c r="AZ392" i="3" s="1"/>
  <c r="BA11" i="12"/>
  <c r="AZ393" i="3" s="1"/>
  <c r="BA19" i="12"/>
  <c r="AZ394" i="3" s="1"/>
  <c r="BA20" i="12"/>
  <c r="AZ395" i="3" s="1"/>
  <c r="BA50" i="12"/>
  <c r="AZ396" i="3" s="1"/>
  <c r="BA43" i="12"/>
  <c r="AZ397" i="3" s="1"/>
  <c r="BA8" i="12"/>
  <c r="AZ398" i="3" s="1"/>
  <c r="BA52" i="12"/>
  <c r="AZ399" i="3" s="1"/>
  <c r="BA13" i="12"/>
  <c r="AZ400" i="3" s="1"/>
  <c r="AZ5" i="12"/>
  <c r="AZ27" i="12"/>
  <c r="AZ15" i="12"/>
  <c r="AY392" i="3" s="1"/>
  <c r="AZ11" i="12"/>
  <c r="AY393" i="3" s="1"/>
  <c r="AZ19" i="12"/>
  <c r="AY394" i="3" s="1"/>
  <c r="AZ20" i="12"/>
  <c r="AY395" i="3" s="1"/>
  <c r="AZ50" i="12"/>
  <c r="AY396" i="3" s="1"/>
  <c r="AZ43" i="12"/>
  <c r="AY397" i="3" s="1"/>
  <c r="AZ8" i="12"/>
  <c r="AY398" i="3" s="1"/>
  <c r="AZ52" i="12"/>
  <c r="AY399" i="3" s="1"/>
  <c r="AZ13" i="12"/>
  <c r="AY400" i="3" s="1"/>
  <c r="AY5" i="12"/>
  <c r="AY27" i="12"/>
  <c r="AY15" i="12"/>
  <c r="AX392" i="3" s="1"/>
  <c r="AY11" i="12"/>
  <c r="AX393" i="3" s="1"/>
  <c r="AY19" i="12"/>
  <c r="AX394" i="3" s="1"/>
  <c r="AY20" i="12"/>
  <c r="AX395" i="3" s="1"/>
  <c r="AY50" i="12"/>
  <c r="AX396" i="3" s="1"/>
  <c r="AY43" i="12"/>
  <c r="AX397" i="3" s="1"/>
  <c r="AY8" i="12"/>
  <c r="AX398" i="3" s="1"/>
  <c r="AY52" i="12"/>
  <c r="AX399" i="3" s="1"/>
  <c r="AY13" i="12"/>
  <c r="AX400" i="3" s="1"/>
  <c r="AX5" i="12"/>
  <c r="AX27" i="12"/>
  <c r="AX15" i="12"/>
  <c r="AW392" i="3" s="1"/>
  <c r="AX11" i="12"/>
  <c r="AW393" i="3" s="1"/>
  <c r="AX19" i="12"/>
  <c r="AW394" i="3" s="1"/>
  <c r="AX20" i="12"/>
  <c r="AW395" i="3" s="1"/>
  <c r="AX50" i="12"/>
  <c r="AW396" i="3" s="1"/>
  <c r="AX43" i="12"/>
  <c r="AW397" i="3" s="1"/>
  <c r="AX8" i="12"/>
  <c r="AW398" i="3" s="1"/>
  <c r="AX52" i="12"/>
  <c r="AW399" i="3" s="1"/>
  <c r="AX13" i="12"/>
  <c r="AW400" i="3" s="1"/>
  <c r="AW27" i="12"/>
  <c r="AW15" i="12"/>
  <c r="AV392" i="3" s="1"/>
  <c r="AW11" i="12"/>
  <c r="AV393" i="3" s="1"/>
  <c r="AW19" i="12"/>
  <c r="AV394" i="3" s="1"/>
  <c r="AW20" i="12"/>
  <c r="AV395" i="3" s="1"/>
  <c r="AW50" i="12"/>
  <c r="AV396" i="3" s="1"/>
  <c r="AW43" i="12"/>
  <c r="AV397" i="3" s="1"/>
  <c r="AW8" i="12"/>
  <c r="AV398" i="3" s="1"/>
  <c r="AW52" i="12"/>
  <c r="AV399" i="3" s="1"/>
  <c r="AW13" i="12"/>
  <c r="AV400" i="3" s="1"/>
  <c r="AV5" i="12"/>
  <c r="AV27" i="12"/>
  <c r="AV15" i="12"/>
  <c r="AU392" i="3" s="1"/>
  <c r="AV11" i="12"/>
  <c r="AU393" i="3" s="1"/>
  <c r="AV19" i="12"/>
  <c r="AU394" i="3" s="1"/>
  <c r="AV20" i="12"/>
  <c r="AU395" i="3" s="1"/>
  <c r="AV50" i="12"/>
  <c r="AU396" i="3" s="1"/>
  <c r="AV43" i="12"/>
  <c r="AU397" i="3" s="1"/>
  <c r="AV8" i="12"/>
  <c r="AU398" i="3" s="1"/>
  <c r="AV52" i="12"/>
  <c r="AU399" i="3" s="1"/>
  <c r="AV13" i="12"/>
  <c r="AU400" i="3" s="1"/>
  <c r="AU5" i="12"/>
  <c r="AU27" i="12"/>
  <c r="AU15" i="12"/>
  <c r="AT392" i="3" s="1"/>
  <c r="AU11" i="12"/>
  <c r="AT393" i="3" s="1"/>
  <c r="AU19" i="12"/>
  <c r="AT394" i="3" s="1"/>
  <c r="AU20" i="12"/>
  <c r="AT395" i="3" s="1"/>
  <c r="AU50" i="12"/>
  <c r="AT396" i="3" s="1"/>
  <c r="AU43" i="12"/>
  <c r="AT397" i="3" s="1"/>
  <c r="AU8" i="12"/>
  <c r="AT398" i="3" s="1"/>
  <c r="AU52" i="12"/>
  <c r="AT399" i="3" s="1"/>
  <c r="AU13" i="12"/>
  <c r="AT400" i="3" s="1"/>
  <c r="AT5" i="12"/>
  <c r="AT27" i="12"/>
  <c r="AT15" i="12"/>
  <c r="AS392" i="3" s="1"/>
  <c r="AT11" i="12"/>
  <c r="AS393" i="3" s="1"/>
  <c r="AT19" i="12"/>
  <c r="AS394" i="3" s="1"/>
  <c r="AT20" i="12"/>
  <c r="AS395" i="3" s="1"/>
  <c r="AT50" i="12"/>
  <c r="AS396" i="3" s="1"/>
  <c r="AT43" i="12"/>
  <c r="AS397" i="3" s="1"/>
  <c r="AT8" i="12"/>
  <c r="AS398" i="3" s="1"/>
  <c r="AT52" i="12"/>
  <c r="AS399" i="3" s="1"/>
  <c r="AT13" i="12"/>
  <c r="AS400" i="3" s="1"/>
  <c r="AS5" i="12"/>
  <c r="AS27" i="12"/>
  <c r="AS15" i="12"/>
  <c r="AR392" i="3" s="1"/>
  <c r="AS11" i="12"/>
  <c r="AR393" i="3" s="1"/>
  <c r="AS19" i="12"/>
  <c r="AR394" i="3" s="1"/>
  <c r="AS20" i="12"/>
  <c r="AR395" i="3" s="1"/>
  <c r="AS50" i="12"/>
  <c r="AR396" i="3" s="1"/>
  <c r="AS43" i="12"/>
  <c r="AR397" i="3" s="1"/>
  <c r="AS8" i="12"/>
  <c r="AR398" i="3" s="1"/>
  <c r="AS52" i="12"/>
  <c r="AR399" i="3" s="1"/>
  <c r="AS13" i="12"/>
  <c r="AR400" i="3" s="1"/>
  <c r="AR5" i="12"/>
  <c r="AR27" i="12"/>
  <c r="AR15" i="12"/>
  <c r="AQ392" i="3" s="1"/>
  <c r="AR11" i="12"/>
  <c r="AQ393" i="3" s="1"/>
  <c r="AR19" i="12"/>
  <c r="AQ394" i="3" s="1"/>
  <c r="AR20" i="12"/>
  <c r="AQ395" i="3" s="1"/>
  <c r="AR50" i="12"/>
  <c r="AQ396" i="3" s="1"/>
  <c r="AR43" i="12"/>
  <c r="AQ397" i="3" s="1"/>
  <c r="AR8" i="12"/>
  <c r="AQ398" i="3" s="1"/>
  <c r="AR52" i="12"/>
  <c r="AQ399" i="3" s="1"/>
  <c r="AR13" i="12"/>
  <c r="AQ400" i="3" s="1"/>
  <c r="AQ5" i="12"/>
  <c r="AQ27" i="12"/>
  <c r="AQ15" i="12"/>
  <c r="AP392" i="3" s="1"/>
  <c r="AQ11" i="12"/>
  <c r="AP393" i="3" s="1"/>
  <c r="AQ19" i="12"/>
  <c r="AP394" i="3" s="1"/>
  <c r="AQ20" i="12"/>
  <c r="AP395" i="3" s="1"/>
  <c r="AQ50" i="12"/>
  <c r="AP396" i="3" s="1"/>
  <c r="AQ43" i="12"/>
  <c r="AP397" i="3" s="1"/>
  <c r="AQ8" i="12"/>
  <c r="AP398" i="3" s="1"/>
  <c r="AQ52" i="12"/>
  <c r="AP399" i="3" s="1"/>
  <c r="AQ13" i="12"/>
  <c r="AP400" i="3" s="1"/>
  <c r="AP5" i="12"/>
  <c r="AP27" i="12"/>
  <c r="AP15" i="12"/>
  <c r="AO392" i="3" s="1"/>
  <c r="AP11" i="12"/>
  <c r="AO393" i="3" s="1"/>
  <c r="AP19" i="12"/>
  <c r="AO394" i="3" s="1"/>
  <c r="AP20" i="12"/>
  <c r="AO395" i="3" s="1"/>
  <c r="AP50" i="12"/>
  <c r="AO396" i="3" s="1"/>
  <c r="AP43" i="12"/>
  <c r="AO397" i="3" s="1"/>
  <c r="AP8" i="12"/>
  <c r="AO398" i="3" s="1"/>
  <c r="AP52" i="12"/>
  <c r="AO399" i="3" s="1"/>
  <c r="AP13" i="12"/>
  <c r="AO400" i="3" s="1"/>
  <c r="AO5" i="12"/>
  <c r="AO27" i="12"/>
  <c r="AO15" i="12"/>
  <c r="AN392" i="3" s="1"/>
  <c r="AO11" i="12"/>
  <c r="AN393" i="3" s="1"/>
  <c r="AO19" i="12"/>
  <c r="AN394" i="3" s="1"/>
  <c r="AO20" i="12"/>
  <c r="AN395" i="3" s="1"/>
  <c r="AO50" i="12"/>
  <c r="AN396" i="3" s="1"/>
  <c r="AO43" i="12"/>
  <c r="AN397" i="3" s="1"/>
  <c r="AO8" i="12"/>
  <c r="AN398" i="3" s="1"/>
  <c r="AO52" i="12"/>
  <c r="AN399" i="3" s="1"/>
  <c r="AO13" i="12"/>
  <c r="AN400" i="3" s="1"/>
  <c r="AN5" i="12"/>
  <c r="AN27" i="12"/>
  <c r="AN15" i="12"/>
  <c r="AM392" i="3" s="1"/>
  <c r="AN11" i="12"/>
  <c r="AM393" i="3" s="1"/>
  <c r="AN19" i="12"/>
  <c r="AM394" i="3" s="1"/>
  <c r="AN20" i="12"/>
  <c r="AM395" i="3" s="1"/>
  <c r="AN50" i="12"/>
  <c r="AM396" i="3" s="1"/>
  <c r="AN43" i="12"/>
  <c r="AM397" i="3" s="1"/>
  <c r="AN8" i="12"/>
  <c r="AM398" i="3" s="1"/>
  <c r="AN52" i="12"/>
  <c r="AM399" i="3" s="1"/>
  <c r="AN13" i="12"/>
  <c r="AM400" i="3" s="1"/>
  <c r="AM5" i="12"/>
  <c r="AM27" i="12"/>
  <c r="AM15" i="12"/>
  <c r="AL392" i="3" s="1"/>
  <c r="AM11" i="12"/>
  <c r="AL393" i="3" s="1"/>
  <c r="AM19" i="12"/>
  <c r="AL394" i="3" s="1"/>
  <c r="AM20" i="12"/>
  <c r="AL395" i="3" s="1"/>
  <c r="AM50" i="12"/>
  <c r="AL396" i="3" s="1"/>
  <c r="AM43" i="12"/>
  <c r="AL397" i="3" s="1"/>
  <c r="AM8" i="12"/>
  <c r="AL398" i="3" s="1"/>
  <c r="AM52" i="12"/>
  <c r="AL399" i="3" s="1"/>
  <c r="AM13" i="12"/>
  <c r="AL400" i="3" s="1"/>
  <c r="AL5" i="12"/>
  <c r="AL27" i="12"/>
  <c r="AL15" i="12"/>
  <c r="AK392" i="3" s="1"/>
  <c r="AL11" i="12"/>
  <c r="AK393" i="3" s="1"/>
  <c r="AL19" i="12"/>
  <c r="AK394" i="3" s="1"/>
  <c r="AL20" i="12"/>
  <c r="AK395" i="3" s="1"/>
  <c r="AL50" i="12"/>
  <c r="AK396" i="3" s="1"/>
  <c r="AL43" i="12"/>
  <c r="AK397" i="3" s="1"/>
  <c r="AL8" i="12"/>
  <c r="AK398" i="3" s="1"/>
  <c r="AL52" i="12"/>
  <c r="AK399" i="3" s="1"/>
  <c r="AL13" i="12"/>
  <c r="AK400" i="3" s="1"/>
  <c r="AK5" i="12"/>
  <c r="AK27" i="12"/>
  <c r="AK15" i="12"/>
  <c r="AJ392" i="3" s="1"/>
  <c r="AK11" i="12"/>
  <c r="AJ393" i="3" s="1"/>
  <c r="AK19" i="12"/>
  <c r="AJ394" i="3" s="1"/>
  <c r="AK20" i="12"/>
  <c r="AJ395" i="3" s="1"/>
  <c r="AK50" i="12"/>
  <c r="AJ396" i="3" s="1"/>
  <c r="AK43" i="12"/>
  <c r="AJ397" i="3" s="1"/>
  <c r="AK8" i="12"/>
  <c r="AJ398" i="3" s="1"/>
  <c r="AK52" i="12"/>
  <c r="AJ399" i="3" s="1"/>
  <c r="AK13" i="12"/>
  <c r="AJ400" i="3" s="1"/>
  <c r="AJ5" i="12"/>
  <c r="AJ27" i="12"/>
  <c r="AJ15" i="12"/>
  <c r="AI392" i="3" s="1"/>
  <c r="AJ11" i="12"/>
  <c r="AI393" i="3" s="1"/>
  <c r="AJ19" i="12"/>
  <c r="AI394" i="3" s="1"/>
  <c r="AJ20" i="12"/>
  <c r="AI395" i="3" s="1"/>
  <c r="AJ50" i="12"/>
  <c r="AI396" i="3" s="1"/>
  <c r="AJ43" i="12"/>
  <c r="AI397" i="3" s="1"/>
  <c r="AJ8" i="12"/>
  <c r="AI398" i="3" s="1"/>
  <c r="AJ52" i="12"/>
  <c r="AI399" i="3" s="1"/>
  <c r="AJ13" i="12"/>
  <c r="AI400" i="3" s="1"/>
  <c r="AI5" i="12"/>
  <c r="AI27" i="12"/>
  <c r="AI15" i="12"/>
  <c r="AH392" i="3" s="1"/>
  <c r="AI11" i="12"/>
  <c r="AH393" i="3" s="1"/>
  <c r="AI19" i="12"/>
  <c r="AH394" i="3" s="1"/>
  <c r="AI20" i="12"/>
  <c r="AH395" i="3" s="1"/>
  <c r="AI50" i="12"/>
  <c r="AH396" i="3" s="1"/>
  <c r="AI43" i="12"/>
  <c r="AH397" i="3" s="1"/>
  <c r="AI8" i="12"/>
  <c r="AH398" i="3" s="1"/>
  <c r="AI52" i="12"/>
  <c r="AH399" i="3" s="1"/>
  <c r="AI13" i="12"/>
  <c r="AH400" i="3" s="1"/>
  <c r="AH5" i="12"/>
  <c r="AH27" i="12"/>
  <c r="AH15" i="12"/>
  <c r="AG392" i="3" s="1"/>
  <c r="AH11" i="12"/>
  <c r="AG393" i="3" s="1"/>
  <c r="AH19" i="12"/>
  <c r="AG394" i="3" s="1"/>
  <c r="AH20" i="12"/>
  <c r="AG395" i="3" s="1"/>
  <c r="AH50" i="12"/>
  <c r="AG396" i="3" s="1"/>
  <c r="AH43" i="12"/>
  <c r="AG397" i="3" s="1"/>
  <c r="AH8" i="12"/>
  <c r="AG398" i="3" s="1"/>
  <c r="AH52" i="12"/>
  <c r="AG399" i="3" s="1"/>
  <c r="AH13" i="12"/>
  <c r="AG400" i="3" s="1"/>
  <c r="AG5" i="12"/>
  <c r="AG27" i="12"/>
  <c r="AG15" i="12"/>
  <c r="AF392" i="3" s="1"/>
  <c r="AG11" i="12"/>
  <c r="AF393" i="3" s="1"/>
  <c r="AG19" i="12"/>
  <c r="AF394" i="3" s="1"/>
  <c r="AG20" i="12"/>
  <c r="AF395" i="3" s="1"/>
  <c r="AG50" i="12"/>
  <c r="AF396" i="3" s="1"/>
  <c r="AG43" i="12"/>
  <c r="AF397" i="3" s="1"/>
  <c r="AG8" i="12"/>
  <c r="AF398" i="3" s="1"/>
  <c r="AG52" i="12"/>
  <c r="AF399" i="3" s="1"/>
  <c r="AG13" i="12"/>
  <c r="AF400" i="3" s="1"/>
  <c r="AF5" i="12"/>
  <c r="AF27" i="12"/>
  <c r="AF15" i="12"/>
  <c r="AE392" i="3" s="1"/>
  <c r="AF11" i="12"/>
  <c r="AE393" i="3" s="1"/>
  <c r="AF19" i="12"/>
  <c r="AE394" i="3" s="1"/>
  <c r="AF20" i="12"/>
  <c r="AE395" i="3" s="1"/>
  <c r="AF50" i="12"/>
  <c r="AE396" i="3" s="1"/>
  <c r="AF43" i="12"/>
  <c r="AE397" i="3" s="1"/>
  <c r="AF8" i="12"/>
  <c r="AE398" i="3" s="1"/>
  <c r="AF52" i="12"/>
  <c r="AE399" i="3" s="1"/>
  <c r="AF13" i="12"/>
  <c r="AE400" i="3" s="1"/>
  <c r="AE5" i="12"/>
  <c r="AE27" i="12"/>
  <c r="AE15" i="12"/>
  <c r="AD392" i="3" s="1"/>
  <c r="AE11" i="12"/>
  <c r="AD393" i="3" s="1"/>
  <c r="AE19" i="12"/>
  <c r="AD394" i="3" s="1"/>
  <c r="AE20" i="12"/>
  <c r="AD395" i="3" s="1"/>
  <c r="AE50" i="12"/>
  <c r="AD396" i="3" s="1"/>
  <c r="AE43" i="12"/>
  <c r="AD397" i="3" s="1"/>
  <c r="AE8" i="12"/>
  <c r="AD398" i="3" s="1"/>
  <c r="AE52" i="12"/>
  <c r="AD399" i="3" s="1"/>
  <c r="AE13" i="12"/>
  <c r="AD400" i="3" s="1"/>
  <c r="AD5" i="12"/>
  <c r="AC375" i="3" s="1"/>
  <c r="AD27" i="12"/>
  <c r="AD15" i="12"/>
  <c r="AC392" i="3" s="1"/>
  <c r="AD11" i="12"/>
  <c r="AC393" i="3" s="1"/>
  <c r="AD19" i="12"/>
  <c r="AC394" i="3" s="1"/>
  <c r="AD20" i="12"/>
  <c r="AC395" i="3" s="1"/>
  <c r="AD50" i="12"/>
  <c r="AC396" i="3" s="1"/>
  <c r="AD43" i="12"/>
  <c r="AC397" i="3" s="1"/>
  <c r="AD8" i="12"/>
  <c r="AC398" i="3" s="1"/>
  <c r="AD52" i="12"/>
  <c r="AC399" i="3" s="1"/>
  <c r="AD13" i="12"/>
  <c r="AC400" i="3" s="1"/>
  <c r="C74" i="3"/>
  <c r="D74" i="3"/>
  <c r="E74" i="3" s="1"/>
  <c r="F74" i="3" s="1"/>
  <c r="G74" i="3" s="1"/>
  <c r="H74" i="3" s="1"/>
  <c r="I74" i="3" s="1"/>
  <c r="J74" i="3" s="1"/>
  <c r="K74" i="3" s="1"/>
  <c r="L74" i="3" s="1"/>
  <c r="M74" i="3" s="1"/>
  <c r="N74" i="3" s="1"/>
  <c r="O74" i="3" s="1"/>
  <c r="P74" i="3" s="1"/>
  <c r="Q74" i="3" s="1"/>
  <c r="R74" i="3" s="1"/>
  <c r="S74" i="3" s="1"/>
  <c r="T74" i="3" s="1"/>
  <c r="U74" i="3" s="1"/>
  <c r="V74" i="3" s="1"/>
  <c r="W74" i="3" s="1"/>
  <c r="X74" i="3" s="1"/>
  <c r="Y74" i="3" s="1"/>
  <c r="Z74" i="3" s="1"/>
  <c r="AA74" i="3" s="1"/>
  <c r="AD74" i="3"/>
  <c r="AE74" i="3" s="1"/>
  <c r="AF74" i="3" s="1"/>
  <c r="AG74" i="3" s="1"/>
  <c r="AH74" i="3" s="1"/>
  <c r="AI74" i="3" s="1"/>
  <c r="AJ74" i="3" s="1"/>
  <c r="AK74" i="3" s="1"/>
  <c r="AL74" i="3" s="1"/>
  <c r="AM74" i="3" s="1"/>
  <c r="AN74" i="3" s="1"/>
  <c r="AO74" i="3" s="1"/>
  <c r="AP74" i="3" s="1"/>
  <c r="AQ74" i="3" s="1"/>
  <c r="AR74" i="3" s="1"/>
  <c r="AS74" i="3" s="1"/>
  <c r="AT74" i="3" s="1"/>
  <c r="AU74" i="3" s="1"/>
  <c r="AV74" i="3" s="1"/>
  <c r="AW74" i="3" s="1"/>
  <c r="AX74" i="3" s="1"/>
  <c r="AY74" i="3" s="1"/>
  <c r="AZ74" i="3" s="1"/>
  <c r="BA74" i="3" s="1"/>
  <c r="BB74" i="3" s="1"/>
  <c r="C5" i="17"/>
  <c r="C33" i="17"/>
  <c r="D5" i="17"/>
  <c r="D33" i="17"/>
  <c r="E5" i="17"/>
  <c r="E33" i="17"/>
  <c r="F5" i="17"/>
  <c r="F33" i="17"/>
  <c r="G5" i="17"/>
  <c r="G33" i="17"/>
  <c r="H5" i="17"/>
  <c r="H33" i="17"/>
  <c r="I33" i="17"/>
  <c r="J33" i="17"/>
  <c r="K5" i="17"/>
  <c r="K33" i="17"/>
  <c r="L5" i="17"/>
  <c r="L33" i="17"/>
  <c r="M5" i="17"/>
  <c r="M33" i="17"/>
  <c r="O5" i="17"/>
  <c r="N75" i="3" s="1"/>
  <c r="O33" i="17"/>
  <c r="P33" i="17"/>
  <c r="Q5" i="17"/>
  <c r="Q33" i="17"/>
  <c r="R5" i="17"/>
  <c r="Q113" i="3" s="1"/>
  <c r="R33" i="17"/>
  <c r="S5" i="17"/>
  <c r="S33" i="17"/>
  <c r="K30" i="20"/>
  <c r="M5" i="20"/>
  <c r="M30" i="20"/>
  <c r="L168" i="3" s="1"/>
  <c r="N5" i="20"/>
  <c r="N30" i="20"/>
  <c r="M168" i="3" s="1"/>
  <c r="O5" i="20"/>
  <c r="O30" i="20"/>
  <c r="C5" i="20"/>
  <c r="C30" i="20"/>
  <c r="D5" i="20"/>
  <c r="D30" i="20"/>
  <c r="C168" i="3" s="1"/>
  <c r="E30" i="20"/>
  <c r="F5" i="20"/>
  <c r="F30" i="20"/>
  <c r="G5" i="20"/>
  <c r="G30" i="20"/>
  <c r="H5" i="20"/>
  <c r="H30" i="20"/>
  <c r="I30" i="20"/>
  <c r="P30" i="20"/>
  <c r="Q30" i="20"/>
  <c r="R30" i="20"/>
  <c r="S5" i="20"/>
  <c r="S30" i="20"/>
  <c r="A81" i="3"/>
  <c r="AD5" i="17"/>
  <c r="AD33" i="17"/>
  <c r="AC113" i="3" s="1"/>
  <c r="AE5" i="17"/>
  <c r="AE33" i="17"/>
  <c r="AD113" i="3" s="1"/>
  <c r="AF5" i="17"/>
  <c r="AF33" i="17"/>
  <c r="AG5" i="17"/>
  <c r="AG33" i="17"/>
  <c r="AH5" i="17"/>
  <c r="AH33" i="17"/>
  <c r="AG113" i="3" s="1"/>
  <c r="AI5" i="17"/>
  <c r="AI33" i="17"/>
  <c r="AJ5" i="17"/>
  <c r="AJ33" i="17"/>
  <c r="AK5" i="17"/>
  <c r="AJ113" i="3" s="1"/>
  <c r="AK33" i="17"/>
  <c r="AL5" i="17"/>
  <c r="AL33" i="17"/>
  <c r="AM5" i="17"/>
  <c r="AM33" i="17"/>
  <c r="AN5" i="17"/>
  <c r="AN33" i="17"/>
  <c r="AO5" i="17"/>
  <c r="AO33" i="17"/>
  <c r="AP5" i="17"/>
  <c r="AP33" i="17"/>
  <c r="AO113" i="3" s="1"/>
  <c r="AQ5" i="17"/>
  <c r="AQ33" i="17"/>
  <c r="AR5" i="17"/>
  <c r="AR33" i="17"/>
  <c r="AS5" i="17"/>
  <c r="AR81" i="3" s="1"/>
  <c r="AS33" i="17"/>
  <c r="AT5" i="17"/>
  <c r="AT33" i="17"/>
  <c r="AS113" i="3" s="1"/>
  <c r="AV5" i="17"/>
  <c r="AV33" i="17"/>
  <c r="AX5" i="17"/>
  <c r="AX33" i="17"/>
  <c r="AY5" i="17"/>
  <c r="AY33" i="17"/>
  <c r="AZ5" i="17"/>
  <c r="AZ33" i="17"/>
  <c r="BA5" i="17"/>
  <c r="BA33" i="17"/>
  <c r="AZ113" i="3" s="1"/>
  <c r="BB5" i="17"/>
  <c r="BA81" i="3" s="1"/>
  <c r="BB33" i="17"/>
  <c r="BC5" i="17"/>
  <c r="BC33" i="17"/>
  <c r="AL28" i="18"/>
  <c r="AM28" i="18"/>
  <c r="AN5" i="18"/>
  <c r="AN28" i="18"/>
  <c r="AM138" i="3" s="1"/>
  <c r="AN5" i="20"/>
  <c r="AN30" i="20"/>
  <c r="AO5" i="18"/>
  <c r="AO28" i="18"/>
  <c r="AO30" i="20"/>
  <c r="AP28" i="18"/>
  <c r="A82" i="3"/>
  <c r="AD5" i="18"/>
  <c r="AC138" i="3" s="1"/>
  <c r="AD28" i="18"/>
  <c r="AE5" i="18"/>
  <c r="AE28" i="18"/>
  <c r="AF5" i="18"/>
  <c r="AF28" i="18"/>
  <c r="AG5" i="18"/>
  <c r="AG28" i="18"/>
  <c r="AI5" i="18"/>
  <c r="AH138" i="3" s="1"/>
  <c r="AI28" i="18"/>
  <c r="AJ28" i="18"/>
  <c r="AK5" i="18"/>
  <c r="AK28" i="18"/>
  <c r="AQ5" i="18"/>
  <c r="AQ28" i="18"/>
  <c r="AR5" i="18"/>
  <c r="AR28" i="18"/>
  <c r="AS5" i="18"/>
  <c r="AS28" i="18"/>
  <c r="AT5" i="18"/>
  <c r="AT28" i="18"/>
  <c r="AX5" i="18"/>
  <c r="AX28" i="18"/>
  <c r="AY5" i="18"/>
  <c r="AY28" i="18"/>
  <c r="AX138" i="3" s="1"/>
  <c r="AZ5" i="18"/>
  <c r="AZ28" i="18"/>
  <c r="BA5" i="18"/>
  <c r="BA28" i="18"/>
  <c r="BB5" i="18"/>
  <c r="BB28" i="18"/>
  <c r="BC5" i="18"/>
  <c r="BC28" i="18"/>
  <c r="BB138" i="3" s="1"/>
  <c r="A83" i="3"/>
  <c r="AD5" i="20"/>
  <c r="AD30" i="20"/>
  <c r="AF30" i="20"/>
  <c r="AG5" i="20"/>
  <c r="AG30" i="20"/>
  <c r="AI30" i="20"/>
  <c r="AJ30" i="20"/>
  <c r="AK30" i="20"/>
  <c r="AQ5" i="20"/>
  <c r="AQ30" i="20"/>
  <c r="AR5" i="20"/>
  <c r="AR30" i="20"/>
  <c r="AS5" i="20"/>
  <c r="AR83" i="3" s="1"/>
  <c r="AS30" i="20"/>
  <c r="AT30" i="20"/>
  <c r="AX5" i="20"/>
  <c r="AW83" i="3" s="1"/>
  <c r="AX30" i="20"/>
  <c r="AY5" i="20"/>
  <c r="AY30" i="20"/>
  <c r="AZ5" i="20"/>
  <c r="AZ30" i="20"/>
  <c r="BA5" i="20"/>
  <c r="BA30" i="20"/>
  <c r="AZ168" i="3" s="1"/>
  <c r="BB5" i="20"/>
  <c r="BB30" i="20"/>
  <c r="BC5" i="20"/>
  <c r="BC30" i="20"/>
  <c r="C29" i="1"/>
  <c r="C30" i="1"/>
  <c r="C31" i="1"/>
  <c r="C32" i="1"/>
  <c r="C38" i="1"/>
  <c r="C39" i="1"/>
  <c r="C40" i="1"/>
  <c r="B93" i="3" s="1"/>
  <c r="C41" i="1"/>
  <c r="C43" i="1"/>
  <c r="C44" i="1"/>
  <c r="D29" i="1"/>
  <c r="D30" i="1"/>
  <c r="D31" i="1"/>
  <c r="D32" i="1"/>
  <c r="D38" i="1"/>
  <c r="D39" i="1"/>
  <c r="D40" i="1"/>
  <c r="D41" i="1"/>
  <c r="C94" i="3" s="1"/>
  <c r="D43" i="1"/>
  <c r="D44" i="1"/>
  <c r="E29" i="1"/>
  <c r="E30" i="1"/>
  <c r="E31" i="1"/>
  <c r="E32" i="1"/>
  <c r="E38" i="1"/>
  <c r="E39" i="1"/>
  <c r="E40" i="1"/>
  <c r="E41" i="1"/>
  <c r="E43" i="1"/>
  <c r="E44" i="1"/>
  <c r="F29" i="1"/>
  <c r="F30" i="1"/>
  <c r="F31" i="1"/>
  <c r="F32" i="1"/>
  <c r="F38" i="1"/>
  <c r="F39" i="1"/>
  <c r="F40" i="1"/>
  <c r="F41" i="1"/>
  <c r="F43" i="1"/>
  <c r="F44" i="1"/>
  <c r="G29" i="1"/>
  <c r="G30" i="1"/>
  <c r="G31" i="1"/>
  <c r="G32" i="1"/>
  <c r="G38" i="1"/>
  <c r="G39" i="1"/>
  <c r="G40" i="1"/>
  <c r="G41" i="1"/>
  <c r="F94" i="3" s="1"/>
  <c r="G43" i="1"/>
  <c r="G44" i="1"/>
  <c r="H29" i="1"/>
  <c r="H30" i="1"/>
  <c r="H31" i="1"/>
  <c r="H32" i="1"/>
  <c r="H38" i="1"/>
  <c r="H39" i="1"/>
  <c r="H40" i="1"/>
  <c r="H41" i="1"/>
  <c r="H43" i="1"/>
  <c r="H44" i="1"/>
  <c r="I29" i="1"/>
  <c r="I30" i="1"/>
  <c r="I31" i="1"/>
  <c r="I32" i="1"/>
  <c r="I38" i="1"/>
  <c r="I39" i="1"/>
  <c r="I40" i="1"/>
  <c r="H441" i="3" s="1"/>
  <c r="I41" i="1"/>
  <c r="I43" i="1"/>
  <c r="I44" i="1"/>
  <c r="J29" i="1"/>
  <c r="J30" i="1"/>
  <c r="J31" i="1"/>
  <c r="J32" i="1"/>
  <c r="J38" i="1"/>
  <c r="J40" i="1"/>
  <c r="J41" i="1"/>
  <c r="J43" i="1"/>
  <c r="J44" i="1"/>
  <c r="K44" i="1"/>
  <c r="K42" i="1" s="1"/>
  <c r="K43" i="1"/>
  <c r="K29" i="1"/>
  <c r="K30" i="1"/>
  <c r="K31" i="1"/>
  <c r="K32" i="1"/>
  <c r="K38" i="1"/>
  <c r="K39" i="1"/>
  <c r="K40" i="1"/>
  <c r="K41" i="1"/>
  <c r="L44" i="1"/>
  <c r="L43" i="1"/>
  <c r="L29" i="1"/>
  <c r="L30" i="1"/>
  <c r="L31" i="1"/>
  <c r="L32" i="1"/>
  <c r="L38" i="1"/>
  <c r="L40" i="1"/>
  <c r="L41" i="1"/>
  <c r="K94" i="3" s="1"/>
  <c r="M44" i="1"/>
  <c r="M43" i="1"/>
  <c r="M29" i="1"/>
  <c r="M30" i="1"/>
  <c r="M31" i="1"/>
  <c r="M32" i="1"/>
  <c r="M38" i="1"/>
  <c r="M39" i="1"/>
  <c r="M40" i="1"/>
  <c r="L93" i="3" s="1"/>
  <c r="M41" i="1"/>
  <c r="N44" i="1"/>
  <c r="N43" i="1"/>
  <c r="M95" i="3" s="1"/>
  <c r="N29" i="1"/>
  <c r="N32" i="1"/>
  <c r="N38" i="1"/>
  <c r="N39" i="1"/>
  <c r="N40" i="1"/>
  <c r="N41" i="1"/>
  <c r="O43" i="1"/>
  <c r="O29" i="1"/>
  <c r="O30" i="1"/>
  <c r="O31" i="1"/>
  <c r="O32" i="1"/>
  <c r="O38" i="1"/>
  <c r="O39" i="1"/>
  <c r="O40" i="1"/>
  <c r="O41" i="1"/>
  <c r="N94" i="3" s="1"/>
  <c r="P44" i="1"/>
  <c r="P43" i="1"/>
  <c r="P29" i="1"/>
  <c r="P30" i="1"/>
  <c r="O89" i="3" s="1"/>
  <c r="P31" i="1"/>
  <c r="P32" i="1"/>
  <c r="P38" i="1"/>
  <c r="P39" i="1"/>
  <c r="P40" i="1"/>
  <c r="O93" i="3" s="1"/>
  <c r="P41" i="1"/>
  <c r="O94" i="3" s="1"/>
  <c r="Q44" i="1"/>
  <c r="Q43" i="1"/>
  <c r="Q29" i="1"/>
  <c r="Q30" i="1"/>
  <c r="Q31" i="1"/>
  <c r="Q32" i="1"/>
  <c r="P90" i="3" s="1"/>
  <c r="Q38" i="1"/>
  <c r="Q39" i="1"/>
  <c r="Q40" i="1"/>
  <c r="Q41" i="1"/>
  <c r="R44" i="1"/>
  <c r="R43" i="1"/>
  <c r="Q95" i="3" s="1"/>
  <c r="R29" i="1"/>
  <c r="R30" i="1"/>
  <c r="R31" i="1"/>
  <c r="R32" i="1"/>
  <c r="R38" i="1"/>
  <c r="R39" i="1"/>
  <c r="R40" i="1"/>
  <c r="Q93" i="3" s="1"/>
  <c r="R41" i="1"/>
  <c r="AR442" i="3" s="1"/>
  <c r="S29" i="1"/>
  <c r="S30" i="1"/>
  <c r="R89" i="3" s="1"/>
  <c r="S31" i="1"/>
  <c r="S32" i="1"/>
  <c r="S38" i="1"/>
  <c r="S39" i="1"/>
  <c r="S40" i="1"/>
  <c r="R93" i="3" s="1"/>
  <c r="S41" i="1"/>
  <c r="S43" i="1"/>
  <c r="S44" i="1"/>
  <c r="T31" i="1"/>
  <c r="T32" i="1"/>
  <c r="T38" i="1"/>
  <c r="T40" i="1"/>
  <c r="T41" i="1"/>
  <c r="S94" i="3" s="1"/>
  <c r="T43" i="1"/>
  <c r="AT443" i="3" s="1"/>
  <c r="T44" i="1"/>
  <c r="U40" i="1"/>
  <c r="U41" i="1"/>
  <c r="T94" i="3" s="1"/>
  <c r="V40" i="1"/>
  <c r="V41" i="1"/>
  <c r="W40" i="1"/>
  <c r="W41" i="1"/>
  <c r="V94" i="3" s="1"/>
  <c r="X40" i="1"/>
  <c r="X41" i="1"/>
  <c r="Y40" i="1"/>
  <c r="Y41" i="1"/>
  <c r="Z40" i="1"/>
  <c r="Z41" i="1"/>
  <c r="Y94" i="3" s="1"/>
  <c r="AA40" i="1"/>
  <c r="AA41" i="1"/>
  <c r="AB40" i="1"/>
  <c r="AB41" i="1"/>
  <c r="AD29" i="1"/>
  <c r="AD30" i="1"/>
  <c r="AD31" i="1"/>
  <c r="AD32" i="1"/>
  <c r="AC103" i="3" s="1"/>
  <c r="AD38" i="1"/>
  <c r="AD39" i="1"/>
  <c r="AD40" i="1"/>
  <c r="AD41" i="1"/>
  <c r="AC107" i="3" s="1"/>
  <c r="AD43" i="1"/>
  <c r="AD44" i="1"/>
  <c r="AE29" i="1"/>
  <c r="AE30" i="1"/>
  <c r="AE31" i="1"/>
  <c r="AE32" i="1"/>
  <c r="AD103" i="3" s="1"/>
  <c r="AE38" i="1"/>
  <c r="AE39" i="1"/>
  <c r="AE40" i="1"/>
  <c r="AE41" i="1"/>
  <c r="AE43" i="1"/>
  <c r="AE44" i="1"/>
  <c r="AF29" i="1"/>
  <c r="AF30" i="1"/>
  <c r="AF31" i="1"/>
  <c r="AF32" i="1"/>
  <c r="AF38" i="1"/>
  <c r="AF39" i="1"/>
  <c r="AF40" i="1"/>
  <c r="AF41" i="1"/>
  <c r="AE107" i="3" s="1"/>
  <c r="AF43" i="1"/>
  <c r="AF44" i="1"/>
  <c r="AG29" i="1"/>
  <c r="AG30" i="1"/>
  <c r="AG31" i="1"/>
  <c r="AG32" i="1"/>
  <c r="AG38" i="1"/>
  <c r="AG39" i="1"/>
  <c r="AG40" i="1"/>
  <c r="AG41" i="1"/>
  <c r="AF107" i="3" s="1"/>
  <c r="AG43" i="1"/>
  <c r="AF108" i="3" s="1"/>
  <c r="AG44" i="1"/>
  <c r="AH29" i="1"/>
  <c r="AH30" i="1"/>
  <c r="AH31" i="1"/>
  <c r="AH32" i="1"/>
  <c r="AH38" i="1"/>
  <c r="AH39" i="1"/>
  <c r="AH40" i="1"/>
  <c r="AG106" i="3" s="1"/>
  <c r="AH41" i="1"/>
  <c r="AG107" i="3" s="1"/>
  <c r="AH43" i="1"/>
  <c r="AH44" i="1"/>
  <c r="AI29" i="1"/>
  <c r="AI30" i="1"/>
  <c r="AI31" i="1"/>
  <c r="AI32" i="1"/>
  <c r="AH103" i="3" s="1"/>
  <c r="AI38" i="1"/>
  <c r="AI39" i="1"/>
  <c r="AI40" i="1"/>
  <c r="AI41" i="1"/>
  <c r="AI43" i="1"/>
  <c r="AI44" i="1"/>
  <c r="AJ29" i="1"/>
  <c r="AJ30" i="1"/>
  <c r="AI102" i="3" s="1"/>
  <c r="AJ31" i="1"/>
  <c r="AJ32" i="1"/>
  <c r="AJ38" i="1"/>
  <c r="AJ39" i="1"/>
  <c r="AJ40" i="1"/>
  <c r="AJ41" i="1"/>
  <c r="AI107" i="3" s="1"/>
  <c r="AJ43" i="1"/>
  <c r="AJ44" i="1"/>
  <c r="AK29" i="1"/>
  <c r="AK30" i="1"/>
  <c r="AJ102" i="3" s="1"/>
  <c r="AK31" i="1"/>
  <c r="AK32" i="1"/>
  <c r="AK38" i="1"/>
  <c r="AK39" i="1"/>
  <c r="AK40" i="1"/>
  <c r="AK41" i="1"/>
  <c r="AJ107" i="3" s="1"/>
  <c r="AK43" i="1"/>
  <c r="AJ108" i="3" s="1"/>
  <c r="AK44" i="1"/>
  <c r="AL29" i="1"/>
  <c r="AL30" i="1"/>
  <c r="AL31" i="1"/>
  <c r="AL32" i="1"/>
  <c r="AK103" i="3" s="1"/>
  <c r="AL38" i="1"/>
  <c r="AL40" i="1"/>
  <c r="AL41" i="1"/>
  <c r="AK107" i="3" s="1"/>
  <c r="AL43" i="1"/>
  <c r="AK108" i="3" s="1"/>
  <c r="AL44" i="1"/>
  <c r="AM29" i="1"/>
  <c r="AM30" i="1"/>
  <c r="AL102" i="3" s="1"/>
  <c r="AM31" i="1"/>
  <c r="AM32" i="1"/>
  <c r="AM38" i="1"/>
  <c r="AM39" i="1"/>
  <c r="AM40" i="1"/>
  <c r="AM41" i="1"/>
  <c r="AM43" i="1"/>
  <c r="AL108" i="3" s="1"/>
  <c r="AM44" i="1"/>
  <c r="AN29" i="1"/>
  <c r="AN30" i="1"/>
  <c r="AM102" i="3" s="1"/>
  <c r="AN31" i="1"/>
  <c r="AN32" i="1"/>
  <c r="AN38" i="1"/>
  <c r="AN39" i="1"/>
  <c r="AN40" i="1"/>
  <c r="AN41" i="1"/>
  <c r="AM107" i="3" s="1"/>
  <c r="AN43" i="1"/>
  <c r="AN44" i="1"/>
  <c r="AO29" i="1"/>
  <c r="AO30" i="1"/>
  <c r="AO31" i="1"/>
  <c r="AO32" i="1"/>
  <c r="AN103" i="3" s="1"/>
  <c r="AO38" i="1"/>
  <c r="AO39" i="1"/>
  <c r="AO40" i="1"/>
  <c r="AO41" i="1"/>
  <c r="AO43" i="1"/>
  <c r="AO44" i="1"/>
  <c r="AP29" i="1"/>
  <c r="AP30" i="1"/>
  <c r="AO102" i="3" s="1"/>
  <c r="AP31" i="1"/>
  <c r="AP32" i="1"/>
  <c r="AP38" i="1"/>
  <c r="AP40" i="1"/>
  <c r="AO106" i="3" s="1"/>
  <c r="AP41" i="1"/>
  <c r="AP43" i="1"/>
  <c r="AP44" i="1"/>
  <c r="AQ29" i="1"/>
  <c r="AQ30" i="1"/>
  <c r="AP102" i="3" s="1"/>
  <c r="AQ31" i="1"/>
  <c r="AQ32" i="1"/>
  <c r="AP103" i="3" s="1"/>
  <c r="AQ38" i="1"/>
  <c r="AQ39" i="1"/>
  <c r="AQ40" i="1"/>
  <c r="AQ41" i="1"/>
  <c r="AQ43" i="1"/>
  <c r="AQ44" i="1"/>
  <c r="AR29" i="1"/>
  <c r="AR30" i="1"/>
  <c r="AR31" i="1"/>
  <c r="AR32" i="1"/>
  <c r="AR38" i="1"/>
  <c r="AR39" i="1"/>
  <c r="AR40" i="1"/>
  <c r="AQ106" i="3" s="1"/>
  <c r="AR41" i="1"/>
  <c r="AQ107" i="3" s="1"/>
  <c r="AR43" i="1"/>
  <c r="AR44" i="1"/>
  <c r="AS29" i="1"/>
  <c r="AS30" i="1"/>
  <c r="AR102" i="3" s="1"/>
  <c r="AS31" i="1"/>
  <c r="AS32" i="1"/>
  <c r="AR103" i="3" s="1"/>
  <c r="AS38" i="1"/>
  <c r="AS39" i="1"/>
  <c r="AS40" i="1"/>
  <c r="AR106" i="3" s="1"/>
  <c r="AS41" i="1"/>
  <c r="AS43" i="1"/>
  <c r="AS44" i="1"/>
  <c r="AT29" i="1"/>
  <c r="AT30" i="1"/>
  <c r="AS102" i="3" s="1"/>
  <c r="AT31" i="1"/>
  <c r="AT32" i="1"/>
  <c r="AT38" i="1"/>
  <c r="AT39" i="1"/>
  <c r="AT40" i="1"/>
  <c r="AT41" i="1"/>
  <c r="AS107" i="3" s="1"/>
  <c r="AT43" i="1"/>
  <c r="AT44" i="1"/>
  <c r="AU40" i="1"/>
  <c r="AT106" i="3" s="1"/>
  <c r="AU41" i="1"/>
  <c r="AT107" i="3" s="1"/>
  <c r="AV29" i="1"/>
  <c r="AV30" i="1"/>
  <c r="AU102" i="3" s="1"/>
  <c r="AV31" i="1"/>
  <c r="AV32" i="1"/>
  <c r="AV38" i="1"/>
  <c r="AV40" i="1"/>
  <c r="AV41" i="1"/>
  <c r="AV43" i="1"/>
  <c r="AV44" i="1"/>
  <c r="AW29" i="1"/>
  <c r="AW30" i="1"/>
  <c r="AW31" i="1"/>
  <c r="AW32" i="1"/>
  <c r="AW38" i="1"/>
  <c r="AW40" i="1"/>
  <c r="AW41" i="1"/>
  <c r="AW43" i="1"/>
  <c r="AW44" i="1"/>
  <c r="AX29" i="1"/>
  <c r="AX30" i="1"/>
  <c r="AX31" i="1"/>
  <c r="AX32" i="1"/>
  <c r="AX38" i="1"/>
  <c r="AX39" i="1"/>
  <c r="AX40" i="1"/>
  <c r="AX41" i="1"/>
  <c r="AX43" i="1"/>
  <c r="AX44" i="1"/>
  <c r="AY29" i="1"/>
  <c r="AY30" i="1"/>
  <c r="AX102" i="3" s="1"/>
  <c r="AY31" i="1"/>
  <c r="AY32" i="1"/>
  <c r="AX103" i="3" s="1"/>
  <c r="AY38" i="1"/>
  <c r="AY39" i="1"/>
  <c r="AY40" i="1"/>
  <c r="AY41" i="1"/>
  <c r="AX107" i="3" s="1"/>
  <c r="AY43" i="1"/>
  <c r="AY44" i="1"/>
  <c r="AZ29" i="1"/>
  <c r="AZ30" i="1"/>
  <c r="AZ31" i="1"/>
  <c r="AZ32" i="1"/>
  <c r="AY103" i="3" s="1"/>
  <c r="AZ38" i="1"/>
  <c r="AZ39" i="1"/>
  <c r="AZ40" i="1"/>
  <c r="AZ41" i="1"/>
  <c r="AY107" i="3" s="1"/>
  <c r="AZ43" i="1"/>
  <c r="AZ44" i="1"/>
  <c r="BA29" i="1"/>
  <c r="BA30" i="1"/>
  <c r="BA31" i="1"/>
  <c r="BA32" i="1"/>
  <c r="BA38" i="1"/>
  <c r="BA39" i="1"/>
  <c r="BA40" i="1"/>
  <c r="BA41" i="1"/>
  <c r="BA43" i="1"/>
  <c r="BA44" i="1"/>
  <c r="BB29" i="1"/>
  <c r="BB30" i="1"/>
  <c r="BB31" i="1"/>
  <c r="BB32" i="1"/>
  <c r="BA103" i="3" s="1"/>
  <c r="BB38" i="1"/>
  <c r="BB39" i="1"/>
  <c r="BB40" i="1"/>
  <c r="BB41" i="1"/>
  <c r="BB43" i="1"/>
  <c r="BB44" i="1"/>
  <c r="BC29" i="1"/>
  <c r="BC30" i="1"/>
  <c r="BB102" i="3" s="1"/>
  <c r="BC31" i="1"/>
  <c r="BC32" i="1"/>
  <c r="BB103" i="3" s="1"/>
  <c r="BC38" i="1"/>
  <c r="BC39" i="1"/>
  <c r="BC40" i="1"/>
  <c r="BC41" i="1"/>
  <c r="BC43" i="1"/>
  <c r="BB108" i="3" s="1"/>
  <c r="BC44" i="1"/>
  <c r="C88" i="3"/>
  <c r="D88" i="3"/>
  <c r="E88" i="3" s="1"/>
  <c r="F88" i="3" s="1"/>
  <c r="G88" i="3" s="1"/>
  <c r="H88" i="3" s="1"/>
  <c r="I88" i="3" s="1"/>
  <c r="J88" i="3" s="1"/>
  <c r="K88" i="3" s="1"/>
  <c r="L88" i="3" s="1"/>
  <c r="M88" i="3" s="1"/>
  <c r="N88" i="3" s="1"/>
  <c r="O88" i="3" s="1"/>
  <c r="P88" i="3" s="1"/>
  <c r="Q88" i="3" s="1"/>
  <c r="R88" i="3" s="1"/>
  <c r="S88" i="3" s="1"/>
  <c r="T88" i="3" s="1"/>
  <c r="U88" i="3" s="1"/>
  <c r="V88" i="3" s="1"/>
  <c r="W88" i="3" s="1"/>
  <c r="X88" i="3" s="1"/>
  <c r="Y88" i="3" s="1"/>
  <c r="Z88" i="3" s="1"/>
  <c r="AA88" i="3" s="1"/>
  <c r="AD88" i="3"/>
  <c r="AE88" i="3" s="1"/>
  <c r="AF88" i="3" s="1"/>
  <c r="AG88" i="3" s="1"/>
  <c r="AH88" i="3" s="1"/>
  <c r="AI88" i="3" s="1"/>
  <c r="AJ88" i="3" s="1"/>
  <c r="AK88" i="3" s="1"/>
  <c r="AL88" i="3"/>
  <c r="AM88" i="3" s="1"/>
  <c r="AN88" i="3" s="1"/>
  <c r="AO88" i="3" s="1"/>
  <c r="AP88" i="3" s="1"/>
  <c r="AQ88" i="3" s="1"/>
  <c r="AR88" i="3" s="1"/>
  <c r="AS88" i="3" s="1"/>
  <c r="AT88" i="3" s="1"/>
  <c r="AU88" i="3" s="1"/>
  <c r="AV88" i="3" s="1"/>
  <c r="AW88" i="3" s="1"/>
  <c r="AX88" i="3" s="1"/>
  <c r="AY88" i="3" s="1"/>
  <c r="AZ88" i="3" s="1"/>
  <c r="BA88" i="3" s="1"/>
  <c r="BB88" i="3" s="1"/>
  <c r="A89" i="3"/>
  <c r="B89" i="3"/>
  <c r="D89" i="3"/>
  <c r="H89" i="3"/>
  <c r="K89" i="3"/>
  <c r="A90" i="3"/>
  <c r="A103" i="3" s="1"/>
  <c r="E90" i="3"/>
  <c r="Q90" i="3"/>
  <c r="D34" i="1"/>
  <c r="E34" i="1"/>
  <c r="F34" i="1"/>
  <c r="G34" i="1"/>
  <c r="H34" i="1"/>
  <c r="I34" i="1"/>
  <c r="L34" i="1"/>
  <c r="N34" i="1"/>
  <c r="P34" i="1"/>
  <c r="Q34" i="1"/>
  <c r="R34" i="1"/>
  <c r="Q91" i="3"/>
  <c r="S34" i="1"/>
  <c r="R91" i="3" s="1"/>
  <c r="A92" i="3"/>
  <c r="A105" i="3" s="1"/>
  <c r="A93" i="3"/>
  <c r="C93" i="3"/>
  <c r="E93" i="3"/>
  <c r="F93" i="3"/>
  <c r="H93" i="3"/>
  <c r="J93" i="3"/>
  <c r="T93" i="3"/>
  <c r="U93" i="3"/>
  <c r="Y93" i="3"/>
  <c r="Z93" i="3"/>
  <c r="A94" i="3"/>
  <c r="A107" i="3" s="1"/>
  <c r="E94" i="3"/>
  <c r="G94" i="3"/>
  <c r="P94" i="3"/>
  <c r="X94" i="3"/>
  <c r="E95" i="3"/>
  <c r="I95" i="3"/>
  <c r="N95" i="3"/>
  <c r="P95" i="3"/>
  <c r="A102" i="3"/>
  <c r="AH102" i="3"/>
  <c r="AK102" i="3"/>
  <c r="AW102" i="3"/>
  <c r="AY102" i="3"/>
  <c r="AF103" i="3"/>
  <c r="AQ103" i="3"/>
  <c r="A104" i="3"/>
  <c r="AD34" i="1"/>
  <c r="AC104" i="3" s="1"/>
  <c r="AE34" i="1"/>
  <c r="AF34" i="1"/>
  <c r="AG34" i="1"/>
  <c r="AF104" i="3" s="1"/>
  <c r="AH34" i="1"/>
  <c r="AI34" i="1"/>
  <c r="AH104" i="3" s="1"/>
  <c r="AJ34" i="1"/>
  <c r="AI104" i="3" s="1"/>
  <c r="AK34" i="1"/>
  <c r="AL34" i="1"/>
  <c r="AK104" i="3" s="1"/>
  <c r="AM34" i="1"/>
  <c r="AL104" i="3" s="1"/>
  <c r="AN34" i="1"/>
  <c r="AO34" i="1"/>
  <c r="AN104" i="3" s="1"/>
  <c r="AP34" i="1"/>
  <c r="AQ34" i="1"/>
  <c r="AP104" i="3" s="1"/>
  <c r="AR34" i="1"/>
  <c r="AS34" i="1"/>
  <c r="AT34" i="1"/>
  <c r="AV34" i="1"/>
  <c r="AX34" i="1"/>
  <c r="AY34" i="1"/>
  <c r="AZ34" i="1"/>
  <c r="AY104" i="3" s="1"/>
  <c r="BA34" i="1"/>
  <c r="BB34" i="1"/>
  <c r="BC34" i="1"/>
  <c r="BB104" i="3" s="1"/>
  <c r="AD35" i="1"/>
  <c r="AC105" i="3" s="1"/>
  <c r="AE35" i="1"/>
  <c r="AD105" i="3" s="1"/>
  <c r="AF35" i="1"/>
  <c r="AE105" i="3" s="1"/>
  <c r="AG35" i="1"/>
  <c r="AF105" i="3" s="1"/>
  <c r="AH35" i="1"/>
  <c r="AG105" i="3" s="1"/>
  <c r="AI35" i="1"/>
  <c r="AH105" i="3" s="1"/>
  <c r="AJ35" i="1"/>
  <c r="AK35" i="1"/>
  <c r="AJ105" i="3" s="1"/>
  <c r="AL35" i="1"/>
  <c r="AK105" i="3" s="1"/>
  <c r="AM35" i="1"/>
  <c r="AL105" i="3" s="1"/>
  <c r="AN35" i="1"/>
  <c r="AM105" i="3" s="1"/>
  <c r="AO35" i="1"/>
  <c r="AN105" i="3" s="1"/>
  <c r="AP35" i="1"/>
  <c r="AQ35" i="1"/>
  <c r="AP105" i="3" s="1"/>
  <c r="AR35" i="1"/>
  <c r="AQ105" i="3" s="1"/>
  <c r="AS35" i="1"/>
  <c r="AR105" i="3"/>
  <c r="AT35" i="1"/>
  <c r="AS105" i="3" s="1"/>
  <c r="AU35" i="1"/>
  <c r="AT105" i="3" s="1"/>
  <c r="AX35" i="1"/>
  <c r="AW105" i="3" s="1"/>
  <c r="AY35" i="1"/>
  <c r="AZ35" i="1"/>
  <c r="BA35" i="1"/>
  <c r="AZ105" i="3" s="1"/>
  <c r="BB35" i="1"/>
  <c r="BA105" i="3" s="1"/>
  <c r="BC35" i="1"/>
  <c r="A106" i="3"/>
  <c r="AE106" i="3"/>
  <c r="AF106" i="3"/>
  <c r="AH106" i="3"/>
  <c r="AJ106" i="3"/>
  <c r="AM106" i="3"/>
  <c r="AZ106" i="3"/>
  <c r="AD107" i="3"/>
  <c r="AL107" i="3"/>
  <c r="AW107" i="3"/>
  <c r="AZ107" i="3"/>
  <c r="A108" i="3"/>
  <c r="AD108" i="3"/>
  <c r="AE108" i="3"/>
  <c r="AG108" i="3"/>
  <c r="AI108" i="3"/>
  <c r="AM108" i="3"/>
  <c r="AO108" i="3"/>
  <c r="AP108" i="3"/>
  <c r="AQ108" i="3"/>
  <c r="AR108" i="3"/>
  <c r="AW108" i="3"/>
  <c r="BA108" i="3"/>
  <c r="A109" i="3"/>
  <c r="C113" i="3"/>
  <c r="D113" i="3"/>
  <c r="L113" i="3"/>
  <c r="AE113" i="3"/>
  <c r="AN113" i="3"/>
  <c r="AW113" i="3"/>
  <c r="BA113" i="3"/>
  <c r="C114" i="3"/>
  <c r="D114" i="3" s="1"/>
  <c r="E114" i="3" s="1"/>
  <c r="F114" i="3" s="1"/>
  <c r="G114" i="3" s="1"/>
  <c r="H114" i="3" s="1"/>
  <c r="I114" i="3" s="1"/>
  <c r="J114" i="3" s="1"/>
  <c r="K114" i="3" s="1"/>
  <c r="L114" i="3" s="1"/>
  <c r="M114" i="3" s="1"/>
  <c r="N114" i="3" s="1"/>
  <c r="O114" i="3" s="1"/>
  <c r="P114" i="3" s="1"/>
  <c r="Q114" i="3" s="1"/>
  <c r="R114" i="3" s="1"/>
  <c r="S114" i="3" s="1"/>
  <c r="T114" i="3" s="1"/>
  <c r="U114" i="3" s="1"/>
  <c r="V114" i="3" s="1"/>
  <c r="W114" i="3" s="1"/>
  <c r="X114" i="3" s="1"/>
  <c r="Y114" i="3" s="1"/>
  <c r="Z114" i="3" s="1"/>
  <c r="AA114" i="3" s="1"/>
  <c r="AD114" i="3"/>
  <c r="AE114" i="3" s="1"/>
  <c r="AF114" i="3" s="1"/>
  <c r="AG114" i="3" s="1"/>
  <c r="AH114" i="3" s="1"/>
  <c r="AI114" i="3" s="1"/>
  <c r="AJ114" i="3" s="1"/>
  <c r="AK114" i="3" s="1"/>
  <c r="AL114" i="3" s="1"/>
  <c r="AM114" i="3" s="1"/>
  <c r="AN114" i="3" s="1"/>
  <c r="AO114" i="3" s="1"/>
  <c r="AP114" i="3" s="1"/>
  <c r="AQ114" i="3" s="1"/>
  <c r="AR114" i="3" s="1"/>
  <c r="AS114" i="3" s="1"/>
  <c r="AT114" i="3" s="1"/>
  <c r="AU114" i="3" s="1"/>
  <c r="AV114" i="3" s="1"/>
  <c r="AW114" i="3" s="1"/>
  <c r="AX114" i="3" s="1"/>
  <c r="AY114" i="3" s="1"/>
  <c r="AZ114" i="3" s="1"/>
  <c r="BA114" i="3" s="1"/>
  <c r="BB114" i="3" s="1"/>
  <c r="A115" i="3"/>
  <c r="C18" i="17"/>
  <c r="B115" i="3" s="1"/>
  <c r="D18" i="17"/>
  <c r="C115" i="3" s="1"/>
  <c r="E18" i="17"/>
  <c r="D115" i="3" s="1"/>
  <c r="F18" i="17"/>
  <c r="E115" i="3" s="1"/>
  <c r="G18" i="17"/>
  <c r="F115" i="3" s="1"/>
  <c r="H18" i="17"/>
  <c r="G115" i="3" s="1"/>
  <c r="I18" i="17"/>
  <c r="H115" i="3" s="1"/>
  <c r="J18" i="17"/>
  <c r="I115" i="3" s="1"/>
  <c r="K18" i="17"/>
  <c r="J115" i="3" s="1"/>
  <c r="L18" i="17"/>
  <c r="K115" i="3" s="1"/>
  <c r="M18" i="17"/>
  <c r="L115" i="3" s="1"/>
  <c r="N18" i="17"/>
  <c r="M115" i="3" s="1"/>
  <c r="O18" i="17"/>
  <c r="N115" i="3" s="1"/>
  <c r="P18" i="17"/>
  <c r="O115" i="3" s="1"/>
  <c r="Q18" i="17"/>
  <c r="P115" i="3" s="1"/>
  <c r="R18" i="17"/>
  <c r="Q115" i="3" s="1"/>
  <c r="S18" i="17"/>
  <c r="R115" i="3" s="1"/>
  <c r="T18" i="17"/>
  <c r="S115" i="3" s="1"/>
  <c r="A116" i="3"/>
  <c r="C14" i="17"/>
  <c r="B116" i="3" s="1"/>
  <c r="D14" i="17"/>
  <c r="C116" i="3" s="1"/>
  <c r="E14" i="17"/>
  <c r="D116" i="3" s="1"/>
  <c r="F14" i="17"/>
  <c r="E116" i="3" s="1"/>
  <c r="G14" i="17"/>
  <c r="F116" i="3" s="1"/>
  <c r="H14" i="17"/>
  <c r="G116" i="3" s="1"/>
  <c r="I14" i="17"/>
  <c r="H116" i="3" s="1"/>
  <c r="J14" i="17"/>
  <c r="I116" i="3" s="1"/>
  <c r="K14" i="17"/>
  <c r="J116" i="3" s="1"/>
  <c r="L14" i="17"/>
  <c r="K116" i="3" s="1"/>
  <c r="M14" i="17"/>
  <c r="L116" i="3" s="1"/>
  <c r="N14" i="17"/>
  <c r="M116" i="3" s="1"/>
  <c r="O14" i="17"/>
  <c r="N116" i="3" s="1"/>
  <c r="P14" i="17"/>
  <c r="O116" i="3" s="1"/>
  <c r="Q14" i="17"/>
  <c r="P116" i="3" s="1"/>
  <c r="R14" i="17"/>
  <c r="Q116" i="3" s="1"/>
  <c r="S14" i="17"/>
  <c r="R116" i="3" s="1"/>
  <c r="T14" i="17"/>
  <c r="S116" i="3" s="1"/>
  <c r="A117" i="3"/>
  <c r="C26" i="17"/>
  <c r="B117" i="3" s="1"/>
  <c r="D26" i="17"/>
  <c r="C117" i="3" s="1"/>
  <c r="E26" i="17"/>
  <c r="D117" i="3" s="1"/>
  <c r="F26" i="17"/>
  <c r="E117" i="3" s="1"/>
  <c r="G26" i="17"/>
  <c r="F117" i="3" s="1"/>
  <c r="H26" i="17"/>
  <c r="G117" i="3" s="1"/>
  <c r="I26" i="17"/>
  <c r="H117" i="3" s="1"/>
  <c r="J26" i="17"/>
  <c r="I117" i="3" s="1"/>
  <c r="K26" i="17"/>
  <c r="J117" i="3" s="1"/>
  <c r="L26" i="17"/>
  <c r="K117" i="3" s="1"/>
  <c r="M26" i="17"/>
  <c r="L117" i="3" s="1"/>
  <c r="N26" i="17"/>
  <c r="M117" i="3" s="1"/>
  <c r="O26" i="17"/>
  <c r="N117" i="3" s="1"/>
  <c r="P26" i="17"/>
  <c r="O117" i="3" s="1"/>
  <c r="Q26" i="17"/>
  <c r="P117" i="3" s="1"/>
  <c r="R26" i="17"/>
  <c r="Q117" i="3" s="1"/>
  <c r="S26" i="17"/>
  <c r="R117" i="3" s="1"/>
  <c r="T26" i="17"/>
  <c r="S117" i="3" s="1"/>
  <c r="A118" i="3"/>
  <c r="C28" i="17"/>
  <c r="B118" i="3" s="1"/>
  <c r="D28" i="17"/>
  <c r="C118" i="3" s="1"/>
  <c r="E28" i="17"/>
  <c r="D118" i="3" s="1"/>
  <c r="F28" i="17"/>
  <c r="E118" i="3" s="1"/>
  <c r="G28" i="17"/>
  <c r="F118" i="3" s="1"/>
  <c r="H28" i="17"/>
  <c r="G118" i="3" s="1"/>
  <c r="I28" i="17"/>
  <c r="H118" i="3" s="1"/>
  <c r="J28" i="17"/>
  <c r="I118" i="3" s="1"/>
  <c r="K28" i="17"/>
  <c r="J118" i="3" s="1"/>
  <c r="L28" i="17"/>
  <c r="K118" i="3" s="1"/>
  <c r="M28" i="17"/>
  <c r="L118" i="3" s="1"/>
  <c r="BE118" i="3" s="1"/>
  <c r="N28" i="17"/>
  <c r="M118" i="3" s="1"/>
  <c r="O28" i="17"/>
  <c r="N118" i="3" s="1"/>
  <c r="P28" i="17"/>
  <c r="O118" i="3" s="1"/>
  <c r="Q28" i="17"/>
  <c r="P118" i="3" s="1"/>
  <c r="R28" i="17"/>
  <c r="Q118" i="3" s="1"/>
  <c r="S28" i="17"/>
  <c r="R118" i="3" s="1"/>
  <c r="T28" i="17"/>
  <c r="S118" i="3" s="1"/>
  <c r="C52" i="17"/>
  <c r="B119" i="3" s="1"/>
  <c r="D52" i="17"/>
  <c r="C119" i="3" s="1"/>
  <c r="E52" i="17"/>
  <c r="D119" i="3" s="1"/>
  <c r="F52" i="17"/>
  <c r="E119" i="3" s="1"/>
  <c r="G52" i="17"/>
  <c r="F119" i="3"/>
  <c r="H52" i="17"/>
  <c r="G119" i="3" s="1"/>
  <c r="I52" i="17"/>
  <c r="H119" i="3" s="1"/>
  <c r="J52" i="17"/>
  <c r="I119" i="3" s="1"/>
  <c r="K52" i="17"/>
  <c r="J119" i="3" s="1"/>
  <c r="L52" i="17"/>
  <c r="K119" i="3" s="1"/>
  <c r="M52" i="17"/>
  <c r="L119" i="3" s="1"/>
  <c r="BE119" i="3" s="1"/>
  <c r="N52" i="17"/>
  <c r="M119" i="3" s="1"/>
  <c r="O52" i="17"/>
  <c r="N119" i="3" s="1"/>
  <c r="P52" i="17"/>
  <c r="O119" i="3" s="1"/>
  <c r="Q52" i="17"/>
  <c r="P119" i="3" s="1"/>
  <c r="R52" i="17"/>
  <c r="Q119" i="3" s="1"/>
  <c r="S52" i="17"/>
  <c r="R119" i="3" s="1"/>
  <c r="C7" i="17"/>
  <c r="C8" i="17"/>
  <c r="C9" i="17"/>
  <c r="C10" i="17"/>
  <c r="C11" i="17"/>
  <c r="D7" i="17"/>
  <c r="D8" i="17"/>
  <c r="D9" i="17"/>
  <c r="D10" i="17"/>
  <c r="D11" i="17"/>
  <c r="E7" i="17"/>
  <c r="E8" i="17"/>
  <c r="E9" i="17"/>
  <c r="E10" i="17"/>
  <c r="E11" i="17"/>
  <c r="F7" i="17"/>
  <c r="F8" i="17"/>
  <c r="F9" i="17"/>
  <c r="F10" i="17"/>
  <c r="F11" i="17"/>
  <c r="G7" i="17"/>
  <c r="G8" i="17"/>
  <c r="G9" i="17"/>
  <c r="G10" i="17"/>
  <c r="G11" i="17"/>
  <c r="H7" i="17"/>
  <c r="H8" i="17"/>
  <c r="H9" i="17"/>
  <c r="H10" i="17"/>
  <c r="H11" i="17"/>
  <c r="I7" i="17"/>
  <c r="I8" i="17"/>
  <c r="I9" i="17"/>
  <c r="I10" i="17"/>
  <c r="I11" i="17"/>
  <c r="J7" i="17"/>
  <c r="J8" i="17"/>
  <c r="J9" i="17"/>
  <c r="J10" i="17"/>
  <c r="J11" i="17"/>
  <c r="K7" i="17"/>
  <c r="K8" i="17"/>
  <c r="K9" i="17"/>
  <c r="K10" i="17"/>
  <c r="K11" i="17"/>
  <c r="L7" i="17"/>
  <c r="L8" i="17"/>
  <c r="L9" i="17"/>
  <c r="L10" i="17"/>
  <c r="L11" i="17"/>
  <c r="M7" i="17"/>
  <c r="M8" i="17"/>
  <c r="M9" i="17"/>
  <c r="M10" i="17"/>
  <c r="M11" i="17"/>
  <c r="N7" i="17"/>
  <c r="N8" i="17"/>
  <c r="N9" i="17"/>
  <c r="N10" i="17"/>
  <c r="N11" i="17"/>
  <c r="O7" i="17"/>
  <c r="O8" i="17"/>
  <c r="O12" i="17" s="1"/>
  <c r="O9" i="17"/>
  <c r="O10" i="17"/>
  <c r="O11" i="17"/>
  <c r="P7" i="17"/>
  <c r="P8" i="17"/>
  <c r="P9" i="17"/>
  <c r="P10" i="17"/>
  <c r="P11" i="17"/>
  <c r="Q7" i="17"/>
  <c r="Q8" i="17"/>
  <c r="Q9" i="17"/>
  <c r="Q10" i="17"/>
  <c r="Q11" i="17"/>
  <c r="R7" i="17"/>
  <c r="R8" i="17"/>
  <c r="R9" i="17"/>
  <c r="R10" i="17"/>
  <c r="R11" i="17"/>
  <c r="S7" i="17"/>
  <c r="S8" i="17"/>
  <c r="S9" i="17"/>
  <c r="S10" i="17"/>
  <c r="S11" i="17"/>
  <c r="T8" i="17"/>
  <c r="T9" i="17"/>
  <c r="T10" i="17"/>
  <c r="T11" i="17"/>
  <c r="A121" i="3"/>
  <c r="C16" i="17"/>
  <c r="B121" i="3" s="1"/>
  <c r="D16" i="17"/>
  <c r="C121" i="3" s="1"/>
  <c r="E16" i="17"/>
  <c r="D121" i="3" s="1"/>
  <c r="F16" i="17"/>
  <c r="E121" i="3" s="1"/>
  <c r="G16" i="17"/>
  <c r="F121" i="3" s="1"/>
  <c r="H16" i="17"/>
  <c r="G121" i="3" s="1"/>
  <c r="I16" i="17"/>
  <c r="H121" i="3" s="1"/>
  <c r="J16" i="17"/>
  <c r="I121" i="3" s="1"/>
  <c r="K16" i="17"/>
  <c r="J121" i="3" s="1"/>
  <c r="L16" i="17"/>
  <c r="K121" i="3" s="1"/>
  <c r="M16" i="17"/>
  <c r="L121" i="3" s="1"/>
  <c r="BE121" i="3" s="1"/>
  <c r="N16" i="17"/>
  <c r="M121" i="3" s="1"/>
  <c r="O16" i="17"/>
  <c r="N121" i="3" s="1"/>
  <c r="P16" i="17"/>
  <c r="O121" i="3" s="1"/>
  <c r="Q16" i="17"/>
  <c r="P121" i="3" s="1"/>
  <c r="R16" i="17"/>
  <c r="Q121" i="3" s="1"/>
  <c r="S16" i="17"/>
  <c r="R121" i="3" s="1"/>
  <c r="T16" i="17"/>
  <c r="S121" i="3" s="1"/>
  <c r="A127" i="3"/>
  <c r="AD18" i="17"/>
  <c r="AC127" i="3" s="1"/>
  <c r="AE18" i="17"/>
  <c r="AD127" i="3" s="1"/>
  <c r="AF18" i="17"/>
  <c r="AE127" i="3" s="1"/>
  <c r="AG18" i="17"/>
  <c r="AF127" i="3" s="1"/>
  <c r="AH18" i="17"/>
  <c r="AG127" i="3" s="1"/>
  <c r="AI18" i="17"/>
  <c r="AH127" i="3" s="1"/>
  <c r="AJ18" i="17"/>
  <c r="AI127" i="3" s="1"/>
  <c r="AK18" i="17"/>
  <c r="AJ127" i="3" s="1"/>
  <c r="AL18" i="17"/>
  <c r="AK127" i="3" s="1"/>
  <c r="AM18" i="17"/>
  <c r="AL127" i="3" s="1"/>
  <c r="AN18" i="17"/>
  <c r="AM127" i="3" s="1"/>
  <c r="AO18" i="17"/>
  <c r="AN127" i="3" s="1"/>
  <c r="BF127" i="3" s="1"/>
  <c r="AP18" i="17"/>
  <c r="AO127" i="3" s="1"/>
  <c r="AQ18" i="17"/>
  <c r="AP127" i="3" s="1"/>
  <c r="AR18" i="17"/>
  <c r="AQ127" i="3" s="1"/>
  <c r="AS18" i="17"/>
  <c r="AR127" i="3" s="1"/>
  <c r="AT18" i="17"/>
  <c r="AS127" i="3" s="1"/>
  <c r="AV18" i="17"/>
  <c r="AU127" i="3" s="1"/>
  <c r="AW18" i="17"/>
  <c r="AV127" i="3" s="1"/>
  <c r="AX18" i="17"/>
  <c r="AW127" i="3" s="1"/>
  <c r="AY18" i="17"/>
  <c r="AX127" i="3" s="1"/>
  <c r="AZ18" i="17"/>
  <c r="AY127" i="3" s="1"/>
  <c r="BA18" i="17"/>
  <c r="AZ127" i="3" s="1"/>
  <c r="BB18" i="17"/>
  <c r="BA127" i="3" s="1"/>
  <c r="BC18" i="17"/>
  <c r="BB127" i="3" s="1"/>
  <c r="A128" i="3"/>
  <c r="AD14" i="17"/>
  <c r="AC128" i="3" s="1"/>
  <c r="AE14" i="17"/>
  <c r="AD128" i="3" s="1"/>
  <c r="AF14" i="17"/>
  <c r="AE128" i="3" s="1"/>
  <c r="AG14" i="17"/>
  <c r="AF128" i="3" s="1"/>
  <c r="AH14" i="17"/>
  <c r="AG128" i="3" s="1"/>
  <c r="AI14" i="17"/>
  <c r="AH128" i="3" s="1"/>
  <c r="AJ14" i="17"/>
  <c r="AI128" i="3" s="1"/>
  <c r="AK14" i="17"/>
  <c r="AJ128" i="3" s="1"/>
  <c r="AL14" i="17"/>
  <c r="AK128" i="3" s="1"/>
  <c r="AM14" i="17"/>
  <c r="AL128" i="3" s="1"/>
  <c r="AN14" i="17"/>
  <c r="AM128" i="3" s="1"/>
  <c r="AO14" i="17"/>
  <c r="AN128" i="3" s="1"/>
  <c r="AP14" i="17"/>
  <c r="AO128" i="3" s="1"/>
  <c r="AQ14" i="17"/>
  <c r="AP128" i="3" s="1"/>
  <c r="AR14" i="17"/>
  <c r="AQ128" i="3" s="1"/>
  <c r="AS14" i="17"/>
  <c r="AR128" i="3" s="1"/>
  <c r="AT14" i="17"/>
  <c r="AS128" i="3" s="1"/>
  <c r="AV14" i="17"/>
  <c r="AU128" i="3" s="1"/>
  <c r="AW14" i="17"/>
  <c r="AV128" i="3" s="1"/>
  <c r="AX14" i="17"/>
  <c r="AW128" i="3" s="1"/>
  <c r="AY14" i="17"/>
  <c r="AX128" i="3" s="1"/>
  <c r="AZ14" i="17"/>
  <c r="AY128" i="3" s="1"/>
  <c r="BA14" i="17"/>
  <c r="AZ128" i="3" s="1"/>
  <c r="BB14" i="17"/>
  <c r="BA128" i="3" s="1"/>
  <c r="BC14" i="17"/>
  <c r="BB128" i="3" s="1"/>
  <c r="A129" i="3"/>
  <c r="AD26" i="17"/>
  <c r="AC129" i="3" s="1"/>
  <c r="AE26" i="17"/>
  <c r="AD129" i="3" s="1"/>
  <c r="AF26" i="17"/>
  <c r="AE129" i="3" s="1"/>
  <c r="AG26" i="17"/>
  <c r="AF129" i="3" s="1"/>
  <c r="AH26" i="17"/>
  <c r="AG129" i="3" s="1"/>
  <c r="AI26" i="17"/>
  <c r="AH129" i="3" s="1"/>
  <c r="AJ26" i="17"/>
  <c r="AI129" i="3" s="1"/>
  <c r="AK26" i="17"/>
  <c r="AJ129" i="3" s="1"/>
  <c r="AL26" i="17"/>
  <c r="AK129" i="3" s="1"/>
  <c r="AM26" i="17"/>
  <c r="AL129" i="3" s="1"/>
  <c r="AN26" i="17"/>
  <c r="AM129" i="3" s="1"/>
  <c r="AO26" i="17"/>
  <c r="AN129" i="3" s="1"/>
  <c r="AP26" i="17"/>
  <c r="AO129" i="3" s="1"/>
  <c r="AQ26" i="17"/>
  <c r="AP129" i="3" s="1"/>
  <c r="AR26" i="17"/>
  <c r="AQ129" i="3" s="1"/>
  <c r="AS26" i="17"/>
  <c r="AR129" i="3" s="1"/>
  <c r="AT26" i="17"/>
  <c r="AS129" i="3" s="1"/>
  <c r="AV26" i="17"/>
  <c r="AU129" i="3" s="1"/>
  <c r="AW26" i="17"/>
  <c r="AV129" i="3" s="1"/>
  <c r="AX26" i="17"/>
  <c r="AW129" i="3" s="1"/>
  <c r="AY26" i="17"/>
  <c r="AX129" i="3" s="1"/>
  <c r="AZ26" i="17"/>
  <c r="AY129" i="3" s="1"/>
  <c r="BA26" i="17"/>
  <c r="AZ129" i="3" s="1"/>
  <c r="BB26" i="17"/>
  <c r="BA129" i="3" s="1"/>
  <c r="BC26" i="17"/>
  <c r="BB129" i="3" s="1"/>
  <c r="A130" i="3"/>
  <c r="AD28" i="17"/>
  <c r="AC130" i="3" s="1"/>
  <c r="AE28" i="17"/>
  <c r="AD130" i="3" s="1"/>
  <c r="AF28" i="17"/>
  <c r="AE130" i="3" s="1"/>
  <c r="AG28" i="17"/>
  <c r="AF130" i="3" s="1"/>
  <c r="AH28" i="17"/>
  <c r="AG130" i="3" s="1"/>
  <c r="AI28" i="17"/>
  <c r="AH130" i="3" s="1"/>
  <c r="AJ28" i="17"/>
  <c r="AI130" i="3" s="1"/>
  <c r="AK28" i="17"/>
  <c r="AJ130" i="3" s="1"/>
  <c r="AL28" i="17"/>
  <c r="AK130" i="3" s="1"/>
  <c r="AM28" i="17"/>
  <c r="AL130" i="3" s="1"/>
  <c r="AN28" i="17"/>
  <c r="AM130" i="3" s="1"/>
  <c r="AO28" i="17"/>
  <c r="AN130" i="3" s="1"/>
  <c r="BF130" i="3" s="1"/>
  <c r="AP28" i="17"/>
  <c r="AO130" i="3" s="1"/>
  <c r="AQ28" i="17"/>
  <c r="AP130" i="3" s="1"/>
  <c r="AR28" i="17"/>
  <c r="AQ130" i="3" s="1"/>
  <c r="AS28" i="17"/>
  <c r="AR130" i="3" s="1"/>
  <c r="AT28" i="17"/>
  <c r="AS130" i="3" s="1"/>
  <c r="AV28" i="17"/>
  <c r="AU130" i="3" s="1"/>
  <c r="AW28" i="17"/>
  <c r="AV130" i="3" s="1"/>
  <c r="AX28" i="17"/>
  <c r="AW130" i="3" s="1"/>
  <c r="AY28" i="17"/>
  <c r="AX130" i="3" s="1"/>
  <c r="AZ28" i="17"/>
  <c r="AY130" i="3" s="1"/>
  <c r="BA28" i="17"/>
  <c r="AZ130" i="3" s="1"/>
  <c r="BB28" i="17"/>
  <c r="BA130" i="3" s="1"/>
  <c r="BC28" i="17"/>
  <c r="BB130" i="3" s="1"/>
  <c r="A131" i="3"/>
  <c r="AD52" i="17"/>
  <c r="AC131" i="3" s="1"/>
  <c r="AE52" i="17"/>
  <c r="AD131" i="3" s="1"/>
  <c r="AF52" i="17"/>
  <c r="AE131" i="3" s="1"/>
  <c r="AG52" i="17"/>
  <c r="AF131" i="3" s="1"/>
  <c r="AH52" i="17"/>
  <c r="AG131" i="3" s="1"/>
  <c r="AI52" i="17"/>
  <c r="AH131" i="3" s="1"/>
  <c r="AJ52" i="17"/>
  <c r="AI131" i="3" s="1"/>
  <c r="AK52" i="17"/>
  <c r="AJ131" i="3" s="1"/>
  <c r="AL52" i="17"/>
  <c r="AK131" i="3" s="1"/>
  <c r="AM52" i="17"/>
  <c r="AL131" i="3" s="1"/>
  <c r="AN52" i="17"/>
  <c r="AM131" i="3" s="1"/>
  <c r="AO52" i="17"/>
  <c r="AN131" i="3" s="1"/>
  <c r="AP52" i="17"/>
  <c r="AO131" i="3" s="1"/>
  <c r="AQ52" i="17"/>
  <c r="AP131" i="3" s="1"/>
  <c r="AR52" i="17"/>
  <c r="AQ131" i="3" s="1"/>
  <c r="AS52" i="17"/>
  <c r="AR131" i="3" s="1"/>
  <c r="AT52" i="17"/>
  <c r="AS131" i="3" s="1"/>
  <c r="AV52" i="17"/>
  <c r="AU131" i="3" s="1"/>
  <c r="AW52" i="17"/>
  <c r="AV131" i="3" s="1"/>
  <c r="AX52" i="17"/>
  <c r="AW131" i="3" s="1"/>
  <c r="AY52" i="17"/>
  <c r="AX131" i="3" s="1"/>
  <c r="AZ52" i="17"/>
  <c r="AY131" i="3" s="1"/>
  <c r="BA52" i="17"/>
  <c r="AZ131" i="3" s="1"/>
  <c r="BB52" i="17"/>
  <c r="BA131" i="3" s="1"/>
  <c r="BC52" i="17"/>
  <c r="BB131" i="3" s="1"/>
  <c r="A132" i="3"/>
  <c r="AD7" i="17"/>
  <c r="AD8" i="17"/>
  <c r="AD9" i="17"/>
  <c r="AD10" i="17"/>
  <c r="AD11" i="17"/>
  <c r="AE7" i="17"/>
  <c r="AE8" i="17"/>
  <c r="AE12" i="17" s="1"/>
  <c r="AE9" i="17"/>
  <c r="AE10" i="17"/>
  <c r="AE11" i="17"/>
  <c r="AF7" i="17"/>
  <c r="AF8" i="17"/>
  <c r="AF9" i="17"/>
  <c r="AF10" i="17"/>
  <c r="AF11" i="17"/>
  <c r="AG7" i="17"/>
  <c r="AG8" i="17"/>
  <c r="AG9" i="17"/>
  <c r="AG10" i="17"/>
  <c r="AG11" i="17"/>
  <c r="AH7" i="17"/>
  <c r="AH8" i="17"/>
  <c r="AH9" i="17"/>
  <c r="AH10" i="17"/>
  <c r="AH11" i="17"/>
  <c r="AI7" i="17"/>
  <c r="AI8" i="17"/>
  <c r="AI9" i="17"/>
  <c r="AI10" i="17"/>
  <c r="AI11" i="17"/>
  <c r="AJ7" i="17"/>
  <c r="AJ8" i="17"/>
  <c r="AJ9" i="17"/>
  <c r="AJ10" i="17"/>
  <c r="AJ11" i="17"/>
  <c r="AK7" i="17"/>
  <c r="AK8" i="17"/>
  <c r="AK9" i="17"/>
  <c r="AK10" i="17"/>
  <c r="AK11" i="17"/>
  <c r="AL7" i="17"/>
  <c r="AL8" i="17"/>
  <c r="AL9" i="17"/>
  <c r="AL10" i="17"/>
  <c r="AL11" i="17"/>
  <c r="AM7" i="17"/>
  <c r="AM8" i="17"/>
  <c r="AM12" i="17" s="1"/>
  <c r="AM9" i="17"/>
  <c r="AM10" i="17"/>
  <c r="AM11" i="17"/>
  <c r="AN7" i="17"/>
  <c r="AN8" i="17"/>
  <c r="AN9" i="17"/>
  <c r="AN10" i="17"/>
  <c r="AN11" i="17"/>
  <c r="AO7" i="17"/>
  <c r="AO8" i="17"/>
  <c r="AO9" i="17"/>
  <c r="AO10" i="17"/>
  <c r="AO11" i="17"/>
  <c r="AP7" i="17"/>
  <c r="AP8" i="17"/>
  <c r="AP9" i="17"/>
  <c r="AP10" i="17"/>
  <c r="AP11" i="17"/>
  <c r="AQ7" i="17"/>
  <c r="AQ8" i="17"/>
  <c r="AQ9" i="17"/>
  <c r="AQ10" i="17"/>
  <c r="AQ11" i="17"/>
  <c r="AR7" i="17"/>
  <c r="AR8" i="17"/>
  <c r="AR9" i="17"/>
  <c r="AR10" i="17"/>
  <c r="AR11" i="17"/>
  <c r="AS7" i="17"/>
  <c r="AS8" i="17"/>
  <c r="AS9" i="17"/>
  <c r="AS10" i="17"/>
  <c r="AS11" i="17"/>
  <c r="AT7" i="17"/>
  <c r="AT8" i="17"/>
  <c r="AT9" i="17"/>
  <c r="AT10" i="17"/>
  <c r="AT11" i="17"/>
  <c r="AV7" i="17"/>
  <c r="AV8" i="17"/>
  <c r="AV9" i="17"/>
  <c r="AV10" i="17"/>
  <c r="AV11" i="17"/>
  <c r="AW7" i="17"/>
  <c r="AW8" i="17"/>
  <c r="AW9" i="17"/>
  <c r="AW10" i="17"/>
  <c r="AW11" i="17"/>
  <c r="AX7" i="17"/>
  <c r="AX8" i="17"/>
  <c r="AX9" i="17"/>
  <c r="AX10" i="17"/>
  <c r="AX11" i="17"/>
  <c r="AY7" i="17"/>
  <c r="AY8" i="17"/>
  <c r="AY9" i="17"/>
  <c r="AY12" i="17" s="1"/>
  <c r="AY10" i="17"/>
  <c r="AY11" i="17"/>
  <c r="AZ7" i="17"/>
  <c r="AZ8" i="17"/>
  <c r="AZ9" i="17"/>
  <c r="AZ10" i="17"/>
  <c r="AZ11" i="17"/>
  <c r="BA7" i="17"/>
  <c r="BA8" i="17"/>
  <c r="BA9" i="17"/>
  <c r="BA10" i="17"/>
  <c r="BA11" i="17"/>
  <c r="BB7" i="17"/>
  <c r="BB8" i="17"/>
  <c r="BB9" i="17"/>
  <c r="BB10" i="17"/>
  <c r="BB11" i="17"/>
  <c r="BC7" i="17"/>
  <c r="BC8" i="17"/>
  <c r="BC9" i="17"/>
  <c r="BC10" i="17"/>
  <c r="BC11" i="17"/>
  <c r="A133" i="3"/>
  <c r="AD16" i="17"/>
  <c r="AC133" i="3" s="1"/>
  <c r="AE16" i="17"/>
  <c r="AD133" i="3" s="1"/>
  <c r="AF16" i="17"/>
  <c r="AE133" i="3" s="1"/>
  <c r="AG16" i="17"/>
  <c r="AF133" i="3" s="1"/>
  <c r="AH16" i="17"/>
  <c r="AG133" i="3" s="1"/>
  <c r="AI16" i="17"/>
  <c r="AH133" i="3" s="1"/>
  <c r="AJ16" i="17"/>
  <c r="AI133" i="3" s="1"/>
  <c r="AK16" i="17"/>
  <c r="AJ133" i="3" s="1"/>
  <c r="AL16" i="17"/>
  <c r="AK133" i="3" s="1"/>
  <c r="AM16" i="17"/>
  <c r="AL133" i="3" s="1"/>
  <c r="AN16" i="17"/>
  <c r="AM133" i="3" s="1"/>
  <c r="AO16" i="17"/>
  <c r="AN133" i="3" s="1"/>
  <c r="AP16" i="17"/>
  <c r="AO133" i="3" s="1"/>
  <c r="AQ16" i="17"/>
  <c r="AP133" i="3" s="1"/>
  <c r="AR16" i="17"/>
  <c r="AQ133" i="3" s="1"/>
  <c r="AS16" i="17"/>
  <c r="AR133" i="3" s="1"/>
  <c r="AT16" i="17"/>
  <c r="AS133" i="3" s="1"/>
  <c r="AV16" i="17"/>
  <c r="AU133" i="3" s="1"/>
  <c r="AW16" i="17"/>
  <c r="AV133" i="3" s="1"/>
  <c r="AX16" i="17"/>
  <c r="AW133" i="3" s="1"/>
  <c r="AY16" i="17"/>
  <c r="AX133" i="3" s="1"/>
  <c r="AZ16" i="17"/>
  <c r="AY133" i="3" s="1"/>
  <c r="BA16" i="17"/>
  <c r="AZ133" i="3" s="1"/>
  <c r="BB16" i="17"/>
  <c r="BA133" i="3" s="1"/>
  <c r="BC16" i="17"/>
  <c r="BB133" i="3" s="1"/>
  <c r="A134" i="3"/>
  <c r="AD138" i="3"/>
  <c r="AF138" i="3"/>
  <c r="AP138" i="3"/>
  <c r="AQ138" i="3"/>
  <c r="AW138" i="3"/>
  <c r="BA138" i="3"/>
  <c r="C139" i="3"/>
  <c r="D139" i="3" s="1"/>
  <c r="E139" i="3" s="1"/>
  <c r="F139" i="3" s="1"/>
  <c r="G139" i="3" s="1"/>
  <c r="H139" i="3" s="1"/>
  <c r="I139" i="3" s="1"/>
  <c r="J139" i="3" s="1"/>
  <c r="K139" i="3" s="1"/>
  <c r="L139" i="3" s="1"/>
  <c r="M139" i="3" s="1"/>
  <c r="N139" i="3" s="1"/>
  <c r="O139" i="3" s="1"/>
  <c r="P139" i="3" s="1"/>
  <c r="Q139" i="3" s="1"/>
  <c r="R139" i="3" s="1"/>
  <c r="S139" i="3" s="1"/>
  <c r="T139" i="3" s="1"/>
  <c r="U139" i="3" s="1"/>
  <c r="V139" i="3" s="1"/>
  <c r="W139" i="3" s="1"/>
  <c r="X139" i="3" s="1"/>
  <c r="Y139" i="3" s="1"/>
  <c r="Z139" i="3" s="1"/>
  <c r="AA139" i="3" s="1"/>
  <c r="AD139" i="3"/>
  <c r="AE139" i="3" s="1"/>
  <c r="AF139" i="3" s="1"/>
  <c r="AG139" i="3" s="1"/>
  <c r="AH139" i="3" s="1"/>
  <c r="AI139" i="3" s="1"/>
  <c r="AJ139" i="3" s="1"/>
  <c r="AK139" i="3" s="1"/>
  <c r="AL139" i="3" s="1"/>
  <c r="AM139" i="3" s="1"/>
  <c r="AN139" i="3" s="1"/>
  <c r="AO139" i="3" s="1"/>
  <c r="AP139" i="3" s="1"/>
  <c r="AQ139" i="3" s="1"/>
  <c r="AR139" i="3" s="1"/>
  <c r="AS139" i="3" s="1"/>
  <c r="AT139" i="3" s="1"/>
  <c r="AU139" i="3" s="1"/>
  <c r="AV139" i="3" s="1"/>
  <c r="AW139" i="3" s="1"/>
  <c r="AX139" i="3" s="1"/>
  <c r="AY139" i="3" s="1"/>
  <c r="AZ139" i="3" s="1"/>
  <c r="BA139" i="3" s="1"/>
  <c r="BB139" i="3" s="1"/>
  <c r="A140" i="3"/>
  <c r="A155" i="3" s="1"/>
  <c r="A141" i="3"/>
  <c r="A142" i="3"/>
  <c r="A143" i="3"/>
  <c r="A158" i="3" s="1"/>
  <c r="A144" i="3"/>
  <c r="A159" i="3" s="1"/>
  <c r="A145" i="3"/>
  <c r="A146" i="3"/>
  <c r="A147" i="3"/>
  <c r="A148" i="3"/>
  <c r="AD16" i="18"/>
  <c r="AC155" i="3" s="1"/>
  <c r="AE16" i="18"/>
  <c r="AD155" i="3" s="1"/>
  <c r="AF16" i="18"/>
  <c r="AE155" i="3" s="1"/>
  <c r="AG16" i="18"/>
  <c r="AF155" i="3" s="1"/>
  <c r="AH16" i="18"/>
  <c r="AG155" i="3" s="1"/>
  <c r="AI16" i="18"/>
  <c r="AH155" i="3" s="1"/>
  <c r="AJ16" i="18"/>
  <c r="AI155" i="3" s="1"/>
  <c r="AK16" i="18"/>
  <c r="AJ155" i="3" s="1"/>
  <c r="AL16" i="18"/>
  <c r="AK155" i="3" s="1"/>
  <c r="AM16" i="18"/>
  <c r="AL155" i="3" s="1"/>
  <c r="AN16" i="18"/>
  <c r="AM155" i="3" s="1"/>
  <c r="AO16" i="18"/>
  <c r="AN155" i="3" s="1"/>
  <c r="AP16" i="18"/>
  <c r="AO155" i="3" s="1"/>
  <c r="AQ16" i="18"/>
  <c r="AP155" i="3" s="1"/>
  <c r="BH155" i="3" s="1"/>
  <c r="AR16" i="18"/>
  <c r="AQ155" i="3" s="1"/>
  <c r="AS16" i="18"/>
  <c r="AR155" i="3" s="1"/>
  <c r="AT16" i="18"/>
  <c r="AS155" i="3" s="1"/>
  <c r="AW16" i="18"/>
  <c r="AV155" i="3" s="1"/>
  <c r="AX16" i="18"/>
  <c r="AW155" i="3" s="1"/>
  <c r="AY16" i="18"/>
  <c r="AX155" i="3" s="1"/>
  <c r="AZ16" i="18"/>
  <c r="AY155" i="3" s="1"/>
  <c r="BA16" i="18"/>
  <c r="AZ155" i="3" s="1"/>
  <c r="BB16" i="18"/>
  <c r="BA155" i="3" s="1"/>
  <c r="BC16" i="18"/>
  <c r="BB155" i="3" s="1"/>
  <c r="A156" i="3"/>
  <c r="AD19" i="18"/>
  <c r="AC156" i="3" s="1"/>
  <c r="AE19" i="18"/>
  <c r="AD156" i="3" s="1"/>
  <c r="AF19" i="18"/>
  <c r="AE156" i="3" s="1"/>
  <c r="AG19" i="18"/>
  <c r="AF156" i="3" s="1"/>
  <c r="AH19" i="18"/>
  <c r="AG156" i="3" s="1"/>
  <c r="AI19" i="18"/>
  <c r="AH156" i="3" s="1"/>
  <c r="AJ19" i="18"/>
  <c r="AI156" i="3" s="1"/>
  <c r="AK19" i="18"/>
  <c r="AJ156" i="3" s="1"/>
  <c r="AL19" i="18"/>
  <c r="AK156" i="3" s="1"/>
  <c r="AM19" i="18"/>
  <c r="AL156" i="3" s="1"/>
  <c r="AN19" i="18"/>
  <c r="AM156" i="3" s="1"/>
  <c r="AO19" i="18"/>
  <c r="AN156" i="3" s="1"/>
  <c r="AP19" i="18"/>
  <c r="AO156" i="3" s="1"/>
  <c r="AQ19" i="18"/>
  <c r="AP156" i="3" s="1"/>
  <c r="AR19" i="18"/>
  <c r="AQ156" i="3" s="1"/>
  <c r="AS19" i="18"/>
  <c r="AR156" i="3" s="1"/>
  <c r="AT19" i="18"/>
  <c r="AS156" i="3" s="1"/>
  <c r="AW19" i="18"/>
  <c r="AV156" i="3" s="1"/>
  <c r="AX19" i="18"/>
  <c r="AW156" i="3" s="1"/>
  <c r="AY19" i="18"/>
  <c r="AX156" i="3" s="1"/>
  <c r="AZ19" i="18"/>
  <c r="AY156" i="3" s="1"/>
  <c r="BA19" i="18"/>
  <c r="AZ156" i="3" s="1"/>
  <c r="BB19" i="18"/>
  <c r="BA156" i="3" s="1"/>
  <c r="BC19" i="18"/>
  <c r="BB156" i="3" s="1"/>
  <c r="A157" i="3"/>
  <c r="AD20" i="18"/>
  <c r="AC157" i="3" s="1"/>
  <c r="AE20" i="18"/>
  <c r="AD157" i="3" s="1"/>
  <c r="AF20" i="18"/>
  <c r="AE157" i="3" s="1"/>
  <c r="AG20" i="18"/>
  <c r="AF157" i="3" s="1"/>
  <c r="AH20" i="18"/>
  <c r="AG157" i="3" s="1"/>
  <c r="AI20" i="18"/>
  <c r="AH157" i="3" s="1"/>
  <c r="AJ20" i="18"/>
  <c r="AI157" i="3" s="1"/>
  <c r="AK20" i="18"/>
  <c r="AJ157" i="3" s="1"/>
  <c r="AL20" i="18"/>
  <c r="AK157" i="3" s="1"/>
  <c r="AM20" i="18"/>
  <c r="AL157" i="3" s="1"/>
  <c r="AN20" i="18"/>
  <c r="AM157" i="3" s="1"/>
  <c r="AO20" i="18"/>
  <c r="AN157" i="3" s="1"/>
  <c r="AP20" i="18"/>
  <c r="AO157" i="3" s="1"/>
  <c r="AQ20" i="18"/>
  <c r="AP157" i="3" s="1"/>
  <c r="BH157" i="3" s="1"/>
  <c r="AR20" i="18"/>
  <c r="AQ157" i="3" s="1"/>
  <c r="AS20" i="18"/>
  <c r="AR157" i="3" s="1"/>
  <c r="AT20" i="18"/>
  <c r="AS157" i="3" s="1"/>
  <c r="AW20" i="18"/>
  <c r="AV157" i="3" s="1"/>
  <c r="AX20" i="18"/>
  <c r="AW157" i="3" s="1"/>
  <c r="AY20" i="18"/>
  <c r="AX157" i="3" s="1"/>
  <c r="AZ20" i="18"/>
  <c r="AY157" i="3" s="1"/>
  <c r="BA20" i="18"/>
  <c r="AZ157" i="3" s="1"/>
  <c r="BB20" i="18"/>
  <c r="BA157" i="3" s="1"/>
  <c r="BC20" i="18"/>
  <c r="BB157" i="3" s="1"/>
  <c r="AD21" i="18"/>
  <c r="AC158" i="3" s="1"/>
  <c r="AE21" i="18"/>
  <c r="AD158" i="3" s="1"/>
  <c r="AF21" i="18"/>
  <c r="AE158" i="3" s="1"/>
  <c r="AG21" i="18"/>
  <c r="AF158" i="3" s="1"/>
  <c r="AH21" i="18"/>
  <c r="AG158" i="3" s="1"/>
  <c r="AI21" i="18"/>
  <c r="AH158" i="3" s="1"/>
  <c r="AJ21" i="18"/>
  <c r="AI158" i="3" s="1"/>
  <c r="AK21" i="18"/>
  <c r="AJ158" i="3" s="1"/>
  <c r="AL21" i="18"/>
  <c r="AK158" i="3" s="1"/>
  <c r="AM21" i="18"/>
  <c r="AL158" i="3" s="1"/>
  <c r="AN21" i="18"/>
  <c r="AM158" i="3" s="1"/>
  <c r="AO21" i="18"/>
  <c r="AN158" i="3" s="1"/>
  <c r="AP21" i="18"/>
  <c r="AO158" i="3" s="1"/>
  <c r="AQ21" i="18"/>
  <c r="AP158" i="3" s="1"/>
  <c r="BH158" i="3" s="1"/>
  <c r="AR21" i="18"/>
  <c r="AQ158" i="3" s="1"/>
  <c r="AS21" i="18"/>
  <c r="AR158" i="3" s="1"/>
  <c r="AT21" i="18"/>
  <c r="AS158" i="3" s="1"/>
  <c r="AW21" i="18"/>
  <c r="AV158" i="3" s="1"/>
  <c r="AX21" i="18"/>
  <c r="AW158" i="3" s="1"/>
  <c r="AY21" i="18"/>
  <c r="AX158" i="3" s="1"/>
  <c r="AZ21" i="18"/>
  <c r="AY158" i="3" s="1"/>
  <c r="BA21" i="18"/>
  <c r="AZ158" i="3" s="1"/>
  <c r="BB21" i="18"/>
  <c r="BA158" i="3" s="1"/>
  <c r="BC21" i="18"/>
  <c r="BB158" i="3" s="1"/>
  <c r="AD59" i="18"/>
  <c r="AC159" i="3" s="1"/>
  <c r="AE59" i="18"/>
  <c r="AD159" i="3" s="1"/>
  <c r="AF59" i="18"/>
  <c r="AE159" i="3" s="1"/>
  <c r="AG59" i="18"/>
  <c r="AF159" i="3" s="1"/>
  <c r="AH59" i="18"/>
  <c r="AG159" i="3" s="1"/>
  <c r="AI59" i="18"/>
  <c r="AH159" i="3" s="1"/>
  <c r="AJ59" i="18"/>
  <c r="AI159" i="3" s="1"/>
  <c r="AK59" i="18"/>
  <c r="AJ159" i="3"/>
  <c r="AL59" i="18"/>
  <c r="AK159" i="3" s="1"/>
  <c r="AM59" i="18"/>
  <c r="AL159" i="3" s="1"/>
  <c r="AN59" i="18"/>
  <c r="AM159" i="3" s="1"/>
  <c r="AO59" i="18"/>
  <c r="AN159" i="3" s="1"/>
  <c r="AP59" i="18"/>
  <c r="AO159" i="3" s="1"/>
  <c r="AQ59" i="18"/>
  <c r="AP159" i="3" s="1"/>
  <c r="AR59" i="18"/>
  <c r="AQ159" i="3" s="1"/>
  <c r="AS59" i="18"/>
  <c r="AR159" i="3" s="1"/>
  <c r="AT59" i="18"/>
  <c r="AS159" i="3" s="1"/>
  <c r="AW59" i="18"/>
  <c r="AV159" i="3" s="1"/>
  <c r="AX59" i="18"/>
  <c r="AW159" i="3" s="1"/>
  <c r="AY59" i="18"/>
  <c r="AX159" i="3" s="1"/>
  <c r="AZ59" i="18"/>
  <c r="AY159" i="3" s="1"/>
  <c r="BA59" i="18"/>
  <c r="AZ159" i="3" s="1"/>
  <c r="BB59" i="18"/>
  <c r="BA159" i="3" s="1"/>
  <c r="BC59" i="18"/>
  <c r="BB159" i="3" s="1"/>
  <c r="A160" i="3"/>
  <c r="AD8" i="18"/>
  <c r="AC160" i="3" s="1"/>
  <c r="AE8" i="18"/>
  <c r="AD160" i="3" s="1"/>
  <c r="AF8" i="18"/>
  <c r="AE160" i="3" s="1"/>
  <c r="AG8" i="18"/>
  <c r="AF160" i="3" s="1"/>
  <c r="AH8" i="18"/>
  <c r="AG160" i="3" s="1"/>
  <c r="AI8" i="18"/>
  <c r="AH160" i="3" s="1"/>
  <c r="AJ8" i="18"/>
  <c r="AI160" i="3" s="1"/>
  <c r="AK8" i="18"/>
  <c r="AJ160" i="3" s="1"/>
  <c r="AL8" i="18"/>
  <c r="AK160" i="3" s="1"/>
  <c r="AM8" i="18"/>
  <c r="AL160" i="3" s="1"/>
  <c r="AN8" i="18"/>
  <c r="AM160" i="3" s="1"/>
  <c r="AO8" i="18"/>
  <c r="AN160" i="3" s="1"/>
  <c r="AP8" i="18"/>
  <c r="AO160" i="3" s="1"/>
  <c r="AQ8" i="18"/>
  <c r="AP160" i="3" s="1"/>
  <c r="AR8" i="18"/>
  <c r="AQ160" i="3" s="1"/>
  <c r="AS8" i="18"/>
  <c r="AR160" i="3" s="1"/>
  <c r="AT8" i="18"/>
  <c r="AS160" i="3" s="1"/>
  <c r="AW8" i="18"/>
  <c r="AV160" i="3" s="1"/>
  <c r="AX8" i="18"/>
  <c r="AW160" i="3" s="1"/>
  <c r="AY8" i="18"/>
  <c r="AX160" i="3" s="1"/>
  <c r="AZ8" i="18"/>
  <c r="AY160" i="3" s="1"/>
  <c r="BA8" i="18"/>
  <c r="AZ160" i="3" s="1"/>
  <c r="BB8" i="18"/>
  <c r="BA160" i="3" s="1"/>
  <c r="BC8" i="18"/>
  <c r="BB160" i="3" s="1"/>
  <c r="A161" i="3"/>
  <c r="AD25" i="18"/>
  <c r="AC161" i="3" s="1"/>
  <c r="AE25" i="18"/>
  <c r="AD161" i="3" s="1"/>
  <c r="AF25" i="18"/>
  <c r="AE161" i="3" s="1"/>
  <c r="AG25" i="18"/>
  <c r="AF161" i="3" s="1"/>
  <c r="AH25" i="18"/>
  <c r="AG161" i="3" s="1"/>
  <c r="AI25" i="18"/>
  <c r="AH161" i="3" s="1"/>
  <c r="AJ25" i="18"/>
  <c r="AI161" i="3" s="1"/>
  <c r="AK25" i="18"/>
  <c r="AJ161" i="3" s="1"/>
  <c r="AL25" i="18"/>
  <c r="AK161" i="3" s="1"/>
  <c r="AM25" i="18"/>
  <c r="AL161" i="3" s="1"/>
  <c r="AN25" i="18"/>
  <c r="AM161" i="3" s="1"/>
  <c r="AO25" i="18"/>
  <c r="AN161" i="3" s="1"/>
  <c r="AP25" i="18"/>
  <c r="AO161" i="3" s="1"/>
  <c r="AQ25" i="18"/>
  <c r="AP161" i="3" s="1"/>
  <c r="BH161" i="3" s="1"/>
  <c r="AR25" i="18"/>
  <c r="AQ161" i="3" s="1"/>
  <c r="AS25" i="18"/>
  <c r="AR161" i="3" s="1"/>
  <c r="AT25" i="18"/>
  <c r="AS161" i="3" s="1"/>
  <c r="AW25" i="18"/>
  <c r="AV161" i="3" s="1"/>
  <c r="AX25" i="18"/>
  <c r="AW161" i="3" s="1"/>
  <c r="AY25" i="18"/>
  <c r="AX161" i="3" s="1"/>
  <c r="AZ25" i="18"/>
  <c r="AY161" i="3" s="1"/>
  <c r="BA25" i="18"/>
  <c r="AZ161" i="3" s="1"/>
  <c r="BB25" i="18"/>
  <c r="BA161" i="3" s="1"/>
  <c r="BC25" i="18"/>
  <c r="BB161" i="3" s="1"/>
  <c r="A162" i="3"/>
  <c r="AD13" i="18"/>
  <c r="AC162" i="3" s="1"/>
  <c r="AE13" i="18"/>
  <c r="AD162" i="3" s="1"/>
  <c r="AF13" i="18"/>
  <c r="AE162" i="3" s="1"/>
  <c r="AG13" i="18"/>
  <c r="AF162" i="3" s="1"/>
  <c r="AH13" i="18"/>
  <c r="AG162" i="3" s="1"/>
  <c r="AI13" i="18"/>
  <c r="AH162" i="3" s="1"/>
  <c r="AJ13" i="18"/>
  <c r="AI162" i="3" s="1"/>
  <c r="AK13" i="18"/>
  <c r="AJ162" i="3" s="1"/>
  <c r="AL13" i="18"/>
  <c r="AK162" i="3" s="1"/>
  <c r="AM13" i="18"/>
  <c r="AL162" i="3" s="1"/>
  <c r="AN13" i="18"/>
  <c r="AM162" i="3" s="1"/>
  <c r="BE162" i="3" s="1"/>
  <c r="AO13" i="18"/>
  <c r="AN162" i="3" s="1"/>
  <c r="AP13" i="18"/>
  <c r="AO162" i="3" s="1"/>
  <c r="AQ13" i="18"/>
  <c r="AP162" i="3" s="1"/>
  <c r="AR13" i="18"/>
  <c r="AQ162" i="3" s="1"/>
  <c r="AS13" i="18"/>
  <c r="AR162" i="3" s="1"/>
  <c r="AT13" i="18"/>
  <c r="AS162" i="3" s="1"/>
  <c r="AW13" i="18"/>
  <c r="AV162" i="3" s="1"/>
  <c r="AX13" i="18"/>
  <c r="AW162" i="3" s="1"/>
  <c r="AY13" i="18"/>
  <c r="AX162" i="3" s="1"/>
  <c r="AZ13" i="18"/>
  <c r="AY162" i="3" s="1"/>
  <c r="BA13" i="18"/>
  <c r="AZ162" i="3" s="1"/>
  <c r="BB13" i="18"/>
  <c r="BA162" i="3" s="1"/>
  <c r="BC13" i="18"/>
  <c r="BB162" i="3" s="1"/>
  <c r="A163" i="3"/>
  <c r="AD26" i="18"/>
  <c r="AC163" i="3" s="1"/>
  <c r="AE26" i="18"/>
  <c r="AD163" i="3" s="1"/>
  <c r="AF26" i="18"/>
  <c r="AE163" i="3" s="1"/>
  <c r="AG26" i="18"/>
  <c r="AF163" i="3" s="1"/>
  <c r="AH26" i="18"/>
  <c r="AG163" i="3" s="1"/>
  <c r="AI26" i="18"/>
  <c r="AH163" i="3" s="1"/>
  <c r="AJ26" i="18"/>
  <c r="AI163" i="3" s="1"/>
  <c r="AK26" i="18"/>
  <c r="AJ163" i="3" s="1"/>
  <c r="AL26" i="18"/>
  <c r="AK163" i="3" s="1"/>
  <c r="AM26" i="18"/>
  <c r="AL163" i="3" s="1"/>
  <c r="AN26" i="18"/>
  <c r="AM163" i="3" s="1"/>
  <c r="AO26" i="18"/>
  <c r="AN163" i="3" s="1"/>
  <c r="AP26" i="18"/>
  <c r="AO163" i="3" s="1"/>
  <c r="AQ26" i="18"/>
  <c r="AP163" i="3" s="1"/>
  <c r="BH163" i="3" s="1"/>
  <c r="AR26" i="18"/>
  <c r="AQ163" i="3" s="1"/>
  <c r="AS26" i="18"/>
  <c r="AR163" i="3" s="1"/>
  <c r="AT26" i="18"/>
  <c r="AS163" i="3" s="1"/>
  <c r="AW26" i="18"/>
  <c r="AV163" i="3" s="1"/>
  <c r="AX26" i="18"/>
  <c r="AW163" i="3" s="1"/>
  <c r="AY26" i="18"/>
  <c r="AX163" i="3" s="1"/>
  <c r="AZ26" i="18"/>
  <c r="AY163" i="3" s="1"/>
  <c r="BA26" i="18"/>
  <c r="AZ163" i="3" s="1"/>
  <c r="BB26" i="18"/>
  <c r="BA163" i="3" s="1"/>
  <c r="BC26" i="18"/>
  <c r="BB163" i="3" s="1"/>
  <c r="A164" i="3"/>
  <c r="B168" i="3"/>
  <c r="F168" i="3"/>
  <c r="G168" i="3"/>
  <c r="N168" i="3"/>
  <c r="R168" i="3"/>
  <c r="AC168" i="3"/>
  <c r="AF168" i="3"/>
  <c r="AM168" i="3"/>
  <c r="AP168" i="3"/>
  <c r="AQ168" i="3"/>
  <c r="AR168" i="3"/>
  <c r="AW168" i="3"/>
  <c r="AX168" i="3"/>
  <c r="AY168" i="3"/>
  <c r="BB168" i="3"/>
  <c r="C169" i="3"/>
  <c r="D169" i="3" s="1"/>
  <c r="E169" i="3" s="1"/>
  <c r="F169" i="3" s="1"/>
  <c r="G169" i="3" s="1"/>
  <c r="H169" i="3" s="1"/>
  <c r="I169" i="3" s="1"/>
  <c r="J169" i="3" s="1"/>
  <c r="K169" i="3" s="1"/>
  <c r="L169" i="3" s="1"/>
  <c r="M169" i="3" s="1"/>
  <c r="N169" i="3" s="1"/>
  <c r="O169" i="3" s="1"/>
  <c r="P169" i="3" s="1"/>
  <c r="Q169" i="3" s="1"/>
  <c r="R169" i="3" s="1"/>
  <c r="S169" i="3" s="1"/>
  <c r="T169" i="3" s="1"/>
  <c r="U169" i="3" s="1"/>
  <c r="V169" i="3" s="1"/>
  <c r="W169" i="3" s="1"/>
  <c r="X169" i="3" s="1"/>
  <c r="Y169" i="3" s="1"/>
  <c r="Z169" i="3" s="1"/>
  <c r="AA169" i="3" s="1"/>
  <c r="AD169" i="3"/>
  <c r="AE169" i="3" s="1"/>
  <c r="AF169" i="3" s="1"/>
  <c r="AG169" i="3" s="1"/>
  <c r="AH169" i="3" s="1"/>
  <c r="AI169" i="3" s="1"/>
  <c r="AJ169" i="3" s="1"/>
  <c r="AK169" i="3" s="1"/>
  <c r="AL169" i="3" s="1"/>
  <c r="AM169" i="3" s="1"/>
  <c r="AN169" i="3" s="1"/>
  <c r="AO169" i="3" s="1"/>
  <c r="AP169" i="3" s="1"/>
  <c r="AQ169" i="3" s="1"/>
  <c r="AR169" i="3" s="1"/>
  <c r="AS169" i="3" s="1"/>
  <c r="AT169" i="3" s="1"/>
  <c r="AU169" i="3" s="1"/>
  <c r="AV169" i="3" s="1"/>
  <c r="AW169" i="3" s="1"/>
  <c r="AX169" i="3" s="1"/>
  <c r="AY169" i="3" s="1"/>
  <c r="AZ169" i="3" s="1"/>
  <c r="BA169" i="3" s="1"/>
  <c r="BB169" i="3" s="1"/>
  <c r="A170" i="3"/>
  <c r="C16" i="20"/>
  <c r="B170" i="3" s="1"/>
  <c r="D16" i="20"/>
  <c r="C170" i="3" s="1"/>
  <c r="E16" i="20"/>
  <c r="D170" i="3" s="1"/>
  <c r="F16" i="20"/>
  <c r="E170" i="3" s="1"/>
  <c r="G16" i="20"/>
  <c r="F170" i="3" s="1"/>
  <c r="H16" i="20"/>
  <c r="G170" i="3" s="1"/>
  <c r="I16" i="20"/>
  <c r="H170" i="3" s="1"/>
  <c r="J16" i="20"/>
  <c r="I170" i="3" s="1"/>
  <c r="K16" i="20"/>
  <c r="J170" i="3" s="1"/>
  <c r="L16" i="20"/>
  <c r="K170" i="3" s="1"/>
  <c r="M16" i="20"/>
  <c r="L170" i="3" s="1"/>
  <c r="N16" i="20"/>
  <c r="M170" i="3" s="1"/>
  <c r="O16" i="20"/>
  <c r="N170" i="3" s="1"/>
  <c r="BG170" i="3" s="1"/>
  <c r="P16" i="20"/>
  <c r="O170" i="3" s="1"/>
  <c r="Q16" i="20"/>
  <c r="P170" i="3" s="1"/>
  <c r="R16" i="20"/>
  <c r="Q170" i="3" s="1"/>
  <c r="S16" i="20"/>
  <c r="R170" i="3" s="1"/>
  <c r="T16" i="20"/>
  <c r="S170" i="3" s="1"/>
  <c r="A171" i="3"/>
  <c r="C12" i="20"/>
  <c r="B171" i="3" s="1"/>
  <c r="D12" i="20"/>
  <c r="C171" i="3" s="1"/>
  <c r="E12" i="20"/>
  <c r="D171" i="3" s="1"/>
  <c r="F12" i="20"/>
  <c r="E171" i="3" s="1"/>
  <c r="G12" i="20"/>
  <c r="F171" i="3" s="1"/>
  <c r="H12" i="20"/>
  <c r="G171" i="3" s="1"/>
  <c r="I12" i="20"/>
  <c r="H171" i="3" s="1"/>
  <c r="J12" i="20"/>
  <c r="I171" i="3" s="1"/>
  <c r="K12" i="20"/>
  <c r="J171" i="3" s="1"/>
  <c r="L12" i="20"/>
  <c r="K171" i="3" s="1"/>
  <c r="M12" i="20"/>
  <c r="L171" i="3" s="1"/>
  <c r="N12" i="20"/>
  <c r="M171" i="3" s="1"/>
  <c r="O12" i="20"/>
  <c r="N171" i="3" s="1"/>
  <c r="P12" i="20"/>
  <c r="O171" i="3" s="1"/>
  <c r="Q12" i="20"/>
  <c r="P171" i="3" s="1"/>
  <c r="R12" i="20"/>
  <c r="Q171" i="3" s="1"/>
  <c r="S12" i="20"/>
  <c r="R171" i="3" s="1"/>
  <c r="T12" i="20"/>
  <c r="S171" i="3" s="1"/>
  <c r="A172" i="3"/>
  <c r="C17" i="20"/>
  <c r="B172" i="3" s="1"/>
  <c r="D17" i="20"/>
  <c r="C172" i="3" s="1"/>
  <c r="E17" i="20"/>
  <c r="D172" i="3" s="1"/>
  <c r="F17" i="20"/>
  <c r="E172" i="3" s="1"/>
  <c r="G17" i="20"/>
  <c r="F172" i="3" s="1"/>
  <c r="H17" i="20"/>
  <c r="G172" i="3" s="1"/>
  <c r="I17" i="20"/>
  <c r="H172" i="3" s="1"/>
  <c r="J17" i="20"/>
  <c r="I172" i="3" s="1"/>
  <c r="K17" i="20"/>
  <c r="J172" i="3" s="1"/>
  <c r="L17" i="20"/>
  <c r="K172" i="3" s="1"/>
  <c r="M17" i="20"/>
  <c r="L172" i="3" s="1"/>
  <c r="BE172" i="3" s="1"/>
  <c r="N17" i="20"/>
  <c r="M172" i="3" s="1"/>
  <c r="O17" i="20"/>
  <c r="N172" i="3" s="1"/>
  <c r="P17" i="20"/>
  <c r="O172" i="3" s="1"/>
  <c r="Q17" i="20"/>
  <c r="P172" i="3" s="1"/>
  <c r="R17" i="20"/>
  <c r="Q172" i="3" s="1"/>
  <c r="S17" i="20"/>
  <c r="R172" i="3" s="1"/>
  <c r="T17" i="20"/>
  <c r="S172" i="3" s="1"/>
  <c r="A173" i="3"/>
  <c r="A185" i="3" s="1"/>
  <c r="C21" i="20"/>
  <c r="B173" i="3" s="1"/>
  <c r="D21" i="20"/>
  <c r="C173" i="3" s="1"/>
  <c r="E21" i="20"/>
  <c r="D173" i="3" s="1"/>
  <c r="F21" i="20"/>
  <c r="E173" i="3" s="1"/>
  <c r="G21" i="20"/>
  <c r="F173" i="3" s="1"/>
  <c r="H21" i="20"/>
  <c r="G173" i="3" s="1"/>
  <c r="I21" i="20"/>
  <c r="H173" i="3" s="1"/>
  <c r="J21" i="20"/>
  <c r="I173" i="3" s="1"/>
  <c r="K21" i="20"/>
  <c r="J173" i="3" s="1"/>
  <c r="L21" i="20"/>
  <c r="K173" i="3" s="1"/>
  <c r="M21" i="20"/>
  <c r="L173" i="3" s="1"/>
  <c r="N21" i="20"/>
  <c r="M173" i="3" s="1"/>
  <c r="O21" i="20"/>
  <c r="N173" i="3" s="1"/>
  <c r="BG173" i="3" s="1"/>
  <c r="P21" i="20"/>
  <c r="O173" i="3" s="1"/>
  <c r="Q21" i="20"/>
  <c r="P173" i="3" s="1"/>
  <c r="R21" i="20"/>
  <c r="Q173" i="3" s="1"/>
  <c r="S21" i="20"/>
  <c r="R173" i="3" s="1"/>
  <c r="A174" i="3"/>
  <c r="C61" i="20"/>
  <c r="B174" i="3" s="1"/>
  <c r="D61" i="20"/>
  <c r="C174" i="3" s="1"/>
  <c r="E61" i="20"/>
  <c r="D174" i="3" s="1"/>
  <c r="F61" i="20"/>
  <c r="E174" i="3" s="1"/>
  <c r="G61" i="20"/>
  <c r="F174" i="3" s="1"/>
  <c r="H61" i="20"/>
  <c r="G174" i="3" s="1"/>
  <c r="I61" i="20"/>
  <c r="H174" i="3" s="1"/>
  <c r="J61" i="20"/>
  <c r="I174" i="3" s="1"/>
  <c r="K61" i="20"/>
  <c r="J174" i="3" s="1"/>
  <c r="L61" i="20"/>
  <c r="K174" i="3" s="1"/>
  <c r="M61" i="20"/>
  <c r="L174" i="3" s="1"/>
  <c r="N61" i="20"/>
  <c r="M174" i="3" s="1"/>
  <c r="O61" i="20"/>
  <c r="N174" i="3" s="1"/>
  <c r="P61" i="20"/>
  <c r="O174" i="3" s="1"/>
  <c r="Q61" i="20"/>
  <c r="P174" i="3" s="1"/>
  <c r="R61" i="20"/>
  <c r="Q174" i="3" s="1"/>
  <c r="S61" i="20"/>
  <c r="R174" i="3" s="1"/>
  <c r="T61" i="20"/>
  <c r="S174" i="3" s="1"/>
  <c r="C51" i="20"/>
  <c r="B175" i="3" s="1"/>
  <c r="D51" i="20"/>
  <c r="C175" i="3" s="1"/>
  <c r="E51" i="20"/>
  <c r="D175" i="3" s="1"/>
  <c r="F51" i="20"/>
  <c r="E175" i="3" s="1"/>
  <c r="G51" i="20"/>
  <c r="F175" i="3" s="1"/>
  <c r="H51" i="20"/>
  <c r="G175" i="3" s="1"/>
  <c r="I51" i="20"/>
  <c r="H175" i="3" s="1"/>
  <c r="J51" i="20"/>
  <c r="I175" i="3" s="1"/>
  <c r="K51" i="20"/>
  <c r="J175" i="3" s="1"/>
  <c r="L51" i="20"/>
  <c r="K175" i="3" s="1"/>
  <c r="M51" i="20"/>
  <c r="L175" i="3" s="1"/>
  <c r="N51" i="20"/>
  <c r="M175" i="3" s="1"/>
  <c r="O51" i="20"/>
  <c r="N175" i="3" s="1"/>
  <c r="BG175" i="3" s="1"/>
  <c r="P51" i="20"/>
  <c r="O175" i="3" s="1"/>
  <c r="Q51" i="20"/>
  <c r="P175" i="3" s="1"/>
  <c r="R51" i="20"/>
  <c r="Q175" i="3" s="1"/>
  <c r="S51" i="20"/>
  <c r="R175" i="3" s="1"/>
  <c r="BK175" i="3" s="1"/>
  <c r="T51" i="20"/>
  <c r="S175" i="3" s="1"/>
  <c r="A176" i="3"/>
  <c r="C14" i="20"/>
  <c r="B176" i="3" s="1"/>
  <c r="D14" i="20"/>
  <c r="C176" i="3" s="1"/>
  <c r="E14" i="20"/>
  <c r="D176" i="3" s="1"/>
  <c r="F14" i="20"/>
  <c r="E176" i="3" s="1"/>
  <c r="G14" i="20"/>
  <c r="F176" i="3" s="1"/>
  <c r="H14" i="20"/>
  <c r="G176" i="3" s="1"/>
  <c r="I14" i="20"/>
  <c r="H176" i="3" s="1"/>
  <c r="J14" i="20"/>
  <c r="I176" i="3" s="1"/>
  <c r="K14" i="20"/>
  <c r="J176" i="3" s="1"/>
  <c r="L14" i="20"/>
  <c r="K176" i="3" s="1"/>
  <c r="M14" i="20"/>
  <c r="L176" i="3" s="1"/>
  <c r="N14" i="20"/>
  <c r="M176" i="3" s="1"/>
  <c r="O14" i="20"/>
  <c r="N176" i="3" s="1"/>
  <c r="P14" i="20"/>
  <c r="O176" i="3" s="1"/>
  <c r="Q14" i="20"/>
  <c r="P176" i="3" s="1"/>
  <c r="R14" i="20"/>
  <c r="Q176" i="3" s="1"/>
  <c r="S14" i="20"/>
  <c r="R176" i="3" s="1"/>
  <c r="T14" i="20"/>
  <c r="S176" i="3" s="1"/>
  <c r="A182" i="3"/>
  <c r="AD16" i="20"/>
  <c r="AC182" i="3" s="1"/>
  <c r="AE16" i="20"/>
  <c r="AD182" i="3" s="1"/>
  <c r="AF16" i="20"/>
  <c r="AE182" i="3" s="1"/>
  <c r="AG16" i="20"/>
  <c r="AF182" i="3" s="1"/>
  <c r="AH16" i="20"/>
  <c r="AG182" i="3" s="1"/>
  <c r="AI16" i="20"/>
  <c r="AH182" i="3" s="1"/>
  <c r="AJ16" i="20"/>
  <c r="AI182" i="3" s="1"/>
  <c r="AK16" i="20"/>
  <c r="AJ182" i="3" s="1"/>
  <c r="AL16" i="20"/>
  <c r="AK182" i="3" s="1"/>
  <c r="AM16" i="20"/>
  <c r="AL182" i="3" s="1"/>
  <c r="AN16" i="20"/>
  <c r="AM182" i="3" s="1"/>
  <c r="BE182" i="3" s="1"/>
  <c r="AO16" i="20"/>
  <c r="AN182" i="3" s="1"/>
  <c r="AP16" i="20"/>
  <c r="AO182" i="3" s="1"/>
  <c r="AQ16" i="20"/>
  <c r="AP182" i="3" s="1"/>
  <c r="BH182" i="3" s="1"/>
  <c r="AR16" i="20"/>
  <c r="AQ182" i="3" s="1"/>
  <c r="AS16" i="20"/>
  <c r="AR182" i="3" s="1"/>
  <c r="BJ182" i="3" s="1"/>
  <c r="AT16" i="20"/>
  <c r="AS182" i="3" s="1"/>
  <c r="AV16" i="20"/>
  <c r="AU182" i="3" s="1"/>
  <c r="AW16" i="20"/>
  <c r="AV182" i="3" s="1"/>
  <c r="AX16" i="20"/>
  <c r="AW182" i="3" s="1"/>
  <c r="AY16" i="20"/>
  <c r="AX182" i="3" s="1"/>
  <c r="AZ16" i="20"/>
  <c r="AY182" i="3" s="1"/>
  <c r="BA16" i="20"/>
  <c r="AZ182" i="3" s="1"/>
  <c r="BB16" i="20"/>
  <c r="BA182" i="3" s="1"/>
  <c r="BC16" i="20"/>
  <c r="BB182" i="3" s="1"/>
  <c r="A183" i="3"/>
  <c r="AD12" i="20"/>
  <c r="AC183" i="3" s="1"/>
  <c r="AE12" i="20"/>
  <c r="AD183" i="3" s="1"/>
  <c r="AF12" i="20"/>
  <c r="AE183" i="3" s="1"/>
  <c r="AG12" i="20"/>
  <c r="AF183" i="3" s="1"/>
  <c r="AH12" i="20"/>
  <c r="AG183" i="3" s="1"/>
  <c r="AI12" i="20"/>
  <c r="AH183" i="3" s="1"/>
  <c r="AJ12" i="20"/>
  <c r="AI183" i="3" s="1"/>
  <c r="AK12" i="20"/>
  <c r="AJ183" i="3" s="1"/>
  <c r="AL12" i="20"/>
  <c r="AK183" i="3" s="1"/>
  <c r="AM12" i="20"/>
  <c r="AL183" i="3" s="1"/>
  <c r="AN12" i="20"/>
  <c r="AM183" i="3" s="1"/>
  <c r="AO12" i="20"/>
  <c r="AN183" i="3" s="1"/>
  <c r="AP12" i="20"/>
  <c r="AO183" i="3" s="1"/>
  <c r="AQ12" i="20"/>
  <c r="AP183" i="3" s="1"/>
  <c r="BH183" i="3" s="1"/>
  <c r="AR12" i="20"/>
  <c r="AQ183" i="3" s="1"/>
  <c r="AS12" i="20"/>
  <c r="AR183" i="3" s="1"/>
  <c r="AT12" i="20"/>
  <c r="AS183" i="3" s="1"/>
  <c r="AV12" i="20"/>
  <c r="AU183" i="3" s="1"/>
  <c r="AW12" i="20"/>
  <c r="AV183" i="3" s="1"/>
  <c r="AX12" i="20"/>
  <c r="AW183" i="3" s="1"/>
  <c r="AY12" i="20"/>
  <c r="AX183" i="3" s="1"/>
  <c r="AZ12" i="20"/>
  <c r="AY183" i="3" s="1"/>
  <c r="BA12" i="20"/>
  <c r="AZ183" i="3" s="1"/>
  <c r="BB12" i="20"/>
  <c r="BA183" i="3" s="1"/>
  <c r="BC12" i="20"/>
  <c r="BB183" i="3" s="1"/>
  <c r="A184" i="3"/>
  <c r="AD17" i="20"/>
  <c r="AC184" i="3" s="1"/>
  <c r="AE17" i="20"/>
  <c r="AD184" i="3" s="1"/>
  <c r="AF17" i="20"/>
  <c r="AE184" i="3" s="1"/>
  <c r="AG17" i="20"/>
  <c r="AF184" i="3" s="1"/>
  <c r="AH17" i="20"/>
  <c r="AG184" i="3" s="1"/>
  <c r="AI17" i="20"/>
  <c r="AH184" i="3" s="1"/>
  <c r="AJ17" i="20"/>
  <c r="AI184" i="3" s="1"/>
  <c r="AK17" i="20"/>
  <c r="AJ184" i="3" s="1"/>
  <c r="AL17" i="20"/>
  <c r="AK184" i="3" s="1"/>
  <c r="AM17" i="20"/>
  <c r="AL184" i="3" s="1"/>
  <c r="AN17" i="20"/>
  <c r="AM184" i="3" s="1"/>
  <c r="BE184" i="3" s="1"/>
  <c r="AO17" i="20"/>
  <c r="AN184" i="3" s="1"/>
  <c r="AP17" i="20"/>
  <c r="AO184" i="3" s="1"/>
  <c r="AQ17" i="20"/>
  <c r="AP184" i="3" s="1"/>
  <c r="BH184" i="3" s="1"/>
  <c r="AR17" i="20"/>
  <c r="AQ184" i="3" s="1"/>
  <c r="AS17" i="20"/>
  <c r="AR184" i="3" s="1"/>
  <c r="BJ184" i="3" s="1"/>
  <c r="AT17" i="20"/>
  <c r="AS184" i="3" s="1"/>
  <c r="AV17" i="20"/>
  <c r="AU184" i="3" s="1"/>
  <c r="AW17" i="20"/>
  <c r="AV184" i="3" s="1"/>
  <c r="AX17" i="20"/>
  <c r="AW184" i="3" s="1"/>
  <c r="AY17" i="20"/>
  <c r="AX184" i="3" s="1"/>
  <c r="AZ17" i="20"/>
  <c r="AY184" i="3" s="1"/>
  <c r="BA17" i="20"/>
  <c r="AZ184" i="3" s="1"/>
  <c r="BB17" i="20"/>
  <c r="BA184" i="3" s="1"/>
  <c r="BC17" i="20"/>
  <c r="BB184" i="3" s="1"/>
  <c r="AD21" i="20"/>
  <c r="AC185" i="3" s="1"/>
  <c r="AE21" i="20"/>
  <c r="AD185" i="3" s="1"/>
  <c r="AF21" i="20"/>
  <c r="AE185" i="3" s="1"/>
  <c r="AG21" i="20"/>
  <c r="AF185" i="3" s="1"/>
  <c r="AH21" i="20"/>
  <c r="AG185" i="3" s="1"/>
  <c r="AI21" i="20"/>
  <c r="AH185" i="3" s="1"/>
  <c r="AJ21" i="20"/>
  <c r="AI185" i="3" s="1"/>
  <c r="AK21" i="20"/>
  <c r="AJ185" i="3" s="1"/>
  <c r="AL21" i="20"/>
  <c r="AK185" i="3" s="1"/>
  <c r="AM21" i="20"/>
  <c r="AL185" i="3" s="1"/>
  <c r="AN21" i="20"/>
  <c r="AM185" i="3" s="1"/>
  <c r="BE185" i="3" s="1"/>
  <c r="AO21" i="20"/>
  <c r="AN185" i="3" s="1"/>
  <c r="AP21" i="20"/>
  <c r="AO185" i="3" s="1"/>
  <c r="AQ21" i="20"/>
  <c r="AP185" i="3" s="1"/>
  <c r="AR21" i="20"/>
  <c r="AQ185" i="3" s="1"/>
  <c r="AS21" i="20"/>
  <c r="AR185" i="3" s="1"/>
  <c r="BJ185" i="3" s="1"/>
  <c r="AT21" i="20"/>
  <c r="AS185" i="3" s="1"/>
  <c r="AV21" i="20"/>
  <c r="AU185" i="3" s="1"/>
  <c r="AX21" i="20"/>
  <c r="AW185" i="3" s="1"/>
  <c r="AY21" i="20"/>
  <c r="AX185" i="3" s="1"/>
  <c r="AZ21" i="20"/>
  <c r="AY185" i="3" s="1"/>
  <c r="BA21" i="20"/>
  <c r="AZ185" i="3" s="1"/>
  <c r="BB21" i="20"/>
  <c r="BA185" i="3" s="1"/>
  <c r="BC21" i="20"/>
  <c r="BB185" i="3"/>
  <c r="A186" i="3"/>
  <c r="AD61" i="20"/>
  <c r="AC186" i="3" s="1"/>
  <c r="AE61" i="20"/>
  <c r="AD186" i="3" s="1"/>
  <c r="AF61" i="20"/>
  <c r="AE186" i="3" s="1"/>
  <c r="AG61" i="20"/>
  <c r="AF186" i="3" s="1"/>
  <c r="AH61" i="20"/>
  <c r="AG186" i="3" s="1"/>
  <c r="AI61" i="20"/>
  <c r="AH186" i="3" s="1"/>
  <c r="AJ61" i="20"/>
  <c r="AI186" i="3" s="1"/>
  <c r="AK61" i="20"/>
  <c r="AJ186" i="3" s="1"/>
  <c r="AL61" i="20"/>
  <c r="AK186" i="3" s="1"/>
  <c r="AM61" i="20"/>
  <c r="AL186" i="3" s="1"/>
  <c r="AN61" i="20"/>
  <c r="AM186" i="3" s="1"/>
  <c r="AO61" i="20"/>
  <c r="AN186" i="3" s="1"/>
  <c r="AP61" i="20"/>
  <c r="AO186" i="3" s="1"/>
  <c r="AQ61" i="20"/>
  <c r="AP186" i="3" s="1"/>
  <c r="BH186" i="3" s="1"/>
  <c r="AR61" i="20"/>
  <c r="AQ186" i="3" s="1"/>
  <c r="AS61" i="20"/>
  <c r="AR186" i="3" s="1"/>
  <c r="BJ186" i="3" s="1"/>
  <c r="AT61" i="20"/>
  <c r="AS186" i="3" s="1"/>
  <c r="AV61" i="20"/>
  <c r="AU186" i="3" s="1"/>
  <c r="AW61" i="20"/>
  <c r="AV186" i="3" s="1"/>
  <c r="AX61" i="20"/>
  <c r="AW186" i="3" s="1"/>
  <c r="AY61" i="20"/>
  <c r="AX186" i="3" s="1"/>
  <c r="AZ61" i="20"/>
  <c r="AY186" i="3" s="1"/>
  <c r="BA61" i="20"/>
  <c r="AZ186" i="3" s="1"/>
  <c r="BB61" i="20"/>
  <c r="BA186" i="3" s="1"/>
  <c r="BC61" i="20"/>
  <c r="BB186" i="3" s="1"/>
  <c r="A187" i="3"/>
  <c r="AD51" i="20"/>
  <c r="AC187" i="3" s="1"/>
  <c r="AE51" i="20"/>
  <c r="AD187" i="3" s="1"/>
  <c r="AF51" i="20"/>
  <c r="AE187" i="3" s="1"/>
  <c r="AG51" i="20"/>
  <c r="AF187" i="3" s="1"/>
  <c r="AH51" i="20"/>
  <c r="AG187" i="3" s="1"/>
  <c r="AI51" i="20"/>
  <c r="AH187" i="3" s="1"/>
  <c r="AJ51" i="20"/>
  <c r="AI187" i="3" s="1"/>
  <c r="AK51" i="20"/>
  <c r="AJ187" i="3" s="1"/>
  <c r="AL51" i="20"/>
  <c r="AK187" i="3" s="1"/>
  <c r="AM51" i="20"/>
  <c r="AL187" i="3" s="1"/>
  <c r="AN51" i="20"/>
  <c r="AM187" i="3" s="1"/>
  <c r="BE187" i="3" s="1"/>
  <c r="AO51" i="20"/>
  <c r="AN187" i="3" s="1"/>
  <c r="AP51" i="20"/>
  <c r="AO187" i="3" s="1"/>
  <c r="AQ51" i="20"/>
  <c r="AP187" i="3" s="1"/>
  <c r="BH187" i="3" s="1"/>
  <c r="AR51" i="20"/>
  <c r="AQ187" i="3" s="1"/>
  <c r="AS51" i="20"/>
  <c r="AR187" i="3" s="1"/>
  <c r="BJ187" i="3" s="1"/>
  <c r="AT51" i="20"/>
  <c r="AS187" i="3" s="1"/>
  <c r="AV51" i="20"/>
  <c r="AU187" i="3" s="1"/>
  <c r="AW51" i="20"/>
  <c r="AV187" i="3" s="1"/>
  <c r="AX51" i="20"/>
  <c r="AW187" i="3" s="1"/>
  <c r="AY51" i="20"/>
  <c r="AX187" i="3" s="1"/>
  <c r="AZ51" i="20"/>
  <c r="AY187" i="3" s="1"/>
  <c r="BA51" i="20"/>
  <c r="AZ187" i="3" s="1"/>
  <c r="BB51" i="20"/>
  <c r="BA187" i="3" s="1"/>
  <c r="BC51" i="20"/>
  <c r="BB187" i="3" s="1"/>
  <c r="A188" i="3"/>
  <c r="AD14" i="20"/>
  <c r="AC188" i="3" s="1"/>
  <c r="AE14" i="20"/>
  <c r="AD188" i="3" s="1"/>
  <c r="AF14" i="20"/>
  <c r="AE188" i="3" s="1"/>
  <c r="AG14" i="20"/>
  <c r="AF188" i="3" s="1"/>
  <c r="AH14" i="20"/>
  <c r="AG188" i="3" s="1"/>
  <c r="AI14" i="20"/>
  <c r="AH188" i="3" s="1"/>
  <c r="AJ14" i="20"/>
  <c r="AI188" i="3" s="1"/>
  <c r="AK14" i="20"/>
  <c r="AJ188" i="3" s="1"/>
  <c r="AL14" i="20"/>
  <c r="AK188" i="3" s="1"/>
  <c r="AM14" i="20"/>
  <c r="AL188" i="3" s="1"/>
  <c r="AN14" i="20"/>
  <c r="AM188" i="3" s="1"/>
  <c r="AO14" i="20"/>
  <c r="AN188" i="3" s="1"/>
  <c r="AP14" i="20"/>
  <c r="AO188" i="3" s="1"/>
  <c r="AQ14" i="20"/>
  <c r="AP188" i="3" s="1"/>
  <c r="BH188" i="3" s="1"/>
  <c r="AR14" i="20"/>
  <c r="AQ188" i="3" s="1"/>
  <c r="BI188" i="3" s="1"/>
  <c r="AS14" i="20"/>
  <c r="AR188" i="3" s="1"/>
  <c r="BJ188" i="3" s="1"/>
  <c r="AT14" i="20"/>
  <c r="AS188" i="3" s="1"/>
  <c r="AV14" i="20"/>
  <c r="AU188" i="3" s="1"/>
  <c r="AW14" i="20"/>
  <c r="AV188" i="3" s="1"/>
  <c r="AX14" i="20"/>
  <c r="AW188" i="3" s="1"/>
  <c r="AY14" i="20"/>
  <c r="AX188" i="3" s="1"/>
  <c r="AZ14" i="20"/>
  <c r="AY188" i="3" s="1"/>
  <c r="BA14" i="20"/>
  <c r="AZ188" i="3" s="1"/>
  <c r="BB14" i="20"/>
  <c r="BA188" i="3" s="1"/>
  <c r="BC14" i="20"/>
  <c r="BB188" i="3" s="1"/>
  <c r="A189" i="3"/>
  <c r="A1" i="6"/>
  <c r="H20" i="6" s="1"/>
  <c r="G196" i="3" s="1"/>
  <c r="AD5" i="6"/>
  <c r="AD13" i="6"/>
  <c r="AE5" i="6"/>
  <c r="AE13" i="6"/>
  <c r="AF5" i="6"/>
  <c r="AE193" i="3" s="1"/>
  <c r="AF13" i="6"/>
  <c r="AG5" i="6"/>
  <c r="AG13" i="6"/>
  <c r="AH5" i="6"/>
  <c r="AH13" i="6"/>
  <c r="AI5" i="6"/>
  <c r="AI13" i="6"/>
  <c r="AJ5" i="6"/>
  <c r="AJ13" i="6"/>
  <c r="AK5" i="6"/>
  <c r="AK13" i="6"/>
  <c r="AL5" i="6"/>
  <c r="AL13" i="6"/>
  <c r="AM5" i="6"/>
  <c r="AM13" i="6"/>
  <c r="AN5" i="6"/>
  <c r="AN13" i="6"/>
  <c r="AO5" i="6"/>
  <c r="AO13" i="6"/>
  <c r="AP5" i="6"/>
  <c r="AP13" i="6"/>
  <c r="AQ5" i="6"/>
  <c r="AQ13" i="6"/>
  <c r="AR5" i="6"/>
  <c r="AQ193" i="3" s="1"/>
  <c r="AR13" i="6"/>
  <c r="AS5" i="6"/>
  <c r="AS13" i="6"/>
  <c r="AT5" i="6"/>
  <c r="AS193" i="3" s="1"/>
  <c r="AT13" i="6"/>
  <c r="AV5" i="6"/>
  <c r="AV13" i="6"/>
  <c r="AW13" i="6"/>
  <c r="AX5" i="6"/>
  <c r="AX13" i="6"/>
  <c r="AY5" i="6"/>
  <c r="AX193" i="3" s="1"/>
  <c r="AY13" i="6"/>
  <c r="AZ5" i="6"/>
  <c r="AZ13" i="6"/>
  <c r="BA5" i="6"/>
  <c r="BA13" i="6"/>
  <c r="BB5" i="6"/>
  <c r="BB13" i="6"/>
  <c r="BC5" i="6"/>
  <c r="BB193" i="3" s="1"/>
  <c r="BC13" i="6"/>
  <c r="C194" i="3"/>
  <c r="D194" i="3" s="1"/>
  <c r="E194" i="3" s="1"/>
  <c r="F194" i="3" s="1"/>
  <c r="G194" i="3" s="1"/>
  <c r="H194" i="3" s="1"/>
  <c r="I194" i="3" s="1"/>
  <c r="J194" i="3" s="1"/>
  <c r="K194" i="3" s="1"/>
  <c r="L194" i="3" s="1"/>
  <c r="M194" i="3" s="1"/>
  <c r="N194" i="3" s="1"/>
  <c r="O194" i="3" s="1"/>
  <c r="P194" i="3" s="1"/>
  <c r="Q194" i="3" s="1"/>
  <c r="R194" i="3" s="1"/>
  <c r="S194" i="3" s="1"/>
  <c r="T194" i="3" s="1"/>
  <c r="U194" i="3" s="1"/>
  <c r="V194" i="3" s="1"/>
  <c r="W194" i="3" s="1"/>
  <c r="X194" i="3" s="1"/>
  <c r="Y194" i="3" s="1"/>
  <c r="Z194" i="3" s="1"/>
  <c r="AA194" i="3" s="1"/>
  <c r="AD194" i="3"/>
  <c r="AE194" i="3" s="1"/>
  <c r="AF194" i="3" s="1"/>
  <c r="AG194" i="3" s="1"/>
  <c r="AH194" i="3" s="1"/>
  <c r="AI194" i="3" s="1"/>
  <c r="AJ194" i="3" s="1"/>
  <c r="AK194" i="3" s="1"/>
  <c r="AL194" i="3" s="1"/>
  <c r="AM194" i="3" s="1"/>
  <c r="AN194" i="3" s="1"/>
  <c r="AO194" i="3" s="1"/>
  <c r="AP194" i="3" s="1"/>
  <c r="AQ194" i="3" s="1"/>
  <c r="AR194" i="3" s="1"/>
  <c r="AS194" i="3" s="1"/>
  <c r="AT194" i="3" s="1"/>
  <c r="AU194" i="3" s="1"/>
  <c r="AV194" i="3" s="1"/>
  <c r="AW194" i="3" s="1"/>
  <c r="AX194" i="3" s="1"/>
  <c r="AY194" i="3" s="1"/>
  <c r="AZ194" i="3" s="1"/>
  <c r="BA194" i="3" s="1"/>
  <c r="BB194" i="3" s="1"/>
  <c r="A201" i="3"/>
  <c r="AD6" i="6"/>
  <c r="AC201" i="3" s="1"/>
  <c r="AE6" i="6"/>
  <c r="AD201" i="3" s="1"/>
  <c r="AF6" i="6"/>
  <c r="AE201" i="3" s="1"/>
  <c r="AG6" i="6"/>
  <c r="AF201" i="3" s="1"/>
  <c r="AH6" i="6"/>
  <c r="AG201" i="3" s="1"/>
  <c r="AI6" i="6"/>
  <c r="AH201" i="3" s="1"/>
  <c r="AJ6" i="6"/>
  <c r="AI201" i="3" s="1"/>
  <c r="AK6" i="6"/>
  <c r="AJ201" i="3" s="1"/>
  <c r="AL6" i="6"/>
  <c r="AK201" i="3" s="1"/>
  <c r="AM6" i="6"/>
  <c r="AL201" i="3" s="1"/>
  <c r="AN6" i="6"/>
  <c r="AM201" i="3" s="1"/>
  <c r="AO6" i="6"/>
  <c r="AN201" i="3" s="1"/>
  <c r="AP6" i="6"/>
  <c r="AO201" i="3" s="1"/>
  <c r="AQ6" i="6"/>
  <c r="AP201" i="3" s="1"/>
  <c r="AR6" i="6"/>
  <c r="AQ201" i="3" s="1"/>
  <c r="BI201" i="3" s="1"/>
  <c r="AS6" i="6"/>
  <c r="AR201" i="3" s="1"/>
  <c r="AT6" i="6"/>
  <c r="AS201" i="3" s="1"/>
  <c r="AV6" i="6"/>
  <c r="AU201" i="3" s="1"/>
  <c r="AW6" i="6"/>
  <c r="AV201" i="3" s="1"/>
  <c r="AX6" i="6"/>
  <c r="AW201" i="3" s="1"/>
  <c r="AY6" i="6"/>
  <c r="AX201" i="3" s="1"/>
  <c r="AZ6" i="6"/>
  <c r="AY201" i="3" s="1"/>
  <c r="BA6" i="6"/>
  <c r="AZ201" i="3" s="1"/>
  <c r="BB6" i="6"/>
  <c r="BA201" i="3" s="1"/>
  <c r="BC6" i="6"/>
  <c r="BB201" i="3" s="1"/>
  <c r="A202" i="3"/>
  <c r="AD20" i="6"/>
  <c r="AC202" i="3" s="1"/>
  <c r="AE20" i="6"/>
  <c r="AD202" i="3" s="1"/>
  <c r="AF20" i="6"/>
  <c r="AE202" i="3" s="1"/>
  <c r="AG20" i="6"/>
  <c r="AF202" i="3" s="1"/>
  <c r="AH20" i="6"/>
  <c r="AG202" i="3" s="1"/>
  <c r="AI20" i="6"/>
  <c r="AH202" i="3" s="1"/>
  <c r="AJ20" i="6"/>
  <c r="AI202" i="3" s="1"/>
  <c r="AK20" i="6"/>
  <c r="AJ202" i="3" s="1"/>
  <c r="AL20" i="6"/>
  <c r="AK202" i="3" s="1"/>
  <c r="AM20" i="6"/>
  <c r="AL202" i="3" s="1"/>
  <c r="AN20" i="6"/>
  <c r="AM202" i="3" s="1"/>
  <c r="AO20" i="6"/>
  <c r="AN202" i="3" s="1"/>
  <c r="AP20" i="6"/>
  <c r="AO202" i="3" s="1"/>
  <c r="AQ20" i="6"/>
  <c r="AP202" i="3" s="1"/>
  <c r="AR20" i="6"/>
  <c r="AQ202" i="3" s="1"/>
  <c r="AS20" i="6"/>
  <c r="AR202" i="3" s="1"/>
  <c r="AT20" i="6"/>
  <c r="AS202" i="3" s="1"/>
  <c r="AV20" i="6"/>
  <c r="AU202" i="3" s="1"/>
  <c r="AW20" i="6"/>
  <c r="AV202" i="3" s="1"/>
  <c r="AX20" i="6"/>
  <c r="AW202" i="3" s="1"/>
  <c r="AY20" i="6"/>
  <c r="AX202" i="3" s="1"/>
  <c r="AZ20" i="6"/>
  <c r="AY202" i="3" s="1"/>
  <c r="BA20" i="6"/>
  <c r="AZ202" i="3" s="1"/>
  <c r="BB20" i="6"/>
  <c r="BA202" i="3" s="1"/>
  <c r="BC20" i="6"/>
  <c r="BB202" i="3" s="1"/>
  <c r="A203" i="3"/>
  <c r="A1" i="7"/>
  <c r="AD5" i="7"/>
  <c r="AD26" i="7"/>
  <c r="AE5" i="7"/>
  <c r="AE26" i="7"/>
  <c r="AF5" i="7"/>
  <c r="AF26" i="7"/>
  <c r="AG5" i="7"/>
  <c r="AG26" i="7"/>
  <c r="AH5" i="7"/>
  <c r="AH26" i="7"/>
  <c r="AI5" i="7"/>
  <c r="AI26" i="7"/>
  <c r="AJ5" i="7"/>
  <c r="AJ26" i="7"/>
  <c r="AK5" i="7"/>
  <c r="AK26" i="7"/>
  <c r="AL5" i="7"/>
  <c r="AL26" i="7"/>
  <c r="AM5" i="7"/>
  <c r="AM26" i="7"/>
  <c r="AN5" i="7"/>
  <c r="AN26" i="7"/>
  <c r="AO5" i="7"/>
  <c r="AO26" i="7"/>
  <c r="AP5" i="7"/>
  <c r="AP26" i="7"/>
  <c r="AQ5" i="7"/>
  <c r="AQ26" i="7"/>
  <c r="AR5" i="7"/>
  <c r="AR26" i="7"/>
  <c r="AS5" i="7"/>
  <c r="AS26" i="7"/>
  <c r="AT5" i="7"/>
  <c r="AT26" i="7"/>
  <c r="AV5" i="7"/>
  <c r="AV26" i="7"/>
  <c r="AW26" i="7"/>
  <c r="AX5" i="7"/>
  <c r="AX26" i="7"/>
  <c r="AY5" i="7"/>
  <c r="AY26" i="7"/>
  <c r="AZ5" i="7"/>
  <c r="AZ26" i="7"/>
  <c r="BA5" i="7"/>
  <c r="BA26" i="7"/>
  <c r="BB5" i="7"/>
  <c r="BB26" i="7"/>
  <c r="BC5" i="7"/>
  <c r="BC26" i="7"/>
  <c r="C208" i="3"/>
  <c r="D208" i="3"/>
  <c r="E208" i="3" s="1"/>
  <c r="F208" i="3" s="1"/>
  <c r="G208" i="3" s="1"/>
  <c r="H208" i="3" s="1"/>
  <c r="I208" i="3" s="1"/>
  <c r="J208" i="3" s="1"/>
  <c r="K208" i="3" s="1"/>
  <c r="L208" i="3" s="1"/>
  <c r="M208" i="3" s="1"/>
  <c r="N208" i="3" s="1"/>
  <c r="O208" i="3" s="1"/>
  <c r="P208" i="3" s="1"/>
  <c r="Q208" i="3" s="1"/>
  <c r="R208" i="3" s="1"/>
  <c r="S208" i="3" s="1"/>
  <c r="T208" i="3" s="1"/>
  <c r="U208" i="3" s="1"/>
  <c r="V208" i="3" s="1"/>
  <c r="W208" i="3" s="1"/>
  <c r="X208" i="3" s="1"/>
  <c r="Y208" i="3" s="1"/>
  <c r="Z208" i="3" s="1"/>
  <c r="AA208" i="3" s="1"/>
  <c r="AD208" i="3"/>
  <c r="AE208" i="3" s="1"/>
  <c r="AF208" i="3"/>
  <c r="AG208" i="3"/>
  <c r="AH208" i="3" s="1"/>
  <c r="AI208" i="3" s="1"/>
  <c r="AJ208" i="3" s="1"/>
  <c r="AK208" i="3" s="1"/>
  <c r="AL208" i="3" s="1"/>
  <c r="AM208" i="3" s="1"/>
  <c r="AN208" i="3" s="1"/>
  <c r="AO208" i="3" s="1"/>
  <c r="AP208" i="3" s="1"/>
  <c r="AQ208" i="3" s="1"/>
  <c r="AR208" i="3" s="1"/>
  <c r="AS208" i="3" s="1"/>
  <c r="AT208" i="3" s="1"/>
  <c r="AU208" i="3" s="1"/>
  <c r="AV208" i="3" s="1"/>
  <c r="AW208" i="3" s="1"/>
  <c r="AX208" i="3" s="1"/>
  <c r="AY208" i="3" s="1"/>
  <c r="AZ208" i="3" s="1"/>
  <c r="BA208" i="3" s="1"/>
  <c r="BB208" i="3" s="1"/>
  <c r="A209" i="3"/>
  <c r="A210" i="3"/>
  <c r="A222" i="3" s="1"/>
  <c r="A213" i="3"/>
  <c r="A225" i="3" s="1"/>
  <c r="A221" i="3"/>
  <c r="AD13" i="7"/>
  <c r="AC221" i="3" s="1"/>
  <c r="AE13" i="7"/>
  <c r="AD221" i="3" s="1"/>
  <c r="AF13" i="7"/>
  <c r="AE221" i="3" s="1"/>
  <c r="AG13" i="7"/>
  <c r="AF221" i="3" s="1"/>
  <c r="AH13" i="7"/>
  <c r="AG221" i="3" s="1"/>
  <c r="AI13" i="7"/>
  <c r="AH221" i="3" s="1"/>
  <c r="AJ13" i="7"/>
  <c r="AI221" i="3" s="1"/>
  <c r="AK13" i="7"/>
  <c r="AJ221" i="3" s="1"/>
  <c r="AL13" i="7"/>
  <c r="AK221" i="3" s="1"/>
  <c r="AM13" i="7"/>
  <c r="AL221" i="3" s="1"/>
  <c r="AN13" i="7"/>
  <c r="AM221" i="3" s="1"/>
  <c r="AO13" i="7"/>
  <c r="AN221" i="3" s="1"/>
  <c r="AP13" i="7"/>
  <c r="AO221" i="3" s="1"/>
  <c r="AQ13" i="7"/>
  <c r="AP221" i="3" s="1"/>
  <c r="AR13" i="7"/>
  <c r="AQ221" i="3" s="1"/>
  <c r="AS13" i="7"/>
  <c r="AR221" i="3" s="1"/>
  <c r="AT13" i="7"/>
  <c r="AS221" i="3" s="1"/>
  <c r="AV13" i="7"/>
  <c r="AU221" i="3" s="1"/>
  <c r="AW13" i="7"/>
  <c r="AV221" i="3" s="1"/>
  <c r="AX13" i="7"/>
  <c r="AW221" i="3" s="1"/>
  <c r="AY13" i="7"/>
  <c r="AX221" i="3" s="1"/>
  <c r="AZ13" i="7"/>
  <c r="AY221" i="3" s="1"/>
  <c r="BA13" i="7"/>
  <c r="AZ221" i="3" s="1"/>
  <c r="BB13" i="7"/>
  <c r="BA221" i="3" s="1"/>
  <c r="BC13" i="7"/>
  <c r="BB221" i="3" s="1"/>
  <c r="AD24" i="7"/>
  <c r="AC222" i="3" s="1"/>
  <c r="AE24" i="7"/>
  <c r="AD222" i="3" s="1"/>
  <c r="AF24" i="7"/>
  <c r="AE222" i="3" s="1"/>
  <c r="AG24" i="7"/>
  <c r="AF222" i="3" s="1"/>
  <c r="AH24" i="7"/>
  <c r="AG222" i="3" s="1"/>
  <c r="AI24" i="7"/>
  <c r="AH222" i="3" s="1"/>
  <c r="AJ24" i="7"/>
  <c r="AI222" i="3" s="1"/>
  <c r="AK24" i="7"/>
  <c r="AJ222" i="3" s="1"/>
  <c r="AL24" i="7"/>
  <c r="AK222" i="3" s="1"/>
  <c r="AM24" i="7"/>
  <c r="AL222" i="3" s="1"/>
  <c r="AN24" i="7"/>
  <c r="AM222" i="3" s="1"/>
  <c r="AO24" i="7"/>
  <c r="AN222" i="3" s="1"/>
  <c r="AP24" i="7"/>
  <c r="AO222" i="3" s="1"/>
  <c r="AQ24" i="7"/>
  <c r="AP222" i="3" s="1"/>
  <c r="AR24" i="7"/>
  <c r="AQ222" i="3" s="1"/>
  <c r="AS24" i="7"/>
  <c r="AR222" i="3" s="1"/>
  <c r="AT24" i="7"/>
  <c r="AS222" i="3" s="1"/>
  <c r="AV24" i="7"/>
  <c r="AU222" i="3" s="1"/>
  <c r="AW24" i="7"/>
  <c r="AV222" i="3" s="1"/>
  <c r="AX24" i="7"/>
  <c r="AW222" i="3" s="1"/>
  <c r="AY24" i="7"/>
  <c r="AX222" i="3" s="1"/>
  <c r="AZ24" i="7"/>
  <c r="AY222" i="3" s="1"/>
  <c r="BA24" i="7"/>
  <c r="AZ222" i="3" s="1"/>
  <c r="BB24" i="7"/>
  <c r="BA222" i="3" s="1"/>
  <c r="BC24" i="7"/>
  <c r="BB222" i="3" s="1"/>
  <c r="A223" i="3"/>
  <c r="AD39" i="7"/>
  <c r="AC223" i="3" s="1"/>
  <c r="AE39" i="7"/>
  <c r="AD223" i="3" s="1"/>
  <c r="AF39" i="7"/>
  <c r="AE223" i="3" s="1"/>
  <c r="AG39" i="7"/>
  <c r="AF223" i="3" s="1"/>
  <c r="AH39" i="7"/>
  <c r="AG223" i="3" s="1"/>
  <c r="AI39" i="7"/>
  <c r="AH223" i="3" s="1"/>
  <c r="AJ39" i="7"/>
  <c r="AI223" i="3" s="1"/>
  <c r="AK39" i="7"/>
  <c r="AJ223" i="3" s="1"/>
  <c r="AL39" i="7"/>
  <c r="AK223" i="3" s="1"/>
  <c r="AM39" i="7"/>
  <c r="AL223" i="3" s="1"/>
  <c r="AN39" i="7"/>
  <c r="AM223" i="3" s="1"/>
  <c r="AO39" i="7"/>
  <c r="AN223" i="3" s="1"/>
  <c r="AP39" i="7"/>
  <c r="AO223" i="3" s="1"/>
  <c r="AQ39" i="7"/>
  <c r="AP223" i="3" s="1"/>
  <c r="AR39" i="7"/>
  <c r="AQ223" i="3" s="1"/>
  <c r="AS39" i="7"/>
  <c r="AR223" i="3" s="1"/>
  <c r="AT39" i="7"/>
  <c r="AS223" i="3" s="1"/>
  <c r="AV39" i="7"/>
  <c r="AU223" i="3" s="1"/>
  <c r="AW39" i="7"/>
  <c r="AV223" i="3" s="1"/>
  <c r="AX39" i="7"/>
  <c r="AW223" i="3" s="1"/>
  <c r="AY39" i="7"/>
  <c r="AX223" i="3" s="1"/>
  <c r="AZ39" i="7"/>
  <c r="AY223" i="3" s="1"/>
  <c r="BA39" i="7"/>
  <c r="AZ223" i="3" s="1"/>
  <c r="BB39" i="7"/>
  <c r="BA223" i="3" s="1"/>
  <c r="BC39" i="7"/>
  <c r="BB223" i="3" s="1"/>
  <c r="A224" i="3"/>
  <c r="AD6" i="7"/>
  <c r="AC224" i="3" s="1"/>
  <c r="AE6" i="7"/>
  <c r="AD224" i="3" s="1"/>
  <c r="AF6" i="7"/>
  <c r="AE224" i="3" s="1"/>
  <c r="AG6" i="7"/>
  <c r="AF224" i="3" s="1"/>
  <c r="AH6" i="7"/>
  <c r="AG224" i="3" s="1"/>
  <c r="AI6" i="7"/>
  <c r="AH224" i="3" s="1"/>
  <c r="AJ6" i="7"/>
  <c r="AI224" i="3" s="1"/>
  <c r="AK6" i="7"/>
  <c r="AJ224" i="3" s="1"/>
  <c r="AL6" i="7"/>
  <c r="AK224" i="3" s="1"/>
  <c r="AM6" i="7"/>
  <c r="AL224" i="3" s="1"/>
  <c r="AN6" i="7"/>
  <c r="AM224" i="3" s="1"/>
  <c r="AO6" i="7"/>
  <c r="AN224" i="3" s="1"/>
  <c r="AP6" i="7"/>
  <c r="AO224" i="3" s="1"/>
  <c r="AQ6" i="7"/>
  <c r="AP224" i="3" s="1"/>
  <c r="AR6" i="7"/>
  <c r="AQ224" i="3" s="1"/>
  <c r="AS6" i="7"/>
  <c r="AR224" i="3" s="1"/>
  <c r="AT6" i="7"/>
  <c r="AS224" i="3" s="1"/>
  <c r="AV6" i="7"/>
  <c r="AU224" i="3" s="1"/>
  <c r="AW6" i="7"/>
  <c r="AV224" i="3" s="1"/>
  <c r="AX6" i="7"/>
  <c r="AW224" i="3" s="1"/>
  <c r="AY6" i="7"/>
  <c r="AX224" i="3" s="1"/>
  <c r="AZ6" i="7"/>
  <c r="AY224" i="3" s="1"/>
  <c r="BA6" i="7"/>
  <c r="AZ224" i="3" s="1"/>
  <c r="BB6" i="7"/>
  <c r="BA224" i="3" s="1"/>
  <c r="BC6" i="7"/>
  <c r="BB224" i="3" s="1"/>
  <c r="AD15" i="7"/>
  <c r="AC225" i="3" s="1"/>
  <c r="AE15" i="7"/>
  <c r="AD225" i="3" s="1"/>
  <c r="AF15" i="7"/>
  <c r="AE225" i="3" s="1"/>
  <c r="AG15" i="7"/>
  <c r="AF225" i="3" s="1"/>
  <c r="AH15" i="7"/>
  <c r="AG225" i="3" s="1"/>
  <c r="AI15" i="7"/>
  <c r="AH225" i="3" s="1"/>
  <c r="AJ15" i="7"/>
  <c r="AI225" i="3" s="1"/>
  <c r="AK15" i="7"/>
  <c r="AJ225" i="3" s="1"/>
  <c r="AL15" i="7"/>
  <c r="AK225" i="3" s="1"/>
  <c r="AM15" i="7"/>
  <c r="AL225" i="3" s="1"/>
  <c r="AN15" i="7"/>
  <c r="AM225" i="3" s="1"/>
  <c r="AO15" i="7"/>
  <c r="AN225" i="3" s="1"/>
  <c r="AP15" i="7"/>
  <c r="AO225" i="3" s="1"/>
  <c r="AQ15" i="7"/>
  <c r="AP225" i="3" s="1"/>
  <c r="AR15" i="7"/>
  <c r="AQ225" i="3" s="1"/>
  <c r="AS15" i="7"/>
  <c r="AR225" i="3" s="1"/>
  <c r="AT15" i="7"/>
  <c r="AS225" i="3" s="1"/>
  <c r="AV15" i="7"/>
  <c r="AU225" i="3" s="1"/>
  <c r="AW15" i="7"/>
  <c r="AV225" i="3" s="1"/>
  <c r="AX15" i="7"/>
  <c r="AW225" i="3" s="1"/>
  <c r="AY15" i="7"/>
  <c r="AX225" i="3" s="1"/>
  <c r="AZ15" i="7"/>
  <c r="AY225" i="3" s="1"/>
  <c r="BA15" i="7"/>
  <c r="AZ225" i="3" s="1"/>
  <c r="BB15" i="7"/>
  <c r="BA225" i="3" s="1"/>
  <c r="BC15" i="7"/>
  <c r="BB225" i="3" s="1"/>
  <c r="A226" i="3"/>
  <c r="A1" i="9"/>
  <c r="G12" i="9" s="1"/>
  <c r="F232" i="3" s="1"/>
  <c r="D23" i="9"/>
  <c r="AD5" i="9"/>
  <c r="AC230" i="3" s="1"/>
  <c r="AD23" i="9"/>
  <c r="AE5" i="9"/>
  <c r="AE23" i="9"/>
  <c r="AF5" i="9"/>
  <c r="AF23" i="9"/>
  <c r="AG5" i="9"/>
  <c r="AG23" i="9"/>
  <c r="AH5" i="9"/>
  <c r="AG230" i="3" s="1"/>
  <c r="AH23" i="9"/>
  <c r="AI5" i="9"/>
  <c r="AI23" i="9"/>
  <c r="AJ5" i="9"/>
  <c r="AJ23" i="9"/>
  <c r="AK5" i="9"/>
  <c r="AK23" i="9"/>
  <c r="AL5" i="9"/>
  <c r="AK230" i="3" s="1"/>
  <c r="AL23" i="9"/>
  <c r="AM5" i="9"/>
  <c r="AM23" i="9"/>
  <c r="AN5" i="9"/>
  <c r="AN23" i="9"/>
  <c r="AO5" i="9"/>
  <c r="AO23" i="9"/>
  <c r="AP5" i="9"/>
  <c r="AO230" i="3" s="1"/>
  <c r="AP23" i="9"/>
  <c r="AQ5" i="9"/>
  <c r="AQ23" i="9"/>
  <c r="AR5" i="9"/>
  <c r="AR23" i="9"/>
  <c r="AS5" i="9"/>
  <c r="AS23" i="9"/>
  <c r="AT5" i="9"/>
  <c r="AT23" i="9"/>
  <c r="AV5" i="9"/>
  <c r="AV23" i="9"/>
  <c r="AW23" i="9"/>
  <c r="AX5" i="9"/>
  <c r="AX23" i="9"/>
  <c r="AY5" i="9"/>
  <c r="AY23" i="9"/>
  <c r="AZ5" i="9"/>
  <c r="AZ23" i="9"/>
  <c r="BA5" i="9"/>
  <c r="BA23" i="9"/>
  <c r="BB5" i="9"/>
  <c r="BB23" i="9"/>
  <c r="BC5" i="9"/>
  <c r="BC23" i="9"/>
  <c r="C231" i="3"/>
  <c r="D231" i="3" s="1"/>
  <c r="E231" i="3" s="1"/>
  <c r="F231" i="3" s="1"/>
  <c r="G231" i="3" s="1"/>
  <c r="H231" i="3" s="1"/>
  <c r="I231" i="3"/>
  <c r="J231" i="3" s="1"/>
  <c r="K231" i="3" s="1"/>
  <c r="L231" i="3" s="1"/>
  <c r="M231" i="3" s="1"/>
  <c r="N231" i="3" s="1"/>
  <c r="O231" i="3" s="1"/>
  <c r="P231" i="3" s="1"/>
  <c r="Q231" i="3"/>
  <c r="R231" i="3" s="1"/>
  <c r="S231" i="3" s="1"/>
  <c r="T231" i="3" s="1"/>
  <c r="U231" i="3" s="1"/>
  <c r="V231" i="3" s="1"/>
  <c r="W231" i="3" s="1"/>
  <c r="X231" i="3" s="1"/>
  <c r="Y231" i="3" s="1"/>
  <c r="Z231" i="3" s="1"/>
  <c r="AA231" i="3" s="1"/>
  <c r="AD231" i="3"/>
  <c r="AE231" i="3" s="1"/>
  <c r="AF231" i="3" s="1"/>
  <c r="AG231" i="3" s="1"/>
  <c r="AH231" i="3" s="1"/>
  <c r="AI231" i="3" s="1"/>
  <c r="AJ231" i="3" s="1"/>
  <c r="AK231" i="3" s="1"/>
  <c r="AL231" i="3" s="1"/>
  <c r="AM231" i="3" s="1"/>
  <c r="AN231" i="3" s="1"/>
  <c r="AO231" i="3" s="1"/>
  <c r="AP231" i="3" s="1"/>
  <c r="AQ231" i="3" s="1"/>
  <c r="AR231" i="3" s="1"/>
  <c r="AS231" i="3" s="1"/>
  <c r="AT231" i="3" s="1"/>
  <c r="AU231" i="3" s="1"/>
  <c r="AV231" i="3" s="1"/>
  <c r="AW231" i="3" s="1"/>
  <c r="AX231" i="3" s="1"/>
  <c r="AY231" i="3" s="1"/>
  <c r="AZ231" i="3" s="1"/>
  <c r="BA231" i="3" s="1"/>
  <c r="BB231" i="3" s="1"/>
  <c r="A232" i="3"/>
  <c r="A233" i="3"/>
  <c r="A245" i="3" s="1"/>
  <c r="A234" i="3"/>
  <c r="A235" i="3"/>
  <c r="H21" i="9"/>
  <c r="G235" i="3" s="1"/>
  <c r="K32" i="9"/>
  <c r="J236" i="3" s="1"/>
  <c r="A244" i="3"/>
  <c r="AD12" i="9"/>
  <c r="AC244" i="3" s="1"/>
  <c r="AE12" i="9"/>
  <c r="AD244" i="3" s="1"/>
  <c r="AF12" i="9"/>
  <c r="AE244" i="3" s="1"/>
  <c r="AG12" i="9"/>
  <c r="AF244" i="3" s="1"/>
  <c r="AH12" i="9"/>
  <c r="AG244" i="3" s="1"/>
  <c r="AI12" i="9"/>
  <c r="AH244" i="3" s="1"/>
  <c r="AJ12" i="9"/>
  <c r="AI244" i="3" s="1"/>
  <c r="AK12" i="9"/>
  <c r="AJ244" i="3" s="1"/>
  <c r="AL12" i="9"/>
  <c r="AK244" i="3" s="1"/>
  <c r="AM12" i="9"/>
  <c r="AL244" i="3" s="1"/>
  <c r="AN12" i="9"/>
  <c r="AM244" i="3" s="1"/>
  <c r="AO12" i="9"/>
  <c r="AN244" i="3" s="1"/>
  <c r="AP12" i="9"/>
  <c r="AO244" i="3" s="1"/>
  <c r="AQ12" i="9"/>
  <c r="AP244" i="3" s="1"/>
  <c r="AR12" i="9"/>
  <c r="AQ244" i="3" s="1"/>
  <c r="AS12" i="9"/>
  <c r="AR244" i="3" s="1"/>
  <c r="AT12" i="9"/>
  <c r="AS244" i="3" s="1"/>
  <c r="AV12" i="9"/>
  <c r="AU244" i="3" s="1"/>
  <c r="AW12" i="9"/>
  <c r="AV244" i="3" s="1"/>
  <c r="AX12" i="9"/>
  <c r="AW244" i="3" s="1"/>
  <c r="AY12" i="9"/>
  <c r="AX244" i="3" s="1"/>
  <c r="AZ12" i="9"/>
  <c r="AY244" i="3" s="1"/>
  <c r="BA12" i="9"/>
  <c r="AZ244" i="3" s="1"/>
  <c r="BB12" i="9"/>
  <c r="BA244" i="3" s="1"/>
  <c r="BC12" i="9"/>
  <c r="BB244" i="3" s="1"/>
  <c r="AD19" i="9"/>
  <c r="AC245" i="3" s="1"/>
  <c r="AE19" i="9"/>
  <c r="AD245" i="3" s="1"/>
  <c r="AF19" i="9"/>
  <c r="AE245" i="3" s="1"/>
  <c r="AG19" i="9"/>
  <c r="AF245" i="3" s="1"/>
  <c r="AH19" i="9"/>
  <c r="AG245" i="3" s="1"/>
  <c r="AI19" i="9"/>
  <c r="AH245" i="3" s="1"/>
  <c r="AJ19" i="9"/>
  <c r="AI245" i="3" s="1"/>
  <c r="AK19" i="9"/>
  <c r="AJ245" i="3" s="1"/>
  <c r="AL19" i="9"/>
  <c r="AK245" i="3" s="1"/>
  <c r="AM19" i="9"/>
  <c r="AL245" i="3" s="1"/>
  <c r="AN19" i="9"/>
  <c r="AM245" i="3" s="1"/>
  <c r="AO19" i="9"/>
  <c r="AN245" i="3" s="1"/>
  <c r="AP19" i="9"/>
  <c r="AO245" i="3" s="1"/>
  <c r="AQ19" i="9"/>
  <c r="AP245" i="3" s="1"/>
  <c r="AR19" i="9"/>
  <c r="AQ245" i="3" s="1"/>
  <c r="AS19" i="9"/>
  <c r="AR245" i="3" s="1"/>
  <c r="AT19" i="9"/>
  <c r="AS245" i="3" s="1"/>
  <c r="AV19" i="9"/>
  <c r="AU245" i="3" s="1"/>
  <c r="AW19" i="9"/>
  <c r="AV245" i="3" s="1"/>
  <c r="AX19" i="9"/>
  <c r="AW245" i="3" s="1"/>
  <c r="AY19" i="9"/>
  <c r="AX245" i="3" s="1"/>
  <c r="AZ19" i="9"/>
  <c r="AY245" i="3" s="1"/>
  <c r="BA19" i="9"/>
  <c r="AZ245" i="3" s="1"/>
  <c r="BB19" i="9"/>
  <c r="BA245" i="3" s="1"/>
  <c r="BC19" i="9"/>
  <c r="BB245" i="3" s="1"/>
  <c r="A246" i="3"/>
  <c r="AD20" i="9"/>
  <c r="AC246" i="3" s="1"/>
  <c r="AE20" i="9"/>
  <c r="AD246" i="3" s="1"/>
  <c r="AF20" i="9"/>
  <c r="AE246" i="3" s="1"/>
  <c r="AG20" i="9"/>
  <c r="AF246" i="3" s="1"/>
  <c r="AH20" i="9"/>
  <c r="AG246" i="3" s="1"/>
  <c r="AI20" i="9"/>
  <c r="AH246" i="3" s="1"/>
  <c r="AJ20" i="9"/>
  <c r="AI246" i="3" s="1"/>
  <c r="AK20" i="9"/>
  <c r="AJ246" i="3" s="1"/>
  <c r="AL20" i="9"/>
  <c r="AK246" i="3" s="1"/>
  <c r="AM20" i="9"/>
  <c r="AL246" i="3" s="1"/>
  <c r="AN20" i="9"/>
  <c r="AM246" i="3" s="1"/>
  <c r="AO20" i="9"/>
  <c r="AN246" i="3" s="1"/>
  <c r="AP20" i="9"/>
  <c r="AO246" i="3" s="1"/>
  <c r="AQ20" i="9"/>
  <c r="AP246" i="3" s="1"/>
  <c r="AR20" i="9"/>
  <c r="AQ246" i="3" s="1"/>
  <c r="AS20" i="9"/>
  <c r="AR246" i="3" s="1"/>
  <c r="AT20" i="9"/>
  <c r="AS246" i="3" s="1"/>
  <c r="AV20" i="9"/>
  <c r="AU246" i="3" s="1"/>
  <c r="AW20" i="9"/>
  <c r="AV246" i="3" s="1"/>
  <c r="AX20" i="9"/>
  <c r="AW246" i="3" s="1"/>
  <c r="AY20" i="9"/>
  <c r="AX246" i="3" s="1"/>
  <c r="AZ20" i="9"/>
  <c r="AY246" i="3" s="1"/>
  <c r="BA20" i="9"/>
  <c r="AZ246" i="3" s="1"/>
  <c r="BB20" i="9"/>
  <c r="BA246" i="3" s="1"/>
  <c r="BC20" i="9"/>
  <c r="BB246" i="3" s="1"/>
  <c r="A247" i="3"/>
  <c r="AD21" i="9"/>
  <c r="AC247" i="3" s="1"/>
  <c r="AE21" i="9"/>
  <c r="AD247" i="3" s="1"/>
  <c r="AF21" i="9"/>
  <c r="AE247" i="3" s="1"/>
  <c r="AG21" i="9"/>
  <c r="AF247" i="3" s="1"/>
  <c r="AH21" i="9"/>
  <c r="AG247" i="3" s="1"/>
  <c r="AI21" i="9"/>
  <c r="AH247" i="3" s="1"/>
  <c r="AJ21" i="9"/>
  <c r="AI247" i="3" s="1"/>
  <c r="AK21" i="9"/>
  <c r="AJ247" i="3" s="1"/>
  <c r="AL21" i="9"/>
  <c r="AK247" i="3" s="1"/>
  <c r="AM21" i="9"/>
  <c r="AL247" i="3" s="1"/>
  <c r="AN21" i="9"/>
  <c r="AM247" i="3" s="1"/>
  <c r="AO21" i="9"/>
  <c r="AN247" i="3" s="1"/>
  <c r="AP21" i="9"/>
  <c r="AO247" i="3" s="1"/>
  <c r="AQ21" i="9"/>
  <c r="AP247" i="3" s="1"/>
  <c r="AR21" i="9"/>
  <c r="AQ247" i="3" s="1"/>
  <c r="AS21" i="9"/>
  <c r="AR247" i="3" s="1"/>
  <c r="AT21" i="9"/>
  <c r="AS247" i="3" s="1"/>
  <c r="AV21" i="9"/>
  <c r="AU247" i="3" s="1"/>
  <c r="AW21" i="9"/>
  <c r="AV247" i="3" s="1"/>
  <c r="AX21" i="9"/>
  <c r="AW247" i="3" s="1"/>
  <c r="AY21" i="9"/>
  <c r="AX247" i="3" s="1"/>
  <c r="AZ21" i="9"/>
  <c r="AY247" i="3" s="1"/>
  <c r="BA21" i="9"/>
  <c r="AZ247" i="3" s="1"/>
  <c r="BB21" i="9"/>
  <c r="BA247" i="3" s="1"/>
  <c r="BC21" i="9"/>
  <c r="BB247" i="3" s="1"/>
  <c r="A248" i="3"/>
  <c r="AD32" i="9"/>
  <c r="AC248" i="3" s="1"/>
  <c r="AE32" i="9"/>
  <c r="AD248" i="3" s="1"/>
  <c r="AF32" i="9"/>
  <c r="AE248" i="3" s="1"/>
  <c r="AG32" i="9"/>
  <c r="AF248" i="3" s="1"/>
  <c r="AH32" i="9"/>
  <c r="AG248" i="3" s="1"/>
  <c r="AI32" i="9"/>
  <c r="AH248" i="3" s="1"/>
  <c r="AJ32" i="9"/>
  <c r="AI248" i="3" s="1"/>
  <c r="AK32" i="9"/>
  <c r="AJ248" i="3" s="1"/>
  <c r="AL32" i="9"/>
  <c r="AK248" i="3" s="1"/>
  <c r="AM32" i="9"/>
  <c r="AL248" i="3" s="1"/>
  <c r="AN32" i="9"/>
  <c r="AM248" i="3" s="1"/>
  <c r="AO32" i="9"/>
  <c r="AN248" i="3" s="1"/>
  <c r="AP32" i="9"/>
  <c r="AO248" i="3" s="1"/>
  <c r="AQ32" i="9"/>
  <c r="AP248" i="3" s="1"/>
  <c r="AR32" i="9"/>
  <c r="AQ248" i="3" s="1"/>
  <c r="AS32" i="9"/>
  <c r="AR248" i="3" s="1"/>
  <c r="AT32" i="9"/>
  <c r="AS248" i="3" s="1"/>
  <c r="AV32" i="9"/>
  <c r="AU248" i="3" s="1"/>
  <c r="AW32" i="9"/>
  <c r="AV248" i="3" s="1"/>
  <c r="AX32" i="9"/>
  <c r="AW248" i="3" s="1"/>
  <c r="AY32" i="9"/>
  <c r="AX248" i="3" s="1"/>
  <c r="AZ32" i="9"/>
  <c r="AY248" i="3"/>
  <c r="BA32" i="9"/>
  <c r="AZ248" i="3" s="1"/>
  <c r="BB32" i="9"/>
  <c r="BA248" i="3" s="1"/>
  <c r="BC32" i="9"/>
  <c r="BB248" i="3" s="1"/>
  <c r="BG248" i="3"/>
  <c r="A249" i="3"/>
  <c r="D22" i="31"/>
  <c r="E22" i="31"/>
  <c r="F22" i="31"/>
  <c r="H22" i="31"/>
  <c r="K22" i="31"/>
  <c r="L22" i="31"/>
  <c r="M22" i="31"/>
  <c r="N22" i="31"/>
  <c r="R5" i="31"/>
  <c r="R22" i="31"/>
  <c r="S22" i="31"/>
  <c r="AD5" i="31"/>
  <c r="AD22" i="31"/>
  <c r="AE22" i="31"/>
  <c r="AF5" i="31"/>
  <c r="AF22" i="31"/>
  <c r="AG5" i="31"/>
  <c r="AG22" i="31"/>
  <c r="AH5" i="31"/>
  <c r="AH22" i="31"/>
  <c r="AI5" i="31"/>
  <c r="AI22" i="31"/>
  <c r="AJ22" i="31"/>
  <c r="AK5" i="31"/>
  <c r="AK22" i="31"/>
  <c r="AL5" i="31"/>
  <c r="AL22" i="31"/>
  <c r="AM5" i="31"/>
  <c r="AM22" i="31"/>
  <c r="AN5" i="31"/>
  <c r="AN22" i="31"/>
  <c r="AO22" i="31"/>
  <c r="AP5" i="31"/>
  <c r="AP22" i="31"/>
  <c r="AQ5" i="31"/>
  <c r="AQ22" i="31"/>
  <c r="AR5" i="31"/>
  <c r="AR22" i="31"/>
  <c r="AS5" i="31"/>
  <c r="AS22" i="31"/>
  <c r="AT5" i="31"/>
  <c r="AT22" i="31"/>
  <c r="AV5" i="31"/>
  <c r="AV22" i="31"/>
  <c r="AX5" i="31"/>
  <c r="AW253" i="3" s="1"/>
  <c r="AX22" i="31"/>
  <c r="AY5" i="31"/>
  <c r="AY22" i="31"/>
  <c r="AX253" i="3" s="1"/>
  <c r="AZ5" i="31"/>
  <c r="AZ22" i="31"/>
  <c r="BA5" i="31"/>
  <c r="BA22" i="31"/>
  <c r="BB5" i="31"/>
  <c r="BB22" i="31"/>
  <c r="BC5" i="31"/>
  <c r="BC22" i="31"/>
  <c r="C254" i="3"/>
  <c r="D254" i="3" s="1"/>
  <c r="E254" i="3" s="1"/>
  <c r="F254" i="3" s="1"/>
  <c r="G254" i="3" s="1"/>
  <c r="H254" i="3" s="1"/>
  <c r="I254" i="3" s="1"/>
  <c r="J254" i="3" s="1"/>
  <c r="K254" i="3" s="1"/>
  <c r="L254" i="3" s="1"/>
  <c r="M254" i="3" s="1"/>
  <c r="N254" i="3" s="1"/>
  <c r="O254" i="3" s="1"/>
  <c r="P254" i="3" s="1"/>
  <c r="Q254" i="3" s="1"/>
  <c r="R254" i="3" s="1"/>
  <c r="S254" i="3" s="1"/>
  <c r="T254" i="3" s="1"/>
  <c r="U254" i="3" s="1"/>
  <c r="V254" i="3" s="1"/>
  <c r="W254" i="3" s="1"/>
  <c r="X254" i="3" s="1"/>
  <c r="Y254" i="3" s="1"/>
  <c r="Z254" i="3" s="1"/>
  <c r="AA254" i="3" s="1"/>
  <c r="AD254" i="3"/>
  <c r="AE254" i="3" s="1"/>
  <c r="AF254" i="3" s="1"/>
  <c r="AG254" i="3" s="1"/>
  <c r="AH254" i="3" s="1"/>
  <c r="AI254" i="3" s="1"/>
  <c r="AJ254" i="3" s="1"/>
  <c r="AK254" i="3" s="1"/>
  <c r="AL254" i="3" s="1"/>
  <c r="AM254" i="3" s="1"/>
  <c r="AN254" i="3" s="1"/>
  <c r="AO254" i="3" s="1"/>
  <c r="AP254" i="3" s="1"/>
  <c r="AQ254" i="3" s="1"/>
  <c r="AR254" i="3" s="1"/>
  <c r="AS254" i="3" s="1"/>
  <c r="AT254" i="3" s="1"/>
  <c r="AU254" i="3" s="1"/>
  <c r="AV254" i="3" s="1"/>
  <c r="AW254" i="3" s="1"/>
  <c r="AX254" i="3" s="1"/>
  <c r="AY254" i="3" s="1"/>
  <c r="AZ254" i="3" s="1"/>
  <c r="BA254" i="3" s="1"/>
  <c r="BB254" i="3" s="1"/>
  <c r="A255" i="3"/>
  <c r="A265" i="3" s="1"/>
  <c r="C36" i="31"/>
  <c r="B255" i="3" s="1"/>
  <c r="D36" i="31"/>
  <c r="C255" i="3" s="1"/>
  <c r="E36" i="31"/>
  <c r="D255" i="3" s="1"/>
  <c r="F36" i="31"/>
  <c r="E255" i="3" s="1"/>
  <c r="G36" i="31"/>
  <c r="F255" i="3" s="1"/>
  <c r="H36" i="31"/>
  <c r="G255" i="3" s="1"/>
  <c r="I36" i="31"/>
  <c r="H255" i="3" s="1"/>
  <c r="J36" i="31"/>
  <c r="I255" i="3" s="1"/>
  <c r="K36" i="31"/>
  <c r="J255" i="3" s="1"/>
  <c r="L36" i="31"/>
  <c r="K255" i="3" s="1"/>
  <c r="M36" i="31"/>
  <c r="L255" i="3" s="1"/>
  <c r="N36" i="31"/>
  <c r="M255" i="3" s="1"/>
  <c r="O36" i="31"/>
  <c r="N255" i="3" s="1"/>
  <c r="P36" i="31"/>
  <c r="O255" i="3" s="1"/>
  <c r="Q36" i="31"/>
  <c r="P255" i="3" s="1"/>
  <c r="R36" i="31"/>
  <c r="Q255" i="3" s="1"/>
  <c r="S36" i="31"/>
  <c r="R255" i="3" s="1"/>
  <c r="T36" i="31"/>
  <c r="S255" i="3" s="1"/>
  <c r="A256" i="3"/>
  <c r="C14" i="31"/>
  <c r="B256" i="3" s="1"/>
  <c r="D14" i="31"/>
  <c r="C256" i="3" s="1"/>
  <c r="E14" i="31"/>
  <c r="D256" i="3" s="1"/>
  <c r="F14" i="31"/>
  <c r="E256" i="3" s="1"/>
  <c r="G14" i="31"/>
  <c r="F256" i="3" s="1"/>
  <c r="H14" i="31"/>
  <c r="G256" i="3" s="1"/>
  <c r="I14" i="31"/>
  <c r="H256" i="3" s="1"/>
  <c r="J14" i="31"/>
  <c r="I256" i="3" s="1"/>
  <c r="K14" i="31"/>
  <c r="J256" i="3" s="1"/>
  <c r="L14" i="31"/>
  <c r="K256" i="3" s="1"/>
  <c r="M14" i="31"/>
  <c r="L256" i="3" s="1"/>
  <c r="N14" i="31"/>
  <c r="M256" i="3" s="1"/>
  <c r="O14" i="31"/>
  <c r="N256" i="3" s="1"/>
  <c r="P14" i="31"/>
  <c r="O256" i="3" s="1"/>
  <c r="Q14" i="31"/>
  <c r="P256" i="3" s="1"/>
  <c r="R14" i="31"/>
  <c r="Q256" i="3" s="1"/>
  <c r="S14" i="31"/>
  <c r="R256" i="3" s="1"/>
  <c r="T14" i="31"/>
  <c r="S256" i="3" s="1"/>
  <c r="A257" i="3"/>
  <c r="C40" i="31"/>
  <c r="B257" i="3" s="1"/>
  <c r="D40" i="31"/>
  <c r="C257" i="3" s="1"/>
  <c r="E40" i="31"/>
  <c r="D257" i="3" s="1"/>
  <c r="F40" i="31"/>
  <c r="E257" i="3" s="1"/>
  <c r="G40" i="31"/>
  <c r="F257" i="3" s="1"/>
  <c r="H40" i="31"/>
  <c r="G257" i="3" s="1"/>
  <c r="I40" i="31"/>
  <c r="H257" i="3" s="1"/>
  <c r="J40" i="31"/>
  <c r="I257" i="3" s="1"/>
  <c r="K40" i="31"/>
  <c r="J257" i="3" s="1"/>
  <c r="L40" i="31"/>
  <c r="K257" i="3" s="1"/>
  <c r="M40" i="31"/>
  <c r="L257" i="3" s="1"/>
  <c r="N40" i="31"/>
  <c r="M257" i="3" s="1"/>
  <c r="O40" i="31"/>
  <c r="N257" i="3" s="1"/>
  <c r="P40" i="31"/>
  <c r="O257" i="3" s="1"/>
  <c r="Q40" i="31"/>
  <c r="P257" i="3" s="1"/>
  <c r="R40" i="31"/>
  <c r="Q257" i="3" s="1"/>
  <c r="S40" i="31"/>
  <c r="R257" i="3" s="1"/>
  <c r="T40" i="31"/>
  <c r="S257" i="3" s="1"/>
  <c r="A258" i="3"/>
  <c r="A268" i="3" s="1"/>
  <c r="C41" i="31"/>
  <c r="B258" i="3" s="1"/>
  <c r="D41" i="31"/>
  <c r="C258" i="3" s="1"/>
  <c r="E41" i="31"/>
  <c r="D258" i="3" s="1"/>
  <c r="F41" i="31"/>
  <c r="E258" i="3" s="1"/>
  <c r="G41" i="31"/>
  <c r="F258" i="3" s="1"/>
  <c r="H41" i="31"/>
  <c r="G258" i="3" s="1"/>
  <c r="I41" i="31"/>
  <c r="H258" i="3" s="1"/>
  <c r="J41" i="31"/>
  <c r="I258" i="3" s="1"/>
  <c r="K41" i="31"/>
  <c r="J258" i="3" s="1"/>
  <c r="L41" i="31"/>
  <c r="K258" i="3" s="1"/>
  <c r="M41" i="31"/>
  <c r="L258" i="3" s="1"/>
  <c r="N41" i="31"/>
  <c r="M258" i="3" s="1"/>
  <c r="O41" i="31"/>
  <c r="N258" i="3" s="1"/>
  <c r="P41" i="31"/>
  <c r="O258" i="3" s="1"/>
  <c r="Q41" i="31"/>
  <c r="P258" i="3" s="1"/>
  <c r="R41" i="31"/>
  <c r="Q258" i="3" s="1"/>
  <c r="S41" i="31"/>
  <c r="R258" i="3" s="1"/>
  <c r="T41" i="31"/>
  <c r="S258" i="3" s="1"/>
  <c r="A259" i="3"/>
  <c r="A269" i="3" s="1"/>
  <c r="C10" i="31"/>
  <c r="B259" i="3" s="1"/>
  <c r="D10" i="31"/>
  <c r="C259" i="3" s="1"/>
  <c r="E10" i="31"/>
  <c r="D259" i="3" s="1"/>
  <c r="F10" i="31"/>
  <c r="E259" i="3" s="1"/>
  <c r="G10" i="31"/>
  <c r="F259" i="3" s="1"/>
  <c r="H10" i="31"/>
  <c r="G259" i="3" s="1"/>
  <c r="I10" i="31"/>
  <c r="H259" i="3" s="1"/>
  <c r="J10" i="31"/>
  <c r="I259" i="3" s="1"/>
  <c r="K10" i="31"/>
  <c r="J259" i="3" s="1"/>
  <c r="L10" i="31"/>
  <c r="K259" i="3" s="1"/>
  <c r="M10" i="31"/>
  <c r="L259" i="3" s="1"/>
  <c r="N10" i="31"/>
  <c r="M259" i="3" s="1"/>
  <c r="O10" i="31"/>
  <c r="N259" i="3" s="1"/>
  <c r="P10" i="31"/>
  <c r="O259" i="3" s="1"/>
  <c r="Q10" i="31"/>
  <c r="P259" i="3" s="1"/>
  <c r="R10" i="31"/>
  <c r="Q259" i="3" s="1"/>
  <c r="S10" i="31"/>
  <c r="R259" i="3" s="1"/>
  <c r="T10" i="31"/>
  <c r="S259" i="3" s="1"/>
  <c r="AD36" i="31"/>
  <c r="AC265" i="3" s="1"/>
  <c r="AE36" i="31"/>
  <c r="AD265" i="3" s="1"/>
  <c r="AF36" i="31"/>
  <c r="AE265" i="3" s="1"/>
  <c r="AG36" i="31"/>
  <c r="AF265" i="3" s="1"/>
  <c r="AH36" i="31"/>
  <c r="AG265" i="3" s="1"/>
  <c r="AI36" i="31"/>
  <c r="AH265" i="3" s="1"/>
  <c r="AJ36" i="31"/>
  <c r="AI265" i="3" s="1"/>
  <c r="AK36" i="31"/>
  <c r="AJ265" i="3" s="1"/>
  <c r="AL36" i="31"/>
  <c r="AK265" i="3" s="1"/>
  <c r="AM36" i="31"/>
  <c r="AL265" i="3" s="1"/>
  <c r="AN36" i="31"/>
  <c r="AM265" i="3" s="1"/>
  <c r="AO36" i="31"/>
  <c r="AN265" i="3" s="1"/>
  <c r="AP36" i="31"/>
  <c r="AO265" i="3" s="1"/>
  <c r="AQ36" i="31"/>
  <c r="AP265" i="3" s="1"/>
  <c r="AR36" i="31"/>
  <c r="AQ265" i="3" s="1"/>
  <c r="AS36" i="31"/>
  <c r="AR265" i="3" s="1"/>
  <c r="AT36" i="31"/>
  <c r="AS265" i="3" s="1"/>
  <c r="AV36" i="31"/>
  <c r="AU265" i="3" s="1"/>
  <c r="AW36" i="31"/>
  <c r="AV265" i="3" s="1"/>
  <c r="AX36" i="31"/>
  <c r="AW265" i="3" s="1"/>
  <c r="AY36" i="31"/>
  <c r="AX265" i="3" s="1"/>
  <c r="AZ36" i="31"/>
  <c r="AY265" i="3" s="1"/>
  <c r="BA36" i="31"/>
  <c r="AZ265" i="3" s="1"/>
  <c r="BB36" i="31"/>
  <c r="BA265" i="3" s="1"/>
  <c r="BC36" i="31"/>
  <c r="BB265" i="3" s="1"/>
  <c r="A266" i="3"/>
  <c r="AD14" i="31"/>
  <c r="AC266" i="3" s="1"/>
  <c r="AE14" i="31"/>
  <c r="AD266" i="3" s="1"/>
  <c r="AF14" i="31"/>
  <c r="AE266" i="3" s="1"/>
  <c r="AG14" i="31"/>
  <c r="AF266" i="3" s="1"/>
  <c r="AH14" i="31"/>
  <c r="AG266" i="3" s="1"/>
  <c r="AI14" i="31"/>
  <c r="AH266" i="3" s="1"/>
  <c r="AJ14" i="31"/>
  <c r="AI266" i="3" s="1"/>
  <c r="AK14" i="31"/>
  <c r="AJ266" i="3" s="1"/>
  <c r="AL14" i="31"/>
  <c r="AK266" i="3" s="1"/>
  <c r="AM14" i="31"/>
  <c r="AL266" i="3" s="1"/>
  <c r="AN14" i="31"/>
  <c r="AM266" i="3" s="1"/>
  <c r="AO14" i="31"/>
  <c r="AN266" i="3" s="1"/>
  <c r="AP14" i="31"/>
  <c r="AO266" i="3" s="1"/>
  <c r="AQ14" i="31"/>
  <c r="AP266" i="3" s="1"/>
  <c r="AR14" i="31"/>
  <c r="AQ266" i="3" s="1"/>
  <c r="AS14" i="31"/>
  <c r="AR266" i="3" s="1"/>
  <c r="AT14" i="31"/>
  <c r="AS266" i="3" s="1"/>
  <c r="AV14" i="31"/>
  <c r="AU266" i="3" s="1"/>
  <c r="AW14" i="31"/>
  <c r="AV266" i="3" s="1"/>
  <c r="AX14" i="31"/>
  <c r="AW266" i="3" s="1"/>
  <c r="AY14" i="31"/>
  <c r="AX266" i="3" s="1"/>
  <c r="AZ14" i="31"/>
  <c r="AY266" i="3" s="1"/>
  <c r="BA14" i="31"/>
  <c r="AZ266" i="3" s="1"/>
  <c r="BB14" i="31"/>
  <c r="BA266" i="3" s="1"/>
  <c r="BC14" i="31"/>
  <c r="BB266" i="3" s="1"/>
  <c r="A267" i="3"/>
  <c r="AD40" i="31"/>
  <c r="AC267" i="3" s="1"/>
  <c r="AE40" i="31"/>
  <c r="AD267" i="3" s="1"/>
  <c r="AF40" i="31"/>
  <c r="AE267" i="3" s="1"/>
  <c r="AG40" i="31"/>
  <c r="AF267" i="3" s="1"/>
  <c r="AH40" i="31"/>
  <c r="AG267" i="3" s="1"/>
  <c r="AI40" i="31"/>
  <c r="AH267" i="3" s="1"/>
  <c r="AJ40" i="31"/>
  <c r="AI267" i="3" s="1"/>
  <c r="AK40" i="31"/>
  <c r="AJ267" i="3" s="1"/>
  <c r="AL40" i="31"/>
  <c r="AK267" i="3" s="1"/>
  <c r="AM40" i="31"/>
  <c r="AL267" i="3" s="1"/>
  <c r="AN40" i="31"/>
  <c r="AM267" i="3" s="1"/>
  <c r="AO40" i="31"/>
  <c r="AN267" i="3" s="1"/>
  <c r="AP40" i="31"/>
  <c r="AO267" i="3" s="1"/>
  <c r="AQ40" i="31"/>
  <c r="AP267" i="3" s="1"/>
  <c r="AR40" i="31"/>
  <c r="AQ267" i="3" s="1"/>
  <c r="AS40" i="31"/>
  <c r="AR267" i="3" s="1"/>
  <c r="AT40" i="31"/>
  <c r="AS267" i="3" s="1"/>
  <c r="AV40" i="31"/>
  <c r="AU267" i="3" s="1"/>
  <c r="AW40" i="31"/>
  <c r="AV267" i="3" s="1"/>
  <c r="AX40" i="31"/>
  <c r="AW267" i="3" s="1"/>
  <c r="AY40" i="31"/>
  <c r="AX267" i="3" s="1"/>
  <c r="AZ40" i="31"/>
  <c r="AY267" i="3" s="1"/>
  <c r="BA40" i="31"/>
  <c r="AZ267" i="3" s="1"/>
  <c r="BB40" i="31"/>
  <c r="BA267" i="3" s="1"/>
  <c r="BC40" i="31"/>
  <c r="BB267" i="3" s="1"/>
  <c r="AD41" i="31"/>
  <c r="AC268" i="3" s="1"/>
  <c r="AE41" i="31"/>
  <c r="AD268" i="3" s="1"/>
  <c r="AF41" i="31"/>
  <c r="AE268" i="3" s="1"/>
  <c r="AG41" i="31"/>
  <c r="AF268" i="3" s="1"/>
  <c r="AH41" i="31"/>
  <c r="AG268" i="3" s="1"/>
  <c r="AI41" i="31"/>
  <c r="AH268" i="3" s="1"/>
  <c r="AJ41" i="31"/>
  <c r="AI268" i="3" s="1"/>
  <c r="AK41" i="31"/>
  <c r="AJ268" i="3" s="1"/>
  <c r="AL41" i="31"/>
  <c r="AK268" i="3" s="1"/>
  <c r="AM41" i="31"/>
  <c r="AL268" i="3" s="1"/>
  <c r="AN41" i="31"/>
  <c r="AM268" i="3" s="1"/>
  <c r="AO41" i="31"/>
  <c r="AN268" i="3" s="1"/>
  <c r="AP41" i="31"/>
  <c r="AO268" i="3" s="1"/>
  <c r="AQ41" i="31"/>
  <c r="AP268" i="3" s="1"/>
  <c r="AR41" i="31"/>
  <c r="AQ268" i="3" s="1"/>
  <c r="AS41" i="31"/>
  <c r="AR268" i="3" s="1"/>
  <c r="AT41" i="31"/>
  <c r="AS268" i="3" s="1"/>
  <c r="AV41" i="31"/>
  <c r="AU268" i="3" s="1"/>
  <c r="AX41" i="31"/>
  <c r="AW268" i="3" s="1"/>
  <c r="AY41" i="31"/>
  <c r="AX268" i="3" s="1"/>
  <c r="AZ41" i="31"/>
  <c r="AY268" i="3" s="1"/>
  <c r="BA41" i="31"/>
  <c r="AZ268" i="3" s="1"/>
  <c r="BB41" i="31"/>
  <c r="BA268" i="3" s="1"/>
  <c r="BC41" i="31"/>
  <c r="BB268" i="3" s="1"/>
  <c r="AD10" i="31"/>
  <c r="AC269" i="3" s="1"/>
  <c r="AE10" i="31"/>
  <c r="AD269" i="3" s="1"/>
  <c r="AF10" i="31"/>
  <c r="AG10" i="31"/>
  <c r="AF269" i="3" s="1"/>
  <c r="AH10" i="31"/>
  <c r="AG269" i="3" s="1"/>
  <c r="AI10" i="31"/>
  <c r="AH269" i="3" s="1"/>
  <c r="AJ10" i="31"/>
  <c r="AI269" i="3" s="1"/>
  <c r="AK10" i="31"/>
  <c r="AJ269" i="3" s="1"/>
  <c r="AL10" i="31"/>
  <c r="AK269" i="3" s="1"/>
  <c r="AM10" i="31"/>
  <c r="AL269" i="3" s="1"/>
  <c r="AN10" i="31"/>
  <c r="AM269" i="3" s="1"/>
  <c r="AO10" i="31"/>
  <c r="AN269" i="3" s="1"/>
  <c r="AP10" i="31"/>
  <c r="AO269" i="3" s="1"/>
  <c r="AQ10" i="31"/>
  <c r="AP269" i="3" s="1"/>
  <c r="AR10" i="31"/>
  <c r="AQ269" i="3" s="1"/>
  <c r="AS10" i="31"/>
  <c r="AR269" i="3" s="1"/>
  <c r="AT10" i="31"/>
  <c r="AS269" i="3" s="1"/>
  <c r="AV10" i="31"/>
  <c r="AU269" i="3" s="1"/>
  <c r="AW10" i="31"/>
  <c r="AV269" i="3" s="1"/>
  <c r="AX10" i="31"/>
  <c r="AW269" i="3" s="1"/>
  <c r="AY10" i="31"/>
  <c r="AX269" i="3" s="1"/>
  <c r="AZ10" i="31"/>
  <c r="AY269" i="3" s="1"/>
  <c r="BA10" i="31"/>
  <c r="AZ269" i="3" s="1"/>
  <c r="BB10" i="31"/>
  <c r="BA269" i="3" s="1"/>
  <c r="BC10" i="31"/>
  <c r="BB269" i="3" s="1"/>
  <c r="A270" i="3"/>
  <c r="D24" i="32"/>
  <c r="E24" i="32"/>
  <c r="F24" i="32"/>
  <c r="G24" i="32"/>
  <c r="H24" i="32"/>
  <c r="I24" i="32"/>
  <c r="L24" i="32"/>
  <c r="N24" i="32"/>
  <c r="P24" i="32"/>
  <c r="Q24" i="32"/>
  <c r="R5" i="32"/>
  <c r="R24" i="32"/>
  <c r="S5" i="32"/>
  <c r="S24" i="32"/>
  <c r="AD5" i="32"/>
  <c r="AD24" i="32"/>
  <c r="AE5" i="32"/>
  <c r="AE24" i="32"/>
  <c r="AF5" i="32"/>
  <c r="AF24" i="32"/>
  <c r="AG5" i="32"/>
  <c r="AG24" i="32"/>
  <c r="AH5" i="32"/>
  <c r="AH24" i="32"/>
  <c r="AI5" i="32"/>
  <c r="AI24" i="32"/>
  <c r="AJ5" i="32"/>
  <c r="AJ24" i="32"/>
  <c r="AI274" i="3" s="1"/>
  <c r="AK5" i="32"/>
  <c r="AK24" i="32"/>
  <c r="AL5" i="32"/>
  <c r="AL24" i="32"/>
  <c r="AM5" i="32"/>
  <c r="AL274" i="3" s="1"/>
  <c r="AM24" i="32"/>
  <c r="AN5" i="32"/>
  <c r="AN24" i="32"/>
  <c r="AO5" i="32"/>
  <c r="AO24" i="32"/>
  <c r="AP5" i="32"/>
  <c r="AP24" i="32"/>
  <c r="AQ5" i="32"/>
  <c r="AQ24" i="32"/>
  <c r="AR5" i="32"/>
  <c r="AR24" i="32"/>
  <c r="AQ274" i="3" s="1"/>
  <c r="AS24" i="32"/>
  <c r="AT5" i="32"/>
  <c r="AT24" i="32"/>
  <c r="AV5" i="32"/>
  <c r="AV24" i="32"/>
  <c r="AX5" i="32"/>
  <c r="AX24" i="32"/>
  <c r="AY5" i="32"/>
  <c r="AY24" i="32"/>
  <c r="AZ5" i="32"/>
  <c r="AZ24" i="32"/>
  <c r="BA5" i="32"/>
  <c r="BA24" i="32"/>
  <c r="AZ274" i="3" s="1"/>
  <c r="BB5" i="32"/>
  <c r="BB24" i="32"/>
  <c r="BC5" i="32"/>
  <c r="BC24" i="32"/>
  <c r="C275" i="3"/>
  <c r="D275" i="3" s="1"/>
  <c r="E275" i="3" s="1"/>
  <c r="F275" i="3" s="1"/>
  <c r="G275" i="3" s="1"/>
  <c r="H275" i="3" s="1"/>
  <c r="I275" i="3" s="1"/>
  <c r="J275" i="3" s="1"/>
  <c r="K275" i="3" s="1"/>
  <c r="L275" i="3" s="1"/>
  <c r="M275" i="3" s="1"/>
  <c r="N275" i="3" s="1"/>
  <c r="O275" i="3" s="1"/>
  <c r="P275" i="3" s="1"/>
  <c r="Q275" i="3" s="1"/>
  <c r="R275" i="3" s="1"/>
  <c r="S275" i="3" s="1"/>
  <c r="T275" i="3" s="1"/>
  <c r="U275" i="3" s="1"/>
  <c r="V275" i="3" s="1"/>
  <c r="W275" i="3" s="1"/>
  <c r="X275" i="3" s="1"/>
  <c r="Y275" i="3" s="1"/>
  <c r="Z275" i="3" s="1"/>
  <c r="AA275" i="3" s="1"/>
  <c r="AD275" i="3"/>
  <c r="AE275" i="3" s="1"/>
  <c r="AF275" i="3" s="1"/>
  <c r="AG275" i="3" s="1"/>
  <c r="AH275" i="3"/>
  <c r="AI275" i="3" s="1"/>
  <c r="AJ275" i="3" s="1"/>
  <c r="AK275" i="3" s="1"/>
  <c r="AL275" i="3" s="1"/>
  <c r="AM275" i="3" s="1"/>
  <c r="AN275" i="3" s="1"/>
  <c r="AO275" i="3" s="1"/>
  <c r="AP275" i="3" s="1"/>
  <c r="AQ275" i="3" s="1"/>
  <c r="AR275" i="3" s="1"/>
  <c r="AS275" i="3" s="1"/>
  <c r="AT275" i="3" s="1"/>
  <c r="AU275" i="3" s="1"/>
  <c r="AV275" i="3" s="1"/>
  <c r="AW275" i="3" s="1"/>
  <c r="AX275" i="3" s="1"/>
  <c r="AY275" i="3" s="1"/>
  <c r="AZ275" i="3" s="1"/>
  <c r="BA275" i="3" s="1"/>
  <c r="BB275" i="3" s="1"/>
  <c r="A276" i="3"/>
  <c r="A288" i="3" s="1"/>
  <c r="C14" i="32"/>
  <c r="B276" i="3" s="1"/>
  <c r="E14" i="32"/>
  <c r="D276" i="3" s="1"/>
  <c r="F14" i="32"/>
  <c r="E276" i="3" s="1"/>
  <c r="H14" i="32"/>
  <c r="G276" i="3" s="1"/>
  <c r="I14" i="32"/>
  <c r="H276" i="3" s="1"/>
  <c r="J14" i="32"/>
  <c r="I276" i="3" s="1"/>
  <c r="K14" i="32"/>
  <c r="J276" i="3" s="1"/>
  <c r="L14" i="32"/>
  <c r="K276" i="3" s="1"/>
  <c r="M14" i="32"/>
  <c r="L276" i="3" s="1"/>
  <c r="N14" i="32"/>
  <c r="M276" i="3" s="1"/>
  <c r="O14" i="32"/>
  <c r="N276" i="3" s="1"/>
  <c r="P14" i="32"/>
  <c r="O276" i="3" s="1"/>
  <c r="Q14" i="32"/>
  <c r="P276" i="3" s="1"/>
  <c r="R14" i="32"/>
  <c r="Q276" i="3" s="1"/>
  <c r="S14" i="32"/>
  <c r="R276" i="3" s="1"/>
  <c r="T14" i="32"/>
  <c r="S276" i="3" s="1"/>
  <c r="A277" i="3"/>
  <c r="C10" i="32"/>
  <c r="B277" i="3" s="1"/>
  <c r="D10" i="32"/>
  <c r="C277" i="3" s="1"/>
  <c r="E10" i="32"/>
  <c r="D277" i="3" s="1"/>
  <c r="F10" i="32"/>
  <c r="E277" i="3" s="1"/>
  <c r="G10" i="32"/>
  <c r="F277" i="3" s="1"/>
  <c r="I10" i="32"/>
  <c r="H277" i="3" s="1"/>
  <c r="J10" i="32"/>
  <c r="I277" i="3" s="1"/>
  <c r="K10" i="32"/>
  <c r="J277" i="3" s="1"/>
  <c r="M10" i="32"/>
  <c r="L277" i="3" s="1"/>
  <c r="N10" i="32"/>
  <c r="M277" i="3" s="1"/>
  <c r="P10" i="32"/>
  <c r="O277" i="3" s="1"/>
  <c r="R10" i="32"/>
  <c r="Q277" i="3" s="1"/>
  <c r="S10" i="32"/>
  <c r="R277" i="3" s="1"/>
  <c r="T10" i="32"/>
  <c r="S277" i="3" s="1"/>
  <c r="A278" i="3"/>
  <c r="C17" i="32"/>
  <c r="B278" i="3" s="1"/>
  <c r="D17" i="32"/>
  <c r="C278" i="3" s="1"/>
  <c r="E17" i="32"/>
  <c r="D278" i="3" s="1"/>
  <c r="F17" i="32"/>
  <c r="E278" i="3" s="1"/>
  <c r="G17" i="32"/>
  <c r="F278" i="3" s="1"/>
  <c r="H17" i="32"/>
  <c r="G278" i="3" s="1"/>
  <c r="I17" i="32"/>
  <c r="H278" i="3" s="1"/>
  <c r="J17" i="32"/>
  <c r="I278" i="3" s="1"/>
  <c r="K17" i="32"/>
  <c r="J278" i="3" s="1"/>
  <c r="L17" i="32"/>
  <c r="K278" i="3" s="1"/>
  <c r="M17" i="32"/>
  <c r="L278" i="3" s="1"/>
  <c r="N17" i="32"/>
  <c r="M278" i="3" s="1"/>
  <c r="O17" i="32"/>
  <c r="N278" i="3" s="1"/>
  <c r="P17" i="32"/>
  <c r="O278" i="3" s="1"/>
  <c r="Q17" i="32"/>
  <c r="P278" i="3" s="1"/>
  <c r="R17" i="32"/>
  <c r="Q278" i="3" s="1"/>
  <c r="S17" i="32"/>
  <c r="R278" i="3" s="1"/>
  <c r="T17" i="32"/>
  <c r="S278" i="3" s="1"/>
  <c r="A279" i="3"/>
  <c r="C18" i="32"/>
  <c r="B279" i="3" s="1"/>
  <c r="D18" i="32"/>
  <c r="C279" i="3" s="1"/>
  <c r="E18" i="32"/>
  <c r="D279" i="3" s="1"/>
  <c r="F18" i="32"/>
  <c r="E279" i="3" s="1"/>
  <c r="G18" i="32"/>
  <c r="F279" i="3" s="1"/>
  <c r="H18" i="32"/>
  <c r="G279" i="3" s="1"/>
  <c r="I18" i="32"/>
  <c r="H279" i="3" s="1"/>
  <c r="J18" i="32"/>
  <c r="I279" i="3" s="1"/>
  <c r="K18" i="32"/>
  <c r="J279" i="3" s="1"/>
  <c r="L18" i="32"/>
  <c r="K279" i="3" s="1"/>
  <c r="M18" i="32"/>
  <c r="L279" i="3" s="1"/>
  <c r="N18" i="32"/>
  <c r="M279" i="3" s="1"/>
  <c r="O18" i="32"/>
  <c r="N279" i="3" s="1"/>
  <c r="P18" i="32"/>
  <c r="O279" i="3" s="1"/>
  <c r="Q18" i="32"/>
  <c r="P279" i="3" s="1"/>
  <c r="R18" i="32"/>
  <c r="Q279" i="3" s="1"/>
  <c r="S18" i="32"/>
  <c r="R279" i="3" s="1"/>
  <c r="T18" i="32"/>
  <c r="S279" i="3" s="1"/>
  <c r="A280" i="3"/>
  <c r="A292" i="3" s="1"/>
  <c r="C19" i="32"/>
  <c r="B280" i="3" s="1"/>
  <c r="D19" i="32"/>
  <c r="C280" i="3" s="1"/>
  <c r="E19" i="32"/>
  <c r="D280" i="3" s="1"/>
  <c r="F19" i="32"/>
  <c r="E280" i="3" s="1"/>
  <c r="G19" i="32"/>
  <c r="F280" i="3" s="1"/>
  <c r="H19" i="32"/>
  <c r="G280" i="3" s="1"/>
  <c r="I19" i="32"/>
  <c r="H280" i="3" s="1"/>
  <c r="J19" i="32"/>
  <c r="I280" i="3" s="1"/>
  <c r="K19" i="32"/>
  <c r="J280" i="3" s="1"/>
  <c r="L19" i="32"/>
  <c r="K280" i="3" s="1"/>
  <c r="M19" i="32"/>
  <c r="L280" i="3" s="1"/>
  <c r="N19" i="32"/>
  <c r="M280" i="3" s="1"/>
  <c r="O19" i="32"/>
  <c r="N280" i="3" s="1"/>
  <c r="P19" i="32"/>
  <c r="O280" i="3" s="1"/>
  <c r="Q19" i="32"/>
  <c r="P280" i="3" s="1"/>
  <c r="R19" i="32"/>
  <c r="Q280" i="3" s="1"/>
  <c r="S19" i="32"/>
  <c r="R280" i="3" s="1"/>
  <c r="T19" i="32"/>
  <c r="S280" i="3" s="1"/>
  <c r="A281" i="3"/>
  <c r="C7" i="32"/>
  <c r="B281" i="3" s="1"/>
  <c r="D7" i="32"/>
  <c r="C281" i="3" s="1"/>
  <c r="E7" i="32"/>
  <c r="D281" i="3" s="1"/>
  <c r="F7" i="32"/>
  <c r="E281" i="3" s="1"/>
  <c r="G7" i="32"/>
  <c r="F281" i="3" s="1"/>
  <c r="H7" i="32"/>
  <c r="G281" i="3" s="1"/>
  <c r="I7" i="32"/>
  <c r="H281" i="3" s="1"/>
  <c r="J7" i="32"/>
  <c r="I281" i="3" s="1"/>
  <c r="K7" i="32"/>
  <c r="J281" i="3" s="1"/>
  <c r="L7" i="32"/>
  <c r="K281" i="3" s="1"/>
  <c r="M7" i="32"/>
  <c r="L281" i="3" s="1"/>
  <c r="N7" i="32"/>
  <c r="M281" i="3" s="1"/>
  <c r="O7" i="32"/>
  <c r="N281" i="3" s="1"/>
  <c r="P7" i="32"/>
  <c r="O281" i="3" s="1"/>
  <c r="Q7" i="32"/>
  <c r="P281" i="3" s="1"/>
  <c r="R7" i="32"/>
  <c r="Q281" i="3" s="1"/>
  <c r="S7" i="32"/>
  <c r="R281" i="3" s="1"/>
  <c r="T7" i="32"/>
  <c r="S281" i="3" s="1"/>
  <c r="A282" i="3"/>
  <c r="C12" i="32"/>
  <c r="B282" i="3" s="1"/>
  <c r="D12" i="32"/>
  <c r="C282" i="3" s="1"/>
  <c r="E12" i="32"/>
  <c r="D282" i="3" s="1"/>
  <c r="F12" i="32"/>
  <c r="E282" i="3" s="1"/>
  <c r="G12" i="32"/>
  <c r="F282" i="3" s="1"/>
  <c r="H12" i="32"/>
  <c r="G282" i="3" s="1"/>
  <c r="I12" i="32"/>
  <c r="H282" i="3" s="1"/>
  <c r="J12" i="32"/>
  <c r="I282" i="3" s="1"/>
  <c r="K12" i="32"/>
  <c r="J282" i="3" s="1"/>
  <c r="L12" i="32"/>
  <c r="K282" i="3" s="1"/>
  <c r="M12" i="32"/>
  <c r="L282" i="3" s="1"/>
  <c r="N12" i="32"/>
  <c r="M282" i="3" s="1"/>
  <c r="O12" i="32"/>
  <c r="N282" i="3" s="1"/>
  <c r="P12" i="32"/>
  <c r="O282" i="3" s="1"/>
  <c r="Q12" i="32"/>
  <c r="P282" i="3" s="1"/>
  <c r="R12" i="32"/>
  <c r="Q282" i="3" s="1"/>
  <c r="S12" i="32"/>
  <c r="R282" i="3" s="1"/>
  <c r="T12" i="32"/>
  <c r="S282" i="3" s="1"/>
  <c r="AD14" i="32"/>
  <c r="AC288" i="3"/>
  <c r="AE14" i="32"/>
  <c r="AD288" i="3" s="1"/>
  <c r="AF14" i="32"/>
  <c r="AE288" i="3" s="1"/>
  <c r="AG14" i="32"/>
  <c r="AF288" i="3" s="1"/>
  <c r="AH14" i="32"/>
  <c r="AG288" i="3" s="1"/>
  <c r="AI14" i="32"/>
  <c r="AH288" i="3" s="1"/>
  <c r="AJ14" i="32"/>
  <c r="AI288" i="3" s="1"/>
  <c r="AK14" i="32"/>
  <c r="AJ288" i="3" s="1"/>
  <c r="AL14" i="32"/>
  <c r="AM14" i="32"/>
  <c r="AL288" i="3" s="1"/>
  <c r="AN14" i="32"/>
  <c r="AM288" i="3" s="1"/>
  <c r="AO14" i="32"/>
  <c r="AN288" i="3" s="1"/>
  <c r="AP14" i="32"/>
  <c r="AO288" i="3" s="1"/>
  <c r="AQ14" i="32"/>
  <c r="AP288" i="3" s="1"/>
  <c r="AR14" i="32"/>
  <c r="AQ288" i="3" s="1"/>
  <c r="AS14" i="32"/>
  <c r="AR288" i="3" s="1"/>
  <c r="AT14" i="32"/>
  <c r="AS288" i="3" s="1"/>
  <c r="AV14" i="32"/>
  <c r="AU288" i="3" s="1"/>
  <c r="AW14" i="32"/>
  <c r="AV288" i="3" s="1"/>
  <c r="AX14" i="32"/>
  <c r="AW288" i="3" s="1"/>
  <c r="AY14" i="32"/>
  <c r="AX288" i="3" s="1"/>
  <c r="AZ14" i="32"/>
  <c r="AY288" i="3" s="1"/>
  <c r="BA14" i="32"/>
  <c r="AZ288" i="3" s="1"/>
  <c r="BB14" i="32"/>
  <c r="BA288" i="3" s="1"/>
  <c r="BC14" i="32"/>
  <c r="BB288" i="3" s="1"/>
  <c r="A289" i="3"/>
  <c r="AD10" i="32"/>
  <c r="AC289" i="3" s="1"/>
  <c r="AE10" i="32"/>
  <c r="AD289" i="3" s="1"/>
  <c r="AF10" i="32"/>
  <c r="AE289" i="3" s="1"/>
  <c r="AG10" i="32"/>
  <c r="AF289" i="3" s="1"/>
  <c r="AH10" i="32"/>
  <c r="AG289" i="3" s="1"/>
  <c r="AI10" i="32"/>
  <c r="AH289" i="3" s="1"/>
  <c r="AJ10" i="32"/>
  <c r="AI289" i="3" s="1"/>
  <c r="AK10" i="32"/>
  <c r="AJ289" i="3" s="1"/>
  <c r="AL10" i="32"/>
  <c r="AK289" i="3" s="1"/>
  <c r="AM10" i="32"/>
  <c r="AL289" i="3" s="1"/>
  <c r="AN10" i="32"/>
  <c r="AM289" i="3" s="1"/>
  <c r="AO10" i="32"/>
  <c r="AN289" i="3" s="1"/>
  <c r="AP10" i="32"/>
  <c r="AO289" i="3" s="1"/>
  <c r="AQ10" i="32"/>
  <c r="AP289" i="3" s="1"/>
  <c r="AR10" i="32"/>
  <c r="AQ289" i="3" s="1"/>
  <c r="AS10" i="32"/>
  <c r="AR289" i="3" s="1"/>
  <c r="AT10" i="32"/>
  <c r="AS289" i="3" s="1"/>
  <c r="AV10" i="32"/>
  <c r="AU289" i="3" s="1"/>
  <c r="AW10" i="32"/>
  <c r="AV289" i="3" s="1"/>
  <c r="AX10" i="32"/>
  <c r="AW289" i="3" s="1"/>
  <c r="AY10" i="32"/>
  <c r="AX289" i="3" s="1"/>
  <c r="AZ10" i="32"/>
  <c r="AY289" i="3" s="1"/>
  <c r="BA10" i="32"/>
  <c r="AZ289" i="3" s="1"/>
  <c r="BB10" i="32"/>
  <c r="BA289" i="3" s="1"/>
  <c r="BC10" i="32"/>
  <c r="BB289" i="3" s="1"/>
  <c r="A290" i="3"/>
  <c r="AD17" i="32"/>
  <c r="AC290" i="3" s="1"/>
  <c r="AE17" i="32"/>
  <c r="AD290" i="3" s="1"/>
  <c r="AF17" i="32"/>
  <c r="AE290" i="3" s="1"/>
  <c r="AG17" i="32"/>
  <c r="AF290" i="3" s="1"/>
  <c r="AH17" i="32"/>
  <c r="AG290" i="3" s="1"/>
  <c r="AI17" i="32"/>
  <c r="AH290" i="3" s="1"/>
  <c r="AJ17" i="32"/>
  <c r="AI290" i="3" s="1"/>
  <c r="AK17" i="32"/>
  <c r="AJ290" i="3" s="1"/>
  <c r="AL17" i="32"/>
  <c r="AK290" i="3" s="1"/>
  <c r="AM17" i="32"/>
  <c r="AL290" i="3" s="1"/>
  <c r="AN17" i="32"/>
  <c r="AM290" i="3" s="1"/>
  <c r="AO17" i="32"/>
  <c r="AN290" i="3" s="1"/>
  <c r="AP17" i="32"/>
  <c r="AO290" i="3" s="1"/>
  <c r="AQ17" i="32"/>
  <c r="AP290" i="3" s="1"/>
  <c r="AR17" i="32"/>
  <c r="AQ290" i="3" s="1"/>
  <c r="AS17" i="32"/>
  <c r="AR290" i="3" s="1"/>
  <c r="AT17" i="32"/>
  <c r="AS290" i="3" s="1"/>
  <c r="AV17" i="32"/>
  <c r="AU290" i="3" s="1"/>
  <c r="AW17" i="32"/>
  <c r="AV290" i="3" s="1"/>
  <c r="AX17" i="32"/>
  <c r="AW290" i="3" s="1"/>
  <c r="AY17" i="32"/>
  <c r="AX290" i="3" s="1"/>
  <c r="AZ17" i="32"/>
  <c r="AY290" i="3" s="1"/>
  <c r="BA17" i="32"/>
  <c r="AZ290" i="3" s="1"/>
  <c r="BB17" i="32"/>
  <c r="BA290" i="3" s="1"/>
  <c r="BC17" i="32"/>
  <c r="BB290" i="3" s="1"/>
  <c r="A291" i="3"/>
  <c r="AD18" i="32"/>
  <c r="AC291" i="3" s="1"/>
  <c r="AE18" i="32"/>
  <c r="AD291" i="3" s="1"/>
  <c r="AF18" i="32"/>
  <c r="AE291" i="3" s="1"/>
  <c r="AG18" i="32"/>
  <c r="AF291" i="3"/>
  <c r="AH18" i="32"/>
  <c r="AG291" i="3" s="1"/>
  <c r="AI18" i="32"/>
  <c r="AH291" i="3" s="1"/>
  <c r="AJ18" i="32"/>
  <c r="AI291" i="3" s="1"/>
  <c r="AK18" i="32"/>
  <c r="AJ291" i="3" s="1"/>
  <c r="AL18" i="32"/>
  <c r="AK291" i="3" s="1"/>
  <c r="AM18" i="32"/>
  <c r="AL291" i="3" s="1"/>
  <c r="BD291" i="3" s="1"/>
  <c r="AN18" i="32"/>
  <c r="AM291" i="3" s="1"/>
  <c r="AO18" i="32"/>
  <c r="AN291" i="3" s="1"/>
  <c r="AP18" i="32"/>
  <c r="AO291" i="3" s="1"/>
  <c r="AQ18" i="32"/>
  <c r="AP291" i="3" s="1"/>
  <c r="AR18" i="32"/>
  <c r="AQ291" i="3" s="1"/>
  <c r="BI291" i="3" s="1"/>
  <c r="AS18" i="32"/>
  <c r="AR291" i="3" s="1"/>
  <c r="AT18" i="32"/>
  <c r="AS291" i="3" s="1"/>
  <c r="AV18" i="32"/>
  <c r="AU291" i="3" s="1"/>
  <c r="AW18" i="32"/>
  <c r="AV291" i="3" s="1"/>
  <c r="AX18" i="32"/>
  <c r="AW291" i="3" s="1"/>
  <c r="AY18" i="32"/>
  <c r="AX291" i="3" s="1"/>
  <c r="AZ18" i="32"/>
  <c r="AY291" i="3" s="1"/>
  <c r="BA18" i="32"/>
  <c r="AZ291" i="3" s="1"/>
  <c r="BB18" i="32"/>
  <c r="BA291" i="3"/>
  <c r="BC18" i="32"/>
  <c r="BB291" i="3" s="1"/>
  <c r="AD19" i="32"/>
  <c r="AC292" i="3" s="1"/>
  <c r="AE19" i="32"/>
  <c r="AD292" i="3" s="1"/>
  <c r="AF19" i="32"/>
  <c r="AE292" i="3" s="1"/>
  <c r="AG19" i="32"/>
  <c r="AF292" i="3" s="1"/>
  <c r="AH19" i="32"/>
  <c r="AG292" i="3" s="1"/>
  <c r="AI19" i="32"/>
  <c r="AH292" i="3" s="1"/>
  <c r="AJ19" i="32"/>
  <c r="AI292" i="3" s="1"/>
  <c r="AK19" i="32"/>
  <c r="AJ292" i="3" s="1"/>
  <c r="AL19" i="32"/>
  <c r="AK292" i="3" s="1"/>
  <c r="AM19" i="32"/>
  <c r="AL292" i="3" s="1"/>
  <c r="AN19" i="32"/>
  <c r="AM292" i="3" s="1"/>
  <c r="AO19" i="32"/>
  <c r="AN292" i="3" s="1"/>
  <c r="AP19" i="32"/>
  <c r="AO292" i="3" s="1"/>
  <c r="AQ19" i="32"/>
  <c r="AP292" i="3" s="1"/>
  <c r="AR19" i="32"/>
  <c r="AQ292" i="3" s="1"/>
  <c r="BI292" i="3" s="1"/>
  <c r="AS19" i="32"/>
  <c r="AR292" i="3" s="1"/>
  <c r="AT19" i="32"/>
  <c r="AS292" i="3" s="1"/>
  <c r="AV19" i="32"/>
  <c r="AU292" i="3" s="1"/>
  <c r="AW19" i="32"/>
  <c r="AV292" i="3" s="1"/>
  <c r="AX19" i="32"/>
  <c r="AW292" i="3" s="1"/>
  <c r="AY19" i="32"/>
  <c r="AX292" i="3" s="1"/>
  <c r="AZ19" i="32"/>
  <c r="AY292" i="3" s="1"/>
  <c r="BA19" i="32"/>
  <c r="AZ292" i="3" s="1"/>
  <c r="BB19" i="32"/>
  <c r="BA292" i="3" s="1"/>
  <c r="BC19" i="32"/>
  <c r="BB292" i="3" s="1"/>
  <c r="A293" i="3"/>
  <c r="AD7" i="32"/>
  <c r="AC293" i="3" s="1"/>
  <c r="AE7" i="32"/>
  <c r="AD293" i="3" s="1"/>
  <c r="AF7" i="32"/>
  <c r="AE293" i="3" s="1"/>
  <c r="AG7" i="32"/>
  <c r="AF293" i="3" s="1"/>
  <c r="AH7" i="32"/>
  <c r="AG293" i="3" s="1"/>
  <c r="AI7" i="32"/>
  <c r="AH293" i="3" s="1"/>
  <c r="AJ7" i="32"/>
  <c r="AI293" i="3" s="1"/>
  <c r="AK7" i="32"/>
  <c r="AJ293" i="3" s="1"/>
  <c r="AL7" i="32"/>
  <c r="AK293" i="3" s="1"/>
  <c r="AM7" i="32"/>
  <c r="AL293" i="3" s="1"/>
  <c r="AN7" i="32"/>
  <c r="AM293" i="3" s="1"/>
  <c r="AO7" i="32"/>
  <c r="AN293" i="3" s="1"/>
  <c r="AP7" i="32"/>
  <c r="AO293" i="3" s="1"/>
  <c r="AQ7" i="32"/>
  <c r="AP293" i="3" s="1"/>
  <c r="AR7" i="32"/>
  <c r="AQ293" i="3" s="1"/>
  <c r="BI293" i="3" s="1"/>
  <c r="AS7" i="32"/>
  <c r="AR293" i="3" s="1"/>
  <c r="AT7" i="32"/>
  <c r="AS293" i="3" s="1"/>
  <c r="AV7" i="32"/>
  <c r="AU293" i="3" s="1"/>
  <c r="AW7" i="32"/>
  <c r="AV293" i="3" s="1"/>
  <c r="AX7" i="32"/>
  <c r="AW293" i="3" s="1"/>
  <c r="AY7" i="32"/>
  <c r="AZ7" i="32"/>
  <c r="AY293" i="3" s="1"/>
  <c r="BA7" i="32"/>
  <c r="AZ293" i="3" s="1"/>
  <c r="BB7" i="32"/>
  <c r="BA293" i="3" s="1"/>
  <c r="BC7" i="32"/>
  <c r="BB293" i="3" s="1"/>
  <c r="A294" i="3"/>
  <c r="AD12" i="32"/>
  <c r="AC294" i="3" s="1"/>
  <c r="AE12" i="32"/>
  <c r="AD294" i="3" s="1"/>
  <c r="AF12" i="32"/>
  <c r="AE294" i="3" s="1"/>
  <c r="AG12" i="32"/>
  <c r="AF294" i="3" s="1"/>
  <c r="AH12" i="32"/>
  <c r="AG294" i="3" s="1"/>
  <c r="AI12" i="32"/>
  <c r="AH294" i="3" s="1"/>
  <c r="AJ12" i="32"/>
  <c r="AI294" i="3" s="1"/>
  <c r="AK12" i="32"/>
  <c r="AJ294" i="3" s="1"/>
  <c r="AL12" i="32"/>
  <c r="AK294" i="3" s="1"/>
  <c r="AM12" i="32"/>
  <c r="AL294" i="3" s="1"/>
  <c r="AN12" i="32"/>
  <c r="AM294" i="3" s="1"/>
  <c r="AO12" i="32"/>
  <c r="AN294" i="3" s="1"/>
  <c r="AP12" i="32"/>
  <c r="AO294" i="3" s="1"/>
  <c r="AQ12" i="32"/>
  <c r="AP294" i="3" s="1"/>
  <c r="AR12" i="32"/>
  <c r="AQ294" i="3" s="1"/>
  <c r="BI294" i="3" s="1"/>
  <c r="AS12" i="32"/>
  <c r="AR294" i="3" s="1"/>
  <c r="AT12" i="32"/>
  <c r="AS294" i="3" s="1"/>
  <c r="AV12" i="32"/>
  <c r="AU294" i="3" s="1"/>
  <c r="AW12" i="32"/>
  <c r="AV294" i="3" s="1"/>
  <c r="AX12" i="32"/>
  <c r="AW294" i="3" s="1"/>
  <c r="AY12" i="32"/>
  <c r="AX294" i="3" s="1"/>
  <c r="AZ12" i="32"/>
  <c r="AY294" i="3" s="1"/>
  <c r="BA12" i="32"/>
  <c r="AZ294" i="3" s="1"/>
  <c r="BB12" i="32"/>
  <c r="BA294" i="3" s="1"/>
  <c r="BC12" i="32"/>
  <c r="BB294" i="3" s="1"/>
  <c r="A295" i="3"/>
  <c r="AD299" i="3"/>
  <c r="AE299" i="3"/>
  <c r="AH299" i="3"/>
  <c r="AI299" i="3"/>
  <c r="AL299" i="3"/>
  <c r="AM299" i="3"/>
  <c r="AP299" i="3"/>
  <c r="AQ299" i="3"/>
  <c r="AT299" i="3"/>
  <c r="AW299" i="3"/>
  <c r="AX299" i="3"/>
  <c r="AZ299" i="3"/>
  <c r="BA299" i="3"/>
  <c r="BB299" i="3"/>
  <c r="C300" i="3"/>
  <c r="D300" i="3" s="1"/>
  <c r="E300" i="3" s="1"/>
  <c r="F300" i="3" s="1"/>
  <c r="G300" i="3" s="1"/>
  <c r="H300" i="3" s="1"/>
  <c r="I300" i="3" s="1"/>
  <c r="J300" i="3" s="1"/>
  <c r="K300" i="3" s="1"/>
  <c r="L300" i="3" s="1"/>
  <c r="M300" i="3" s="1"/>
  <c r="N300" i="3" s="1"/>
  <c r="O300" i="3" s="1"/>
  <c r="P300" i="3" s="1"/>
  <c r="Q300" i="3" s="1"/>
  <c r="R300" i="3" s="1"/>
  <c r="S300" i="3" s="1"/>
  <c r="T300" i="3" s="1"/>
  <c r="U300" i="3" s="1"/>
  <c r="V300" i="3" s="1"/>
  <c r="W300" i="3" s="1"/>
  <c r="X300" i="3" s="1"/>
  <c r="Y300" i="3" s="1"/>
  <c r="Z300" i="3" s="1"/>
  <c r="AA300" i="3" s="1"/>
  <c r="AD300" i="3"/>
  <c r="AE300" i="3" s="1"/>
  <c r="AF300" i="3" s="1"/>
  <c r="AG300" i="3" s="1"/>
  <c r="AH300" i="3" s="1"/>
  <c r="AI300" i="3" s="1"/>
  <c r="AJ300" i="3" s="1"/>
  <c r="AK300" i="3" s="1"/>
  <c r="AL300" i="3" s="1"/>
  <c r="AM300" i="3" s="1"/>
  <c r="AN300" i="3" s="1"/>
  <c r="AO300" i="3" s="1"/>
  <c r="AP300" i="3" s="1"/>
  <c r="AQ300" i="3" s="1"/>
  <c r="AR300" i="3" s="1"/>
  <c r="AS300" i="3" s="1"/>
  <c r="AT300" i="3" s="1"/>
  <c r="AU300" i="3" s="1"/>
  <c r="AV300" i="3" s="1"/>
  <c r="AW300" i="3" s="1"/>
  <c r="AX300" i="3" s="1"/>
  <c r="AY300" i="3" s="1"/>
  <c r="AZ300" i="3" s="1"/>
  <c r="BA300" i="3" s="1"/>
  <c r="BB300" i="3" s="1"/>
  <c r="A301" i="3"/>
  <c r="A315" i="3" s="1"/>
  <c r="A302" i="3"/>
  <c r="A303" i="3"/>
  <c r="A317" i="3" s="1"/>
  <c r="A304" i="3"/>
  <c r="A318" i="3" s="1"/>
  <c r="A305" i="3"/>
  <c r="A306" i="3"/>
  <c r="A307" i="3"/>
  <c r="A321" i="3" s="1"/>
  <c r="AD14" i="30"/>
  <c r="AC315" i="3" s="1"/>
  <c r="AE14" i="30"/>
  <c r="AD315" i="3" s="1"/>
  <c r="AF14" i="30"/>
  <c r="AE315" i="3" s="1"/>
  <c r="AG14" i="30"/>
  <c r="AF315" i="3" s="1"/>
  <c r="AH14" i="30"/>
  <c r="AI14" i="30"/>
  <c r="AH315" i="3" s="1"/>
  <c r="AJ14" i="30"/>
  <c r="AI315" i="3" s="1"/>
  <c r="AK14" i="30"/>
  <c r="AJ315" i="3" s="1"/>
  <c r="AL14" i="30"/>
  <c r="AK315" i="3" s="1"/>
  <c r="AM14" i="30"/>
  <c r="AL315" i="3" s="1"/>
  <c r="AN14" i="30"/>
  <c r="AO14" i="30"/>
  <c r="AN315" i="3" s="1"/>
  <c r="AP14" i="30"/>
  <c r="AQ14" i="30"/>
  <c r="AP315" i="3" s="1"/>
  <c r="AR14" i="30"/>
  <c r="AQ315" i="3" s="1"/>
  <c r="AS14" i="30"/>
  <c r="AR315" i="3" s="1"/>
  <c r="AT14" i="30"/>
  <c r="AS315" i="3" s="1"/>
  <c r="AU14" i="30"/>
  <c r="AT315" i="3" s="1"/>
  <c r="AW14" i="30"/>
  <c r="AV315" i="3" s="1"/>
  <c r="AX14" i="30"/>
  <c r="AW315" i="3" s="1"/>
  <c r="AY14" i="30"/>
  <c r="AX315" i="3" s="1"/>
  <c r="AZ14" i="30"/>
  <c r="AY315" i="3" s="1"/>
  <c r="BA14" i="30"/>
  <c r="AZ315" i="3" s="1"/>
  <c r="BB14" i="30"/>
  <c r="BA315" i="3" s="1"/>
  <c r="BC14" i="30"/>
  <c r="BB315" i="3" s="1"/>
  <c r="A316" i="3"/>
  <c r="AD17" i="30"/>
  <c r="AC316" i="3" s="1"/>
  <c r="AE17" i="30"/>
  <c r="AD316" i="3" s="1"/>
  <c r="AF17" i="30"/>
  <c r="AE316" i="3" s="1"/>
  <c r="AG17" i="30"/>
  <c r="AF316" i="3" s="1"/>
  <c r="AH17" i="30"/>
  <c r="AG316" i="3" s="1"/>
  <c r="AI17" i="30"/>
  <c r="AH316" i="3" s="1"/>
  <c r="AJ17" i="30"/>
  <c r="AI316" i="3" s="1"/>
  <c r="AK17" i="30"/>
  <c r="AJ316" i="3" s="1"/>
  <c r="AL17" i="30"/>
  <c r="AK316" i="3" s="1"/>
  <c r="AM17" i="30"/>
  <c r="AL316" i="3" s="1"/>
  <c r="AN17" i="30"/>
  <c r="AM316" i="3" s="1"/>
  <c r="AO17" i="30"/>
  <c r="AN316" i="3" s="1"/>
  <c r="AP17" i="30"/>
  <c r="AO316" i="3" s="1"/>
  <c r="AQ17" i="30"/>
  <c r="AP316" i="3" s="1"/>
  <c r="BH316" i="3" s="1"/>
  <c r="AR17" i="30"/>
  <c r="AQ316" i="3" s="1"/>
  <c r="AS17" i="30"/>
  <c r="AR316" i="3" s="1"/>
  <c r="AT17" i="30"/>
  <c r="AS316" i="3" s="1"/>
  <c r="AU17" i="30"/>
  <c r="AT316" i="3" s="1"/>
  <c r="AW17" i="30"/>
  <c r="AV316" i="3" s="1"/>
  <c r="AX17" i="30"/>
  <c r="AW316" i="3" s="1"/>
  <c r="AY17" i="30"/>
  <c r="AX316" i="3" s="1"/>
  <c r="AZ17" i="30"/>
  <c r="AY316" i="3" s="1"/>
  <c r="BA17" i="30"/>
  <c r="AZ316" i="3" s="1"/>
  <c r="BB17" i="30"/>
  <c r="BA316" i="3" s="1"/>
  <c r="BC17" i="30"/>
  <c r="BB316" i="3" s="1"/>
  <c r="AD18" i="30"/>
  <c r="AC317" i="3" s="1"/>
  <c r="AE18" i="30"/>
  <c r="AD317" i="3" s="1"/>
  <c r="AF18" i="30"/>
  <c r="AE317" i="3" s="1"/>
  <c r="AG18" i="30"/>
  <c r="AF317" i="3" s="1"/>
  <c r="AH18" i="30"/>
  <c r="AG317" i="3" s="1"/>
  <c r="AI18" i="30"/>
  <c r="AH317" i="3" s="1"/>
  <c r="AJ18" i="30"/>
  <c r="AI317" i="3" s="1"/>
  <c r="AK18" i="30"/>
  <c r="AJ317" i="3" s="1"/>
  <c r="AL18" i="30"/>
  <c r="AK317" i="3" s="1"/>
  <c r="AM18" i="30"/>
  <c r="AL317" i="3" s="1"/>
  <c r="AN18" i="30"/>
  <c r="AM317" i="3" s="1"/>
  <c r="AO18" i="30"/>
  <c r="AN317" i="3" s="1"/>
  <c r="AP18" i="30"/>
  <c r="AO317" i="3" s="1"/>
  <c r="AQ18" i="30"/>
  <c r="AP317" i="3" s="1"/>
  <c r="BH317" i="3" s="1"/>
  <c r="AR18" i="30"/>
  <c r="AQ317" i="3" s="1"/>
  <c r="AS18" i="30"/>
  <c r="AR317" i="3" s="1"/>
  <c r="AT18" i="30"/>
  <c r="AS317" i="3" s="1"/>
  <c r="AU18" i="30"/>
  <c r="AT317" i="3" s="1"/>
  <c r="AW18" i="30"/>
  <c r="AV317" i="3" s="1"/>
  <c r="AX18" i="30"/>
  <c r="AW317" i="3" s="1"/>
  <c r="AY18" i="30"/>
  <c r="AX317" i="3" s="1"/>
  <c r="AZ18" i="30"/>
  <c r="AY317" i="3" s="1"/>
  <c r="BA18" i="30"/>
  <c r="AZ317" i="3" s="1"/>
  <c r="BB18" i="30"/>
  <c r="BA317" i="3" s="1"/>
  <c r="BC18" i="30"/>
  <c r="BB317" i="3" s="1"/>
  <c r="AD19" i="30"/>
  <c r="AC318" i="3" s="1"/>
  <c r="AE19" i="30"/>
  <c r="AD318" i="3" s="1"/>
  <c r="AF19" i="30"/>
  <c r="AE318" i="3" s="1"/>
  <c r="AG19" i="30"/>
  <c r="AF318" i="3" s="1"/>
  <c r="AH19" i="30"/>
  <c r="AG318" i="3" s="1"/>
  <c r="AI19" i="30"/>
  <c r="AH318" i="3" s="1"/>
  <c r="AJ19" i="30"/>
  <c r="AI318" i="3" s="1"/>
  <c r="AK19" i="30"/>
  <c r="AJ318" i="3" s="1"/>
  <c r="AL19" i="30"/>
  <c r="AK318" i="3" s="1"/>
  <c r="AM19" i="30"/>
  <c r="AL318" i="3" s="1"/>
  <c r="AN19" i="30"/>
  <c r="AM318" i="3" s="1"/>
  <c r="AO19" i="30"/>
  <c r="AN318" i="3" s="1"/>
  <c r="AP19" i="30"/>
  <c r="AO318" i="3" s="1"/>
  <c r="AQ19" i="30"/>
  <c r="AP318" i="3" s="1"/>
  <c r="AR19" i="30"/>
  <c r="AQ318" i="3" s="1"/>
  <c r="AS19" i="30"/>
  <c r="AR318" i="3" s="1"/>
  <c r="AT19" i="30"/>
  <c r="AS318" i="3" s="1"/>
  <c r="AU19" i="30"/>
  <c r="AT318" i="3" s="1"/>
  <c r="AW19" i="30"/>
  <c r="AV318" i="3" s="1"/>
  <c r="AX19" i="30"/>
  <c r="AW318" i="3" s="1"/>
  <c r="AY19" i="30"/>
  <c r="AX318" i="3" s="1"/>
  <c r="AZ19" i="30"/>
  <c r="AY318" i="3" s="1"/>
  <c r="BA19" i="30"/>
  <c r="AZ318" i="3" s="1"/>
  <c r="BB19" i="30"/>
  <c r="BA318" i="3" s="1"/>
  <c r="BC19" i="30"/>
  <c r="BB318" i="3" s="1"/>
  <c r="A319" i="3"/>
  <c r="AD7" i="30"/>
  <c r="AC319" i="3" s="1"/>
  <c r="AE7" i="30"/>
  <c r="AD319" i="3" s="1"/>
  <c r="AF7" i="30"/>
  <c r="AE319" i="3" s="1"/>
  <c r="AG7" i="30"/>
  <c r="AF319" i="3" s="1"/>
  <c r="AH7" i="30"/>
  <c r="AG319" i="3" s="1"/>
  <c r="AI7" i="30"/>
  <c r="AH319" i="3" s="1"/>
  <c r="AJ7" i="30"/>
  <c r="AK7" i="30"/>
  <c r="AJ319" i="3" s="1"/>
  <c r="AL7" i="30"/>
  <c r="AK319" i="3" s="1"/>
  <c r="AM7" i="30"/>
  <c r="AL319" i="3" s="1"/>
  <c r="AN7" i="30"/>
  <c r="AM319" i="3" s="1"/>
  <c r="AO7" i="30"/>
  <c r="AN319" i="3" s="1"/>
  <c r="AP7" i="30"/>
  <c r="AO319" i="3" s="1"/>
  <c r="AQ7" i="30"/>
  <c r="AP319" i="3" s="1"/>
  <c r="AR7" i="30"/>
  <c r="AS7" i="30"/>
  <c r="AR319" i="3" s="1"/>
  <c r="AT7" i="30"/>
  <c r="AS319" i="3" s="1"/>
  <c r="AU7" i="30"/>
  <c r="AT319" i="3" s="1"/>
  <c r="AW7" i="30"/>
  <c r="AV319" i="3" s="1"/>
  <c r="AX7" i="30"/>
  <c r="AW319" i="3" s="1"/>
  <c r="AY7" i="30"/>
  <c r="AX319" i="3" s="1"/>
  <c r="AZ7" i="30"/>
  <c r="BA7" i="30"/>
  <c r="BB7" i="30"/>
  <c r="BA319" i="3" s="1"/>
  <c r="BC7" i="30"/>
  <c r="BB319" i="3" s="1"/>
  <c r="A320" i="3"/>
  <c r="AD22" i="30"/>
  <c r="AC320" i="3" s="1"/>
  <c r="AE22" i="30"/>
  <c r="AD320" i="3" s="1"/>
  <c r="AF22" i="30"/>
  <c r="AE320" i="3" s="1"/>
  <c r="AG22" i="30"/>
  <c r="AF320" i="3" s="1"/>
  <c r="AH22" i="30"/>
  <c r="AG320" i="3" s="1"/>
  <c r="AI22" i="30"/>
  <c r="AH320" i="3" s="1"/>
  <c r="AJ22" i="30"/>
  <c r="AI320" i="3" s="1"/>
  <c r="AK22" i="30"/>
  <c r="AJ320" i="3" s="1"/>
  <c r="AL22" i="30"/>
  <c r="AK320" i="3" s="1"/>
  <c r="AM22" i="30"/>
  <c r="AL320" i="3" s="1"/>
  <c r="AN22" i="30"/>
  <c r="AM320" i="3" s="1"/>
  <c r="BE320" i="3" s="1"/>
  <c r="AO22" i="30"/>
  <c r="AN320" i="3" s="1"/>
  <c r="AP22" i="30"/>
  <c r="AO320" i="3" s="1"/>
  <c r="AQ22" i="30"/>
  <c r="AP320" i="3" s="1"/>
  <c r="AR22" i="30"/>
  <c r="AQ320" i="3" s="1"/>
  <c r="AS22" i="30"/>
  <c r="AR320" i="3" s="1"/>
  <c r="AT22" i="30"/>
  <c r="AS320" i="3" s="1"/>
  <c r="AU22" i="30"/>
  <c r="AT320" i="3" s="1"/>
  <c r="AW22" i="30"/>
  <c r="AV320" i="3" s="1"/>
  <c r="AX22" i="30"/>
  <c r="AW320" i="3" s="1"/>
  <c r="AY22" i="30"/>
  <c r="AX320" i="3" s="1"/>
  <c r="AZ22" i="30"/>
  <c r="AY320" i="3" s="1"/>
  <c r="BA22" i="30"/>
  <c r="AZ320" i="3" s="1"/>
  <c r="BB22" i="30"/>
  <c r="BA320" i="3" s="1"/>
  <c r="BC22" i="30"/>
  <c r="BB320" i="3" s="1"/>
  <c r="AD23" i="30"/>
  <c r="AC321" i="3" s="1"/>
  <c r="AE23" i="30"/>
  <c r="AD321" i="3" s="1"/>
  <c r="AF23" i="30"/>
  <c r="AE321" i="3" s="1"/>
  <c r="AG23" i="30"/>
  <c r="AF321" i="3" s="1"/>
  <c r="AH23" i="30"/>
  <c r="AG321" i="3" s="1"/>
  <c r="AI23" i="30"/>
  <c r="AH321" i="3" s="1"/>
  <c r="AJ23" i="30"/>
  <c r="AI321" i="3" s="1"/>
  <c r="AK23" i="30"/>
  <c r="AJ321" i="3" s="1"/>
  <c r="AL23" i="30"/>
  <c r="AK321" i="3" s="1"/>
  <c r="BC321" i="3" s="1"/>
  <c r="AM23" i="30"/>
  <c r="AL321" i="3" s="1"/>
  <c r="BD321" i="3" s="1"/>
  <c r="AN23" i="30"/>
  <c r="AM321" i="3" s="1"/>
  <c r="AO23" i="30"/>
  <c r="AN321" i="3" s="1"/>
  <c r="AP23" i="30"/>
  <c r="AO321" i="3" s="1"/>
  <c r="AQ23" i="30"/>
  <c r="AP321" i="3" s="1"/>
  <c r="AR23" i="30"/>
  <c r="AQ321" i="3" s="1"/>
  <c r="AS23" i="30"/>
  <c r="AR321" i="3" s="1"/>
  <c r="AT23" i="30"/>
  <c r="AS321" i="3" s="1"/>
  <c r="AU23" i="30"/>
  <c r="AT321" i="3" s="1"/>
  <c r="BL321" i="3" s="1"/>
  <c r="AW23" i="30"/>
  <c r="AV321" i="3" s="1"/>
  <c r="AX23" i="30"/>
  <c r="AW321" i="3" s="1"/>
  <c r="AY23" i="30"/>
  <c r="AX321" i="3" s="1"/>
  <c r="AZ23" i="30"/>
  <c r="AY321" i="3" s="1"/>
  <c r="BA23" i="30"/>
  <c r="AZ321" i="3" s="1"/>
  <c r="BB23" i="30"/>
  <c r="BA321" i="3" s="1"/>
  <c r="BC23" i="30"/>
  <c r="BB321" i="3" s="1"/>
  <c r="A322" i="3"/>
  <c r="C5" i="55"/>
  <c r="C15" i="55"/>
  <c r="D5" i="55"/>
  <c r="D15" i="55"/>
  <c r="E5" i="55"/>
  <c r="E15" i="55"/>
  <c r="F5" i="55"/>
  <c r="F15" i="55"/>
  <c r="G5" i="55"/>
  <c r="G15" i="55"/>
  <c r="H5" i="55"/>
  <c r="H15" i="55"/>
  <c r="I5" i="55"/>
  <c r="I15" i="55"/>
  <c r="J5" i="55"/>
  <c r="J15" i="55"/>
  <c r="K5" i="55"/>
  <c r="J326" i="3" s="1"/>
  <c r="K15" i="55"/>
  <c r="L5" i="55"/>
  <c r="L15" i="55"/>
  <c r="M5" i="55"/>
  <c r="M15" i="55"/>
  <c r="N5" i="55"/>
  <c r="M326" i="3" s="1"/>
  <c r="N15" i="55"/>
  <c r="O5" i="55"/>
  <c r="O15" i="55"/>
  <c r="P5" i="55"/>
  <c r="P15" i="55"/>
  <c r="Q5" i="55"/>
  <c r="Q15" i="55"/>
  <c r="R5" i="55"/>
  <c r="R15" i="55"/>
  <c r="S5" i="55"/>
  <c r="S15" i="55"/>
  <c r="T5" i="55"/>
  <c r="T15" i="55"/>
  <c r="AC326" i="3"/>
  <c r="AD5" i="55"/>
  <c r="AD15" i="55"/>
  <c r="AE5" i="55"/>
  <c r="AE15" i="55"/>
  <c r="AE20" i="55" s="1"/>
  <c r="AF5" i="55"/>
  <c r="AF15" i="55"/>
  <c r="AG5" i="55"/>
  <c r="AG15" i="55"/>
  <c r="AH5" i="55"/>
  <c r="AH15" i="55"/>
  <c r="AI5" i="55"/>
  <c r="AI15" i="55"/>
  <c r="AJ5" i="55"/>
  <c r="AJ15" i="55"/>
  <c r="AK5" i="55"/>
  <c r="AK15" i="55"/>
  <c r="AL5" i="55"/>
  <c r="AL15" i="55"/>
  <c r="AM5" i="55"/>
  <c r="AM15" i="55"/>
  <c r="AM20" i="55" s="1"/>
  <c r="AN5" i="55"/>
  <c r="AN15" i="55"/>
  <c r="AO5" i="55"/>
  <c r="AO15" i="55"/>
  <c r="AP5" i="55"/>
  <c r="AP15" i="55"/>
  <c r="AQ5" i="55"/>
  <c r="AQ15" i="55"/>
  <c r="AR5" i="55"/>
  <c r="AR326" i="3" s="1"/>
  <c r="AR15" i="55"/>
  <c r="AS5" i="55"/>
  <c r="AS15" i="55"/>
  <c r="AT5" i="55"/>
  <c r="AT15" i="55"/>
  <c r="AV5" i="55"/>
  <c r="AV15" i="55"/>
  <c r="AW15" i="55"/>
  <c r="AX5" i="55"/>
  <c r="AX15" i="55"/>
  <c r="AY5" i="55"/>
  <c r="AY15" i="55"/>
  <c r="AZ5" i="55"/>
  <c r="AZ15" i="55"/>
  <c r="BA5" i="55"/>
  <c r="BA23" i="55" s="1"/>
  <c r="BA15" i="55"/>
  <c r="BB5" i="55"/>
  <c r="BB15" i="55"/>
  <c r="C327" i="3"/>
  <c r="D327" i="3" s="1"/>
  <c r="E327" i="3" s="1"/>
  <c r="F327" i="3" s="1"/>
  <c r="G327" i="3" s="1"/>
  <c r="H327" i="3" s="1"/>
  <c r="I327" i="3" s="1"/>
  <c r="J327" i="3" s="1"/>
  <c r="K327" i="3" s="1"/>
  <c r="L327" i="3" s="1"/>
  <c r="M327" i="3" s="1"/>
  <c r="N327" i="3" s="1"/>
  <c r="O327" i="3" s="1"/>
  <c r="P327" i="3" s="1"/>
  <c r="Q327" i="3" s="1"/>
  <c r="R327" i="3" s="1"/>
  <c r="S327" i="3" s="1"/>
  <c r="T327" i="3" s="1"/>
  <c r="U327" i="3" s="1"/>
  <c r="V327" i="3" s="1"/>
  <c r="W327" i="3" s="1"/>
  <c r="X327" i="3" s="1"/>
  <c r="Y327" i="3" s="1"/>
  <c r="Z327" i="3" s="1"/>
  <c r="AA327" i="3" s="1"/>
  <c r="AD327" i="3"/>
  <c r="AE327" i="3" s="1"/>
  <c r="AF327" i="3" s="1"/>
  <c r="AG327" i="3" s="1"/>
  <c r="AH327" i="3" s="1"/>
  <c r="AI327" i="3" s="1"/>
  <c r="AJ327" i="3" s="1"/>
  <c r="AK327" i="3" s="1"/>
  <c r="AL327" i="3" s="1"/>
  <c r="AM327" i="3" s="1"/>
  <c r="AN327" i="3" s="1"/>
  <c r="AO327" i="3" s="1"/>
  <c r="AP327" i="3" s="1"/>
  <c r="AQ327" i="3" s="1"/>
  <c r="AR327" i="3" s="1"/>
  <c r="AS327" i="3" s="1"/>
  <c r="AT327" i="3" s="1"/>
  <c r="AU327" i="3" s="1"/>
  <c r="AV327" i="3" s="1"/>
  <c r="AW327" i="3" s="1"/>
  <c r="AX327" i="3" s="1"/>
  <c r="AY327" i="3" s="1"/>
  <c r="AZ327" i="3" s="1"/>
  <c r="BA327" i="3" s="1"/>
  <c r="BB327" i="3" s="1"/>
  <c r="A328" i="3"/>
  <c r="C10" i="55"/>
  <c r="B328" i="3" s="1"/>
  <c r="D10" i="55"/>
  <c r="C328" i="3" s="1"/>
  <c r="E10" i="55"/>
  <c r="D328" i="3" s="1"/>
  <c r="F10" i="55"/>
  <c r="E328" i="3" s="1"/>
  <c r="G10" i="55"/>
  <c r="F328" i="3" s="1"/>
  <c r="H10" i="55"/>
  <c r="G328" i="3" s="1"/>
  <c r="I10" i="55"/>
  <c r="H328" i="3" s="1"/>
  <c r="J10" i="55"/>
  <c r="I328" i="3" s="1"/>
  <c r="K10" i="55"/>
  <c r="J328" i="3" s="1"/>
  <c r="L10" i="55"/>
  <c r="K328" i="3" s="1"/>
  <c r="M10" i="55"/>
  <c r="L328" i="3" s="1"/>
  <c r="N10" i="55"/>
  <c r="M328" i="3" s="1"/>
  <c r="O10" i="55"/>
  <c r="N328" i="3" s="1"/>
  <c r="P10" i="55"/>
  <c r="O328" i="3" s="1"/>
  <c r="Q10" i="55"/>
  <c r="P328" i="3" s="1"/>
  <c r="R10" i="55"/>
  <c r="Q328" i="3" s="1"/>
  <c r="S10" i="55"/>
  <c r="R328" i="3" s="1"/>
  <c r="T10" i="55"/>
  <c r="S328" i="3" s="1"/>
  <c r="A329" i="3"/>
  <c r="A335" i="3" s="1"/>
  <c r="C12" i="55"/>
  <c r="B329" i="3" s="1"/>
  <c r="D12" i="55"/>
  <c r="C329" i="3" s="1"/>
  <c r="E12" i="55"/>
  <c r="D329" i="3" s="1"/>
  <c r="F12" i="55"/>
  <c r="E329" i="3" s="1"/>
  <c r="G12" i="55"/>
  <c r="F329" i="3" s="1"/>
  <c r="H12" i="55"/>
  <c r="G329" i="3" s="1"/>
  <c r="I12" i="55"/>
  <c r="H329" i="3" s="1"/>
  <c r="J12" i="55"/>
  <c r="I329" i="3" s="1"/>
  <c r="K12" i="55"/>
  <c r="J329" i="3" s="1"/>
  <c r="L12" i="55"/>
  <c r="K329" i="3" s="1"/>
  <c r="M12" i="55"/>
  <c r="L329" i="3" s="1"/>
  <c r="N12" i="55"/>
  <c r="M329" i="3" s="1"/>
  <c r="O12" i="55"/>
  <c r="N329" i="3" s="1"/>
  <c r="P12" i="55"/>
  <c r="O329" i="3" s="1"/>
  <c r="Q12" i="55"/>
  <c r="P329" i="3" s="1"/>
  <c r="R12" i="55"/>
  <c r="Q329" i="3" s="1"/>
  <c r="S12" i="55"/>
  <c r="R329" i="3" s="1"/>
  <c r="T12" i="55"/>
  <c r="S329" i="3" s="1"/>
  <c r="A334" i="3"/>
  <c r="AC334" i="3"/>
  <c r="AD10" i="55"/>
  <c r="AD334" i="3" s="1"/>
  <c r="AE10" i="55"/>
  <c r="AE334" i="3" s="1"/>
  <c r="AF10" i="55"/>
  <c r="AF334" i="3" s="1"/>
  <c r="AG10" i="55"/>
  <c r="AG334" i="3" s="1"/>
  <c r="AH10" i="55"/>
  <c r="AH334" i="3" s="1"/>
  <c r="AI10" i="55"/>
  <c r="AI334" i="3" s="1"/>
  <c r="AJ10" i="55"/>
  <c r="AJ334" i="3" s="1"/>
  <c r="AK10" i="55"/>
  <c r="AK334" i="3" s="1"/>
  <c r="AL10" i="55"/>
  <c r="AL334" i="3" s="1"/>
  <c r="AM10" i="55"/>
  <c r="AM334" i="3" s="1"/>
  <c r="AN10" i="55"/>
  <c r="AN334" i="3" s="1"/>
  <c r="AO10" i="55"/>
  <c r="AO334" i="3" s="1"/>
  <c r="AP10" i="55"/>
  <c r="AP334" i="3" s="1"/>
  <c r="AQ10" i="55"/>
  <c r="AQ334" i="3" s="1"/>
  <c r="AR10" i="55"/>
  <c r="AR334" i="3" s="1"/>
  <c r="BI334" i="3" s="1"/>
  <c r="AS10" i="55"/>
  <c r="AS334" i="3" s="1"/>
  <c r="AT10" i="55"/>
  <c r="AT334" i="3" s="1"/>
  <c r="AV10" i="55"/>
  <c r="AV334" i="3" s="1"/>
  <c r="AW10" i="55"/>
  <c r="AW334" i="3" s="1"/>
  <c r="AX10" i="55"/>
  <c r="AX334" i="3" s="1"/>
  <c r="AY10" i="55"/>
  <c r="AY334" i="3" s="1"/>
  <c r="AZ10" i="55"/>
  <c r="AZ334" i="3" s="1"/>
  <c r="BA10" i="55"/>
  <c r="BA334" i="3" s="1"/>
  <c r="BB10" i="55"/>
  <c r="BB334" i="3" s="1"/>
  <c r="AC335" i="3"/>
  <c r="AC336" i="3" s="1"/>
  <c r="AD12" i="55"/>
  <c r="AD335" i="3" s="1"/>
  <c r="AE12" i="55"/>
  <c r="AE335" i="3" s="1"/>
  <c r="AF12" i="55"/>
  <c r="AF335" i="3" s="1"/>
  <c r="AG12" i="55"/>
  <c r="AG335" i="3" s="1"/>
  <c r="AH12" i="55"/>
  <c r="AH335" i="3" s="1"/>
  <c r="AI12" i="55"/>
  <c r="AI335" i="3" s="1"/>
  <c r="AJ12" i="55"/>
  <c r="AJ335" i="3" s="1"/>
  <c r="AK12" i="55"/>
  <c r="AK335" i="3" s="1"/>
  <c r="AL12" i="55"/>
  <c r="AL335" i="3" s="1"/>
  <c r="AM12" i="55"/>
  <c r="AM335" i="3" s="1"/>
  <c r="AN12" i="55"/>
  <c r="AN335" i="3" s="1"/>
  <c r="AO12" i="55"/>
  <c r="AO335" i="3" s="1"/>
  <c r="AP12" i="55"/>
  <c r="AP335" i="3" s="1"/>
  <c r="AQ12" i="55"/>
  <c r="AQ335" i="3" s="1"/>
  <c r="AR12" i="55"/>
  <c r="AR335" i="3" s="1"/>
  <c r="AS12" i="55"/>
  <c r="AS335" i="3" s="1"/>
  <c r="AT12" i="55"/>
  <c r="AT335" i="3" s="1"/>
  <c r="AV12" i="55"/>
  <c r="AV335" i="3" s="1"/>
  <c r="AW12" i="55"/>
  <c r="AW335" i="3" s="1"/>
  <c r="AX12" i="55"/>
  <c r="AX335" i="3" s="1"/>
  <c r="AY12" i="55"/>
  <c r="AY335" i="3" s="1"/>
  <c r="AZ12" i="55"/>
  <c r="AZ335" i="3" s="1"/>
  <c r="BA12" i="55"/>
  <c r="BA335" i="3" s="1"/>
  <c r="BB12" i="55"/>
  <c r="BB335" i="3" s="1"/>
  <c r="A336" i="3"/>
  <c r="C341" i="3"/>
  <c r="D341" i="3" s="1"/>
  <c r="E341" i="3" s="1"/>
  <c r="F341" i="3" s="1"/>
  <c r="G341" i="3" s="1"/>
  <c r="H341" i="3" s="1"/>
  <c r="I341" i="3" s="1"/>
  <c r="J341" i="3" s="1"/>
  <c r="K341" i="3" s="1"/>
  <c r="L341" i="3" s="1"/>
  <c r="M341" i="3" s="1"/>
  <c r="N341" i="3" s="1"/>
  <c r="O341" i="3" s="1"/>
  <c r="P341" i="3" s="1"/>
  <c r="Q341" i="3" s="1"/>
  <c r="R341" i="3" s="1"/>
  <c r="S341" i="3" s="1"/>
  <c r="T341" i="3" s="1"/>
  <c r="U341" i="3" s="1"/>
  <c r="V341" i="3" s="1"/>
  <c r="W341" i="3" s="1"/>
  <c r="X341" i="3" s="1"/>
  <c r="Y341" i="3" s="1"/>
  <c r="Z341" i="3" s="1"/>
  <c r="AA341" i="3" s="1"/>
  <c r="AD341" i="3"/>
  <c r="AE341" i="3" s="1"/>
  <c r="AF341" i="3" s="1"/>
  <c r="AG341" i="3" s="1"/>
  <c r="AH341" i="3" s="1"/>
  <c r="AI341" i="3" s="1"/>
  <c r="AJ341" i="3" s="1"/>
  <c r="AK341" i="3" s="1"/>
  <c r="AL341" i="3" s="1"/>
  <c r="AM341" i="3" s="1"/>
  <c r="AN341" i="3" s="1"/>
  <c r="AO341" i="3" s="1"/>
  <c r="AP341" i="3" s="1"/>
  <c r="AQ341" i="3" s="1"/>
  <c r="AR341" i="3" s="1"/>
  <c r="AS341" i="3" s="1"/>
  <c r="AT341" i="3" s="1"/>
  <c r="AU341" i="3" s="1"/>
  <c r="AV341" i="3" s="1"/>
  <c r="AW341" i="3" s="1"/>
  <c r="AX341" i="3" s="1"/>
  <c r="AY341" i="3" s="1"/>
  <c r="AZ341" i="3" s="1"/>
  <c r="BA341" i="3" s="1"/>
  <c r="BB341" i="3" s="1"/>
  <c r="BC342" i="3"/>
  <c r="BD342" i="3"/>
  <c r="BE342" i="3"/>
  <c r="BF342" i="3"/>
  <c r="BG342" i="3"/>
  <c r="B343" i="3"/>
  <c r="C343" i="3"/>
  <c r="D343" i="3"/>
  <c r="E343" i="3"/>
  <c r="F343" i="3"/>
  <c r="G343" i="3"/>
  <c r="H343" i="3"/>
  <c r="I343" i="3"/>
  <c r="J343" i="3"/>
  <c r="BC343" i="3" s="1"/>
  <c r="K343" i="3"/>
  <c r="BD343" i="3" s="1"/>
  <c r="L343" i="3"/>
  <c r="M343" i="3"/>
  <c r="BF343" i="3" s="1"/>
  <c r="N343" i="3"/>
  <c r="BG343" i="3" s="1"/>
  <c r="O343" i="3"/>
  <c r="BH343" i="3" s="1"/>
  <c r="P343" i="3"/>
  <c r="BI343" i="3" s="1"/>
  <c r="Q343" i="3"/>
  <c r="BJ343" i="3" s="1"/>
  <c r="R343" i="3"/>
  <c r="BK343" i="3" s="1"/>
  <c r="S343" i="3"/>
  <c r="BL343" i="3" s="1"/>
  <c r="T343" i="3"/>
  <c r="BM343" i="3" s="1"/>
  <c r="U343" i="3"/>
  <c r="V343" i="3"/>
  <c r="W343" i="3"/>
  <c r="X343" i="3"/>
  <c r="Y343" i="3"/>
  <c r="Z343" i="3"/>
  <c r="AA343" i="3"/>
  <c r="BE343" i="3"/>
  <c r="A346" i="3"/>
  <c r="BC346" i="3"/>
  <c r="BD346" i="3"/>
  <c r="BE346" i="3"/>
  <c r="BF346" i="3"/>
  <c r="BG346" i="3"/>
  <c r="A347" i="3"/>
  <c r="AC347" i="3"/>
  <c r="AD347" i="3"/>
  <c r="AE347" i="3"/>
  <c r="AF347" i="3"/>
  <c r="AG347" i="3"/>
  <c r="AH347" i="3"/>
  <c r="AI347" i="3"/>
  <c r="AJ347" i="3"/>
  <c r="AK347" i="3"/>
  <c r="AL347" i="3"/>
  <c r="BD347" i="3" s="1"/>
  <c r="AM347" i="3"/>
  <c r="BE347" i="3" s="1"/>
  <c r="AN347" i="3"/>
  <c r="BF347" i="3" s="1"/>
  <c r="AO347" i="3"/>
  <c r="AP347" i="3"/>
  <c r="BH347" i="3" s="1"/>
  <c r="AQ347" i="3"/>
  <c r="BI347" i="3" s="1"/>
  <c r="AR347" i="3"/>
  <c r="BJ347" i="3" s="1"/>
  <c r="AS347" i="3"/>
  <c r="BK347" i="3" s="1"/>
  <c r="AT347" i="3"/>
  <c r="BL347" i="3" s="1"/>
  <c r="AU347" i="3"/>
  <c r="BM347" i="3" s="1"/>
  <c r="AV347" i="3"/>
  <c r="AW347" i="3"/>
  <c r="AX347" i="3"/>
  <c r="AY347" i="3"/>
  <c r="AZ347" i="3"/>
  <c r="BA347" i="3"/>
  <c r="BB347" i="3"/>
  <c r="BC347" i="3"/>
  <c r="BG347" i="3"/>
  <c r="A1" i="13"/>
  <c r="AD5" i="13"/>
  <c r="AD22" i="13"/>
  <c r="AD29" i="13" s="1"/>
  <c r="AE5" i="13"/>
  <c r="AE22" i="13"/>
  <c r="AF5" i="13"/>
  <c r="AF22" i="13"/>
  <c r="AG5" i="13"/>
  <c r="AG22" i="13"/>
  <c r="AH5" i="13"/>
  <c r="AH22" i="13"/>
  <c r="AI5" i="13"/>
  <c r="AI22" i="13"/>
  <c r="AJ5" i="13"/>
  <c r="AJ22" i="13"/>
  <c r="AK5" i="13"/>
  <c r="AJ351" i="3" s="1"/>
  <c r="AK22" i="13"/>
  <c r="AL5" i="13"/>
  <c r="AL22" i="13"/>
  <c r="AM5" i="13"/>
  <c r="AM22" i="13"/>
  <c r="AN5" i="13"/>
  <c r="AN22" i="13"/>
  <c r="AO22" i="13"/>
  <c r="AP5" i="13"/>
  <c r="AP22" i="13"/>
  <c r="AQ5" i="13"/>
  <c r="AQ22" i="13"/>
  <c r="AR5" i="13"/>
  <c r="AR22" i="13"/>
  <c r="AS5" i="13"/>
  <c r="AS22" i="13"/>
  <c r="AT5" i="13"/>
  <c r="AT22" i="13"/>
  <c r="AU5" i="13"/>
  <c r="AT351" i="3" s="1"/>
  <c r="AU22" i="13"/>
  <c r="AV5" i="13"/>
  <c r="AV22" i="13"/>
  <c r="AU351" i="3" s="1"/>
  <c r="AW22" i="13"/>
  <c r="AX5" i="13"/>
  <c r="AW351" i="3" s="1"/>
  <c r="AX22" i="13"/>
  <c r="AY5" i="13"/>
  <c r="AY22" i="13"/>
  <c r="AY29" i="13" s="1"/>
  <c r="AZ5" i="13"/>
  <c r="AZ22" i="13"/>
  <c r="BA5" i="13"/>
  <c r="BA22" i="13"/>
  <c r="BB5" i="13"/>
  <c r="BA351" i="3" s="1"/>
  <c r="BB22" i="13"/>
  <c r="BC5" i="13"/>
  <c r="BC22" i="13"/>
  <c r="BC29" i="13" s="1"/>
  <c r="C352" i="3"/>
  <c r="D352" i="3" s="1"/>
  <c r="E352" i="3" s="1"/>
  <c r="F352" i="3" s="1"/>
  <c r="G352" i="3" s="1"/>
  <c r="H352" i="3" s="1"/>
  <c r="I352" i="3" s="1"/>
  <c r="J352" i="3" s="1"/>
  <c r="K352" i="3" s="1"/>
  <c r="L352" i="3" s="1"/>
  <c r="M352" i="3" s="1"/>
  <c r="N352" i="3" s="1"/>
  <c r="O352" i="3" s="1"/>
  <c r="P352" i="3" s="1"/>
  <c r="Q352" i="3" s="1"/>
  <c r="R352" i="3" s="1"/>
  <c r="S352" i="3" s="1"/>
  <c r="T352" i="3" s="1"/>
  <c r="U352" i="3" s="1"/>
  <c r="V352" i="3" s="1"/>
  <c r="W352" i="3" s="1"/>
  <c r="X352" i="3" s="1"/>
  <c r="Y352" i="3" s="1"/>
  <c r="Z352" i="3" s="1"/>
  <c r="AA352" i="3" s="1"/>
  <c r="AD352" i="3"/>
  <c r="AE352" i="3" s="1"/>
  <c r="AF352" i="3" s="1"/>
  <c r="AG352" i="3" s="1"/>
  <c r="AH352" i="3" s="1"/>
  <c r="AI352" i="3" s="1"/>
  <c r="AJ352" i="3" s="1"/>
  <c r="AK352" i="3" s="1"/>
  <c r="AL352" i="3" s="1"/>
  <c r="AM352" i="3" s="1"/>
  <c r="AN352" i="3" s="1"/>
  <c r="AO352" i="3" s="1"/>
  <c r="AP352" i="3" s="1"/>
  <c r="AQ352" i="3" s="1"/>
  <c r="AR352" i="3" s="1"/>
  <c r="AS352" i="3" s="1"/>
  <c r="AT352" i="3" s="1"/>
  <c r="AU352" i="3" s="1"/>
  <c r="AV352" i="3" s="1"/>
  <c r="AW352" i="3" s="1"/>
  <c r="AX352" i="3" s="1"/>
  <c r="AY352" i="3" s="1"/>
  <c r="AZ352" i="3" s="1"/>
  <c r="BA352" i="3" s="1"/>
  <c r="BB352" i="3" s="1"/>
  <c r="A353" i="3"/>
  <c r="A365" i="3" s="1"/>
  <c r="J15" i="13"/>
  <c r="I353" i="3" s="1"/>
  <c r="A354" i="3"/>
  <c r="R11" i="13"/>
  <c r="Q354" i="3" s="1"/>
  <c r="AA11" i="13"/>
  <c r="Z354" i="3" s="1"/>
  <c r="A355" i="3"/>
  <c r="O16" i="13"/>
  <c r="N355" i="3" s="1"/>
  <c r="A356" i="3"/>
  <c r="G33" i="13"/>
  <c r="F356" i="3" s="1"/>
  <c r="R33" i="13"/>
  <c r="Q356" i="3" s="1"/>
  <c r="T33" i="13"/>
  <c r="S356" i="3" s="1"/>
  <c r="A357" i="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E61" i="13"/>
  <c r="F46" i="13"/>
  <c r="F47" i="13"/>
  <c r="F48" i="13"/>
  <c r="F49" i="13"/>
  <c r="F50" i="13"/>
  <c r="F51" i="13"/>
  <c r="F52" i="13"/>
  <c r="F53" i="13"/>
  <c r="F54" i="13"/>
  <c r="F55" i="13"/>
  <c r="F56" i="13"/>
  <c r="F57" i="13"/>
  <c r="F58" i="13"/>
  <c r="F59" i="13"/>
  <c r="F60" i="13"/>
  <c r="F61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G59" i="13"/>
  <c r="G60" i="13"/>
  <c r="G61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H59" i="13"/>
  <c r="H60" i="13"/>
  <c r="H61" i="13"/>
  <c r="I46" i="13"/>
  <c r="I47" i="13"/>
  <c r="I48" i="13"/>
  <c r="I49" i="13"/>
  <c r="I50" i="13"/>
  <c r="I51" i="13"/>
  <c r="I52" i="13"/>
  <c r="I53" i="13"/>
  <c r="I54" i="13"/>
  <c r="I55" i="13"/>
  <c r="I56" i="13"/>
  <c r="I57" i="13"/>
  <c r="I58" i="13"/>
  <c r="I59" i="13"/>
  <c r="I60" i="13"/>
  <c r="I61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J59" i="13"/>
  <c r="J60" i="13"/>
  <c r="J61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L46" i="13"/>
  <c r="L47" i="13"/>
  <c r="L48" i="13"/>
  <c r="L49" i="13"/>
  <c r="L50" i="13"/>
  <c r="L51" i="13"/>
  <c r="L52" i="13"/>
  <c r="L53" i="13"/>
  <c r="L54" i="13"/>
  <c r="L55" i="13"/>
  <c r="L56" i="13"/>
  <c r="L57" i="13"/>
  <c r="L58" i="13"/>
  <c r="L59" i="13"/>
  <c r="L60" i="13"/>
  <c r="L61" i="13"/>
  <c r="M46" i="13"/>
  <c r="M47" i="13"/>
  <c r="M48" i="13"/>
  <c r="M49" i="13"/>
  <c r="M50" i="13"/>
  <c r="M51" i="13"/>
  <c r="M52" i="13"/>
  <c r="M53" i="13"/>
  <c r="M54" i="13"/>
  <c r="M55" i="13"/>
  <c r="M56" i="13"/>
  <c r="M57" i="13"/>
  <c r="M58" i="13"/>
  <c r="M59" i="13"/>
  <c r="M60" i="13"/>
  <c r="M61" i="13"/>
  <c r="N46" i="13"/>
  <c r="N47" i="13"/>
  <c r="N48" i="13"/>
  <c r="N49" i="13"/>
  <c r="N50" i="13"/>
  <c r="N51" i="13"/>
  <c r="N52" i="13"/>
  <c r="N53" i="13"/>
  <c r="N54" i="13"/>
  <c r="N55" i="13"/>
  <c r="N56" i="13"/>
  <c r="N57" i="13"/>
  <c r="N58" i="13"/>
  <c r="N59" i="13"/>
  <c r="N60" i="13"/>
  <c r="N61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O60" i="13"/>
  <c r="O61" i="13"/>
  <c r="P46" i="13"/>
  <c r="P47" i="13"/>
  <c r="P48" i="13"/>
  <c r="P49" i="13"/>
  <c r="P50" i="13"/>
  <c r="P51" i="13"/>
  <c r="P52" i="13"/>
  <c r="P53" i="13"/>
  <c r="P54" i="13"/>
  <c r="P55" i="13"/>
  <c r="P56" i="13"/>
  <c r="P57" i="13"/>
  <c r="P58" i="13"/>
  <c r="P59" i="13"/>
  <c r="P60" i="13"/>
  <c r="P61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Q59" i="13"/>
  <c r="Q60" i="13"/>
  <c r="Q61" i="13"/>
  <c r="R46" i="13"/>
  <c r="R47" i="13"/>
  <c r="R48" i="13"/>
  <c r="R49" i="13"/>
  <c r="R50" i="13"/>
  <c r="R51" i="13"/>
  <c r="R52" i="13"/>
  <c r="R53" i="13"/>
  <c r="R54" i="13"/>
  <c r="R55" i="13"/>
  <c r="R56" i="13"/>
  <c r="R57" i="13"/>
  <c r="R58" i="13"/>
  <c r="R59" i="13"/>
  <c r="R60" i="13"/>
  <c r="R61" i="13"/>
  <c r="S46" i="13"/>
  <c r="S47" i="13"/>
  <c r="S48" i="13"/>
  <c r="S49" i="13"/>
  <c r="S50" i="13"/>
  <c r="S51" i="13"/>
  <c r="S52" i="13"/>
  <c r="S53" i="13"/>
  <c r="S54" i="13"/>
  <c r="S55" i="13"/>
  <c r="S56" i="13"/>
  <c r="S57" i="13"/>
  <c r="S58" i="13"/>
  <c r="S59" i="13"/>
  <c r="S60" i="13"/>
  <c r="S61" i="13"/>
  <c r="T46" i="13"/>
  <c r="T47" i="13"/>
  <c r="T48" i="13"/>
  <c r="T49" i="13"/>
  <c r="T50" i="13"/>
  <c r="T51" i="13"/>
  <c r="T52" i="13"/>
  <c r="T53" i="13"/>
  <c r="T54" i="13"/>
  <c r="T55" i="13"/>
  <c r="T56" i="13"/>
  <c r="T57" i="13"/>
  <c r="T58" i="13"/>
  <c r="T59" i="13"/>
  <c r="T60" i="13"/>
  <c r="T61" i="13"/>
  <c r="U46" i="13"/>
  <c r="U47" i="13"/>
  <c r="U48" i="13"/>
  <c r="U49" i="13"/>
  <c r="U50" i="13"/>
  <c r="U51" i="13"/>
  <c r="U52" i="13"/>
  <c r="U53" i="13"/>
  <c r="U54" i="13"/>
  <c r="U55" i="13"/>
  <c r="U56" i="13"/>
  <c r="U57" i="13"/>
  <c r="U58" i="13"/>
  <c r="U59" i="13"/>
  <c r="U60" i="13"/>
  <c r="U61" i="13"/>
  <c r="V46" i="13"/>
  <c r="V47" i="13"/>
  <c r="V48" i="13"/>
  <c r="V49" i="13"/>
  <c r="V50" i="13"/>
  <c r="V51" i="13"/>
  <c r="V52" i="13"/>
  <c r="V53" i="13"/>
  <c r="V54" i="13"/>
  <c r="V55" i="13"/>
  <c r="V56" i="13"/>
  <c r="V57" i="13"/>
  <c r="V58" i="13"/>
  <c r="V59" i="13"/>
  <c r="V60" i="13"/>
  <c r="V61" i="13"/>
  <c r="W46" i="13"/>
  <c r="W47" i="13"/>
  <c r="W48" i="13"/>
  <c r="W49" i="13"/>
  <c r="W50" i="13"/>
  <c r="W51" i="13"/>
  <c r="W52" i="13"/>
  <c r="W53" i="13"/>
  <c r="W54" i="13"/>
  <c r="W55" i="13"/>
  <c r="W56" i="13"/>
  <c r="W57" i="13"/>
  <c r="W58" i="13"/>
  <c r="W59" i="13"/>
  <c r="W60" i="13"/>
  <c r="W61" i="13"/>
  <c r="X46" i="13"/>
  <c r="X47" i="13"/>
  <c r="X48" i="13"/>
  <c r="X49" i="13"/>
  <c r="X50" i="13"/>
  <c r="X51" i="13"/>
  <c r="X52" i="13"/>
  <c r="X53" i="13"/>
  <c r="X54" i="13"/>
  <c r="X55" i="13"/>
  <c r="X56" i="13"/>
  <c r="X57" i="13"/>
  <c r="X58" i="13"/>
  <c r="X59" i="13"/>
  <c r="X60" i="13"/>
  <c r="X61" i="13"/>
  <c r="Y46" i="13"/>
  <c r="Y47" i="13"/>
  <c r="Y48" i="13"/>
  <c r="Y49" i="13"/>
  <c r="Y50" i="13"/>
  <c r="Y51" i="13"/>
  <c r="Y52" i="13"/>
  <c r="Y53" i="13"/>
  <c r="Y54" i="13"/>
  <c r="Y55" i="13"/>
  <c r="Y56" i="13"/>
  <c r="Y57" i="13"/>
  <c r="Y58" i="13"/>
  <c r="Y59" i="13"/>
  <c r="Y60" i="13"/>
  <c r="Y61" i="13"/>
  <c r="Z46" i="13"/>
  <c r="Z47" i="13"/>
  <c r="Z48" i="13"/>
  <c r="Z49" i="13"/>
  <c r="Z50" i="13"/>
  <c r="Z51" i="13"/>
  <c r="Z52" i="13"/>
  <c r="Z53" i="13"/>
  <c r="Z54" i="13"/>
  <c r="Z55" i="13"/>
  <c r="Z56" i="13"/>
  <c r="Z57" i="13"/>
  <c r="Z58" i="13"/>
  <c r="Z59" i="13"/>
  <c r="Z60" i="13"/>
  <c r="Z61" i="13"/>
  <c r="AA46" i="13"/>
  <c r="AA47" i="13"/>
  <c r="AA48" i="13"/>
  <c r="AA49" i="13"/>
  <c r="AA50" i="13"/>
  <c r="AA51" i="13"/>
  <c r="AA52" i="13"/>
  <c r="AA53" i="13"/>
  <c r="AA54" i="13"/>
  <c r="AA55" i="13"/>
  <c r="AA56" i="13"/>
  <c r="AA57" i="13"/>
  <c r="AA58" i="13"/>
  <c r="AA59" i="13"/>
  <c r="AA60" i="13"/>
  <c r="AA61" i="13"/>
  <c r="AB46" i="13"/>
  <c r="AB47" i="13"/>
  <c r="AB48" i="13"/>
  <c r="AB49" i="13"/>
  <c r="AB50" i="13"/>
  <c r="AB51" i="13"/>
  <c r="AB52" i="13"/>
  <c r="AB53" i="13"/>
  <c r="AB54" i="13"/>
  <c r="AB55" i="13"/>
  <c r="AB56" i="13"/>
  <c r="AB57" i="13"/>
  <c r="AB58" i="13"/>
  <c r="AB59" i="13"/>
  <c r="AB60" i="13"/>
  <c r="AB61" i="13"/>
  <c r="A358" i="3"/>
  <c r="A370" i="3" s="1"/>
  <c r="D13" i="13"/>
  <c r="C358" i="3" s="1"/>
  <c r="E13" i="13"/>
  <c r="D358" i="3" s="1"/>
  <c r="J13" i="13"/>
  <c r="I358" i="3" s="1"/>
  <c r="L13" i="13"/>
  <c r="K358" i="3" s="1"/>
  <c r="M13" i="13"/>
  <c r="L358" i="3" s="1"/>
  <c r="Q13" i="13"/>
  <c r="P358" i="3" s="1"/>
  <c r="R13" i="13"/>
  <c r="Q358" i="3" s="1"/>
  <c r="T13" i="13"/>
  <c r="S358" i="3" s="1"/>
  <c r="U13" i="13"/>
  <c r="T358" i="3" s="1"/>
  <c r="Z13" i="13"/>
  <c r="Y358" i="3" s="1"/>
  <c r="AB13" i="13"/>
  <c r="AA358" i="3" s="1"/>
  <c r="AD15" i="13"/>
  <c r="AC365" i="3" s="1"/>
  <c r="AE15" i="13"/>
  <c r="AD365" i="3" s="1"/>
  <c r="AF15" i="13"/>
  <c r="AE365" i="3" s="1"/>
  <c r="AG15" i="13"/>
  <c r="AF365" i="3" s="1"/>
  <c r="AH15" i="13"/>
  <c r="AG365" i="3" s="1"/>
  <c r="AI15" i="13"/>
  <c r="AH365" i="3" s="1"/>
  <c r="AJ15" i="13"/>
  <c r="AI365" i="3" s="1"/>
  <c r="AK15" i="13"/>
  <c r="AJ365" i="3" s="1"/>
  <c r="AL15" i="13"/>
  <c r="AK365" i="3" s="1"/>
  <c r="AM15" i="13"/>
  <c r="AL365" i="3" s="1"/>
  <c r="AN15" i="13"/>
  <c r="AM365" i="3" s="1"/>
  <c r="AO15" i="13"/>
  <c r="AN365" i="3" s="1"/>
  <c r="AP15" i="13"/>
  <c r="AO365" i="3" s="1"/>
  <c r="AQ15" i="13"/>
  <c r="AP365" i="3" s="1"/>
  <c r="AR15" i="13"/>
  <c r="AQ365" i="3" s="1"/>
  <c r="AS15" i="13"/>
  <c r="AR365" i="3" s="1"/>
  <c r="AT15" i="13"/>
  <c r="AS365" i="3" s="1"/>
  <c r="AU15" i="13"/>
  <c r="AT365" i="3" s="1"/>
  <c r="AV15" i="13"/>
  <c r="AU365" i="3" s="1"/>
  <c r="AW15" i="13"/>
  <c r="AV365" i="3" s="1"/>
  <c r="AX15" i="13"/>
  <c r="AW365" i="3" s="1"/>
  <c r="AY15" i="13"/>
  <c r="AX365" i="3" s="1"/>
  <c r="AZ15" i="13"/>
  <c r="AY365" i="3" s="1"/>
  <c r="BA15" i="13"/>
  <c r="AZ365" i="3" s="1"/>
  <c r="BB15" i="13"/>
  <c r="BA365" i="3" s="1"/>
  <c r="BC15" i="13"/>
  <c r="BB365" i="3" s="1"/>
  <c r="A366" i="3"/>
  <c r="AD11" i="13"/>
  <c r="AC366" i="3" s="1"/>
  <c r="AE11" i="13"/>
  <c r="AD366" i="3" s="1"/>
  <c r="AF11" i="13"/>
  <c r="AE366" i="3" s="1"/>
  <c r="AG11" i="13"/>
  <c r="AF366" i="3" s="1"/>
  <c r="AH11" i="13"/>
  <c r="AG366" i="3" s="1"/>
  <c r="AI11" i="13"/>
  <c r="AH366" i="3" s="1"/>
  <c r="AJ11" i="13"/>
  <c r="AI366" i="3" s="1"/>
  <c r="AK11" i="13"/>
  <c r="AJ366" i="3" s="1"/>
  <c r="AL11" i="13"/>
  <c r="AK366" i="3" s="1"/>
  <c r="AM11" i="13"/>
  <c r="AL366" i="3" s="1"/>
  <c r="AN11" i="13"/>
  <c r="AM366" i="3" s="1"/>
  <c r="AO11" i="13"/>
  <c r="AN366" i="3" s="1"/>
  <c r="AP11" i="13"/>
  <c r="AO366" i="3" s="1"/>
  <c r="AQ11" i="13"/>
  <c r="AP366" i="3" s="1"/>
  <c r="AR11" i="13"/>
  <c r="AQ366" i="3" s="1"/>
  <c r="AS11" i="13"/>
  <c r="AR366" i="3" s="1"/>
  <c r="AT11" i="13"/>
  <c r="AS366" i="3" s="1"/>
  <c r="AU11" i="13"/>
  <c r="AT366" i="3" s="1"/>
  <c r="AV11" i="13"/>
  <c r="AU366" i="3" s="1"/>
  <c r="AW11" i="13"/>
  <c r="AV366" i="3" s="1"/>
  <c r="AX11" i="13"/>
  <c r="AW366" i="3" s="1"/>
  <c r="AY11" i="13"/>
  <c r="AX366" i="3" s="1"/>
  <c r="AZ11" i="13"/>
  <c r="AY366" i="3" s="1"/>
  <c r="BA11" i="13"/>
  <c r="AZ366" i="3" s="1"/>
  <c r="BB11" i="13"/>
  <c r="BA366" i="3" s="1"/>
  <c r="BC11" i="13"/>
  <c r="BB366" i="3" s="1"/>
  <c r="A367" i="3"/>
  <c r="AD16" i="13"/>
  <c r="AC367" i="3"/>
  <c r="AE16" i="13"/>
  <c r="AD367" i="3" s="1"/>
  <c r="AF16" i="13"/>
  <c r="AE367" i="3" s="1"/>
  <c r="AG16" i="13"/>
  <c r="AF367" i="3" s="1"/>
  <c r="AH16" i="13"/>
  <c r="AG367" i="3" s="1"/>
  <c r="AI16" i="13"/>
  <c r="AH367" i="3" s="1"/>
  <c r="AJ16" i="13"/>
  <c r="AI367" i="3" s="1"/>
  <c r="AK16" i="13"/>
  <c r="AJ367" i="3" s="1"/>
  <c r="AL16" i="13"/>
  <c r="AK367" i="3" s="1"/>
  <c r="AM16" i="13"/>
  <c r="AL367" i="3" s="1"/>
  <c r="AN16" i="13"/>
  <c r="AM367" i="3" s="1"/>
  <c r="AO16" i="13"/>
  <c r="AN367" i="3" s="1"/>
  <c r="AP16" i="13"/>
  <c r="AO367" i="3" s="1"/>
  <c r="AQ16" i="13"/>
  <c r="AP367" i="3" s="1"/>
  <c r="AR16" i="13"/>
  <c r="AQ367" i="3" s="1"/>
  <c r="AS16" i="13"/>
  <c r="AR367" i="3" s="1"/>
  <c r="AT16" i="13"/>
  <c r="AS367" i="3" s="1"/>
  <c r="AU16" i="13"/>
  <c r="AT367" i="3" s="1"/>
  <c r="AV16" i="13"/>
  <c r="AU367" i="3" s="1"/>
  <c r="AW16" i="13"/>
  <c r="AV367" i="3" s="1"/>
  <c r="AX16" i="13"/>
  <c r="AW367" i="3" s="1"/>
  <c r="AY16" i="13"/>
  <c r="AX367" i="3" s="1"/>
  <c r="AZ16" i="13"/>
  <c r="AY367" i="3" s="1"/>
  <c r="BA16" i="13"/>
  <c r="AZ367" i="3" s="1"/>
  <c r="BB16" i="13"/>
  <c r="BA367" i="3" s="1"/>
  <c r="BC16" i="13"/>
  <c r="BB367" i="3" s="1"/>
  <c r="A368" i="3"/>
  <c r="AD33" i="13"/>
  <c r="AC368" i="3" s="1"/>
  <c r="AE33" i="13"/>
  <c r="AD368" i="3" s="1"/>
  <c r="AF33" i="13"/>
  <c r="AE368" i="3" s="1"/>
  <c r="AG33" i="13"/>
  <c r="AF368" i="3" s="1"/>
  <c r="AH33" i="13"/>
  <c r="AG368" i="3" s="1"/>
  <c r="AI33" i="13"/>
  <c r="AH368" i="3" s="1"/>
  <c r="AJ33" i="13"/>
  <c r="AI368" i="3" s="1"/>
  <c r="AK33" i="13"/>
  <c r="AJ368" i="3" s="1"/>
  <c r="AL33" i="13"/>
  <c r="AK368" i="3" s="1"/>
  <c r="AM33" i="13"/>
  <c r="AL368" i="3" s="1"/>
  <c r="AN33" i="13"/>
  <c r="AM368" i="3" s="1"/>
  <c r="AO33" i="13"/>
  <c r="AN368" i="3" s="1"/>
  <c r="AP33" i="13"/>
  <c r="AO368" i="3" s="1"/>
  <c r="AQ33" i="13"/>
  <c r="AP368" i="3" s="1"/>
  <c r="AR33" i="13"/>
  <c r="AQ368" i="3" s="1"/>
  <c r="AS33" i="13"/>
  <c r="AR368" i="3" s="1"/>
  <c r="AT33" i="13"/>
  <c r="AS368" i="3" s="1"/>
  <c r="AU33" i="13"/>
  <c r="AT368" i="3" s="1"/>
  <c r="AV33" i="13"/>
  <c r="AU368" i="3" s="1"/>
  <c r="AW33" i="13"/>
  <c r="AV368" i="3" s="1"/>
  <c r="AX33" i="13"/>
  <c r="AW368" i="3" s="1"/>
  <c r="AY33" i="13"/>
  <c r="AX368" i="3" s="1"/>
  <c r="AZ33" i="13"/>
  <c r="AY368" i="3" s="1"/>
  <c r="BA33" i="13"/>
  <c r="AZ368" i="3" s="1"/>
  <c r="BB33" i="13"/>
  <c r="BA368" i="3" s="1"/>
  <c r="BC33" i="13"/>
  <c r="BB368" i="3" s="1"/>
  <c r="A369" i="3"/>
  <c r="AD46" i="13"/>
  <c r="AD47" i="13"/>
  <c r="AD48" i="13"/>
  <c r="AD49" i="13"/>
  <c r="AD50" i="13"/>
  <c r="AD51" i="13"/>
  <c r="AD52" i="13"/>
  <c r="AD53" i="13"/>
  <c r="AD54" i="13"/>
  <c r="AD55" i="13"/>
  <c r="AD56" i="13"/>
  <c r="AD57" i="13"/>
  <c r="AD58" i="13"/>
  <c r="AD59" i="13"/>
  <c r="AD60" i="13"/>
  <c r="AD61" i="13"/>
  <c r="AE46" i="13"/>
  <c r="AE47" i="13"/>
  <c r="AE48" i="13"/>
  <c r="AE49" i="13"/>
  <c r="AE50" i="13"/>
  <c r="AE51" i="13"/>
  <c r="AE52" i="13"/>
  <c r="AE53" i="13"/>
  <c r="AE54" i="13"/>
  <c r="AE55" i="13"/>
  <c r="AE56" i="13"/>
  <c r="AE57" i="13"/>
  <c r="AE58" i="13"/>
  <c r="AE59" i="13"/>
  <c r="AE60" i="13"/>
  <c r="AE61" i="13"/>
  <c r="AF46" i="13"/>
  <c r="AF47" i="13"/>
  <c r="AF48" i="13"/>
  <c r="AF49" i="13"/>
  <c r="AF50" i="13"/>
  <c r="AF51" i="13"/>
  <c r="AF52" i="13"/>
  <c r="AF53" i="13"/>
  <c r="AF54" i="13"/>
  <c r="AF55" i="13"/>
  <c r="AF56" i="13"/>
  <c r="AF57" i="13"/>
  <c r="AF58" i="13"/>
  <c r="AF59" i="13"/>
  <c r="AF60" i="13"/>
  <c r="AF61" i="13"/>
  <c r="AG46" i="13"/>
  <c r="AG47" i="13"/>
  <c r="AG48" i="13"/>
  <c r="AG49" i="13"/>
  <c r="AG50" i="13"/>
  <c r="AG51" i="13"/>
  <c r="AG52" i="13"/>
  <c r="AG53" i="13"/>
  <c r="AG54" i="13"/>
  <c r="AG55" i="13"/>
  <c r="AG56" i="13"/>
  <c r="AG57" i="13"/>
  <c r="AG58" i="13"/>
  <c r="AG59" i="13"/>
  <c r="AG60" i="13"/>
  <c r="AG61" i="13"/>
  <c r="AH46" i="13"/>
  <c r="AH47" i="13"/>
  <c r="AH48" i="13"/>
  <c r="AH49" i="13"/>
  <c r="AH50" i="13"/>
  <c r="AH51" i="13"/>
  <c r="AH52" i="13"/>
  <c r="AH53" i="13"/>
  <c r="AH54" i="13"/>
  <c r="AH55" i="13"/>
  <c r="AH56" i="13"/>
  <c r="AH57" i="13"/>
  <c r="AH58" i="13"/>
  <c r="AH59" i="13"/>
  <c r="AH60" i="13"/>
  <c r="AH61" i="13"/>
  <c r="AI46" i="13"/>
  <c r="AI47" i="13"/>
  <c r="AI48" i="13"/>
  <c r="AI49" i="13"/>
  <c r="AI50" i="13"/>
  <c r="AI51" i="13"/>
  <c r="AI52" i="13"/>
  <c r="AI53" i="13"/>
  <c r="AI54" i="13"/>
  <c r="AI55" i="13"/>
  <c r="AI56" i="13"/>
  <c r="AI57" i="13"/>
  <c r="AI58" i="13"/>
  <c r="AI59" i="13"/>
  <c r="AI60" i="13"/>
  <c r="AI61" i="13"/>
  <c r="AJ46" i="13"/>
  <c r="AJ47" i="13"/>
  <c r="AJ48" i="13"/>
  <c r="AJ49" i="13"/>
  <c r="AJ50" i="13"/>
  <c r="AJ51" i="13"/>
  <c r="AJ52" i="13"/>
  <c r="AJ53" i="13"/>
  <c r="AJ54" i="13"/>
  <c r="AJ55" i="13"/>
  <c r="AJ56" i="13"/>
  <c r="AJ57" i="13"/>
  <c r="AJ58" i="13"/>
  <c r="AJ59" i="13"/>
  <c r="AJ60" i="13"/>
  <c r="AJ61" i="13"/>
  <c r="AK46" i="13"/>
  <c r="AK47" i="13"/>
  <c r="AK48" i="13"/>
  <c r="AK49" i="13"/>
  <c r="AK50" i="13"/>
  <c r="AK51" i="13"/>
  <c r="AK52" i="13"/>
  <c r="AK53" i="13"/>
  <c r="AK54" i="13"/>
  <c r="AK55" i="13"/>
  <c r="AK56" i="13"/>
  <c r="AK57" i="13"/>
  <c r="AK58" i="13"/>
  <c r="AK59" i="13"/>
  <c r="AK60" i="13"/>
  <c r="AK61" i="13"/>
  <c r="AL46" i="13"/>
  <c r="AL47" i="13"/>
  <c r="AL48" i="13"/>
  <c r="AL49" i="13"/>
  <c r="AL50" i="13"/>
  <c r="AL51" i="13"/>
  <c r="AL52" i="13"/>
  <c r="AL53" i="13"/>
  <c r="AL54" i="13"/>
  <c r="AL55" i="13"/>
  <c r="AL56" i="13"/>
  <c r="AL57" i="13"/>
  <c r="AL58" i="13"/>
  <c r="AL59" i="13"/>
  <c r="AL60" i="13"/>
  <c r="AL61" i="13"/>
  <c r="AM46" i="13"/>
  <c r="AM47" i="13"/>
  <c r="AM48" i="13"/>
  <c r="AM49" i="13"/>
  <c r="AM50" i="13"/>
  <c r="AM51" i="13"/>
  <c r="AM52" i="13"/>
  <c r="AM53" i="13"/>
  <c r="AM54" i="13"/>
  <c r="AM55" i="13"/>
  <c r="AM56" i="13"/>
  <c r="AM57" i="13"/>
  <c r="AM58" i="13"/>
  <c r="AM59" i="13"/>
  <c r="AM60" i="13"/>
  <c r="AM61" i="13"/>
  <c r="AN46" i="13"/>
  <c r="AN47" i="13"/>
  <c r="AN48" i="13"/>
  <c r="AN49" i="13"/>
  <c r="AN50" i="13"/>
  <c r="AN51" i="13"/>
  <c r="AN52" i="13"/>
  <c r="AN53" i="13"/>
  <c r="AN54" i="13"/>
  <c r="AN55" i="13"/>
  <c r="AN56" i="13"/>
  <c r="AN57" i="13"/>
  <c r="AN58" i="13"/>
  <c r="AN59" i="13"/>
  <c r="AN60" i="13"/>
  <c r="AN61" i="13"/>
  <c r="AO46" i="13"/>
  <c r="AO47" i="13"/>
  <c r="AO48" i="13"/>
  <c r="AO49" i="13"/>
  <c r="AO50" i="13"/>
  <c r="AO51" i="13"/>
  <c r="AO52" i="13"/>
  <c r="AO53" i="13"/>
  <c r="AO54" i="13"/>
  <c r="AO55" i="13"/>
  <c r="AO56" i="13"/>
  <c r="AO57" i="13"/>
  <c r="AO58" i="13"/>
  <c r="AO59" i="13"/>
  <c r="AO60" i="13"/>
  <c r="AO61" i="13"/>
  <c r="AP46" i="13"/>
  <c r="AP47" i="13"/>
  <c r="AP48" i="13"/>
  <c r="AP49" i="13"/>
  <c r="AP50" i="13"/>
  <c r="AP51" i="13"/>
  <c r="AP52" i="13"/>
  <c r="AP53" i="13"/>
  <c r="AP54" i="13"/>
  <c r="AP55" i="13"/>
  <c r="AP56" i="13"/>
  <c r="AP57" i="13"/>
  <c r="AP58" i="13"/>
  <c r="AP59" i="13"/>
  <c r="AP60" i="13"/>
  <c r="AP61" i="13"/>
  <c r="AQ46" i="13"/>
  <c r="AQ47" i="13"/>
  <c r="AQ48" i="13"/>
  <c r="AQ49" i="13"/>
  <c r="AQ50" i="13"/>
  <c r="AQ51" i="13"/>
  <c r="AQ52" i="13"/>
  <c r="AQ53" i="13"/>
  <c r="AQ54" i="13"/>
  <c r="AQ55" i="13"/>
  <c r="AQ56" i="13"/>
  <c r="AQ57" i="13"/>
  <c r="AQ58" i="13"/>
  <c r="AQ59" i="13"/>
  <c r="AQ60" i="13"/>
  <c r="AQ61" i="13"/>
  <c r="AR46" i="13"/>
  <c r="AR47" i="13"/>
  <c r="AR48" i="13"/>
  <c r="AR49" i="13"/>
  <c r="AR50" i="13"/>
  <c r="AR51" i="13"/>
  <c r="AR52" i="13"/>
  <c r="AR53" i="13"/>
  <c r="AR54" i="13"/>
  <c r="AR55" i="13"/>
  <c r="AR56" i="13"/>
  <c r="AR57" i="13"/>
  <c r="AR58" i="13"/>
  <c r="AR59" i="13"/>
  <c r="AR60" i="13"/>
  <c r="AR61" i="13"/>
  <c r="AS46" i="13"/>
  <c r="AS47" i="13"/>
  <c r="AS48" i="13"/>
  <c r="AS49" i="13"/>
  <c r="AS50" i="13"/>
  <c r="AS51" i="13"/>
  <c r="AS52" i="13"/>
  <c r="AS53" i="13"/>
  <c r="AS54" i="13"/>
  <c r="AS55" i="13"/>
  <c r="AS56" i="13"/>
  <c r="AS57" i="13"/>
  <c r="AS58" i="13"/>
  <c r="AS59" i="13"/>
  <c r="AS60" i="13"/>
  <c r="AS61" i="13"/>
  <c r="AT46" i="13"/>
  <c r="AT47" i="13"/>
  <c r="AT48" i="13"/>
  <c r="AT49" i="13"/>
  <c r="AT50" i="13"/>
  <c r="AT51" i="13"/>
  <c r="AT52" i="13"/>
  <c r="AT53" i="13"/>
  <c r="AT54" i="13"/>
  <c r="AT55" i="13"/>
  <c r="AT56" i="13"/>
  <c r="AT57" i="13"/>
  <c r="AT58" i="13"/>
  <c r="AT59" i="13"/>
  <c r="AT60" i="13"/>
  <c r="AT61" i="13"/>
  <c r="AU46" i="13"/>
  <c r="AU47" i="13"/>
  <c r="AU48" i="13"/>
  <c r="AU49" i="13"/>
  <c r="AU50" i="13"/>
  <c r="AU51" i="13"/>
  <c r="AU52" i="13"/>
  <c r="AU53" i="13"/>
  <c r="AU54" i="13"/>
  <c r="AU55" i="13"/>
  <c r="AU56" i="13"/>
  <c r="AU57" i="13"/>
  <c r="AU58" i="13"/>
  <c r="AU59" i="13"/>
  <c r="AU60" i="13"/>
  <c r="AU61" i="13"/>
  <c r="AV46" i="13"/>
  <c r="AV47" i="13"/>
  <c r="AV48" i="13"/>
  <c r="AV49" i="13"/>
  <c r="AV50" i="13"/>
  <c r="AV51" i="13"/>
  <c r="AV52" i="13"/>
  <c r="AV53" i="13"/>
  <c r="AV54" i="13"/>
  <c r="AV55" i="13"/>
  <c r="AV56" i="13"/>
  <c r="AV57" i="13"/>
  <c r="AV58" i="13"/>
  <c r="AV59" i="13"/>
  <c r="AV60" i="13"/>
  <c r="AV61" i="13"/>
  <c r="AW46" i="13"/>
  <c r="AW47" i="13"/>
  <c r="AW48" i="13"/>
  <c r="AW49" i="13"/>
  <c r="AW50" i="13"/>
  <c r="AW51" i="13"/>
  <c r="AW52" i="13"/>
  <c r="AW53" i="13"/>
  <c r="AW54" i="13"/>
  <c r="AW55" i="13"/>
  <c r="AW56" i="13"/>
  <c r="AW57" i="13"/>
  <c r="AW58" i="13"/>
  <c r="AW59" i="13"/>
  <c r="AW60" i="13"/>
  <c r="AW61" i="13"/>
  <c r="AX46" i="13"/>
  <c r="AX47" i="13"/>
  <c r="AX48" i="13"/>
  <c r="AX49" i="13"/>
  <c r="AX50" i="13"/>
  <c r="AX51" i="13"/>
  <c r="AX52" i="13"/>
  <c r="AX53" i="13"/>
  <c r="AX54" i="13"/>
  <c r="AX55" i="13"/>
  <c r="AX56" i="13"/>
  <c r="AX57" i="13"/>
  <c r="AX58" i="13"/>
  <c r="AX59" i="13"/>
  <c r="AX60" i="13"/>
  <c r="AX61" i="13"/>
  <c r="AY46" i="13"/>
  <c r="AY47" i="13"/>
  <c r="AY48" i="13"/>
  <c r="AY49" i="13"/>
  <c r="AY50" i="13"/>
  <c r="AY51" i="13"/>
  <c r="AY52" i="13"/>
  <c r="AY53" i="13"/>
  <c r="AY54" i="13"/>
  <c r="AY55" i="13"/>
  <c r="AY56" i="13"/>
  <c r="AY57" i="13"/>
  <c r="AY58" i="13"/>
  <c r="AY59" i="13"/>
  <c r="AY60" i="13"/>
  <c r="AY61" i="13"/>
  <c r="AZ46" i="13"/>
  <c r="AZ47" i="13"/>
  <c r="AZ48" i="13"/>
  <c r="AZ49" i="13"/>
  <c r="AZ50" i="13"/>
  <c r="AZ51" i="13"/>
  <c r="AZ52" i="13"/>
  <c r="AZ53" i="13"/>
  <c r="AZ54" i="13"/>
  <c r="AZ55" i="13"/>
  <c r="AZ56" i="13"/>
  <c r="AZ57" i="13"/>
  <c r="AZ58" i="13"/>
  <c r="AZ59" i="13"/>
  <c r="AZ60" i="13"/>
  <c r="AZ61" i="13"/>
  <c r="BA46" i="13"/>
  <c r="BA47" i="13"/>
  <c r="BA48" i="13"/>
  <c r="BA49" i="13"/>
  <c r="BA50" i="13"/>
  <c r="BA51" i="13"/>
  <c r="BA52" i="13"/>
  <c r="BA53" i="13"/>
  <c r="BA54" i="13"/>
  <c r="BA55" i="13"/>
  <c r="BA56" i="13"/>
  <c r="BA57" i="13"/>
  <c r="BA58" i="13"/>
  <c r="BA59" i="13"/>
  <c r="BA60" i="13"/>
  <c r="BA61" i="13"/>
  <c r="BB46" i="13"/>
  <c r="BB47" i="13"/>
  <c r="BB48" i="13"/>
  <c r="BB49" i="13"/>
  <c r="BB50" i="13"/>
  <c r="BB51" i="13"/>
  <c r="BB52" i="13"/>
  <c r="BB53" i="13"/>
  <c r="BB54" i="13"/>
  <c r="BB55" i="13"/>
  <c r="BB56" i="13"/>
  <c r="BB57" i="13"/>
  <c r="BB58" i="13"/>
  <c r="BB59" i="13"/>
  <c r="BB60" i="13"/>
  <c r="BB61" i="13"/>
  <c r="BC46" i="13"/>
  <c r="BC47" i="13"/>
  <c r="BC48" i="13"/>
  <c r="BC49" i="13"/>
  <c r="BC50" i="13"/>
  <c r="BC51" i="13"/>
  <c r="BC52" i="13"/>
  <c r="BC53" i="13"/>
  <c r="BC54" i="13"/>
  <c r="BC55" i="13"/>
  <c r="BC56" i="13"/>
  <c r="BC57" i="13"/>
  <c r="BC58" i="13"/>
  <c r="BC59" i="13"/>
  <c r="BC60" i="13"/>
  <c r="BC61" i="13"/>
  <c r="AD13" i="13"/>
  <c r="AC370" i="3" s="1"/>
  <c r="AE13" i="13"/>
  <c r="AD370" i="3" s="1"/>
  <c r="AF13" i="13"/>
  <c r="AE370" i="3" s="1"/>
  <c r="AG13" i="13"/>
  <c r="AF370" i="3" s="1"/>
  <c r="AH13" i="13"/>
  <c r="AG370" i="3" s="1"/>
  <c r="AI13" i="13"/>
  <c r="AH370" i="3" s="1"/>
  <c r="AJ13" i="13"/>
  <c r="AI370" i="3" s="1"/>
  <c r="AK13" i="13"/>
  <c r="AJ370" i="3" s="1"/>
  <c r="AL13" i="13"/>
  <c r="AK370" i="3" s="1"/>
  <c r="AM13" i="13"/>
  <c r="AL370" i="3" s="1"/>
  <c r="AN13" i="13"/>
  <c r="AM370" i="3" s="1"/>
  <c r="AO13" i="13"/>
  <c r="AN370" i="3" s="1"/>
  <c r="AP13" i="13"/>
  <c r="AO370" i="3" s="1"/>
  <c r="AQ13" i="13"/>
  <c r="AP370" i="3" s="1"/>
  <c r="AR13" i="13"/>
  <c r="AQ370" i="3" s="1"/>
  <c r="AS13" i="13"/>
  <c r="AR370" i="3" s="1"/>
  <c r="AT13" i="13"/>
  <c r="AS370" i="3" s="1"/>
  <c r="AU13" i="13"/>
  <c r="AT370" i="3" s="1"/>
  <c r="AV13" i="13"/>
  <c r="AU370" i="3" s="1"/>
  <c r="AW13" i="13"/>
  <c r="AV370" i="3" s="1"/>
  <c r="AX13" i="13"/>
  <c r="AW370" i="3" s="1"/>
  <c r="AY13" i="13"/>
  <c r="AX370" i="3" s="1"/>
  <c r="AZ13" i="13"/>
  <c r="AY370" i="3" s="1"/>
  <c r="BA13" i="13"/>
  <c r="AZ370" i="3" s="1"/>
  <c r="BB13" i="13"/>
  <c r="BA370" i="3" s="1"/>
  <c r="BC13" i="13"/>
  <c r="BB370" i="3" s="1"/>
  <c r="A371" i="3"/>
  <c r="C376" i="3"/>
  <c r="D376" i="3" s="1"/>
  <c r="E376" i="3" s="1"/>
  <c r="F376" i="3" s="1"/>
  <c r="G376" i="3" s="1"/>
  <c r="H376" i="3" s="1"/>
  <c r="I376" i="3" s="1"/>
  <c r="J376" i="3" s="1"/>
  <c r="K376" i="3" s="1"/>
  <c r="L376" i="3" s="1"/>
  <c r="M376" i="3" s="1"/>
  <c r="N376" i="3" s="1"/>
  <c r="O376" i="3" s="1"/>
  <c r="P376" i="3" s="1"/>
  <c r="Q376" i="3" s="1"/>
  <c r="R376" i="3" s="1"/>
  <c r="S376" i="3" s="1"/>
  <c r="T376" i="3" s="1"/>
  <c r="U376" i="3" s="1"/>
  <c r="V376" i="3" s="1"/>
  <c r="W376" i="3" s="1"/>
  <c r="X376" i="3" s="1"/>
  <c r="Y376" i="3" s="1"/>
  <c r="Z376" i="3" s="1"/>
  <c r="AA376" i="3" s="1"/>
  <c r="AD376" i="3"/>
  <c r="AE376" i="3" s="1"/>
  <c r="AF376" i="3" s="1"/>
  <c r="AG376" i="3" s="1"/>
  <c r="AH376" i="3" s="1"/>
  <c r="AI376" i="3" s="1"/>
  <c r="AJ376" i="3" s="1"/>
  <c r="AK376" i="3" s="1"/>
  <c r="AL376" i="3" s="1"/>
  <c r="AM376" i="3" s="1"/>
  <c r="AN376" i="3" s="1"/>
  <c r="AO376" i="3" s="1"/>
  <c r="AP376" i="3" s="1"/>
  <c r="AQ376" i="3" s="1"/>
  <c r="AR376" i="3" s="1"/>
  <c r="AS376" i="3" s="1"/>
  <c r="AT376" i="3" s="1"/>
  <c r="AU376" i="3" s="1"/>
  <c r="AV376" i="3" s="1"/>
  <c r="AW376" i="3" s="1"/>
  <c r="AX376" i="3" s="1"/>
  <c r="AY376" i="3" s="1"/>
  <c r="AZ376" i="3" s="1"/>
  <c r="BA376" i="3" s="1"/>
  <c r="BB376" i="3" s="1"/>
  <c r="A377" i="3"/>
  <c r="A392" i="3" s="1"/>
  <c r="A378" i="3"/>
  <c r="A393" i="3" s="1"/>
  <c r="A379" i="3"/>
  <c r="A394" i="3" s="1"/>
  <c r="A380" i="3"/>
  <c r="A395" i="3" s="1"/>
  <c r="A381" i="3"/>
  <c r="A396" i="3" s="1"/>
  <c r="A383" i="3"/>
  <c r="A398" i="3" s="1"/>
  <c r="A384" i="3"/>
  <c r="A399" i="3" s="1"/>
  <c r="A385" i="3"/>
  <c r="A400" i="3" s="1"/>
  <c r="A397" i="3"/>
  <c r="A401" i="3"/>
  <c r="C406" i="3"/>
  <c r="D406" i="3" s="1"/>
  <c r="E406" i="3" s="1"/>
  <c r="F406" i="3" s="1"/>
  <c r="G406" i="3" s="1"/>
  <c r="H406" i="3" s="1"/>
  <c r="I406" i="3" s="1"/>
  <c r="J406" i="3" s="1"/>
  <c r="K406" i="3" s="1"/>
  <c r="L406" i="3" s="1"/>
  <c r="M406" i="3" s="1"/>
  <c r="N406" i="3" s="1"/>
  <c r="O406" i="3" s="1"/>
  <c r="P406" i="3" s="1"/>
  <c r="Q406" i="3" s="1"/>
  <c r="R406" i="3" s="1"/>
  <c r="S406" i="3" s="1"/>
  <c r="T406" i="3" s="1"/>
  <c r="U406" i="3" s="1"/>
  <c r="V406" i="3" s="1"/>
  <c r="W406" i="3" s="1"/>
  <c r="X406" i="3" s="1"/>
  <c r="Y406" i="3" s="1"/>
  <c r="Z406" i="3" s="1"/>
  <c r="AA406" i="3" s="1"/>
  <c r="AD406" i="3"/>
  <c r="AE406" i="3"/>
  <c r="AF406" i="3" s="1"/>
  <c r="AG406" i="3" s="1"/>
  <c r="AH406" i="3" s="1"/>
  <c r="AI406" i="3" s="1"/>
  <c r="AJ406" i="3" s="1"/>
  <c r="AK406" i="3" s="1"/>
  <c r="AL406" i="3" s="1"/>
  <c r="AM406" i="3" s="1"/>
  <c r="AN406" i="3" s="1"/>
  <c r="AO406" i="3" s="1"/>
  <c r="AP406" i="3" s="1"/>
  <c r="AQ406" i="3" s="1"/>
  <c r="AR406" i="3" s="1"/>
  <c r="AS406" i="3" s="1"/>
  <c r="AT406" i="3" s="1"/>
  <c r="AU406" i="3" s="1"/>
  <c r="AV406" i="3" s="1"/>
  <c r="AW406" i="3" s="1"/>
  <c r="AX406" i="3" s="1"/>
  <c r="AY406" i="3" s="1"/>
  <c r="AZ406" i="3" s="1"/>
  <c r="BA406" i="3" s="1"/>
  <c r="BB406" i="3" s="1"/>
  <c r="A407" i="3"/>
  <c r="A422" i="3" s="1"/>
  <c r="A408" i="3"/>
  <c r="A423" i="3" s="1"/>
  <c r="A409" i="3"/>
  <c r="A424" i="3" s="1"/>
  <c r="A411" i="3"/>
  <c r="A426" i="3" s="1"/>
  <c r="A412" i="3"/>
  <c r="A427" i="3" s="1"/>
  <c r="A413" i="3"/>
  <c r="A428" i="3" s="1"/>
  <c r="A414" i="3"/>
  <c r="A425" i="3"/>
  <c r="A429" i="3"/>
  <c r="A430" i="3"/>
  <c r="C436" i="3"/>
  <c r="D436" i="3" s="1"/>
  <c r="E436" i="3" s="1"/>
  <c r="F436" i="3" s="1"/>
  <c r="G436" i="3" s="1"/>
  <c r="H436" i="3" s="1"/>
  <c r="I436" i="3" s="1"/>
  <c r="J436" i="3" s="1"/>
  <c r="K436" i="3" s="1"/>
  <c r="L436" i="3" s="1"/>
  <c r="M436" i="3" s="1"/>
  <c r="N436" i="3" s="1"/>
  <c r="O436" i="3" s="1"/>
  <c r="P436" i="3" s="1"/>
  <c r="Q436" i="3" s="1"/>
  <c r="R436" i="3" s="1"/>
  <c r="S436" i="3" s="1"/>
  <c r="T436" i="3" s="1"/>
  <c r="U436" i="3" s="1"/>
  <c r="V436" i="3" s="1"/>
  <c r="W436" i="3" s="1"/>
  <c r="X436" i="3" s="1"/>
  <c r="Y436" i="3" s="1"/>
  <c r="Z436" i="3" s="1"/>
  <c r="AA436" i="3" s="1"/>
  <c r="AD436" i="3"/>
  <c r="AE436" i="3"/>
  <c r="AF436" i="3" s="1"/>
  <c r="AG436" i="3" s="1"/>
  <c r="AH436" i="3" s="1"/>
  <c r="AI436" i="3" s="1"/>
  <c r="AJ436" i="3" s="1"/>
  <c r="AK436" i="3" s="1"/>
  <c r="AL436" i="3" s="1"/>
  <c r="AM436" i="3" s="1"/>
  <c r="AN436" i="3" s="1"/>
  <c r="AO436" i="3" s="1"/>
  <c r="AP436" i="3" s="1"/>
  <c r="AQ436" i="3" s="1"/>
  <c r="AR436" i="3" s="1"/>
  <c r="AS436" i="3" s="1"/>
  <c r="AT436" i="3" s="1"/>
  <c r="AU436" i="3" s="1"/>
  <c r="AV436" i="3" s="1"/>
  <c r="AW436" i="3" s="1"/>
  <c r="AX436" i="3" s="1"/>
  <c r="AY436" i="3" s="1"/>
  <c r="AZ436" i="3" s="1"/>
  <c r="BA436" i="3" s="1"/>
  <c r="BB436" i="3" s="1"/>
  <c r="A437" i="3"/>
  <c r="B437" i="3"/>
  <c r="D437" i="3"/>
  <c r="E437" i="3"/>
  <c r="F437" i="3"/>
  <c r="G437" i="3"/>
  <c r="H437" i="3"/>
  <c r="I437" i="3"/>
  <c r="J437" i="3"/>
  <c r="K437" i="3"/>
  <c r="L437" i="3"/>
  <c r="N437" i="3"/>
  <c r="O437" i="3"/>
  <c r="P437" i="3"/>
  <c r="Q437" i="3"/>
  <c r="R437" i="3"/>
  <c r="AC437" i="3"/>
  <c r="AE437" i="3"/>
  <c r="AI437" i="3"/>
  <c r="AL437" i="3"/>
  <c r="AM437" i="3"/>
  <c r="AP437" i="3"/>
  <c r="AS437" i="3"/>
  <c r="A438" i="3"/>
  <c r="C438" i="3"/>
  <c r="D438" i="3"/>
  <c r="E438" i="3"/>
  <c r="G438" i="3"/>
  <c r="H438" i="3"/>
  <c r="I438" i="3"/>
  <c r="J438" i="3"/>
  <c r="K438" i="3"/>
  <c r="L438" i="3"/>
  <c r="M438" i="3"/>
  <c r="N438" i="3"/>
  <c r="O438" i="3"/>
  <c r="P438" i="3"/>
  <c r="Q438" i="3"/>
  <c r="R438" i="3"/>
  <c r="S438" i="3"/>
  <c r="AE438" i="3"/>
  <c r="AF438" i="3"/>
  <c r="AK438" i="3"/>
  <c r="AL438" i="3"/>
  <c r="AM438" i="3"/>
  <c r="AQ438" i="3"/>
  <c r="AR438" i="3"/>
  <c r="AS438" i="3"/>
  <c r="A439" i="3"/>
  <c r="D33" i="1"/>
  <c r="E33" i="1"/>
  <c r="D439" i="3" s="1"/>
  <c r="F33" i="1"/>
  <c r="H33" i="1"/>
  <c r="G439" i="3" s="1"/>
  <c r="K33" i="1"/>
  <c r="J439" i="3" s="1"/>
  <c r="L33" i="1"/>
  <c r="M33" i="1"/>
  <c r="L439" i="3" s="1"/>
  <c r="N33" i="1"/>
  <c r="M439" i="3" s="1"/>
  <c r="R33" i="1"/>
  <c r="Q439" i="3" s="1"/>
  <c r="S33" i="1"/>
  <c r="R439" i="3" s="1"/>
  <c r="A440" i="3"/>
  <c r="A441" i="3"/>
  <c r="B441" i="3"/>
  <c r="C441" i="3"/>
  <c r="D441" i="3"/>
  <c r="E441" i="3"/>
  <c r="F441" i="3"/>
  <c r="G441" i="3"/>
  <c r="I441" i="3"/>
  <c r="J441" i="3"/>
  <c r="K441" i="3"/>
  <c r="L441" i="3"/>
  <c r="M441" i="3"/>
  <c r="O441" i="3"/>
  <c r="P441" i="3"/>
  <c r="Q441" i="3"/>
  <c r="R441" i="3"/>
  <c r="S441" i="3"/>
  <c r="T441" i="3"/>
  <c r="U441" i="3"/>
  <c r="V441" i="3"/>
  <c r="X441" i="3"/>
  <c r="Y441" i="3"/>
  <c r="Z441" i="3"/>
  <c r="AA441" i="3"/>
  <c r="AC441" i="3"/>
  <c r="AD441" i="3"/>
  <c r="AE441" i="3"/>
  <c r="AF441" i="3"/>
  <c r="AG441" i="3"/>
  <c r="AI441" i="3"/>
  <c r="AJ441" i="3"/>
  <c r="AK441" i="3"/>
  <c r="AL441" i="3"/>
  <c r="AM441" i="3"/>
  <c r="AP441" i="3"/>
  <c r="AQ441" i="3"/>
  <c r="AR441" i="3"/>
  <c r="AS441" i="3"/>
  <c r="AT441" i="3"/>
  <c r="AU441" i="3"/>
  <c r="AV441" i="3"/>
  <c r="AY441" i="3"/>
  <c r="AZ441" i="3"/>
  <c r="BA441" i="3"/>
  <c r="A442" i="3"/>
  <c r="B442" i="3"/>
  <c r="C442" i="3"/>
  <c r="E442" i="3"/>
  <c r="F442" i="3"/>
  <c r="G442" i="3"/>
  <c r="I442" i="3"/>
  <c r="J442" i="3"/>
  <c r="K442" i="3"/>
  <c r="N442" i="3"/>
  <c r="O442" i="3"/>
  <c r="P442" i="3"/>
  <c r="Q442" i="3"/>
  <c r="S442" i="3"/>
  <c r="T442" i="3"/>
  <c r="U442" i="3"/>
  <c r="V442" i="3"/>
  <c r="X442" i="3"/>
  <c r="Y442" i="3"/>
  <c r="Z442" i="3"/>
  <c r="AC442" i="3"/>
  <c r="AD442" i="3"/>
  <c r="AG442" i="3"/>
  <c r="AH442" i="3"/>
  <c r="AI442" i="3"/>
  <c r="AJ442" i="3"/>
  <c r="AL442" i="3"/>
  <c r="AO442" i="3"/>
  <c r="AP442" i="3"/>
  <c r="AQ442" i="3"/>
  <c r="AT442" i="3"/>
  <c r="AU442" i="3"/>
  <c r="AV442" i="3"/>
  <c r="AW442" i="3"/>
  <c r="AY442" i="3"/>
  <c r="AZ442" i="3"/>
  <c r="BB442" i="3"/>
  <c r="A443" i="3"/>
  <c r="B443" i="3"/>
  <c r="C443" i="3"/>
  <c r="D443" i="3"/>
  <c r="E443" i="3"/>
  <c r="F443" i="3"/>
  <c r="H443" i="3"/>
  <c r="I443" i="3"/>
  <c r="J443" i="3"/>
  <c r="K443" i="3"/>
  <c r="M443" i="3"/>
  <c r="N443" i="3"/>
  <c r="O443" i="3"/>
  <c r="P443" i="3"/>
  <c r="Q443" i="3"/>
  <c r="S443" i="3"/>
  <c r="AE443" i="3"/>
  <c r="AF443" i="3"/>
  <c r="AG443" i="3"/>
  <c r="AH443" i="3"/>
  <c r="AI443" i="3"/>
  <c r="AJ443" i="3"/>
  <c r="AN443" i="3"/>
  <c r="AO443" i="3"/>
  <c r="AQ443" i="3"/>
  <c r="AR443" i="3"/>
  <c r="BC8" i="7"/>
  <c r="BB8" i="7"/>
  <c r="BA8" i="7"/>
  <c r="AZ8" i="7"/>
  <c r="AY8" i="7"/>
  <c r="AX8" i="7"/>
  <c r="AW8" i="7"/>
  <c r="AV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D8" i="7"/>
  <c r="L8" i="7"/>
  <c r="K8" i="7"/>
  <c r="BC15" i="20"/>
  <c r="BC18" i="20"/>
  <c r="BB15" i="20"/>
  <c r="BB18" i="20"/>
  <c r="BA15" i="20"/>
  <c r="BA18" i="20"/>
  <c r="AZ15" i="20"/>
  <c r="AZ18" i="20"/>
  <c r="AY15" i="20"/>
  <c r="AY18" i="20"/>
  <c r="AX15" i="20"/>
  <c r="AX18" i="20"/>
  <c r="AW18" i="20"/>
  <c r="AV15" i="20"/>
  <c r="AV18" i="20"/>
  <c r="AT18" i="20"/>
  <c r="AS15" i="20"/>
  <c r="AS18" i="20"/>
  <c r="AR18" i="20"/>
  <c r="AQ15" i="20"/>
  <c r="AQ18" i="20"/>
  <c r="AP18" i="20"/>
  <c r="AO15" i="20"/>
  <c r="AO18" i="20"/>
  <c r="AN15" i="20"/>
  <c r="AN18" i="20"/>
  <c r="AM15" i="20"/>
  <c r="AM18" i="20"/>
  <c r="AL15" i="20"/>
  <c r="AL18" i="20"/>
  <c r="AK15" i="20"/>
  <c r="AK18" i="20"/>
  <c r="AJ15" i="20"/>
  <c r="AJ18" i="20"/>
  <c r="AI15" i="20"/>
  <c r="AI18" i="20"/>
  <c r="AH15" i="20"/>
  <c r="AH18" i="20"/>
  <c r="AG15" i="20"/>
  <c r="AG18" i="20"/>
  <c r="AF15" i="20"/>
  <c r="AF18" i="20"/>
  <c r="AE15" i="20"/>
  <c r="AE18" i="20"/>
  <c r="AD15" i="20"/>
  <c r="AD18" i="20"/>
  <c r="T18" i="20"/>
  <c r="S15" i="20"/>
  <c r="S18" i="20"/>
  <c r="R18" i="20"/>
  <c r="Q15" i="20"/>
  <c r="Q18" i="20"/>
  <c r="P18" i="20"/>
  <c r="O15" i="20"/>
  <c r="O18" i="20"/>
  <c r="N15" i="20"/>
  <c r="N18" i="20"/>
  <c r="M15" i="20"/>
  <c r="M18" i="20"/>
  <c r="L15" i="20"/>
  <c r="L18" i="20"/>
  <c r="K15" i="20"/>
  <c r="K18" i="20"/>
  <c r="J15" i="20"/>
  <c r="J18" i="20"/>
  <c r="I15" i="20"/>
  <c r="I18" i="20"/>
  <c r="H15" i="20"/>
  <c r="H18" i="20"/>
  <c r="G15" i="20"/>
  <c r="G18" i="20"/>
  <c r="F15" i="20"/>
  <c r="F18" i="20"/>
  <c r="E15" i="20"/>
  <c r="E18" i="20"/>
  <c r="D15" i="20"/>
  <c r="D18" i="20"/>
  <c r="C15" i="20"/>
  <c r="C18" i="20"/>
  <c r="BC7" i="55"/>
  <c r="BB7" i="55"/>
  <c r="BA7" i="55"/>
  <c r="AZ7" i="55"/>
  <c r="AY7" i="55"/>
  <c r="AX7" i="55"/>
  <c r="AW7" i="55"/>
  <c r="AV7" i="55"/>
  <c r="AT7" i="55"/>
  <c r="AS7" i="55"/>
  <c r="AR7" i="55"/>
  <c r="AQ7" i="55"/>
  <c r="AP7" i="55"/>
  <c r="AO7" i="55"/>
  <c r="AN7" i="55"/>
  <c r="AM7" i="55"/>
  <c r="AL7" i="55"/>
  <c r="AK7" i="55"/>
  <c r="AJ7" i="55"/>
  <c r="AI7" i="55"/>
  <c r="AH7" i="55"/>
  <c r="AG7" i="55"/>
  <c r="AF7" i="55"/>
  <c r="AE7" i="55"/>
  <c r="AD7" i="55"/>
  <c r="T7" i="55"/>
  <c r="S7" i="55"/>
  <c r="R7" i="55"/>
  <c r="Q7" i="55"/>
  <c r="P7" i="55"/>
  <c r="O7" i="55"/>
  <c r="N7" i="55"/>
  <c r="M7" i="55"/>
  <c r="L7" i="55"/>
  <c r="K7" i="55"/>
  <c r="J7" i="55"/>
  <c r="I7" i="55"/>
  <c r="H7" i="55"/>
  <c r="G7" i="55"/>
  <c r="F7" i="55"/>
  <c r="E7" i="55"/>
  <c r="D7" i="55"/>
  <c r="C7" i="55"/>
  <c r="BC6" i="55"/>
  <c r="BB6" i="55"/>
  <c r="BB23" i="55" s="1"/>
  <c r="BA6" i="55"/>
  <c r="AZ6" i="55"/>
  <c r="AY6" i="55"/>
  <c r="AX6" i="55"/>
  <c r="AW6" i="55"/>
  <c r="AV6" i="55"/>
  <c r="AT6" i="55"/>
  <c r="AS6" i="55"/>
  <c r="AR6" i="55"/>
  <c r="AQ6" i="55"/>
  <c r="AQ8" i="55" s="1"/>
  <c r="AP6" i="55"/>
  <c r="AO6" i="55"/>
  <c r="AN6" i="55"/>
  <c r="AM6" i="55"/>
  <c r="AL6" i="55"/>
  <c r="AK6" i="55"/>
  <c r="AJ6" i="55"/>
  <c r="AJ8" i="55" s="1"/>
  <c r="AI6" i="55"/>
  <c r="AH6" i="55"/>
  <c r="AG6" i="55"/>
  <c r="AF6" i="55"/>
  <c r="AE6" i="55"/>
  <c r="AD6" i="55"/>
  <c r="T6" i="55"/>
  <c r="S6" i="55"/>
  <c r="R6" i="55"/>
  <c r="Q6" i="55"/>
  <c r="P6" i="55"/>
  <c r="O6" i="55"/>
  <c r="N6" i="55"/>
  <c r="M6" i="55"/>
  <c r="L6" i="55"/>
  <c r="L8" i="55" s="1"/>
  <c r="K6" i="55"/>
  <c r="K8" i="55" s="1"/>
  <c r="J6" i="55"/>
  <c r="I6" i="55"/>
  <c r="H6" i="55"/>
  <c r="G6" i="55"/>
  <c r="F6" i="55"/>
  <c r="E6" i="55"/>
  <c r="D6" i="55"/>
  <c r="D8" i="55" s="1"/>
  <c r="C6" i="55"/>
  <c r="C8" i="55" s="1"/>
  <c r="BC22" i="55"/>
  <c r="BB22" i="55"/>
  <c r="BA22" i="55"/>
  <c r="AZ22" i="55"/>
  <c r="AY22" i="55"/>
  <c r="AX22" i="55"/>
  <c r="AW22" i="55"/>
  <c r="AV22" i="55"/>
  <c r="AT22" i="55"/>
  <c r="AS22" i="55"/>
  <c r="AR22" i="55"/>
  <c r="AQ22" i="55"/>
  <c r="AP22" i="55"/>
  <c r="AO22" i="55"/>
  <c r="AN22" i="55"/>
  <c r="AM22" i="55"/>
  <c r="AL22" i="55"/>
  <c r="AK22" i="55"/>
  <c r="AJ22" i="55"/>
  <c r="AI22" i="55"/>
  <c r="AH22" i="55"/>
  <c r="AG22" i="55"/>
  <c r="AF22" i="55"/>
  <c r="AE22" i="55"/>
  <c r="AD22" i="55"/>
  <c r="BC21" i="55"/>
  <c r="BB21" i="55"/>
  <c r="BA21" i="55"/>
  <c r="AZ21" i="55"/>
  <c r="AY21" i="55"/>
  <c r="AX21" i="55"/>
  <c r="AW21" i="55"/>
  <c r="AV21" i="55"/>
  <c r="AT21" i="55"/>
  <c r="AS21" i="55"/>
  <c r="AR21" i="55"/>
  <c r="AQ21" i="55"/>
  <c r="AP21" i="55"/>
  <c r="AO21" i="55"/>
  <c r="AO23" i="55" s="1"/>
  <c r="AN21" i="55"/>
  <c r="AM21" i="55"/>
  <c r="AL21" i="55"/>
  <c r="AK21" i="55"/>
  <c r="AJ21" i="55"/>
  <c r="AI21" i="55"/>
  <c r="AH21" i="55"/>
  <c r="AG21" i="55"/>
  <c r="AG23" i="55" s="1"/>
  <c r="AF21" i="55"/>
  <c r="AE21" i="55"/>
  <c r="AD21" i="55"/>
  <c r="BC19" i="55"/>
  <c r="BB19" i="55"/>
  <c r="BA19" i="55"/>
  <c r="AZ19" i="55"/>
  <c r="AY19" i="55"/>
  <c r="AY20" i="55" s="1"/>
  <c r="AX19" i="55"/>
  <c r="AW19" i="55"/>
  <c r="AV19" i="55"/>
  <c r="AT19" i="55"/>
  <c r="AS19" i="55"/>
  <c r="AR19" i="55"/>
  <c r="AQ19" i="55"/>
  <c r="AP19" i="55"/>
  <c r="AO19" i="55"/>
  <c r="AN19" i="55"/>
  <c r="AM19" i="55"/>
  <c r="AL19" i="55"/>
  <c r="AK19" i="55"/>
  <c r="AJ19" i="55"/>
  <c r="AI19" i="55"/>
  <c r="AH19" i="55"/>
  <c r="AG19" i="55"/>
  <c r="AF19" i="55"/>
  <c r="AE19" i="55"/>
  <c r="AD19" i="55"/>
  <c r="BC18" i="55"/>
  <c r="BB18" i="55"/>
  <c r="BA18" i="55"/>
  <c r="AZ18" i="55"/>
  <c r="AY18" i="55"/>
  <c r="AX18" i="55"/>
  <c r="AW18" i="55"/>
  <c r="AV18" i="55"/>
  <c r="AT18" i="55"/>
  <c r="AS18" i="55"/>
  <c r="AR18" i="55"/>
  <c r="AQ18" i="55"/>
  <c r="AP18" i="55"/>
  <c r="AO18" i="55"/>
  <c r="AN18" i="55"/>
  <c r="AM18" i="55"/>
  <c r="AL18" i="55"/>
  <c r="AK18" i="55"/>
  <c r="AJ18" i="55"/>
  <c r="AI18" i="55"/>
  <c r="AH18" i="55"/>
  <c r="AG18" i="55"/>
  <c r="AF18" i="55"/>
  <c r="AE18" i="55"/>
  <c r="AD18" i="55"/>
  <c r="BC17" i="55"/>
  <c r="BB17" i="55"/>
  <c r="BA17" i="55"/>
  <c r="BA20" i="55" s="1"/>
  <c r="AZ17" i="55"/>
  <c r="AY17" i="55"/>
  <c r="AX17" i="55"/>
  <c r="AW17" i="55"/>
  <c r="AV17" i="55"/>
  <c r="AT17" i="55"/>
  <c r="AS17" i="55"/>
  <c r="AR17" i="55"/>
  <c r="AQ17" i="55"/>
  <c r="AP17" i="55"/>
  <c r="AO17" i="55"/>
  <c r="AN17" i="55"/>
  <c r="AM17" i="55"/>
  <c r="AL17" i="55"/>
  <c r="AK17" i="55"/>
  <c r="AJ17" i="55"/>
  <c r="AI17" i="55"/>
  <c r="AH17" i="55"/>
  <c r="AG17" i="55"/>
  <c r="AF17" i="55"/>
  <c r="AE17" i="55"/>
  <c r="AD17" i="55"/>
  <c r="BC16" i="55"/>
  <c r="BB16" i="55"/>
  <c r="BB20" i="55" s="1"/>
  <c r="BA16" i="55"/>
  <c r="AZ16" i="55"/>
  <c r="AY16" i="55"/>
  <c r="AX16" i="55"/>
  <c r="AX20" i="55" s="1"/>
  <c r="AW16" i="55"/>
  <c r="AV16" i="55"/>
  <c r="AT16" i="55"/>
  <c r="AS16" i="55"/>
  <c r="AS20" i="55" s="1"/>
  <c r="AR16" i="55"/>
  <c r="AQ16" i="55"/>
  <c r="AP16" i="55"/>
  <c r="AO16" i="55"/>
  <c r="AN16" i="55"/>
  <c r="AM16" i="55"/>
  <c r="AL16" i="55"/>
  <c r="AK16" i="55"/>
  <c r="AK20" i="55" s="1"/>
  <c r="AJ16" i="55"/>
  <c r="AI16" i="55"/>
  <c r="AH16" i="55"/>
  <c r="AG16" i="55"/>
  <c r="AF16" i="55"/>
  <c r="AE16" i="55"/>
  <c r="AD16" i="55"/>
  <c r="BC15" i="55"/>
  <c r="BC14" i="55"/>
  <c r="BB14" i="55"/>
  <c r="BA14" i="55"/>
  <c r="AZ14" i="55"/>
  <c r="AY14" i="55"/>
  <c r="AX14" i="55"/>
  <c r="AW14" i="55"/>
  <c r="AV14" i="55"/>
  <c r="AT14" i="55"/>
  <c r="AS14" i="55"/>
  <c r="AR14" i="55"/>
  <c r="AQ14" i="55"/>
  <c r="AP14" i="55"/>
  <c r="AO14" i="55"/>
  <c r="AN14" i="55"/>
  <c r="AM14" i="55"/>
  <c r="AL14" i="55"/>
  <c r="AK14" i="55"/>
  <c r="AJ14" i="55"/>
  <c r="AI14" i="55"/>
  <c r="AH14" i="55"/>
  <c r="AG14" i="55"/>
  <c r="AF14" i="55"/>
  <c r="AE14" i="55"/>
  <c r="AD14" i="55"/>
  <c r="BC13" i="55"/>
  <c r="BB13" i="55"/>
  <c r="BA13" i="55"/>
  <c r="AZ13" i="55"/>
  <c r="AY13" i="55"/>
  <c r="AX13" i="55"/>
  <c r="AW13" i="55"/>
  <c r="AV13" i="55"/>
  <c r="AT13" i="55"/>
  <c r="AS13" i="55"/>
  <c r="AR13" i="55"/>
  <c r="AQ13" i="55"/>
  <c r="AP13" i="55"/>
  <c r="AO13" i="55"/>
  <c r="AN13" i="55"/>
  <c r="AM13" i="55"/>
  <c r="AL13" i="55"/>
  <c r="AK13" i="55"/>
  <c r="AJ13" i="55"/>
  <c r="AI13" i="55"/>
  <c r="AH13" i="55"/>
  <c r="AG13" i="55"/>
  <c r="AF13" i="55"/>
  <c r="AE13" i="55"/>
  <c r="AD13" i="55"/>
  <c r="BC12" i="55"/>
  <c r="BC11" i="55"/>
  <c r="BB11" i="55"/>
  <c r="BA11" i="55"/>
  <c r="AZ11" i="55"/>
  <c r="AY11" i="55"/>
  <c r="AX11" i="55"/>
  <c r="AW11" i="55"/>
  <c r="AV11" i="55"/>
  <c r="AT11" i="55"/>
  <c r="AS11" i="55"/>
  <c r="AR11" i="55"/>
  <c r="AQ11" i="55"/>
  <c r="AP11" i="55"/>
  <c r="AO11" i="55"/>
  <c r="AN11" i="55"/>
  <c r="AM11" i="55"/>
  <c r="AL11" i="55"/>
  <c r="AK11" i="55"/>
  <c r="AJ11" i="55"/>
  <c r="AI11" i="55"/>
  <c r="AH11" i="55"/>
  <c r="AG11" i="55"/>
  <c r="AF11" i="55"/>
  <c r="AE11" i="55"/>
  <c r="AD11" i="55"/>
  <c r="BC10" i="55"/>
  <c r="BC9" i="55"/>
  <c r="BB9" i="55"/>
  <c r="BA9" i="55"/>
  <c r="AZ9" i="55"/>
  <c r="AY9" i="55"/>
  <c r="AX9" i="55"/>
  <c r="AW9" i="55"/>
  <c r="AV9" i="55"/>
  <c r="AT9" i="55"/>
  <c r="AS9" i="55"/>
  <c r="AR9" i="55"/>
  <c r="AQ9" i="55"/>
  <c r="AP9" i="55"/>
  <c r="AO9" i="55"/>
  <c r="AN9" i="55"/>
  <c r="AM9" i="55"/>
  <c r="AL9" i="55"/>
  <c r="AK9" i="55"/>
  <c r="AJ9" i="55"/>
  <c r="AJ23" i="55" s="1"/>
  <c r="AI9" i="55"/>
  <c r="AH9" i="55"/>
  <c r="AG9" i="55"/>
  <c r="AF9" i="55"/>
  <c r="AE9" i="55"/>
  <c r="AD9" i="55"/>
  <c r="BC5" i="55"/>
  <c r="K4" i="38"/>
  <c r="L4" i="38" s="1"/>
  <c r="M4" i="38" s="1"/>
  <c r="N4" i="38" s="1"/>
  <c r="O4" i="38" s="1"/>
  <c r="P4" i="38" s="1"/>
  <c r="Q4" i="38" s="1"/>
  <c r="BC33" i="1"/>
  <c r="BB33" i="1"/>
  <c r="BA33" i="1"/>
  <c r="AZ33" i="1"/>
  <c r="AY33" i="1"/>
  <c r="AX33" i="1"/>
  <c r="AV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BC38" i="17"/>
  <c r="BC39" i="17"/>
  <c r="BC41" i="17"/>
  <c r="BC42" i="17"/>
  <c r="BC44" i="17"/>
  <c r="BC50" i="17"/>
  <c r="BB38" i="17"/>
  <c r="BB39" i="17"/>
  <c r="BB41" i="17"/>
  <c r="BB42" i="17"/>
  <c r="BB44" i="17"/>
  <c r="BB50" i="17"/>
  <c r="BA38" i="17"/>
  <c r="BA39" i="17"/>
  <c r="BA41" i="17"/>
  <c r="BA42" i="17"/>
  <c r="BA44" i="17"/>
  <c r="BA50" i="17"/>
  <c r="AZ38" i="17"/>
  <c r="AZ39" i="17"/>
  <c r="AZ41" i="17"/>
  <c r="AZ42" i="17"/>
  <c r="AZ44" i="17"/>
  <c r="AZ50" i="17"/>
  <c r="AY38" i="17"/>
  <c r="AY39" i="17"/>
  <c r="AY41" i="17"/>
  <c r="AY42" i="17"/>
  <c r="AY44" i="17"/>
  <c r="AY50" i="17"/>
  <c r="AX38" i="17"/>
  <c r="AX39" i="17"/>
  <c r="AX41" i="17"/>
  <c r="AX42" i="17"/>
  <c r="AX44" i="17"/>
  <c r="AX50" i="17"/>
  <c r="AW38" i="17"/>
  <c r="AW39" i="17"/>
  <c r="AW41" i="17"/>
  <c r="AW42" i="17"/>
  <c r="AW44" i="17"/>
  <c r="AW50" i="17"/>
  <c r="AV38" i="17"/>
  <c r="AV39" i="17"/>
  <c r="AV41" i="17"/>
  <c r="AV42" i="17"/>
  <c r="AV44" i="17"/>
  <c r="AV50" i="17"/>
  <c r="AT38" i="17"/>
  <c r="AT39" i="17"/>
  <c r="AT41" i="17"/>
  <c r="AT42" i="17"/>
  <c r="AT44" i="17"/>
  <c r="AT50" i="17"/>
  <c r="AS38" i="17"/>
  <c r="AS39" i="17"/>
  <c r="AS41" i="17"/>
  <c r="AS42" i="17"/>
  <c r="AS44" i="17"/>
  <c r="AS50" i="17"/>
  <c r="AR38" i="17"/>
  <c r="AR39" i="17"/>
  <c r="AR41" i="17"/>
  <c r="AR42" i="17"/>
  <c r="AR44" i="17"/>
  <c r="AR50" i="17"/>
  <c r="AQ38" i="17"/>
  <c r="AQ39" i="17"/>
  <c r="AQ41" i="17"/>
  <c r="AQ42" i="17"/>
  <c r="AQ44" i="17"/>
  <c r="AQ50" i="17"/>
  <c r="AP38" i="17"/>
  <c r="AP39" i="17"/>
  <c r="AP41" i="17"/>
  <c r="AP42" i="17"/>
  <c r="AP44" i="17"/>
  <c r="AP50" i="17"/>
  <c r="AO38" i="17"/>
  <c r="AO39" i="17"/>
  <c r="AO41" i="17"/>
  <c r="AO42" i="17"/>
  <c r="AO44" i="17"/>
  <c r="AO50" i="17"/>
  <c r="AN38" i="17"/>
  <c r="AN39" i="17"/>
  <c r="AN41" i="17"/>
  <c r="AN42" i="17"/>
  <c r="AN44" i="17"/>
  <c r="AN50" i="17"/>
  <c r="AM38" i="17"/>
  <c r="AM39" i="17"/>
  <c r="AM41" i="17"/>
  <c r="AM42" i="17"/>
  <c r="AM44" i="17"/>
  <c r="AM50" i="17"/>
  <c r="AL38" i="17"/>
  <c r="AL39" i="17"/>
  <c r="AL41" i="17"/>
  <c r="AL42" i="17"/>
  <c r="AL44" i="17"/>
  <c r="AL50" i="17"/>
  <c r="AK38" i="17"/>
  <c r="AK39" i="17"/>
  <c r="AK41" i="17"/>
  <c r="AK42" i="17"/>
  <c r="AK44" i="17"/>
  <c r="AK50" i="17"/>
  <c r="AJ38" i="17"/>
  <c r="AJ39" i="17"/>
  <c r="AJ41" i="17"/>
  <c r="AJ42" i="17"/>
  <c r="AJ44" i="17"/>
  <c r="AJ50" i="17"/>
  <c r="AI38" i="17"/>
  <c r="AI39" i="17"/>
  <c r="AI41" i="17"/>
  <c r="AI42" i="17"/>
  <c r="AI44" i="17"/>
  <c r="AI50" i="17"/>
  <c r="AH38" i="17"/>
  <c r="AH39" i="17"/>
  <c r="AH41" i="17"/>
  <c r="AH42" i="17"/>
  <c r="AH44" i="17"/>
  <c r="AH50" i="17"/>
  <c r="AG38" i="17"/>
  <c r="AG39" i="17"/>
  <c r="AG41" i="17"/>
  <c r="AG42" i="17"/>
  <c r="AG44" i="17"/>
  <c r="AG50" i="17"/>
  <c r="AF38" i="17"/>
  <c r="AF39" i="17"/>
  <c r="AF41" i="17"/>
  <c r="AF42" i="17"/>
  <c r="AF44" i="17"/>
  <c r="AF50" i="17"/>
  <c r="AE38" i="17"/>
  <c r="AE39" i="17"/>
  <c r="AE41" i="17"/>
  <c r="AE42" i="17"/>
  <c r="AE44" i="17"/>
  <c r="AE50" i="17"/>
  <c r="BC30" i="18"/>
  <c r="BC32" i="18"/>
  <c r="BC35" i="18"/>
  <c r="BC36" i="18"/>
  <c r="BC37" i="18"/>
  <c r="BC38" i="18"/>
  <c r="BC42" i="18"/>
  <c r="BC47" i="18"/>
  <c r="BC48" i="18"/>
  <c r="BB30" i="18"/>
  <c r="BB32" i="18"/>
  <c r="BB35" i="18"/>
  <c r="BB36" i="18"/>
  <c r="BB37" i="18"/>
  <c r="BB38" i="18"/>
  <c r="BB42" i="18"/>
  <c r="BB47" i="18"/>
  <c r="BB48" i="18"/>
  <c r="BA30" i="18"/>
  <c r="BA32" i="18"/>
  <c r="BA35" i="18"/>
  <c r="BA36" i="18"/>
  <c r="BA37" i="18"/>
  <c r="BA38" i="18"/>
  <c r="BA42" i="18"/>
  <c r="BA47" i="18"/>
  <c r="BA48" i="18"/>
  <c r="AZ30" i="18"/>
  <c r="AZ32" i="18"/>
  <c r="AZ35" i="18"/>
  <c r="AZ36" i="18"/>
  <c r="AZ37" i="18"/>
  <c r="AZ38" i="18"/>
  <c r="AZ42" i="18"/>
  <c r="AZ47" i="18"/>
  <c r="AZ48" i="18"/>
  <c r="AY30" i="18"/>
  <c r="AY32" i="18"/>
  <c r="AY35" i="18"/>
  <c r="AY36" i="18"/>
  <c r="AY37" i="18"/>
  <c r="AY38" i="18"/>
  <c r="AY42" i="18"/>
  <c r="AY47" i="18"/>
  <c r="AY48" i="18"/>
  <c r="AX30" i="18"/>
  <c r="AX32" i="18"/>
  <c r="AX35" i="18"/>
  <c r="AX36" i="18"/>
  <c r="AX37" i="18"/>
  <c r="AX38" i="18"/>
  <c r="AX42" i="18"/>
  <c r="AX47" i="18"/>
  <c r="AX48" i="18"/>
  <c r="AW30" i="18"/>
  <c r="AW32" i="18"/>
  <c r="AW35" i="18"/>
  <c r="AW36" i="18"/>
  <c r="AW38" i="18"/>
  <c r="AW42" i="18"/>
  <c r="AW47" i="18"/>
  <c r="AT30" i="18"/>
  <c r="AT32" i="18"/>
  <c r="AT35" i="18"/>
  <c r="AT36" i="18"/>
  <c r="AT37" i="18"/>
  <c r="AT38" i="18"/>
  <c r="AT42" i="18"/>
  <c r="AT47" i="18"/>
  <c r="AT48" i="18"/>
  <c r="AS30" i="18"/>
  <c r="AS32" i="18"/>
  <c r="AS35" i="18"/>
  <c r="AS36" i="18"/>
  <c r="AS37" i="18"/>
  <c r="AS38" i="18"/>
  <c r="AS42" i="18"/>
  <c r="AS47" i="18"/>
  <c r="AS48" i="18"/>
  <c r="AR30" i="18"/>
  <c r="AR32" i="18"/>
  <c r="AR35" i="18"/>
  <c r="AR36" i="18"/>
  <c r="AR37" i="18"/>
  <c r="AR38" i="18"/>
  <c r="AR42" i="18"/>
  <c r="AR47" i="18"/>
  <c r="AR48" i="18"/>
  <c r="AQ30" i="18"/>
  <c r="AQ32" i="18"/>
  <c r="AQ35" i="18"/>
  <c r="AQ36" i="18"/>
  <c r="AQ37" i="18"/>
  <c r="AQ38" i="18"/>
  <c r="AQ42" i="18"/>
  <c r="AQ47" i="18"/>
  <c r="AQ48" i="18"/>
  <c r="AP30" i="18"/>
  <c r="AP32" i="18"/>
  <c r="AP35" i="18"/>
  <c r="AP36" i="18"/>
  <c r="AP37" i="18"/>
  <c r="AP38" i="18"/>
  <c r="AP42" i="18"/>
  <c r="AP47" i="18"/>
  <c r="AP48" i="18"/>
  <c r="AO30" i="18"/>
  <c r="AO32" i="18"/>
  <c r="AO35" i="18"/>
  <c r="AO36" i="18"/>
  <c r="AO37" i="18"/>
  <c r="AO38" i="18"/>
  <c r="AO42" i="18"/>
  <c r="AO47" i="18"/>
  <c r="AO48" i="18"/>
  <c r="AN30" i="18"/>
  <c r="AN32" i="18"/>
  <c r="AN35" i="18"/>
  <c r="AN36" i="18"/>
  <c r="AN37" i="18"/>
  <c r="AN38" i="18"/>
  <c r="AN42" i="18"/>
  <c r="AN47" i="18"/>
  <c r="AN48" i="18"/>
  <c r="AM30" i="18"/>
  <c r="AM32" i="18"/>
  <c r="AM35" i="18"/>
  <c r="AM36" i="18"/>
  <c r="AM37" i="18"/>
  <c r="AM38" i="18"/>
  <c r="AM42" i="18"/>
  <c r="AM47" i="18"/>
  <c r="AM48" i="18"/>
  <c r="AL30" i="18"/>
  <c r="AL32" i="18"/>
  <c r="AL35" i="18"/>
  <c r="AL36" i="18"/>
  <c r="AL37" i="18"/>
  <c r="AL38" i="18"/>
  <c r="AL42" i="18"/>
  <c r="AL47" i="18"/>
  <c r="AL48" i="18"/>
  <c r="AK30" i="18"/>
  <c r="AK32" i="18"/>
  <c r="AK35" i="18"/>
  <c r="AK36" i="18"/>
  <c r="AK37" i="18"/>
  <c r="AK38" i="18"/>
  <c r="AK42" i="18"/>
  <c r="AK47" i="18"/>
  <c r="AK48" i="18"/>
  <c r="AJ30" i="18"/>
  <c r="AJ32" i="18"/>
  <c r="AJ35" i="18"/>
  <c r="AJ36" i="18"/>
  <c r="AJ37" i="18"/>
  <c r="AJ38" i="18"/>
  <c r="AJ42" i="18"/>
  <c r="AJ47" i="18"/>
  <c r="AJ48" i="18"/>
  <c r="AI30" i="18"/>
  <c r="AI32" i="18"/>
  <c r="AI35" i="18"/>
  <c r="AI36" i="18"/>
  <c r="AI37" i="18"/>
  <c r="AI38" i="18"/>
  <c r="AI42" i="18"/>
  <c r="AI47" i="18"/>
  <c r="AI48" i="18"/>
  <c r="AH30" i="18"/>
  <c r="AH32" i="18"/>
  <c r="AH35" i="18"/>
  <c r="AH36" i="18"/>
  <c r="AH37" i="18"/>
  <c r="AH38" i="18"/>
  <c r="AH42" i="18"/>
  <c r="AH47" i="18"/>
  <c r="AH48" i="18"/>
  <c r="AG30" i="18"/>
  <c r="AG32" i="18"/>
  <c r="AG35" i="18"/>
  <c r="AG36" i="18"/>
  <c r="AG37" i="18"/>
  <c r="AG38" i="18"/>
  <c r="AG42" i="18"/>
  <c r="AG47" i="18"/>
  <c r="AG48" i="18"/>
  <c r="AF30" i="18"/>
  <c r="AF32" i="18"/>
  <c r="AF35" i="18"/>
  <c r="AF36" i="18"/>
  <c r="AF37" i="18"/>
  <c r="AF38" i="18"/>
  <c r="AF42" i="18"/>
  <c r="AF47" i="18"/>
  <c r="AF48" i="18"/>
  <c r="AE30" i="18"/>
  <c r="AE32" i="18"/>
  <c r="AE35" i="18"/>
  <c r="AE36" i="18"/>
  <c r="AE37" i="18"/>
  <c r="AE38" i="18"/>
  <c r="AE42" i="18"/>
  <c r="AE47" i="18"/>
  <c r="AE48" i="18"/>
  <c r="BC31" i="20"/>
  <c r="BC32" i="20"/>
  <c r="BC36" i="20"/>
  <c r="BC37" i="20"/>
  <c r="BC38" i="20"/>
  <c r="BC41" i="20"/>
  <c r="BC43" i="20"/>
  <c r="BC48" i="20"/>
  <c r="BC49" i="20"/>
  <c r="BB31" i="20"/>
  <c r="BB32" i="20"/>
  <c r="BB36" i="20"/>
  <c r="BB37" i="20"/>
  <c r="BB38" i="20"/>
  <c r="BB41" i="20"/>
  <c r="BB43" i="20"/>
  <c r="BB48" i="20"/>
  <c r="BB49" i="20"/>
  <c r="BA31" i="20"/>
  <c r="BA32" i="20"/>
  <c r="BA36" i="20"/>
  <c r="BA37" i="20"/>
  <c r="BA38" i="20"/>
  <c r="BA41" i="20"/>
  <c r="BA43" i="20"/>
  <c r="BA48" i="20"/>
  <c r="BA49" i="20"/>
  <c r="AZ31" i="20"/>
  <c r="AZ32" i="20"/>
  <c r="AZ36" i="20"/>
  <c r="AZ37" i="20"/>
  <c r="AZ38" i="20"/>
  <c r="AZ41" i="20"/>
  <c r="AZ43" i="20"/>
  <c r="AZ48" i="20"/>
  <c r="AZ49" i="20"/>
  <c r="AY31" i="20"/>
  <c r="AY32" i="20"/>
  <c r="AY36" i="20"/>
  <c r="AY37" i="20"/>
  <c r="AY38" i="20"/>
  <c r="AY41" i="20"/>
  <c r="AY43" i="20"/>
  <c r="AY48" i="20"/>
  <c r="AY49" i="20"/>
  <c r="AX31" i="20"/>
  <c r="AX32" i="20"/>
  <c r="AX36" i="20"/>
  <c r="AX37" i="20"/>
  <c r="AX38" i="20"/>
  <c r="AX41" i="20"/>
  <c r="AX43" i="20"/>
  <c r="AX48" i="20"/>
  <c r="AX49" i="20"/>
  <c r="AW31" i="20"/>
  <c r="AW36" i="20"/>
  <c r="AW37" i="20"/>
  <c r="AW38" i="20"/>
  <c r="AW41" i="20"/>
  <c r="AW43" i="20"/>
  <c r="AW48" i="20"/>
  <c r="AW49" i="20"/>
  <c r="AV31" i="20"/>
  <c r="AV32" i="20"/>
  <c r="AV37" i="20"/>
  <c r="AV38" i="20"/>
  <c r="AV41" i="20"/>
  <c r="AV43" i="20"/>
  <c r="AV48" i="20"/>
  <c r="AV49" i="20"/>
  <c r="AT31" i="20"/>
  <c r="AT32" i="20"/>
  <c r="AT36" i="20"/>
  <c r="AT37" i="20"/>
  <c r="AT38" i="20"/>
  <c r="AT41" i="20"/>
  <c r="AT43" i="20"/>
  <c r="AT48" i="20"/>
  <c r="AT49" i="20"/>
  <c r="AS31" i="20"/>
  <c r="AS32" i="20"/>
  <c r="AS36" i="20"/>
  <c r="AS37" i="20"/>
  <c r="AS38" i="20"/>
  <c r="AS41" i="20"/>
  <c r="AS43" i="20"/>
  <c r="AS48" i="20"/>
  <c r="AS49" i="20"/>
  <c r="AR31" i="20"/>
  <c r="AR32" i="20"/>
  <c r="AR36" i="20"/>
  <c r="AR37" i="20"/>
  <c r="AR38" i="20"/>
  <c r="AR41" i="20"/>
  <c r="AR43" i="20"/>
  <c r="AR48" i="20"/>
  <c r="AR49" i="20"/>
  <c r="AQ31" i="20"/>
  <c r="AQ32" i="20"/>
  <c r="AQ36" i="20"/>
  <c r="AQ37" i="20"/>
  <c r="AQ38" i="20"/>
  <c r="AQ41" i="20"/>
  <c r="AQ43" i="20"/>
  <c r="AQ48" i="20"/>
  <c r="AQ49" i="20"/>
  <c r="AP31" i="20"/>
  <c r="AP32" i="20"/>
  <c r="AP36" i="20"/>
  <c r="AP37" i="20"/>
  <c r="AP38" i="20"/>
  <c r="AP41" i="20"/>
  <c r="AP43" i="20"/>
  <c r="AP48" i="20"/>
  <c r="AP49" i="20"/>
  <c r="AO31" i="20"/>
  <c r="AO32" i="20"/>
  <c r="AO36" i="20"/>
  <c r="AO37" i="20"/>
  <c r="AO38" i="20"/>
  <c r="AO41" i="20"/>
  <c r="AO43" i="20"/>
  <c r="AO48" i="20"/>
  <c r="AO49" i="20"/>
  <c r="AN31" i="20"/>
  <c r="AN32" i="20"/>
  <c r="AN36" i="20"/>
  <c r="AN37" i="20"/>
  <c r="AN38" i="20"/>
  <c r="AN41" i="20"/>
  <c r="AN43" i="20"/>
  <c r="AN48" i="20"/>
  <c r="AN49" i="20"/>
  <c r="AM31" i="20"/>
  <c r="AM32" i="20"/>
  <c r="AM36" i="20"/>
  <c r="AM37" i="20"/>
  <c r="AM38" i="20"/>
  <c r="AM41" i="20"/>
  <c r="AM43" i="20"/>
  <c r="AM48" i="20"/>
  <c r="AM49" i="20"/>
  <c r="AL31" i="20"/>
  <c r="AL32" i="20"/>
  <c r="AL36" i="20"/>
  <c r="AL37" i="20"/>
  <c r="AL38" i="20"/>
  <c r="AL41" i="20"/>
  <c r="AL43" i="20"/>
  <c r="AL48" i="20"/>
  <c r="AL49" i="20"/>
  <c r="AK31" i="20"/>
  <c r="AK32" i="20"/>
  <c r="AK36" i="20"/>
  <c r="AK37" i="20"/>
  <c r="AK38" i="20"/>
  <c r="AK41" i="20"/>
  <c r="AK43" i="20"/>
  <c r="AK48" i="20"/>
  <c r="AK49" i="20"/>
  <c r="AJ31" i="20"/>
  <c r="AJ32" i="20"/>
  <c r="AJ36" i="20"/>
  <c r="AJ37" i="20"/>
  <c r="AJ38" i="20"/>
  <c r="AJ41" i="20"/>
  <c r="AJ43" i="20"/>
  <c r="AJ48" i="20"/>
  <c r="AJ49" i="20"/>
  <c r="AI31" i="20"/>
  <c r="AI32" i="20"/>
  <c r="AI36" i="20"/>
  <c r="AI37" i="20"/>
  <c r="AI38" i="20"/>
  <c r="AI41" i="20"/>
  <c r="AI43" i="20"/>
  <c r="AI48" i="20"/>
  <c r="AI49" i="20"/>
  <c r="AH31" i="20"/>
  <c r="AH32" i="20"/>
  <c r="AH36" i="20"/>
  <c r="AH37" i="20"/>
  <c r="AH38" i="20"/>
  <c r="AH41" i="20"/>
  <c r="AH43" i="20"/>
  <c r="AH48" i="20"/>
  <c r="AH49" i="20"/>
  <c r="AG31" i="20"/>
  <c r="AG32" i="20"/>
  <c r="AG36" i="20"/>
  <c r="AG37" i="20"/>
  <c r="AG38" i="20"/>
  <c r="AG41" i="20"/>
  <c r="AG43" i="20"/>
  <c r="AG48" i="20"/>
  <c r="AG49" i="20"/>
  <c r="AF31" i="20"/>
  <c r="AF32" i="20"/>
  <c r="AF36" i="20"/>
  <c r="AF37" i="20"/>
  <c r="AF38" i="20"/>
  <c r="AF41" i="20"/>
  <c r="AF43" i="20"/>
  <c r="AF48" i="20"/>
  <c r="AF49" i="20"/>
  <c r="AE31" i="20"/>
  <c r="AE32" i="20"/>
  <c r="AE36" i="20"/>
  <c r="AE37" i="20"/>
  <c r="AE38" i="20"/>
  <c r="AE41" i="20"/>
  <c r="AE43" i="20"/>
  <c r="AE48" i="20"/>
  <c r="AE49" i="20"/>
  <c r="BC14" i="6"/>
  <c r="BB14" i="6"/>
  <c r="BA14" i="6"/>
  <c r="AZ14" i="6"/>
  <c r="AY14" i="6"/>
  <c r="AX14" i="6"/>
  <c r="AW14" i="6"/>
  <c r="AV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BC15" i="6"/>
  <c r="BC16" i="6"/>
  <c r="BC17" i="6"/>
  <c r="BC18" i="6"/>
  <c r="BB15" i="6"/>
  <c r="BB16" i="6"/>
  <c r="BB17" i="6"/>
  <c r="BB18" i="6"/>
  <c r="BA15" i="6"/>
  <c r="BA16" i="6"/>
  <c r="BA17" i="6"/>
  <c r="BA18" i="6"/>
  <c r="AZ15" i="6"/>
  <c r="AZ16" i="6"/>
  <c r="AZ17" i="6"/>
  <c r="AZ18" i="6"/>
  <c r="AY15" i="6"/>
  <c r="AY16" i="6"/>
  <c r="AY17" i="6"/>
  <c r="AY18" i="6"/>
  <c r="AX15" i="6"/>
  <c r="AX16" i="6"/>
  <c r="AX17" i="6"/>
  <c r="AX18" i="6"/>
  <c r="AW15" i="6"/>
  <c r="AW16" i="6"/>
  <c r="AW17" i="6"/>
  <c r="AW18" i="6"/>
  <c r="AV15" i="6"/>
  <c r="AV16" i="6"/>
  <c r="AV17" i="6"/>
  <c r="AV18" i="6"/>
  <c r="AT15" i="6"/>
  <c r="AT16" i="6"/>
  <c r="AT17" i="6"/>
  <c r="AT18" i="6"/>
  <c r="AS15" i="6"/>
  <c r="AS16" i="6"/>
  <c r="AS17" i="6"/>
  <c r="AS18" i="6"/>
  <c r="AR15" i="6"/>
  <c r="AR16" i="6"/>
  <c r="AR17" i="6"/>
  <c r="AR18" i="6"/>
  <c r="AQ15" i="6"/>
  <c r="AQ16" i="6"/>
  <c r="AQ17" i="6"/>
  <c r="AQ18" i="6"/>
  <c r="AP15" i="6"/>
  <c r="AP16" i="6"/>
  <c r="AP17" i="6"/>
  <c r="AP18" i="6"/>
  <c r="AO15" i="6"/>
  <c r="AO16" i="6"/>
  <c r="AO17" i="6"/>
  <c r="AO18" i="6"/>
  <c r="AN15" i="6"/>
  <c r="AN16" i="6"/>
  <c r="AN17" i="6"/>
  <c r="AN18" i="6"/>
  <c r="AM15" i="6"/>
  <c r="AM16" i="6"/>
  <c r="AM17" i="6"/>
  <c r="AM18" i="6"/>
  <c r="AL15" i="6"/>
  <c r="AL16" i="6"/>
  <c r="AL17" i="6"/>
  <c r="AL18" i="6"/>
  <c r="AK15" i="6"/>
  <c r="AK16" i="6"/>
  <c r="AK17" i="6"/>
  <c r="AK18" i="6"/>
  <c r="AJ15" i="6"/>
  <c r="AJ16" i="6"/>
  <c r="AJ17" i="6"/>
  <c r="AJ18" i="6"/>
  <c r="AI15" i="6"/>
  <c r="AI16" i="6"/>
  <c r="AI17" i="6"/>
  <c r="AI18" i="6"/>
  <c r="AH15" i="6"/>
  <c r="AH16" i="6"/>
  <c r="AH17" i="6"/>
  <c r="AH18" i="6"/>
  <c r="AG15" i="6"/>
  <c r="AG16" i="6"/>
  <c r="AG17" i="6"/>
  <c r="AG18" i="6"/>
  <c r="AF15" i="6"/>
  <c r="AF16" i="6"/>
  <c r="AF17" i="6"/>
  <c r="AF18" i="6"/>
  <c r="AE15" i="6"/>
  <c r="AE16" i="6"/>
  <c r="AE17" i="6"/>
  <c r="AE18" i="6"/>
  <c r="BC30" i="7"/>
  <c r="BC31" i="7"/>
  <c r="BC33" i="7"/>
  <c r="BC35" i="7"/>
  <c r="BC37" i="7"/>
  <c r="BB30" i="7"/>
  <c r="BB31" i="7"/>
  <c r="BB33" i="7"/>
  <c r="BB35" i="7"/>
  <c r="BB37" i="7"/>
  <c r="BA30" i="7"/>
  <c r="BA31" i="7"/>
  <c r="BA33" i="7"/>
  <c r="BA35" i="7"/>
  <c r="BA37" i="7"/>
  <c r="AZ30" i="7"/>
  <c r="AZ31" i="7"/>
  <c r="AZ33" i="7"/>
  <c r="AZ35" i="7"/>
  <c r="AZ37" i="7"/>
  <c r="AY30" i="7"/>
  <c r="AY31" i="7"/>
  <c r="AY33" i="7"/>
  <c r="AY35" i="7"/>
  <c r="AY37" i="7"/>
  <c r="AX30" i="7"/>
  <c r="AX31" i="7"/>
  <c r="AX33" i="7"/>
  <c r="AX35" i="7"/>
  <c r="AX37" i="7"/>
  <c r="AW30" i="7"/>
  <c r="AW31" i="7"/>
  <c r="AW33" i="7"/>
  <c r="AW35" i="7"/>
  <c r="AW37" i="7"/>
  <c r="AV30" i="7"/>
  <c r="AV31" i="7"/>
  <c r="AV33" i="7"/>
  <c r="AV35" i="7"/>
  <c r="AV37" i="7"/>
  <c r="AT30" i="7"/>
  <c r="AT31" i="7"/>
  <c r="AT33" i="7"/>
  <c r="AT35" i="7"/>
  <c r="AT37" i="7"/>
  <c r="AS30" i="7"/>
  <c r="AS31" i="7"/>
  <c r="AS33" i="7"/>
  <c r="AS35" i="7"/>
  <c r="AS37" i="7"/>
  <c r="AR30" i="7"/>
  <c r="AR31" i="7"/>
  <c r="AR33" i="7"/>
  <c r="AR35" i="7"/>
  <c r="AR37" i="7"/>
  <c r="AQ30" i="7"/>
  <c r="AQ31" i="7"/>
  <c r="AQ33" i="7"/>
  <c r="AQ35" i="7"/>
  <c r="AQ37" i="7"/>
  <c r="AP30" i="7"/>
  <c r="AP31" i="7"/>
  <c r="AP33" i="7"/>
  <c r="AP35" i="7"/>
  <c r="AP37" i="7"/>
  <c r="AO30" i="7"/>
  <c r="AO31" i="7"/>
  <c r="AO33" i="7"/>
  <c r="AO35" i="7"/>
  <c r="AO37" i="7"/>
  <c r="AN30" i="7"/>
  <c r="AN31" i="7"/>
  <c r="AN33" i="7"/>
  <c r="AN35" i="7"/>
  <c r="AN37" i="7"/>
  <c r="AM30" i="7"/>
  <c r="AM31" i="7"/>
  <c r="AM33" i="7"/>
  <c r="AM35" i="7"/>
  <c r="AM37" i="7"/>
  <c r="AL30" i="7"/>
  <c r="AL31" i="7"/>
  <c r="AL33" i="7"/>
  <c r="AL35" i="7"/>
  <c r="AL37" i="7"/>
  <c r="AK30" i="7"/>
  <c r="AK31" i="7"/>
  <c r="AK33" i="7"/>
  <c r="AK35" i="7"/>
  <c r="AK37" i="7"/>
  <c r="AJ30" i="7"/>
  <c r="AJ31" i="7"/>
  <c r="AJ33" i="7"/>
  <c r="AJ35" i="7"/>
  <c r="AJ37" i="7"/>
  <c r="AI30" i="7"/>
  <c r="AI31" i="7"/>
  <c r="AI33" i="7"/>
  <c r="AI35" i="7"/>
  <c r="AI37" i="7"/>
  <c r="AH30" i="7"/>
  <c r="AH31" i="7"/>
  <c r="AH33" i="7"/>
  <c r="AH35" i="7"/>
  <c r="AH37" i="7"/>
  <c r="AG30" i="7"/>
  <c r="AG31" i="7"/>
  <c r="AG33" i="7"/>
  <c r="AG35" i="7"/>
  <c r="AG37" i="7"/>
  <c r="AF30" i="7"/>
  <c r="AF31" i="7"/>
  <c r="AF33" i="7"/>
  <c r="AF35" i="7"/>
  <c r="AF37" i="7"/>
  <c r="AE30" i="7"/>
  <c r="AE31" i="7"/>
  <c r="AE33" i="7"/>
  <c r="AE35" i="7"/>
  <c r="AE37" i="7"/>
  <c r="BC25" i="9"/>
  <c r="BC26" i="9"/>
  <c r="BC27" i="9"/>
  <c r="BC28" i="9"/>
  <c r="BC29" i="9"/>
  <c r="BC30" i="9"/>
  <c r="BB25" i="9"/>
  <c r="BB26" i="9"/>
  <c r="BB27" i="9"/>
  <c r="BB28" i="9"/>
  <c r="BB29" i="9"/>
  <c r="BB30" i="9"/>
  <c r="BA25" i="9"/>
  <c r="BA26" i="9"/>
  <c r="BA27" i="9"/>
  <c r="BA28" i="9"/>
  <c r="BA29" i="9"/>
  <c r="BA30" i="9"/>
  <c r="AZ25" i="9"/>
  <c r="AZ26" i="9"/>
  <c r="AZ27" i="9"/>
  <c r="AZ28" i="9"/>
  <c r="AZ29" i="9"/>
  <c r="AZ30" i="9"/>
  <c r="AY25" i="9"/>
  <c r="AY26" i="9"/>
  <c r="AY27" i="9"/>
  <c r="AY28" i="9"/>
  <c r="AY29" i="9"/>
  <c r="AY30" i="9"/>
  <c r="AX25" i="9"/>
  <c r="AX26" i="9"/>
  <c r="AX27" i="9"/>
  <c r="AX28" i="9"/>
  <c r="AX29" i="9"/>
  <c r="AX30" i="9"/>
  <c r="AW25" i="9"/>
  <c r="AW26" i="9"/>
  <c r="AW27" i="9"/>
  <c r="AW28" i="9"/>
  <c r="AW29" i="9"/>
  <c r="AW30" i="9"/>
  <c r="AV25" i="9"/>
  <c r="AV26" i="9"/>
  <c r="AV27" i="9"/>
  <c r="AV28" i="9"/>
  <c r="AV29" i="9"/>
  <c r="AV30" i="9"/>
  <c r="AT25" i="9"/>
  <c r="AT26" i="9"/>
  <c r="AT27" i="9"/>
  <c r="AT28" i="9"/>
  <c r="AT29" i="9"/>
  <c r="AT30" i="9"/>
  <c r="AS25" i="9"/>
  <c r="AS26" i="9"/>
  <c r="AS27" i="9"/>
  <c r="AS28" i="9"/>
  <c r="AS29" i="9"/>
  <c r="AS30" i="9"/>
  <c r="AR25" i="9"/>
  <c r="AR26" i="9"/>
  <c r="AR27" i="9"/>
  <c r="AR28" i="9"/>
  <c r="AR29" i="9"/>
  <c r="AR30" i="9"/>
  <c r="AQ25" i="9"/>
  <c r="AQ26" i="9"/>
  <c r="AQ27" i="9"/>
  <c r="AQ28" i="9"/>
  <c r="AQ29" i="9"/>
  <c r="AQ30" i="9"/>
  <c r="AP25" i="9"/>
  <c r="AP26" i="9"/>
  <c r="AP27" i="9"/>
  <c r="AP28" i="9"/>
  <c r="AP29" i="9"/>
  <c r="AP30" i="9"/>
  <c r="AO25" i="9"/>
  <c r="AO26" i="9"/>
  <c r="AO27" i="9"/>
  <c r="AO28" i="9"/>
  <c r="AO29" i="9"/>
  <c r="AO30" i="9"/>
  <c r="AN25" i="9"/>
  <c r="AN26" i="9"/>
  <c r="AN27" i="9"/>
  <c r="AN28" i="9"/>
  <c r="AN29" i="9"/>
  <c r="AN30" i="9"/>
  <c r="AM25" i="9"/>
  <c r="AM26" i="9"/>
  <c r="AM27" i="9"/>
  <c r="AM28" i="9"/>
  <c r="AM29" i="9"/>
  <c r="AM30" i="9"/>
  <c r="AL25" i="9"/>
  <c r="AL26" i="9"/>
  <c r="AL27" i="9"/>
  <c r="AL28" i="9"/>
  <c r="AL29" i="9"/>
  <c r="AL30" i="9"/>
  <c r="AK25" i="9"/>
  <c r="AK26" i="9"/>
  <c r="AK27" i="9"/>
  <c r="AK28" i="9"/>
  <c r="AK29" i="9"/>
  <c r="AK30" i="9"/>
  <c r="AJ25" i="9"/>
  <c r="AJ26" i="9"/>
  <c r="AJ27" i="9"/>
  <c r="AJ28" i="9"/>
  <c r="AJ29" i="9"/>
  <c r="AJ30" i="9"/>
  <c r="AI25" i="9"/>
  <c r="AI26" i="9"/>
  <c r="AI27" i="9"/>
  <c r="AI28" i="9"/>
  <c r="AI29" i="9"/>
  <c r="AI30" i="9"/>
  <c r="AH25" i="9"/>
  <c r="AH26" i="9"/>
  <c r="AH27" i="9"/>
  <c r="AH28" i="9"/>
  <c r="AH29" i="9"/>
  <c r="AH30" i="9"/>
  <c r="AG25" i="9"/>
  <c r="AG26" i="9"/>
  <c r="AG27" i="9"/>
  <c r="AG28" i="9"/>
  <c r="AG29" i="9"/>
  <c r="AG30" i="9"/>
  <c r="AF25" i="9"/>
  <c r="AF26" i="9"/>
  <c r="AF27" i="9"/>
  <c r="AF28" i="9"/>
  <c r="AF29" i="9"/>
  <c r="AF30" i="9"/>
  <c r="AE25" i="9"/>
  <c r="AE26" i="9"/>
  <c r="AE27" i="9"/>
  <c r="AE28" i="9"/>
  <c r="AE29" i="9"/>
  <c r="AE30" i="9"/>
  <c r="BC24" i="9"/>
  <c r="BB24" i="9"/>
  <c r="BA24" i="9"/>
  <c r="AZ24" i="9"/>
  <c r="AY24" i="9"/>
  <c r="AX24" i="9"/>
  <c r="AW24" i="9"/>
  <c r="AV24" i="9"/>
  <c r="AT24" i="9"/>
  <c r="AS24" i="9"/>
  <c r="AR24" i="9"/>
  <c r="AQ24" i="9"/>
  <c r="AP24" i="9"/>
  <c r="AO24" i="9"/>
  <c r="AN24" i="9"/>
  <c r="AM24" i="9"/>
  <c r="AL24" i="9"/>
  <c r="AK24" i="9"/>
  <c r="AJ24" i="9"/>
  <c r="AI24" i="9"/>
  <c r="AH24" i="9"/>
  <c r="AG24" i="9"/>
  <c r="AG31" i="9" s="1"/>
  <c r="AF24" i="9"/>
  <c r="AE24" i="9"/>
  <c r="BC23" i="31"/>
  <c r="BC24" i="31"/>
  <c r="BC25" i="31"/>
  <c r="BC26" i="31"/>
  <c r="BC27" i="31"/>
  <c r="BC28" i="31"/>
  <c r="BC31" i="31"/>
  <c r="BB23" i="31"/>
  <c r="BB24" i="31"/>
  <c r="BB25" i="31"/>
  <c r="BB26" i="31"/>
  <c r="BB27" i="31"/>
  <c r="BB28" i="31"/>
  <c r="BB31" i="31"/>
  <c r="BA23" i="31"/>
  <c r="BA24" i="31"/>
  <c r="BA25" i="31"/>
  <c r="BA26" i="31"/>
  <c r="BA27" i="31"/>
  <c r="BA28" i="31"/>
  <c r="BA31" i="31"/>
  <c r="AZ23" i="31"/>
  <c r="AZ24" i="31"/>
  <c r="AZ25" i="31"/>
  <c r="AZ26" i="31"/>
  <c r="AZ27" i="31"/>
  <c r="AZ28" i="31"/>
  <c r="AZ31" i="31"/>
  <c r="AY23" i="31"/>
  <c r="AY24" i="31"/>
  <c r="AY25" i="31"/>
  <c r="AY26" i="31"/>
  <c r="AY27" i="31"/>
  <c r="AY28" i="31"/>
  <c r="AY31" i="31"/>
  <c r="AX23" i="31"/>
  <c r="AX24" i="31"/>
  <c r="AX25" i="31"/>
  <c r="AX26" i="31"/>
  <c r="AX27" i="31"/>
  <c r="AX28" i="31"/>
  <c r="AX31" i="31"/>
  <c r="AW23" i="31"/>
  <c r="AW24" i="31"/>
  <c r="AW25" i="31"/>
  <c r="AW26" i="31"/>
  <c r="AW27" i="31"/>
  <c r="AW28" i="31"/>
  <c r="AW31" i="31"/>
  <c r="AV23" i="31"/>
  <c r="AV24" i="31"/>
  <c r="AV25" i="31"/>
  <c r="AV26" i="31"/>
  <c r="AV27" i="31"/>
  <c r="AV28" i="31"/>
  <c r="AV31" i="31"/>
  <c r="AT23" i="31"/>
  <c r="AT24" i="31"/>
  <c r="AT25" i="31"/>
  <c r="AT26" i="31"/>
  <c r="AT27" i="31"/>
  <c r="AT28" i="31"/>
  <c r="AT31" i="31"/>
  <c r="AS23" i="31"/>
  <c r="AS24" i="31"/>
  <c r="AS25" i="31"/>
  <c r="AS26" i="31"/>
  <c r="AS27" i="31"/>
  <c r="AS28" i="31"/>
  <c r="AS31" i="31"/>
  <c r="AR23" i="31"/>
  <c r="AR24" i="31"/>
  <c r="AR25" i="31"/>
  <c r="AR26" i="31"/>
  <c r="AR27" i="31"/>
  <c r="AR28" i="31"/>
  <c r="AR31" i="31"/>
  <c r="AQ23" i="31"/>
  <c r="AQ24" i="31"/>
  <c r="AQ25" i="31"/>
  <c r="AQ26" i="31"/>
  <c r="AQ27" i="31"/>
  <c r="AQ28" i="31"/>
  <c r="AQ31" i="31"/>
  <c r="AP23" i="31"/>
  <c r="AP24" i="31"/>
  <c r="AP25" i="31"/>
  <c r="AP26" i="31"/>
  <c r="AP27" i="31"/>
  <c r="AP28" i="31"/>
  <c r="AP31" i="31"/>
  <c r="AO23" i="31"/>
  <c r="AO24" i="31"/>
  <c r="AO25" i="31"/>
  <c r="AO26" i="31"/>
  <c r="AO27" i="31"/>
  <c r="AO28" i="31"/>
  <c r="AO31" i="31"/>
  <c r="AN23" i="31"/>
  <c r="AN24" i="31"/>
  <c r="AN25" i="31"/>
  <c r="AN26" i="31"/>
  <c r="AN27" i="31"/>
  <c r="AN28" i="31"/>
  <c r="AN31" i="31"/>
  <c r="AM23" i="31"/>
  <c r="AM24" i="31"/>
  <c r="AM25" i="31"/>
  <c r="AM26" i="31"/>
  <c r="AM27" i="31"/>
  <c r="AM28" i="31"/>
  <c r="AM31" i="31"/>
  <c r="AL23" i="31"/>
  <c r="AL24" i="31"/>
  <c r="AL25" i="31"/>
  <c r="AL26" i="31"/>
  <c r="AL27" i="31"/>
  <c r="AL28" i="31"/>
  <c r="AL31" i="31"/>
  <c r="AK23" i="31"/>
  <c r="AK24" i="31"/>
  <c r="AK25" i="31"/>
  <c r="AK26" i="31"/>
  <c r="AK27" i="31"/>
  <c r="AK28" i="31"/>
  <c r="AK31" i="31"/>
  <c r="AJ23" i="31"/>
  <c r="AJ24" i="31"/>
  <c r="AJ25" i="31"/>
  <c r="AJ26" i="31"/>
  <c r="AJ27" i="31"/>
  <c r="AJ28" i="31"/>
  <c r="AJ31" i="31"/>
  <c r="AI23" i="31"/>
  <c r="AI24" i="31"/>
  <c r="AI25" i="31"/>
  <c r="AI26" i="31"/>
  <c r="AI27" i="31"/>
  <c r="AI28" i="31"/>
  <c r="AI31" i="31"/>
  <c r="AH23" i="31"/>
  <c r="AH24" i="31"/>
  <c r="AH25" i="31"/>
  <c r="AH26" i="31"/>
  <c r="AH27" i="31"/>
  <c r="AH28" i="31"/>
  <c r="AH31" i="31"/>
  <c r="AG23" i="31"/>
  <c r="AG24" i="31"/>
  <c r="AG25" i="31"/>
  <c r="AG26" i="31"/>
  <c r="AG27" i="31"/>
  <c r="AG28" i="31"/>
  <c r="AG31" i="31"/>
  <c r="AF23" i="31"/>
  <c r="AF24" i="31"/>
  <c r="AF25" i="31"/>
  <c r="AF26" i="31"/>
  <c r="AF27" i="31"/>
  <c r="AF28" i="31"/>
  <c r="AF31" i="31"/>
  <c r="AE23" i="31"/>
  <c r="AE24" i="31"/>
  <c r="AE25" i="31"/>
  <c r="AE26" i="31"/>
  <c r="AE27" i="31"/>
  <c r="AE28" i="31"/>
  <c r="AE31" i="31"/>
  <c r="BC27" i="32"/>
  <c r="BC28" i="32"/>
  <c r="BC31" i="32"/>
  <c r="BC32" i="32"/>
  <c r="BC33" i="32"/>
  <c r="BC35" i="32"/>
  <c r="BC38" i="32"/>
  <c r="BB27" i="32"/>
  <c r="BB28" i="32"/>
  <c r="BB31" i="32"/>
  <c r="BB32" i="32"/>
  <c r="BB33" i="32"/>
  <c r="BB35" i="32"/>
  <c r="BB38" i="32"/>
  <c r="BA27" i="32"/>
  <c r="BA28" i="32"/>
  <c r="BA31" i="32"/>
  <c r="BA32" i="32"/>
  <c r="BA33" i="32"/>
  <c r="BA35" i="32"/>
  <c r="BA38" i="32"/>
  <c r="AZ27" i="32"/>
  <c r="AZ28" i="32"/>
  <c r="AZ31" i="32"/>
  <c r="AZ32" i="32"/>
  <c r="AZ33" i="32"/>
  <c r="AZ35" i="32"/>
  <c r="AZ38" i="32"/>
  <c r="AY27" i="32"/>
  <c r="AY28" i="32"/>
  <c r="AY31" i="32"/>
  <c r="AY32" i="32"/>
  <c r="AY33" i="32"/>
  <c r="AY35" i="32"/>
  <c r="AY38" i="32"/>
  <c r="AX27" i="32"/>
  <c r="AX28" i="32"/>
  <c r="AX31" i="32"/>
  <c r="AX32" i="32"/>
  <c r="AX33" i="32"/>
  <c r="AX35" i="32"/>
  <c r="AX38" i="32"/>
  <c r="AW27" i="32"/>
  <c r="AW28" i="32"/>
  <c r="AW31" i="32"/>
  <c r="AW32" i="32"/>
  <c r="AW33" i="32"/>
  <c r="AW35" i="32"/>
  <c r="AW38" i="32"/>
  <c r="AV27" i="32"/>
  <c r="AV28" i="32"/>
  <c r="AV31" i="32"/>
  <c r="AV32" i="32"/>
  <c r="AV33" i="32"/>
  <c r="AV35" i="32"/>
  <c r="AV38" i="32"/>
  <c r="AT27" i="32"/>
  <c r="AT28" i="32"/>
  <c r="AT31" i="32"/>
  <c r="AT32" i="32"/>
  <c r="AT33" i="32"/>
  <c r="AT35" i="32"/>
  <c r="AT38" i="32"/>
  <c r="AS27" i="32"/>
  <c r="AS28" i="32"/>
  <c r="AS31" i="32"/>
  <c r="AS32" i="32"/>
  <c r="AS33" i="32"/>
  <c r="AS35" i="32"/>
  <c r="AS38" i="32"/>
  <c r="AR27" i="32"/>
  <c r="AR28" i="32"/>
  <c r="AR31" i="32"/>
  <c r="AR32" i="32"/>
  <c r="AR33" i="32"/>
  <c r="AR35" i="32"/>
  <c r="AR38" i="32"/>
  <c r="AQ27" i="32"/>
  <c r="AQ28" i="32"/>
  <c r="AQ31" i="32"/>
  <c r="AQ32" i="32"/>
  <c r="AQ33" i="32"/>
  <c r="AQ35" i="32"/>
  <c r="AQ38" i="32"/>
  <c r="AP27" i="32"/>
  <c r="AP28" i="32"/>
  <c r="AP31" i="32"/>
  <c r="AP32" i="32"/>
  <c r="AP33" i="32"/>
  <c r="AP35" i="32"/>
  <c r="AP38" i="32"/>
  <c r="AO27" i="32"/>
  <c r="AO28" i="32"/>
  <c r="AO31" i="32"/>
  <c r="AO32" i="32"/>
  <c r="AO33" i="32"/>
  <c r="AO35" i="32"/>
  <c r="AO38" i="32"/>
  <c r="AN27" i="32"/>
  <c r="AN28" i="32"/>
  <c r="AN31" i="32"/>
  <c r="AN32" i="32"/>
  <c r="AN33" i="32"/>
  <c r="AN35" i="32"/>
  <c r="AN38" i="32"/>
  <c r="AM27" i="32"/>
  <c r="AM28" i="32"/>
  <c r="AM31" i="32"/>
  <c r="AM32" i="32"/>
  <c r="AM33" i="32"/>
  <c r="AM35" i="32"/>
  <c r="AM38" i="32"/>
  <c r="AL27" i="32"/>
  <c r="AL28" i="32"/>
  <c r="AL31" i="32"/>
  <c r="AL32" i="32"/>
  <c r="AL33" i="32"/>
  <c r="AL35" i="32"/>
  <c r="AL38" i="32"/>
  <c r="AK27" i="32"/>
  <c r="AK28" i="32"/>
  <c r="AK31" i="32"/>
  <c r="AK32" i="32"/>
  <c r="AK33" i="32"/>
  <c r="AK35" i="32"/>
  <c r="AK38" i="32"/>
  <c r="AJ27" i="32"/>
  <c r="AJ28" i="32"/>
  <c r="AJ31" i="32"/>
  <c r="AJ32" i="32"/>
  <c r="AJ33" i="32"/>
  <c r="AJ35" i="32"/>
  <c r="AJ38" i="32"/>
  <c r="AI27" i="32"/>
  <c r="AI28" i="32"/>
  <c r="AI31" i="32"/>
  <c r="AI32" i="32"/>
  <c r="AI33" i="32"/>
  <c r="AI35" i="32"/>
  <c r="AI38" i="32"/>
  <c r="AH27" i="32"/>
  <c r="AH28" i="32"/>
  <c r="AH31" i="32"/>
  <c r="AH32" i="32"/>
  <c r="AH33" i="32"/>
  <c r="AH35" i="32"/>
  <c r="AH38" i="32"/>
  <c r="AG27" i="32"/>
  <c r="AG28" i="32"/>
  <c r="AG31" i="32"/>
  <c r="AG32" i="32"/>
  <c r="AG33" i="32"/>
  <c r="AG35" i="32"/>
  <c r="AG38" i="32"/>
  <c r="AF27" i="32"/>
  <c r="AF28" i="32"/>
  <c r="AF31" i="32"/>
  <c r="AF32" i="32"/>
  <c r="AF33" i="32"/>
  <c r="AF35" i="32"/>
  <c r="AF38" i="32"/>
  <c r="AE27" i="32"/>
  <c r="AE28" i="32"/>
  <c r="AE31" i="32"/>
  <c r="AE32" i="32"/>
  <c r="AE33" i="32"/>
  <c r="AE35" i="32"/>
  <c r="AE38" i="32"/>
  <c r="BC26" i="30"/>
  <c r="BC27" i="30"/>
  <c r="BC28" i="30"/>
  <c r="BC29" i="30"/>
  <c r="BC30" i="30"/>
  <c r="BC31" i="30"/>
  <c r="BC32" i="30"/>
  <c r="BB26" i="30"/>
  <c r="BB27" i="30"/>
  <c r="BB28" i="30"/>
  <c r="BB29" i="30"/>
  <c r="BB30" i="30"/>
  <c r="BB31" i="30"/>
  <c r="BB32" i="30"/>
  <c r="BA26" i="30"/>
  <c r="BA27" i="30"/>
  <c r="BA28" i="30"/>
  <c r="BA29" i="30"/>
  <c r="BA30" i="30"/>
  <c r="BA31" i="30"/>
  <c r="BA32" i="30"/>
  <c r="AZ26" i="30"/>
  <c r="AZ27" i="30"/>
  <c r="AZ28" i="30"/>
  <c r="AZ29" i="30"/>
  <c r="AZ30" i="30"/>
  <c r="AZ31" i="30"/>
  <c r="AZ32" i="30"/>
  <c r="AY26" i="30"/>
  <c r="AY27" i="30"/>
  <c r="AY28" i="30"/>
  <c r="AY29" i="30"/>
  <c r="AY30" i="30"/>
  <c r="AY31" i="30"/>
  <c r="AY32" i="30"/>
  <c r="AX26" i="30"/>
  <c r="AX27" i="30"/>
  <c r="AX28" i="30"/>
  <c r="AX29" i="30"/>
  <c r="AX30" i="30"/>
  <c r="AX31" i="30"/>
  <c r="AX32" i="30"/>
  <c r="AW26" i="30"/>
  <c r="AW27" i="30"/>
  <c r="AW28" i="30"/>
  <c r="AW29" i="30"/>
  <c r="AW30" i="30"/>
  <c r="AW31" i="30"/>
  <c r="AW32" i="30"/>
  <c r="AU26" i="30"/>
  <c r="AU27" i="30"/>
  <c r="AU28" i="30"/>
  <c r="AU29" i="30"/>
  <c r="AU30" i="30"/>
  <c r="AU31" i="30"/>
  <c r="AU32" i="30"/>
  <c r="AT26" i="30"/>
  <c r="AT27" i="30"/>
  <c r="AT28" i="30"/>
  <c r="AT29" i="30"/>
  <c r="AT30" i="30"/>
  <c r="AT31" i="30"/>
  <c r="AT32" i="30"/>
  <c r="AS26" i="30"/>
  <c r="AS27" i="30"/>
  <c r="AS28" i="30"/>
  <c r="AS29" i="30"/>
  <c r="AS30" i="30"/>
  <c r="AS31" i="30"/>
  <c r="AS32" i="30"/>
  <c r="AS33" i="30" s="1"/>
  <c r="AR26" i="30"/>
  <c r="AR27" i="30"/>
  <c r="AR28" i="30"/>
  <c r="AR29" i="30"/>
  <c r="AR30" i="30"/>
  <c r="AR31" i="30"/>
  <c r="AR32" i="30"/>
  <c r="AQ26" i="30"/>
  <c r="AQ27" i="30"/>
  <c r="AQ28" i="30"/>
  <c r="AQ29" i="30"/>
  <c r="AQ30" i="30"/>
  <c r="AQ31" i="30"/>
  <c r="AQ32" i="30"/>
  <c r="AP26" i="30"/>
  <c r="AP27" i="30"/>
  <c r="AP28" i="30"/>
  <c r="AP29" i="30"/>
  <c r="AP30" i="30"/>
  <c r="AP31" i="30"/>
  <c r="AP32" i="30"/>
  <c r="AO26" i="30"/>
  <c r="AO27" i="30"/>
  <c r="AO28" i="30"/>
  <c r="AO29" i="30"/>
  <c r="AO30" i="30"/>
  <c r="AO31" i="30"/>
  <c r="AO32" i="30"/>
  <c r="AN26" i="30"/>
  <c r="AN27" i="30"/>
  <c r="AN28" i="30"/>
  <c r="AN29" i="30"/>
  <c r="AN30" i="30"/>
  <c r="AN31" i="30"/>
  <c r="AN32" i="30"/>
  <c r="AM26" i="30"/>
  <c r="AM27" i="30"/>
  <c r="AM28" i="30"/>
  <c r="AM29" i="30"/>
  <c r="AM30" i="30"/>
  <c r="AM31" i="30"/>
  <c r="AM32" i="30"/>
  <c r="AL26" i="30"/>
  <c r="AL27" i="30"/>
  <c r="AL28" i="30"/>
  <c r="AL29" i="30"/>
  <c r="AL30" i="30"/>
  <c r="AL31" i="30"/>
  <c r="AL32" i="30"/>
  <c r="AK26" i="30"/>
  <c r="AK27" i="30"/>
  <c r="AK28" i="30"/>
  <c r="AK29" i="30"/>
  <c r="AK30" i="30"/>
  <c r="AK31" i="30"/>
  <c r="AK32" i="30"/>
  <c r="AJ26" i="30"/>
  <c r="AJ27" i="30"/>
  <c r="AJ28" i="30"/>
  <c r="AJ29" i="30"/>
  <c r="AJ30" i="30"/>
  <c r="AJ31" i="30"/>
  <c r="AJ32" i="30"/>
  <c r="AI26" i="30"/>
  <c r="AI27" i="30"/>
  <c r="AI28" i="30"/>
  <c r="AI29" i="30"/>
  <c r="AI30" i="30"/>
  <c r="AI31" i="30"/>
  <c r="AI32" i="30"/>
  <c r="AH26" i="30"/>
  <c r="AH27" i="30"/>
  <c r="AH28" i="30"/>
  <c r="AH29" i="30"/>
  <c r="AH30" i="30"/>
  <c r="AH31" i="30"/>
  <c r="AH32" i="30"/>
  <c r="AG26" i="30"/>
  <c r="AG27" i="30"/>
  <c r="AG28" i="30"/>
  <c r="AG29" i="30"/>
  <c r="AG30" i="30"/>
  <c r="AG31" i="30"/>
  <c r="AG32" i="30"/>
  <c r="AF26" i="30"/>
  <c r="AF27" i="30"/>
  <c r="AF28" i="30"/>
  <c r="AF29" i="30"/>
  <c r="AF30" i="30"/>
  <c r="AF31" i="30"/>
  <c r="AF32" i="30"/>
  <c r="AE26" i="30"/>
  <c r="AE27" i="30"/>
  <c r="AE28" i="30"/>
  <c r="AE29" i="30"/>
  <c r="AE30" i="30"/>
  <c r="AE31" i="30"/>
  <c r="AE32" i="30"/>
  <c r="BC29" i="12"/>
  <c r="BC32" i="12"/>
  <c r="BC33" i="12"/>
  <c r="BC34" i="12"/>
  <c r="BC36" i="12"/>
  <c r="BC37" i="12"/>
  <c r="BC41" i="12"/>
  <c r="BB29" i="12"/>
  <c r="BB32" i="12"/>
  <c r="BB33" i="12"/>
  <c r="BB34" i="12"/>
  <c r="BB36" i="12"/>
  <c r="BB37" i="12"/>
  <c r="BB41" i="12"/>
  <c r="BA29" i="12"/>
  <c r="BA32" i="12"/>
  <c r="BA33" i="12"/>
  <c r="BA34" i="12"/>
  <c r="BA36" i="12"/>
  <c r="BA37" i="12"/>
  <c r="BA41" i="12"/>
  <c r="AZ29" i="12"/>
  <c r="AZ32" i="12"/>
  <c r="AZ33" i="12"/>
  <c r="AZ34" i="12"/>
  <c r="AZ36" i="12"/>
  <c r="AZ37" i="12"/>
  <c r="AZ41" i="12"/>
  <c r="AY29" i="12"/>
  <c r="AY32" i="12"/>
  <c r="AY33" i="12"/>
  <c r="AY34" i="12"/>
  <c r="AY36" i="12"/>
  <c r="AY37" i="12"/>
  <c r="AY41" i="12"/>
  <c r="AX29" i="12"/>
  <c r="AX32" i="12"/>
  <c r="AX33" i="12"/>
  <c r="AX34" i="12"/>
  <c r="AX36" i="12"/>
  <c r="AX37" i="12"/>
  <c r="AX41" i="12"/>
  <c r="AW29" i="12"/>
  <c r="AW32" i="12"/>
  <c r="AW33" i="12"/>
  <c r="AW34" i="12"/>
  <c r="AW36" i="12"/>
  <c r="AW37" i="12"/>
  <c r="AW41" i="12"/>
  <c r="AV29" i="12"/>
  <c r="AV32" i="12"/>
  <c r="AV33" i="12"/>
  <c r="AV34" i="12"/>
  <c r="AV36" i="12"/>
  <c r="AV37" i="12"/>
  <c r="AV41" i="12"/>
  <c r="AU29" i="12"/>
  <c r="AU32" i="12"/>
  <c r="AU33" i="12"/>
  <c r="AU34" i="12"/>
  <c r="AU36" i="12"/>
  <c r="AU37" i="12"/>
  <c r="AU41" i="12"/>
  <c r="AT29" i="12"/>
  <c r="AT32" i="12"/>
  <c r="AT33" i="12"/>
  <c r="AT34" i="12"/>
  <c r="AT36" i="12"/>
  <c r="AT37" i="12"/>
  <c r="AT41" i="12"/>
  <c r="AS29" i="12"/>
  <c r="AS32" i="12"/>
  <c r="AS33" i="12"/>
  <c r="AS34" i="12"/>
  <c r="AS36" i="12"/>
  <c r="AS37" i="12"/>
  <c r="AS41" i="12"/>
  <c r="AR29" i="12"/>
  <c r="AR32" i="12"/>
  <c r="AR33" i="12"/>
  <c r="AR34" i="12"/>
  <c r="AR36" i="12"/>
  <c r="AR37" i="12"/>
  <c r="AR41" i="12"/>
  <c r="AQ29" i="12"/>
  <c r="AQ32" i="12"/>
  <c r="AQ33" i="12"/>
  <c r="AQ34" i="12"/>
  <c r="AQ36" i="12"/>
  <c r="AQ37" i="12"/>
  <c r="AQ41" i="12"/>
  <c r="AP29" i="12"/>
  <c r="AP32" i="12"/>
  <c r="AP33" i="12"/>
  <c r="AP34" i="12"/>
  <c r="AP36" i="12"/>
  <c r="AP37" i="12"/>
  <c r="AP41" i="12"/>
  <c r="AO29" i="12"/>
  <c r="AO32" i="12"/>
  <c r="AO33" i="12"/>
  <c r="AO34" i="12"/>
  <c r="AO36" i="12"/>
  <c r="AO37" i="12"/>
  <c r="AO41" i="12"/>
  <c r="AN29" i="12"/>
  <c r="AN32" i="12"/>
  <c r="AN33" i="12"/>
  <c r="AN34" i="12"/>
  <c r="AN36" i="12"/>
  <c r="AN37" i="12"/>
  <c r="AN41" i="12"/>
  <c r="AM29" i="12"/>
  <c r="AM32" i="12"/>
  <c r="AM33" i="12"/>
  <c r="AM34" i="12"/>
  <c r="AM36" i="12"/>
  <c r="AM37" i="12"/>
  <c r="AM41" i="12"/>
  <c r="AL29" i="12"/>
  <c r="AL32" i="12"/>
  <c r="AL33" i="12"/>
  <c r="AL34" i="12"/>
  <c r="AL36" i="12"/>
  <c r="AL37" i="12"/>
  <c r="AL41" i="12"/>
  <c r="AK29" i="12"/>
  <c r="AK32" i="12"/>
  <c r="AK33" i="12"/>
  <c r="AK34" i="12"/>
  <c r="AK36" i="12"/>
  <c r="AK37" i="12"/>
  <c r="AK41" i="12"/>
  <c r="AJ29" i="12"/>
  <c r="AJ32" i="12"/>
  <c r="AJ33" i="12"/>
  <c r="AJ34" i="12"/>
  <c r="AJ36" i="12"/>
  <c r="AJ37" i="12"/>
  <c r="AJ41" i="12"/>
  <c r="AI29" i="12"/>
  <c r="AI32" i="12"/>
  <c r="AI33" i="12"/>
  <c r="AI34" i="12"/>
  <c r="AI36" i="12"/>
  <c r="AI37" i="12"/>
  <c r="AI41" i="12"/>
  <c r="AH29" i="12"/>
  <c r="AH32" i="12"/>
  <c r="AH33" i="12"/>
  <c r="AH34" i="12"/>
  <c r="AH36" i="12"/>
  <c r="AH37" i="12"/>
  <c r="AH41" i="12"/>
  <c r="AG29" i="12"/>
  <c r="AG32" i="12"/>
  <c r="AG33" i="12"/>
  <c r="AG34" i="12"/>
  <c r="AG36" i="12"/>
  <c r="AG37" i="12"/>
  <c r="AG41" i="12"/>
  <c r="AF29" i="12"/>
  <c r="AF32" i="12"/>
  <c r="AF33" i="12"/>
  <c r="AF34" i="12"/>
  <c r="AF36" i="12"/>
  <c r="AF37" i="12"/>
  <c r="AF41" i="12"/>
  <c r="AE29" i="12"/>
  <c r="AE32" i="12"/>
  <c r="AE33" i="12"/>
  <c r="AE34" i="12"/>
  <c r="AE36" i="12"/>
  <c r="AE37" i="12"/>
  <c r="AE41" i="12"/>
  <c r="BC23" i="13"/>
  <c r="BC24" i="13"/>
  <c r="BC25" i="13"/>
  <c r="BC26" i="13"/>
  <c r="BC27" i="13"/>
  <c r="BC28" i="13"/>
  <c r="BB23" i="13"/>
  <c r="BB24" i="13"/>
  <c r="BB25" i="13"/>
  <c r="BB26" i="13"/>
  <c r="BB27" i="13"/>
  <c r="BB28" i="13"/>
  <c r="BA23" i="13"/>
  <c r="BA24" i="13"/>
  <c r="BA25" i="13"/>
  <c r="BA26" i="13"/>
  <c r="BA27" i="13"/>
  <c r="BA28" i="13"/>
  <c r="AZ23" i="13"/>
  <c r="AZ24" i="13"/>
  <c r="AZ25" i="13"/>
  <c r="AZ26" i="13"/>
  <c r="AZ27" i="13"/>
  <c r="AZ28" i="13"/>
  <c r="AY23" i="13"/>
  <c r="AY24" i="13"/>
  <c r="AY25" i="13"/>
  <c r="AY26" i="13"/>
  <c r="AY27" i="13"/>
  <c r="AY28" i="13"/>
  <c r="AX23" i="13"/>
  <c r="AX24" i="13"/>
  <c r="AX25" i="13"/>
  <c r="AX26" i="13"/>
  <c r="AX27" i="13"/>
  <c r="AX28" i="13"/>
  <c r="AW23" i="13"/>
  <c r="AW24" i="13"/>
  <c r="AW25" i="13"/>
  <c r="AW26" i="13"/>
  <c r="AW27" i="13"/>
  <c r="AW28" i="13"/>
  <c r="AV23" i="13"/>
  <c r="AV24" i="13"/>
  <c r="AV25" i="13"/>
  <c r="AV26" i="13"/>
  <c r="AV27" i="13"/>
  <c r="AV28" i="13"/>
  <c r="AU23" i="13"/>
  <c r="AU24" i="13"/>
  <c r="AU25" i="13"/>
  <c r="AU26" i="13"/>
  <c r="AU29" i="13" s="1"/>
  <c r="AU27" i="13"/>
  <c r="AU28" i="13"/>
  <c r="AT23" i="13"/>
  <c r="AT24" i="13"/>
  <c r="AT25" i="13"/>
  <c r="AT26" i="13"/>
  <c r="AT27" i="13"/>
  <c r="AT28" i="13"/>
  <c r="AS23" i="13"/>
  <c r="AS24" i="13"/>
  <c r="AS25" i="13"/>
  <c r="AS26" i="13"/>
  <c r="AS27" i="13"/>
  <c r="AS28" i="13"/>
  <c r="AR23" i="13"/>
  <c r="AR24" i="13"/>
  <c r="AR25" i="13"/>
  <c r="AR26" i="13"/>
  <c r="AR27" i="13"/>
  <c r="AR28" i="13"/>
  <c r="AQ23" i="13"/>
  <c r="AQ24" i="13"/>
  <c r="AQ25" i="13"/>
  <c r="AQ26" i="13"/>
  <c r="AQ27" i="13"/>
  <c r="AQ28" i="13"/>
  <c r="AP23" i="13"/>
  <c r="AP24" i="13"/>
  <c r="AP25" i="13"/>
  <c r="AP26" i="13"/>
  <c r="AP27" i="13"/>
  <c r="AP28" i="13"/>
  <c r="AO23" i="13"/>
  <c r="AO24" i="13"/>
  <c r="AO25" i="13"/>
  <c r="AO26" i="13"/>
  <c r="AO27" i="13"/>
  <c r="AO28" i="13"/>
  <c r="AN23" i="13"/>
  <c r="AN24" i="13"/>
  <c r="AN25" i="13"/>
  <c r="AN26" i="13"/>
  <c r="AN27" i="13"/>
  <c r="AN28" i="13"/>
  <c r="AM23" i="13"/>
  <c r="AM24" i="13"/>
  <c r="AM25" i="13"/>
  <c r="AM26" i="13"/>
  <c r="AM29" i="13" s="1"/>
  <c r="AM27" i="13"/>
  <c r="AM28" i="13"/>
  <c r="AL23" i="13"/>
  <c r="AL24" i="13"/>
  <c r="AL25" i="13"/>
  <c r="AL26" i="13"/>
  <c r="AL27" i="13"/>
  <c r="AL28" i="13"/>
  <c r="AK23" i="13"/>
  <c r="AK24" i="13"/>
  <c r="AK25" i="13"/>
  <c r="AK26" i="13"/>
  <c r="AK27" i="13"/>
  <c r="AK28" i="13"/>
  <c r="AJ23" i="13"/>
  <c r="AJ24" i="13"/>
  <c r="AJ25" i="13"/>
  <c r="AJ26" i="13"/>
  <c r="AJ27" i="13"/>
  <c r="AJ28" i="13"/>
  <c r="AI23" i="13"/>
  <c r="AI24" i="13"/>
  <c r="AI25" i="13"/>
  <c r="AI26" i="13"/>
  <c r="AI29" i="13" s="1"/>
  <c r="AI27" i="13"/>
  <c r="AI28" i="13"/>
  <c r="AH23" i="13"/>
  <c r="AH24" i="13"/>
  <c r="AH25" i="13"/>
  <c r="AH26" i="13"/>
  <c r="AH27" i="13"/>
  <c r="AH28" i="13"/>
  <c r="AG23" i="13"/>
  <c r="AG24" i="13"/>
  <c r="AG25" i="13"/>
  <c r="AG26" i="13"/>
  <c r="AG27" i="13"/>
  <c r="AG28" i="13"/>
  <c r="AF23" i="13"/>
  <c r="AF24" i="13"/>
  <c r="AF25" i="13"/>
  <c r="AF26" i="13"/>
  <c r="AF27" i="13"/>
  <c r="AF28" i="13"/>
  <c r="AE23" i="13"/>
  <c r="AE24" i="13"/>
  <c r="AE25" i="13"/>
  <c r="AE26" i="13"/>
  <c r="AE29" i="13" s="1"/>
  <c r="AE27" i="13"/>
  <c r="AE28" i="13"/>
  <c r="AD41" i="12"/>
  <c r="AD37" i="12"/>
  <c r="AD36" i="12"/>
  <c r="AD34" i="12"/>
  <c r="AD33" i="12"/>
  <c r="AD32" i="12"/>
  <c r="AD29" i="12"/>
  <c r="AD28" i="13"/>
  <c r="AD27" i="13"/>
  <c r="AD26" i="13"/>
  <c r="AD25" i="13"/>
  <c r="AD24" i="13"/>
  <c r="AD23" i="13"/>
  <c r="AD32" i="30"/>
  <c r="AD31" i="30"/>
  <c r="AD30" i="30"/>
  <c r="AD29" i="30"/>
  <c r="AD28" i="30"/>
  <c r="AD27" i="30"/>
  <c r="AD26" i="30"/>
  <c r="AD38" i="32"/>
  <c r="AD35" i="32"/>
  <c r="AD33" i="32"/>
  <c r="AD32" i="32"/>
  <c r="AD31" i="32"/>
  <c r="AD28" i="32"/>
  <c r="AD27" i="32"/>
  <c r="AD31" i="31"/>
  <c r="AD28" i="31"/>
  <c r="AD27" i="31"/>
  <c r="AD26" i="31"/>
  <c r="AD25" i="31"/>
  <c r="AD24" i="31"/>
  <c r="AD23" i="31"/>
  <c r="AD30" i="9"/>
  <c r="AD29" i="9"/>
  <c r="AD28" i="9"/>
  <c r="AD27" i="9"/>
  <c r="AD26" i="9"/>
  <c r="AD25" i="9"/>
  <c r="AD24" i="9"/>
  <c r="AD37" i="7"/>
  <c r="AD35" i="7"/>
  <c r="AD33" i="7"/>
  <c r="AD31" i="7"/>
  <c r="AD30" i="7"/>
  <c r="AD14" i="6"/>
  <c r="AD15" i="6"/>
  <c r="AD16" i="6"/>
  <c r="AD17" i="6"/>
  <c r="AD18" i="6"/>
  <c r="AD49" i="20"/>
  <c r="AD48" i="20"/>
  <c r="AD43" i="20"/>
  <c r="AD41" i="20"/>
  <c r="AD38" i="20"/>
  <c r="AD37" i="20"/>
  <c r="AD36" i="20"/>
  <c r="AD32" i="20"/>
  <c r="AD31" i="20"/>
  <c r="AD48" i="18"/>
  <c r="AD47" i="18"/>
  <c r="AD42" i="18"/>
  <c r="AD38" i="18"/>
  <c r="AD37" i="18"/>
  <c r="AD36" i="18"/>
  <c r="AD35" i="18"/>
  <c r="AD32" i="18"/>
  <c r="AD30" i="18"/>
  <c r="AD50" i="17"/>
  <c r="AD44" i="17"/>
  <c r="AD42" i="17"/>
  <c r="AD41" i="17"/>
  <c r="AD39" i="17"/>
  <c r="AD38" i="17"/>
  <c r="AD33" i="1"/>
  <c r="AB29" i="12"/>
  <c r="AB32" i="12"/>
  <c r="AB33" i="12"/>
  <c r="AB34" i="12"/>
  <c r="AB36" i="12"/>
  <c r="AB37" i="12"/>
  <c r="AB41" i="12"/>
  <c r="AA29" i="12"/>
  <c r="AA32" i="12"/>
  <c r="AA33" i="12"/>
  <c r="AA34" i="12"/>
  <c r="AA36" i="12"/>
  <c r="AA37" i="12"/>
  <c r="AA41" i="12"/>
  <c r="Z29" i="12"/>
  <c r="Z32" i="12"/>
  <c r="Z33" i="12"/>
  <c r="Z34" i="12"/>
  <c r="Z36" i="12"/>
  <c r="Z37" i="12"/>
  <c r="Z41" i="12"/>
  <c r="Y29" i="12"/>
  <c r="Y32" i="12"/>
  <c r="Y33" i="12"/>
  <c r="Y34" i="12"/>
  <c r="Y36" i="12"/>
  <c r="Y37" i="12"/>
  <c r="Y41" i="12"/>
  <c r="X29" i="12"/>
  <c r="X32" i="12"/>
  <c r="X33" i="12"/>
  <c r="X34" i="12"/>
  <c r="X36" i="12"/>
  <c r="X37" i="12"/>
  <c r="X41" i="12"/>
  <c r="W29" i="12"/>
  <c r="W32" i="12"/>
  <c r="W33" i="12"/>
  <c r="W34" i="12"/>
  <c r="W36" i="12"/>
  <c r="W37" i="12"/>
  <c r="W41" i="12"/>
  <c r="V29" i="12"/>
  <c r="V32" i="12"/>
  <c r="V33" i="12"/>
  <c r="V34" i="12"/>
  <c r="V36" i="12"/>
  <c r="V37" i="12"/>
  <c r="V41" i="12"/>
  <c r="U29" i="12"/>
  <c r="U32" i="12"/>
  <c r="U33" i="12"/>
  <c r="U34" i="12"/>
  <c r="U36" i="12"/>
  <c r="U37" i="12"/>
  <c r="U41" i="12"/>
  <c r="T29" i="12"/>
  <c r="T32" i="12"/>
  <c r="T33" i="12"/>
  <c r="T34" i="12"/>
  <c r="T36" i="12"/>
  <c r="T37" i="12"/>
  <c r="T41" i="12"/>
  <c r="S29" i="12"/>
  <c r="S32" i="12"/>
  <c r="S33" i="12"/>
  <c r="S34" i="12"/>
  <c r="S36" i="12"/>
  <c r="S37" i="12"/>
  <c r="S41" i="12"/>
  <c r="R29" i="12"/>
  <c r="R32" i="12"/>
  <c r="R33" i="12"/>
  <c r="R34" i="12"/>
  <c r="R36" i="12"/>
  <c r="R37" i="12"/>
  <c r="R41" i="12"/>
  <c r="Q29" i="12"/>
  <c r="Q32" i="12"/>
  <c r="Q33" i="12"/>
  <c r="Q34" i="12"/>
  <c r="Q36" i="12"/>
  <c r="Q37" i="12"/>
  <c r="Q41" i="12"/>
  <c r="P29" i="12"/>
  <c r="P32" i="12"/>
  <c r="P33" i="12"/>
  <c r="P34" i="12"/>
  <c r="P36" i="12"/>
  <c r="P37" i="12"/>
  <c r="P41" i="12"/>
  <c r="O29" i="12"/>
  <c r="O32" i="12"/>
  <c r="O33" i="12"/>
  <c r="O34" i="12"/>
  <c r="O36" i="12"/>
  <c r="O37" i="12"/>
  <c r="O41" i="12"/>
  <c r="N29" i="12"/>
  <c r="N32" i="12"/>
  <c r="N33" i="12"/>
  <c r="N34" i="12"/>
  <c r="N36" i="12"/>
  <c r="N37" i="12"/>
  <c r="N41" i="12"/>
  <c r="M29" i="12"/>
  <c r="M32" i="12"/>
  <c r="M33" i="12"/>
  <c r="M34" i="12"/>
  <c r="M36" i="12"/>
  <c r="M37" i="12"/>
  <c r="M41" i="12"/>
  <c r="L29" i="12"/>
  <c r="L32" i="12"/>
  <c r="L33" i="12"/>
  <c r="L34" i="12"/>
  <c r="L36" i="12"/>
  <c r="L37" i="12"/>
  <c r="L41" i="12"/>
  <c r="K29" i="12"/>
  <c r="K32" i="12"/>
  <c r="K33" i="12"/>
  <c r="K34" i="12"/>
  <c r="K36" i="12"/>
  <c r="K37" i="12"/>
  <c r="K41" i="12"/>
  <c r="J29" i="12"/>
  <c r="J32" i="12"/>
  <c r="J33" i="12"/>
  <c r="J34" i="12"/>
  <c r="J36" i="12"/>
  <c r="J37" i="12"/>
  <c r="J41" i="12"/>
  <c r="I29" i="12"/>
  <c r="I32" i="12"/>
  <c r="I33" i="12"/>
  <c r="I34" i="12"/>
  <c r="I36" i="12"/>
  <c r="I37" i="12"/>
  <c r="I41" i="12"/>
  <c r="H29" i="12"/>
  <c r="H32" i="12"/>
  <c r="H33" i="12"/>
  <c r="H34" i="12"/>
  <c r="H36" i="12"/>
  <c r="H37" i="12"/>
  <c r="H41" i="12"/>
  <c r="G29" i="12"/>
  <c r="G32" i="12"/>
  <c r="G33" i="12"/>
  <c r="G34" i="12"/>
  <c r="G36" i="12"/>
  <c r="G37" i="12"/>
  <c r="G41" i="12"/>
  <c r="F29" i="12"/>
  <c r="F32" i="12"/>
  <c r="F33" i="12"/>
  <c r="F34" i="12"/>
  <c r="F36" i="12"/>
  <c r="F37" i="12"/>
  <c r="F41" i="12"/>
  <c r="E29" i="12"/>
  <c r="E32" i="12"/>
  <c r="E33" i="12"/>
  <c r="E34" i="12"/>
  <c r="E36" i="12"/>
  <c r="E37" i="12"/>
  <c r="E41" i="12"/>
  <c r="AB23" i="13"/>
  <c r="AB24" i="13"/>
  <c r="AB25" i="13"/>
  <c r="AB26" i="13"/>
  <c r="AB27" i="13"/>
  <c r="AB28" i="13"/>
  <c r="AA23" i="13"/>
  <c r="AA24" i="13"/>
  <c r="AA25" i="13"/>
  <c r="AA26" i="13"/>
  <c r="AA27" i="13"/>
  <c r="AA28" i="13"/>
  <c r="Z23" i="13"/>
  <c r="Z24" i="13"/>
  <c r="Z25" i="13"/>
  <c r="Z26" i="13"/>
  <c r="Z27" i="13"/>
  <c r="Z28" i="13"/>
  <c r="Y23" i="13"/>
  <c r="Y24" i="13"/>
  <c r="Y25" i="13"/>
  <c r="Y26" i="13"/>
  <c r="Y27" i="13"/>
  <c r="Y28" i="13"/>
  <c r="X23" i="13"/>
  <c r="X24" i="13"/>
  <c r="X25" i="13"/>
  <c r="X26" i="13"/>
  <c r="X27" i="13"/>
  <c r="X28" i="13"/>
  <c r="W23" i="13"/>
  <c r="W24" i="13"/>
  <c r="W25" i="13"/>
  <c r="W26" i="13"/>
  <c r="W27" i="13"/>
  <c r="W28" i="13"/>
  <c r="V23" i="13"/>
  <c r="V24" i="13"/>
  <c r="V25" i="13"/>
  <c r="V26" i="13"/>
  <c r="V27" i="13"/>
  <c r="V28" i="13"/>
  <c r="U23" i="13"/>
  <c r="U24" i="13"/>
  <c r="U25" i="13"/>
  <c r="U26" i="13"/>
  <c r="U27" i="13"/>
  <c r="U28" i="13"/>
  <c r="T23" i="13"/>
  <c r="T24" i="13"/>
  <c r="T25" i="13"/>
  <c r="T26" i="13"/>
  <c r="T27" i="13"/>
  <c r="T28" i="13"/>
  <c r="S23" i="13"/>
  <c r="S24" i="13"/>
  <c r="S25" i="13"/>
  <c r="S26" i="13"/>
  <c r="S27" i="13"/>
  <c r="S28" i="13"/>
  <c r="R23" i="13"/>
  <c r="R24" i="13"/>
  <c r="R25" i="13"/>
  <c r="R26" i="13"/>
  <c r="R27" i="13"/>
  <c r="R28" i="13"/>
  <c r="Q23" i="13"/>
  <c r="Q24" i="13"/>
  <c r="Q25" i="13"/>
  <c r="Q26" i="13"/>
  <c r="Q27" i="13"/>
  <c r="Q28" i="13"/>
  <c r="P23" i="13"/>
  <c r="P24" i="13"/>
  <c r="P25" i="13"/>
  <c r="P26" i="13"/>
  <c r="P27" i="13"/>
  <c r="P28" i="13"/>
  <c r="O23" i="13"/>
  <c r="O24" i="13"/>
  <c r="O25" i="13"/>
  <c r="O26" i="13"/>
  <c r="O27" i="13"/>
  <c r="O28" i="13"/>
  <c r="N23" i="13"/>
  <c r="N24" i="13"/>
  <c r="N25" i="13"/>
  <c r="N26" i="13"/>
  <c r="N27" i="13"/>
  <c r="N28" i="13"/>
  <c r="M23" i="13"/>
  <c r="M24" i="13"/>
  <c r="M25" i="13"/>
  <c r="M26" i="13"/>
  <c r="M27" i="13"/>
  <c r="M28" i="13"/>
  <c r="L23" i="13"/>
  <c r="L24" i="13"/>
  <c r="L25" i="13"/>
  <c r="L26" i="13"/>
  <c r="L27" i="13"/>
  <c r="L28" i="13"/>
  <c r="K23" i="13"/>
  <c r="K24" i="13"/>
  <c r="K25" i="13"/>
  <c r="K26" i="13"/>
  <c r="K27" i="13"/>
  <c r="K28" i="13"/>
  <c r="J23" i="13"/>
  <c r="J24" i="13"/>
  <c r="J25" i="13"/>
  <c r="J26" i="13"/>
  <c r="J27" i="13"/>
  <c r="J28" i="13"/>
  <c r="I23" i="13"/>
  <c r="I24" i="13"/>
  <c r="I25" i="13"/>
  <c r="I26" i="13"/>
  <c r="I27" i="13"/>
  <c r="I28" i="13"/>
  <c r="H23" i="13"/>
  <c r="H24" i="13"/>
  <c r="H25" i="13"/>
  <c r="H26" i="13"/>
  <c r="H27" i="13"/>
  <c r="H28" i="13"/>
  <c r="G23" i="13"/>
  <c r="G24" i="13"/>
  <c r="G25" i="13"/>
  <c r="G26" i="13"/>
  <c r="G27" i="13"/>
  <c r="G28" i="13"/>
  <c r="F23" i="13"/>
  <c r="F24" i="13"/>
  <c r="F25" i="13"/>
  <c r="F26" i="13"/>
  <c r="F27" i="13"/>
  <c r="F28" i="13"/>
  <c r="E23" i="13"/>
  <c r="E24" i="13"/>
  <c r="E25" i="13"/>
  <c r="E26" i="13"/>
  <c r="E27" i="13"/>
  <c r="E28" i="13"/>
  <c r="T27" i="32"/>
  <c r="T28" i="32"/>
  <c r="T31" i="32"/>
  <c r="T32" i="32"/>
  <c r="T33" i="32"/>
  <c r="T35" i="32"/>
  <c r="T38" i="32"/>
  <c r="S27" i="32"/>
  <c r="S28" i="32"/>
  <c r="S31" i="32"/>
  <c r="S32" i="32"/>
  <c r="S33" i="32"/>
  <c r="S35" i="32"/>
  <c r="S38" i="32"/>
  <c r="R27" i="32"/>
  <c r="R28" i="32"/>
  <c r="R31" i="32"/>
  <c r="R32" i="32"/>
  <c r="R33" i="32"/>
  <c r="R35" i="32"/>
  <c r="R38" i="32"/>
  <c r="Q27" i="32"/>
  <c r="Q28" i="32"/>
  <c r="Q31" i="32"/>
  <c r="Q32" i="32"/>
  <c r="Q33" i="32"/>
  <c r="Q35" i="32"/>
  <c r="Q38" i="32"/>
  <c r="P27" i="32"/>
  <c r="P28" i="32"/>
  <c r="P31" i="32"/>
  <c r="P32" i="32"/>
  <c r="P33" i="32"/>
  <c r="P35" i="32"/>
  <c r="P38" i="32"/>
  <c r="O27" i="32"/>
  <c r="O28" i="32"/>
  <c r="O31" i="32"/>
  <c r="O32" i="32"/>
  <c r="O33" i="32"/>
  <c r="O35" i="32"/>
  <c r="O38" i="32"/>
  <c r="N27" i="32"/>
  <c r="N28" i="32"/>
  <c r="N31" i="32"/>
  <c r="N32" i="32"/>
  <c r="N33" i="32"/>
  <c r="N35" i="32"/>
  <c r="N38" i="32"/>
  <c r="M27" i="32"/>
  <c r="M28" i="32"/>
  <c r="M31" i="32"/>
  <c r="M32" i="32"/>
  <c r="M33" i="32"/>
  <c r="M35" i="32"/>
  <c r="M38" i="32"/>
  <c r="L27" i="32"/>
  <c r="L28" i="32"/>
  <c r="L31" i="32"/>
  <c r="L32" i="32"/>
  <c r="L33" i="32"/>
  <c r="L35" i="32"/>
  <c r="L38" i="32"/>
  <c r="K27" i="32"/>
  <c r="K28" i="32"/>
  <c r="K31" i="32"/>
  <c r="K32" i="32"/>
  <c r="K33" i="32"/>
  <c r="K35" i="32"/>
  <c r="K38" i="32"/>
  <c r="J27" i="32"/>
  <c r="J28" i="32"/>
  <c r="J31" i="32"/>
  <c r="J32" i="32"/>
  <c r="J33" i="32"/>
  <c r="J35" i="32"/>
  <c r="J38" i="32"/>
  <c r="I27" i="32"/>
  <c r="I28" i="32"/>
  <c r="I31" i="32"/>
  <c r="I32" i="32"/>
  <c r="I33" i="32"/>
  <c r="I35" i="32"/>
  <c r="I38" i="32"/>
  <c r="H27" i="32"/>
  <c r="H28" i="32"/>
  <c r="H31" i="32"/>
  <c r="H32" i="32"/>
  <c r="H33" i="32"/>
  <c r="H35" i="32"/>
  <c r="H38" i="32"/>
  <c r="G27" i="32"/>
  <c r="G28" i="32"/>
  <c r="G31" i="32"/>
  <c r="G32" i="32"/>
  <c r="G33" i="32"/>
  <c r="G35" i="32"/>
  <c r="G38" i="32"/>
  <c r="F27" i="32"/>
  <c r="F28" i="32"/>
  <c r="F31" i="32"/>
  <c r="F32" i="32"/>
  <c r="F33" i="32"/>
  <c r="F35" i="32"/>
  <c r="F38" i="32"/>
  <c r="E27" i="32"/>
  <c r="E28" i="32"/>
  <c r="E31" i="32"/>
  <c r="E32" i="32"/>
  <c r="E33" i="32"/>
  <c r="E35" i="32"/>
  <c r="E38" i="32"/>
  <c r="T23" i="31"/>
  <c r="T24" i="31"/>
  <c r="T25" i="31"/>
  <c r="T26" i="31"/>
  <c r="T27" i="31"/>
  <c r="T28" i="31"/>
  <c r="T31" i="31"/>
  <c r="S23" i="31"/>
  <c r="S24" i="31"/>
  <c r="S25" i="31"/>
  <c r="S26" i="31"/>
  <c r="S27" i="31"/>
  <c r="S28" i="31"/>
  <c r="S31" i="31"/>
  <c r="R23" i="31"/>
  <c r="R24" i="31"/>
  <c r="R25" i="31"/>
  <c r="R26" i="31"/>
  <c r="R27" i="31"/>
  <c r="R28" i="31"/>
  <c r="R31" i="31"/>
  <c r="Q23" i="31"/>
  <c r="Q24" i="31"/>
  <c r="Q25" i="31"/>
  <c r="Q26" i="31"/>
  <c r="Q27" i="31"/>
  <c r="Q28" i="31"/>
  <c r="Q31" i="31"/>
  <c r="P23" i="31"/>
  <c r="P24" i="31"/>
  <c r="P25" i="31"/>
  <c r="P26" i="31"/>
  <c r="P27" i="31"/>
  <c r="P28" i="31"/>
  <c r="P31" i="31"/>
  <c r="O23" i="31"/>
  <c r="O25" i="31"/>
  <c r="O26" i="31"/>
  <c r="O27" i="31"/>
  <c r="O28" i="31"/>
  <c r="O31" i="31"/>
  <c r="N23" i="31"/>
  <c r="N24" i="31"/>
  <c r="N25" i="31"/>
  <c r="N26" i="31"/>
  <c r="N27" i="31"/>
  <c r="N28" i="31"/>
  <c r="N31" i="31"/>
  <c r="M23" i="31"/>
  <c r="M24" i="31"/>
  <c r="M25" i="31"/>
  <c r="M26" i="31"/>
  <c r="M27" i="31"/>
  <c r="M28" i="31"/>
  <c r="M31" i="31"/>
  <c r="L23" i="31"/>
  <c r="L24" i="31"/>
  <c r="L25" i="31"/>
  <c r="L26" i="31"/>
  <c r="L27" i="31"/>
  <c r="L28" i="31"/>
  <c r="L31" i="31"/>
  <c r="K23" i="31"/>
  <c r="K24" i="31"/>
  <c r="K25" i="31"/>
  <c r="K26" i="31"/>
  <c r="K27" i="31"/>
  <c r="K28" i="31"/>
  <c r="K31" i="31"/>
  <c r="J23" i="31"/>
  <c r="J24" i="31"/>
  <c r="J25" i="31"/>
  <c r="J26" i="31"/>
  <c r="J27" i="31"/>
  <c r="J28" i="31"/>
  <c r="J31" i="31"/>
  <c r="I23" i="31"/>
  <c r="I24" i="31"/>
  <c r="I25" i="31"/>
  <c r="I26" i="31"/>
  <c r="I27" i="31"/>
  <c r="I28" i="31"/>
  <c r="I31" i="31"/>
  <c r="H23" i="31"/>
  <c r="H24" i="31"/>
  <c r="H25" i="31"/>
  <c r="H26" i="31"/>
  <c r="H27" i="31"/>
  <c r="H28" i="31"/>
  <c r="H31" i="31"/>
  <c r="G24" i="31"/>
  <c r="G25" i="31"/>
  <c r="G26" i="31"/>
  <c r="G27" i="31"/>
  <c r="G28" i="31"/>
  <c r="G31" i="31"/>
  <c r="F23" i="31"/>
  <c r="F24" i="31"/>
  <c r="F25" i="31"/>
  <c r="F26" i="31"/>
  <c r="F27" i="31"/>
  <c r="F28" i="31"/>
  <c r="F31" i="31"/>
  <c r="E23" i="31"/>
  <c r="E24" i="31"/>
  <c r="E25" i="31"/>
  <c r="E26" i="31"/>
  <c r="E27" i="31"/>
  <c r="E28" i="31"/>
  <c r="E31" i="31"/>
  <c r="T26" i="9"/>
  <c r="T27" i="9"/>
  <c r="S27" i="9"/>
  <c r="S28" i="9"/>
  <c r="R28" i="9"/>
  <c r="R29" i="9"/>
  <c r="Q29" i="9"/>
  <c r="Q30" i="9"/>
  <c r="P30" i="9"/>
  <c r="O24" i="9"/>
  <c r="N24" i="9"/>
  <c r="N25" i="9"/>
  <c r="M25" i="9"/>
  <c r="M26" i="9"/>
  <c r="L26" i="9"/>
  <c r="L27" i="9"/>
  <c r="K27" i="9"/>
  <c r="K28" i="9"/>
  <c r="J28" i="9"/>
  <c r="J29" i="9"/>
  <c r="I29" i="9"/>
  <c r="I30" i="9"/>
  <c r="H30" i="9"/>
  <c r="G24" i="9"/>
  <c r="F24" i="9"/>
  <c r="F25" i="9"/>
  <c r="E25" i="9"/>
  <c r="E26" i="9"/>
  <c r="T30" i="7"/>
  <c r="T31" i="7"/>
  <c r="T33" i="7"/>
  <c r="T35" i="7"/>
  <c r="T37" i="7"/>
  <c r="S30" i="7"/>
  <c r="S31" i="7"/>
  <c r="S33" i="7"/>
  <c r="S35" i="7"/>
  <c r="S37" i="7"/>
  <c r="R30" i="7"/>
  <c r="R31" i="7"/>
  <c r="R33" i="7"/>
  <c r="R35" i="7"/>
  <c r="R37" i="7"/>
  <c r="Q30" i="7"/>
  <c r="Q31" i="7"/>
  <c r="Q33" i="7"/>
  <c r="Q35" i="7"/>
  <c r="Q37" i="7"/>
  <c r="P30" i="7"/>
  <c r="P31" i="7"/>
  <c r="P33" i="7"/>
  <c r="P35" i="7"/>
  <c r="P37" i="7"/>
  <c r="O30" i="7"/>
  <c r="O31" i="7"/>
  <c r="O33" i="7"/>
  <c r="O35" i="7"/>
  <c r="O37" i="7"/>
  <c r="N30" i="7"/>
  <c r="N31" i="7"/>
  <c r="N33" i="7"/>
  <c r="N35" i="7"/>
  <c r="N37" i="7"/>
  <c r="M30" i="7"/>
  <c r="M31" i="7"/>
  <c r="M33" i="7"/>
  <c r="M35" i="7"/>
  <c r="M37" i="7"/>
  <c r="L30" i="7"/>
  <c r="L31" i="7"/>
  <c r="L33" i="7"/>
  <c r="L35" i="7"/>
  <c r="L37" i="7"/>
  <c r="K30" i="7"/>
  <c r="K31" i="7"/>
  <c r="K33" i="7"/>
  <c r="K35" i="7"/>
  <c r="K37" i="7"/>
  <c r="J30" i="7"/>
  <c r="J31" i="7"/>
  <c r="J33" i="7"/>
  <c r="J35" i="7"/>
  <c r="J37" i="7"/>
  <c r="I30" i="7"/>
  <c r="I31" i="7"/>
  <c r="I33" i="7"/>
  <c r="I35" i="7"/>
  <c r="I37" i="7"/>
  <c r="H30" i="7"/>
  <c r="H31" i="7"/>
  <c r="H33" i="7"/>
  <c r="H35" i="7"/>
  <c r="H37" i="7"/>
  <c r="G30" i="7"/>
  <c r="G31" i="7"/>
  <c r="G33" i="7"/>
  <c r="G35" i="7"/>
  <c r="G37" i="7"/>
  <c r="F30" i="7"/>
  <c r="F31" i="7"/>
  <c r="F33" i="7"/>
  <c r="F35" i="7"/>
  <c r="F37" i="7"/>
  <c r="E30" i="7"/>
  <c r="E31" i="7"/>
  <c r="E33" i="7"/>
  <c r="E35" i="7"/>
  <c r="E37" i="7"/>
  <c r="T16" i="6"/>
  <c r="R14" i="6"/>
  <c r="Q17" i="6"/>
  <c r="O15" i="6"/>
  <c r="N18" i="6"/>
  <c r="L16" i="6"/>
  <c r="J14" i="6"/>
  <c r="I17" i="6"/>
  <c r="G15" i="6"/>
  <c r="F18" i="6"/>
  <c r="T31" i="20"/>
  <c r="T32" i="20"/>
  <c r="T36" i="20"/>
  <c r="T37" i="20"/>
  <c r="T38" i="20"/>
  <c r="T41" i="20"/>
  <c r="T43" i="20"/>
  <c r="T48" i="20"/>
  <c r="T49" i="20"/>
  <c r="S31" i="20"/>
  <c r="S32" i="20"/>
  <c r="S36" i="20"/>
  <c r="S37" i="20"/>
  <c r="S38" i="20"/>
  <c r="S41" i="20"/>
  <c r="S43" i="20"/>
  <c r="S48" i="20"/>
  <c r="S49" i="20"/>
  <c r="R31" i="20"/>
  <c r="R32" i="20"/>
  <c r="R36" i="20"/>
  <c r="R37" i="20"/>
  <c r="R38" i="20"/>
  <c r="R41" i="20"/>
  <c r="R43" i="20"/>
  <c r="R48" i="20"/>
  <c r="R49" i="20"/>
  <c r="Q31" i="20"/>
  <c r="Q32" i="20"/>
  <c r="Q36" i="20"/>
  <c r="Q37" i="20"/>
  <c r="Q38" i="20"/>
  <c r="Q41" i="20"/>
  <c r="Q43" i="20"/>
  <c r="Q48" i="20"/>
  <c r="Q49" i="20"/>
  <c r="P31" i="20"/>
  <c r="P32" i="20"/>
  <c r="P36" i="20"/>
  <c r="P37" i="20"/>
  <c r="P38" i="20"/>
  <c r="P41" i="20"/>
  <c r="P43" i="20"/>
  <c r="P48" i="20"/>
  <c r="P49" i="20"/>
  <c r="O31" i="20"/>
  <c r="O32" i="20"/>
  <c r="O36" i="20"/>
  <c r="O37" i="20"/>
  <c r="O38" i="20"/>
  <c r="O41" i="20"/>
  <c r="O43" i="20"/>
  <c r="O48" i="20"/>
  <c r="O49" i="20"/>
  <c r="N31" i="20"/>
  <c r="N32" i="20"/>
  <c r="N36" i="20"/>
  <c r="N37" i="20"/>
  <c r="N38" i="20"/>
  <c r="N41" i="20"/>
  <c r="N43" i="20"/>
  <c r="N48" i="20"/>
  <c r="N49" i="20"/>
  <c r="M31" i="20"/>
  <c r="M32" i="20"/>
  <c r="M36" i="20"/>
  <c r="M37" i="20"/>
  <c r="M38" i="20"/>
  <c r="M41" i="20"/>
  <c r="M43" i="20"/>
  <c r="M48" i="20"/>
  <c r="M49" i="20"/>
  <c r="L31" i="20"/>
  <c r="L32" i="20"/>
  <c r="L36" i="20"/>
  <c r="L37" i="20"/>
  <c r="L38" i="20"/>
  <c r="L41" i="20"/>
  <c r="L43" i="20"/>
  <c r="L48" i="20"/>
  <c r="L49" i="20"/>
  <c r="K31" i="20"/>
  <c r="K32" i="20"/>
  <c r="K36" i="20"/>
  <c r="K37" i="20"/>
  <c r="K38" i="20"/>
  <c r="K41" i="20"/>
  <c r="K43" i="20"/>
  <c r="K48" i="20"/>
  <c r="K49" i="20"/>
  <c r="J31" i="20"/>
  <c r="J32" i="20"/>
  <c r="J36" i="20"/>
  <c r="J37" i="20"/>
  <c r="J38" i="20"/>
  <c r="J41" i="20"/>
  <c r="J48" i="20"/>
  <c r="J49" i="20"/>
  <c r="I31" i="20"/>
  <c r="I32" i="20"/>
  <c r="I36" i="20"/>
  <c r="I37" i="20"/>
  <c r="I38" i="20"/>
  <c r="I41" i="20"/>
  <c r="I43" i="20"/>
  <c r="I48" i="20"/>
  <c r="I49" i="20"/>
  <c r="H31" i="20"/>
  <c r="H32" i="20"/>
  <c r="H36" i="20"/>
  <c r="H37" i="20"/>
  <c r="H38" i="20"/>
  <c r="H41" i="20"/>
  <c r="H43" i="20"/>
  <c r="H48" i="20"/>
  <c r="H49" i="20"/>
  <c r="G31" i="20"/>
  <c r="G32" i="20"/>
  <c r="G36" i="20"/>
  <c r="G37" i="20"/>
  <c r="G38" i="20"/>
  <c r="G41" i="20"/>
  <c r="G43" i="20"/>
  <c r="G48" i="20"/>
  <c r="G49" i="20"/>
  <c r="F31" i="20"/>
  <c r="F32" i="20"/>
  <c r="F36" i="20"/>
  <c r="F37" i="20"/>
  <c r="F38" i="20"/>
  <c r="F41" i="20"/>
  <c r="F43" i="20"/>
  <c r="F48" i="20"/>
  <c r="F49" i="20"/>
  <c r="E31" i="20"/>
  <c r="E32" i="20"/>
  <c r="E36" i="20"/>
  <c r="E37" i="20"/>
  <c r="E38" i="20"/>
  <c r="E41" i="20"/>
  <c r="E43" i="20"/>
  <c r="E48" i="20"/>
  <c r="E49" i="20"/>
  <c r="T38" i="17"/>
  <c r="T39" i="17"/>
  <c r="T41" i="17"/>
  <c r="T42" i="17"/>
  <c r="T44" i="17"/>
  <c r="T50" i="17"/>
  <c r="S38" i="17"/>
  <c r="S39" i="17"/>
  <c r="S41" i="17"/>
  <c r="S42" i="17"/>
  <c r="S44" i="17"/>
  <c r="S50" i="17"/>
  <c r="R38" i="17"/>
  <c r="R39" i="17"/>
  <c r="R41" i="17"/>
  <c r="R42" i="17"/>
  <c r="R44" i="17"/>
  <c r="R50" i="17"/>
  <c r="Q38" i="17"/>
  <c r="Q39" i="17"/>
  <c r="Q41" i="17"/>
  <c r="Q42" i="17"/>
  <c r="Q44" i="17"/>
  <c r="Q50" i="17"/>
  <c r="P38" i="17"/>
  <c r="P39" i="17"/>
  <c r="P41" i="17"/>
  <c r="P42" i="17"/>
  <c r="P44" i="17"/>
  <c r="P50" i="17"/>
  <c r="O38" i="17"/>
  <c r="O39" i="17"/>
  <c r="O41" i="17"/>
  <c r="O42" i="17"/>
  <c r="O44" i="17"/>
  <c r="O50" i="17"/>
  <c r="N38" i="17"/>
  <c r="N39" i="17"/>
  <c r="N41" i="17"/>
  <c r="N42" i="17"/>
  <c r="N44" i="17"/>
  <c r="N50" i="17"/>
  <c r="M38" i="17"/>
  <c r="M39" i="17"/>
  <c r="M41" i="17"/>
  <c r="M42" i="17"/>
  <c r="M44" i="17"/>
  <c r="M50" i="17"/>
  <c r="L38" i="17"/>
  <c r="L39" i="17"/>
  <c r="L41" i="17"/>
  <c r="L42" i="17"/>
  <c r="L44" i="17"/>
  <c r="L50" i="17"/>
  <c r="K38" i="17"/>
  <c r="K39" i="17"/>
  <c r="K41" i="17"/>
  <c r="K42" i="17"/>
  <c r="K44" i="17"/>
  <c r="K50" i="17"/>
  <c r="J38" i="17"/>
  <c r="J39" i="17"/>
  <c r="J41" i="17"/>
  <c r="J42" i="17"/>
  <c r="J44" i="17"/>
  <c r="J50" i="17"/>
  <c r="I38" i="17"/>
  <c r="I39" i="17"/>
  <c r="I41" i="17"/>
  <c r="I42" i="17"/>
  <c r="I44" i="17"/>
  <c r="I50" i="17"/>
  <c r="H38" i="17"/>
  <c r="H39" i="17"/>
  <c r="H41" i="17"/>
  <c r="H42" i="17"/>
  <c r="H44" i="17"/>
  <c r="H50" i="17"/>
  <c r="G38" i="17"/>
  <c r="G39" i="17"/>
  <c r="G41" i="17"/>
  <c r="G42" i="17"/>
  <c r="G44" i="17"/>
  <c r="G50" i="17"/>
  <c r="F38" i="17"/>
  <c r="F39" i="17"/>
  <c r="F41" i="17"/>
  <c r="F42" i="17"/>
  <c r="F44" i="17"/>
  <c r="F50" i="17"/>
  <c r="E38" i="17"/>
  <c r="E39" i="17"/>
  <c r="E41" i="17"/>
  <c r="E42" i="17"/>
  <c r="E44" i="17"/>
  <c r="E50" i="17"/>
  <c r="A1" i="51"/>
  <c r="H12" i="51" s="1"/>
  <c r="O18" i="55"/>
  <c r="O19" i="55"/>
  <c r="N18" i="55"/>
  <c r="N19" i="55"/>
  <c r="M18" i="55"/>
  <c r="M19" i="55"/>
  <c r="L18" i="55"/>
  <c r="L19" i="55"/>
  <c r="D16" i="6"/>
  <c r="C38" i="17"/>
  <c r="D38" i="17"/>
  <c r="C39" i="17"/>
  <c r="D39" i="17"/>
  <c r="C41" i="17"/>
  <c r="D41" i="17"/>
  <c r="C42" i="17"/>
  <c r="D42" i="17"/>
  <c r="C44" i="17"/>
  <c r="D44" i="17"/>
  <c r="C50" i="17"/>
  <c r="D50" i="17"/>
  <c r="C31" i="20"/>
  <c r="D31" i="20"/>
  <c r="C32" i="20"/>
  <c r="D32" i="20"/>
  <c r="C36" i="20"/>
  <c r="D36" i="20"/>
  <c r="C37" i="20"/>
  <c r="D37" i="20"/>
  <c r="C38" i="20"/>
  <c r="D38" i="20"/>
  <c r="C41" i="20"/>
  <c r="D41" i="20"/>
  <c r="C43" i="20"/>
  <c r="D43" i="20"/>
  <c r="C48" i="20"/>
  <c r="D48" i="20"/>
  <c r="C49" i="20"/>
  <c r="D49" i="20"/>
  <c r="C30" i="7"/>
  <c r="D30" i="7"/>
  <c r="C31" i="7"/>
  <c r="D31" i="7"/>
  <c r="C33" i="7"/>
  <c r="D33" i="7"/>
  <c r="C35" i="7"/>
  <c r="D35" i="7"/>
  <c r="C37" i="7"/>
  <c r="D37" i="7"/>
  <c r="D27" i="9"/>
  <c r="C28" i="9"/>
  <c r="C23" i="31"/>
  <c r="D23" i="31"/>
  <c r="C24" i="31"/>
  <c r="D24" i="31"/>
  <c r="C25" i="31"/>
  <c r="D25" i="31"/>
  <c r="C26" i="31"/>
  <c r="D26" i="31"/>
  <c r="C27" i="31"/>
  <c r="D27" i="31"/>
  <c r="C28" i="31"/>
  <c r="D28" i="31"/>
  <c r="C31" i="31"/>
  <c r="D31" i="31"/>
  <c r="C27" i="32"/>
  <c r="D27" i="32"/>
  <c r="C28" i="32"/>
  <c r="D28" i="32"/>
  <c r="C31" i="32"/>
  <c r="D31" i="32"/>
  <c r="C32" i="32"/>
  <c r="D32" i="32"/>
  <c r="C33" i="32"/>
  <c r="D33" i="32"/>
  <c r="C35" i="32"/>
  <c r="D35" i="32"/>
  <c r="C38" i="32"/>
  <c r="D38" i="32"/>
  <c r="C23" i="13"/>
  <c r="D23" i="13"/>
  <c r="C24" i="13"/>
  <c r="D24" i="13"/>
  <c r="C25" i="13"/>
  <c r="D25" i="13"/>
  <c r="C26" i="13"/>
  <c r="D26" i="13"/>
  <c r="C27" i="13"/>
  <c r="D27" i="13"/>
  <c r="C28" i="13"/>
  <c r="D28" i="13"/>
  <c r="C29" i="12"/>
  <c r="D29" i="12"/>
  <c r="C32" i="12"/>
  <c r="D32" i="12"/>
  <c r="C33" i="12"/>
  <c r="D33" i="12"/>
  <c r="C34" i="12"/>
  <c r="D34" i="12"/>
  <c r="C36" i="12"/>
  <c r="D36" i="12"/>
  <c r="C37" i="12"/>
  <c r="D37" i="12"/>
  <c r="C41" i="12"/>
  <c r="D41" i="12"/>
  <c r="AE4" i="52"/>
  <c r="AF4" i="52" s="1"/>
  <c r="AG4" i="52"/>
  <c r="AH4" i="52" s="1"/>
  <c r="AI4" i="52" s="1"/>
  <c r="AJ4" i="52" s="1"/>
  <c r="AK4" i="52" s="1"/>
  <c r="AL4" i="52" s="1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L4" i="57"/>
  <c r="AM4" i="57" s="1"/>
  <c r="AN4" i="57" s="1"/>
  <c r="AO4" i="57" s="1"/>
  <c r="AP4" i="57" s="1"/>
  <c r="AQ4" i="57" s="1"/>
  <c r="AR4" i="57" s="1"/>
  <c r="AS4" i="57" s="1"/>
  <c r="AT4" i="57" s="1"/>
  <c r="AU4" i="57" s="1"/>
  <c r="AV4" i="57" s="1"/>
  <c r="AW4" i="57" s="1"/>
  <c r="AX4" i="57" s="1"/>
  <c r="AY4" i="57" s="1"/>
  <c r="AZ4" i="57" s="1"/>
  <c r="BA4" i="57" s="1"/>
  <c r="BB4" i="57" s="1"/>
  <c r="BC4" i="57" s="1"/>
  <c r="BC6" i="18"/>
  <c r="BC10" i="18"/>
  <c r="BC14" i="18"/>
  <c r="BC18" i="18"/>
  <c r="BC50" i="18"/>
  <c r="BC51" i="18"/>
  <c r="BC57" i="18"/>
  <c r="BC58" i="18"/>
  <c r="BC60" i="18"/>
  <c r="BC61" i="18"/>
  <c r="BB6" i="18"/>
  <c r="BB10" i="18"/>
  <c r="BB14" i="18"/>
  <c r="BB18" i="18"/>
  <c r="BB50" i="18"/>
  <c r="BB51" i="18"/>
  <c r="BB57" i="18"/>
  <c r="BB58" i="18"/>
  <c r="BB60" i="18"/>
  <c r="BB61" i="18"/>
  <c r="BA6" i="18"/>
  <c r="BA10" i="18"/>
  <c r="BA14" i="18"/>
  <c r="BA18" i="18"/>
  <c r="BA50" i="18"/>
  <c r="BA51" i="18"/>
  <c r="BA57" i="18"/>
  <c r="BA58" i="18"/>
  <c r="BA60" i="18"/>
  <c r="BA61" i="18"/>
  <c r="AZ6" i="18"/>
  <c r="AZ10" i="18"/>
  <c r="AZ14" i="18"/>
  <c r="AZ18" i="18"/>
  <c r="AZ50" i="18"/>
  <c r="AZ51" i="18"/>
  <c r="AZ57" i="18"/>
  <c r="AZ58" i="18"/>
  <c r="AZ60" i="18"/>
  <c r="AZ61" i="18"/>
  <c r="AY6" i="18"/>
  <c r="AY10" i="18"/>
  <c r="AY14" i="18"/>
  <c r="AY18" i="18"/>
  <c r="AY50" i="18"/>
  <c r="AY51" i="18"/>
  <c r="AY57" i="18"/>
  <c r="AY58" i="18"/>
  <c r="AY60" i="18"/>
  <c r="AY61" i="18"/>
  <c r="AX6" i="18"/>
  <c r="AX10" i="18"/>
  <c r="AX14" i="18"/>
  <c r="AX18" i="18"/>
  <c r="AX50" i="18"/>
  <c r="AX51" i="18"/>
  <c r="AX57" i="18"/>
  <c r="AX58" i="18"/>
  <c r="AX60" i="18"/>
  <c r="AX61" i="18"/>
  <c r="AW50" i="18"/>
  <c r="AW57" i="18"/>
  <c r="AW58" i="18"/>
  <c r="AW60" i="18"/>
  <c r="AT6" i="18"/>
  <c r="AT10" i="18"/>
  <c r="AT14" i="18"/>
  <c r="AT18" i="18"/>
  <c r="AT50" i="18"/>
  <c r="AT51" i="18"/>
  <c r="AT57" i="18"/>
  <c r="AT58" i="18"/>
  <c r="AT60" i="18"/>
  <c r="AT61" i="18"/>
  <c r="AS6" i="18"/>
  <c r="AS10" i="18"/>
  <c r="AS14" i="18"/>
  <c r="AS18" i="18"/>
  <c r="AS50" i="18"/>
  <c r="AS51" i="18"/>
  <c r="AS57" i="18"/>
  <c r="AS58" i="18"/>
  <c r="AS60" i="18"/>
  <c r="AS61" i="18"/>
  <c r="AR6" i="18"/>
  <c r="AR10" i="18"/>
  <c r="AR14" i="18"/>
  <c r="AR18" i="18"/>
  <c r="AR50" i="18"/>
  <c r="AR51" i="18"/>
  <c r="AR57" i="18"/>
  <c r="AR58" i="18"/>
  <c r="AR60" i="18"/>
  <c r="AR61" i="18"/>
  <c r="AQ6" i="18"/>
  <c r="AQ10" i="18"/>
  <c r="AQ14" i="18"/>
  <c r="AQ18" i="18"/>
  <c r="AQ50" i="18"/>
  <c r="AQ51" i="18"/>
  <c r="AQ57" i="18"/>
  <c r="AQ58" i="18"/>
  <c r="AQ60" i="18"/>
  <c r="AQ61" i="18"/>
  <c r="AP6" i="18"/>
  <c r="AP10" i="18"/>
  <c r="AP14" i="18"/>
  <c r="AP18" i="18"/>
  <c r="AP50" i="18"/>
  <c r="AP51" i="18"/>
  <c r="AP57" i="18"/>
  <c r="AP58" i="18"/>
  <c r="AP60" i="18"/>
  <c r="AP61" i="18"/>
  <c r="AO6" i="18"/>
  <c r="AO10" i="18"/>
  <c r="AO14" i="18"/>
  <c r="AO18" i="18"/>
  <c r="AO50" i="18"/>
  <c r="AO51" i="18"/>
  <c r="AO57" i="18"/>
  <c r="AO58" i="18"/>
  <c r="AO60" i="18"/>
  <c r="AO61" i="18"/>
  <c r="AN6" i="18"/>
  <c r="AN10" i="18"/>
  <c r="AN14" i="18"/>
  <c r="AN18" i="18"/>
  <c r="AN50" i="18"/>
  <c r="AN51" i="18"/>
  <c r="AN57" i="18"/>
  <c r="AN58" i="18"/>
  <c r="AN60" i="18"/>
  <c r="AN61" i="18"/>
  <c r="AM10" i="18"/>
  <c r="AM14" i="18"/>
  <c r="AM18" i="18"/>
  <c r="AM50" i="18"/>
  <c r="AM51" i="18"/>
  <c r="AM57" i="18"/>
  <c r="AM58" i="18"/>
  <c r="AM60" i="18"/>
  <c r="AM61" i="18"/>
  <c r="AL6" i="18"/>
  <c r="AL10" i="18"/>
  <c r="AL14" i="18"/>
  <c r="AL18" i="18"/>
  <c r="AL50" i="18"/>
  <c r="AL51" i="18"/>
  <c r="AL57" i="18"/>
  <c r="AL58" i="18"/>
  <c r="AL60" i="18"/>
  <c r="AL61" i="18"/>
  <c r="AK6" i="18"/>
  <c r="AK10" i="18"/>
  <c r="AK14" i="18"/>
  <c r="AK18" i="18"/>
  <c r="AK50" i="18"/>
  <c r="AK51" i="18"/>
  <c r="AK57" i="18"/>
  <c r="AK58" i="18"/>
  <c r="AK60" i="18"/>
  <c r="AK61" i="18"/>
  <c r="AJ10" i="18"/>
  <c r="AJ14" i="18"/>
  <c r="AJ18" i="18"/>
  <c r="AJ50" i="18"/>
  <c r="AJ51" i="18"/>
  <c r="AJ57" i="18"/>
  <c r="AJ58" i="18"/>
  <c r="AJ60" i="18"/>
  <c r="AJ61" i="18"/>
  <c r="AI6" i="18"/>
  <c r="AI10" i="18"/>
  <c r="AI14" i="18"/>
  <c r="AI18" i="18"/>
  <c r="AI50" i="18"/>
  <c r="AI51" i="18"/>
  <c r="AI57" i="18"/>
  <c r="AI58" i="18"/>
  <c r="AI60" i="18"/>
  <c r="AI61" i="18"/>
  <c r="AH10" i="18"/>
  <c r="AH14" i="18"/>
  <c r="AH18" i="18"/>
  <c r="AH50" i="18"/>
  <c r="AH51" i="18"/>
  <c r="AH57" i="18"/>
  <c r="AH58" i="18"/>
  <c r="AH60" i="18"/>
  <c r="AH61" i="18"/>
  <c r="AG6" i="18"/>
  <c r="AG10" i="18"/>
  <c r="AG14" i="18"/>
  <c r="AG18" i="18"/>
  <c r="AG50" i="18"/>
  <c r="AG51" i="18"/>
  <c r="AG57" i="18"/>
  <c r="AG58" i="18"/>
  <c r="AG60" i="18"/>
  <c r="AG61" i="18"/>
  <c r="AF6" i="18"/>
  <c r="AF10" i="18"/>
  <c r="AF14" i="18"/>
  <c r="AF18" i="18"/>
  <c r="AF50" i="18"/>
  <c r="AF51" i="18"/>
  <c r="AF57" i="18"/>
  <c r="AF58" i="18"/>
  <c r="AF60" i="18"/>
  <c r="AF61" i="18"/>
  <c r="AE6" i="18"/>
  <c r="AE10" i="18"/>
  <c r="AE14" i="18"/>
  <c r="AE18" i="18"/>
  <c r="AE50" i="18"/>
  <c r="AE51" i="18"/>
  <c r="AE57" i="18"/>
  <c r="AE58" i="18"/>
  <c r="AE60" i="18"/>
  <c r="AE61" i="18"/>
  <c r="BC52" i="18"/>
  <c r="BC53" i="18"/>
  <c r="BC54" i="18"/>
  <c r="BB52" i="18"/>
  <c r="BB53" i="18"/>
  <c r="BB54" i="18"/>
  <c r="BA52" i="18"/>
  <c r="BA53" i="18"/>
  <c r="BA54" i="18"/>
  <c r="AZ52" i="18"/>
  <c r="AZ53" i="18"/>
  <c r="AZ55" i="18" s="1"/>
  <c r="AZ54" i="18"/>
  <c r="AY52" i="18"/>
  <c r="AY53" i="18"/>
  <c r="AY54" i="18"/>
  <c r="AX52" i="18"/>
  <c r="AX53" i="18"/>
  <c r="AX54" i="18"/>
  <c r="AW53" i="18"/>
  <c r="AW54" i="18"/>
  <c r="AT52" i="18"/>
  <c r="AT53" i="18"/>
  <c r="AT54" i="18"/>
  <c r="AS52" i="18"/>
  <c r="AS53" i="18"/>
  <c r="AS54" i="18"/>
  <c r="AR52" i="18"/>
  <c r="AR53" i="18"/>
  <c r="AR54" i="18"/>
  <c r="AQ52" i="18"/>
  <c r="AQ53" i="18"/>
  <c r="AQ54" i="18"/>
  <c r="AP52" i="18"/>
  <c r="AP53" i="18"/>
  <c r="AP54" i="18"/>
  <c r="AO52" i="18"/>
  <c r="AO53" i="18"/>
  <c r="AO54" i="18"/>
  <c r="AN52" i="18"/>
  <c r="AN53" i="18"/>
  <c r="AN54" i="18"/>
  <c r="AM52" i="18"/>
  <c r="AM53" i="18"/>
  <c r="AM54" i="18"/>
  <c r="AL52" i="18"/>
  <c r="AL53" i="18"/>
  <c r="AL54" i="18"/>
  <c r="AK52" i="18"/>
  <c r="AK53" i="18"/>
  <c r="AK54" i="18"/>
  <c r="AJ52" i="18"/>
  <c r="AJ53" i="18"/>
  <c r="AJ54" i="18"/>
  <c r="AI52" i="18"/>
  <c r="AI53" i="18"/>
  <c r="AI54" i="18"/>
  <c r="AH52" i="18"/>
  <c r="AH53" i="18"/>
  <c r="AH54" i="18"/>
  <c r="AG52" i="18"/>
  <c r="AG53" i="18"/>
  <c r="AG54" i="18"/>
  <c r="AF52" i="18"/>
  <c r="AF53" i="18"/>
  <c r="AF54" i="18"/>
  <c r="AE52" i="18"/>
  <c r="AE53" i="18"/>
  <c r="AE54" i="18"/>
  <c r="BC29" i="18"/>
  <c r="BC31" i="18"/>
  <c r="BC33" i="18"/>
  <c r="BC34" i="18"/>
  <c r="BC39" i="18"/>
  <c r="BC40" i="18"/>
  <c r="BC41" i="18"/>
  <c r="BC43" i="18"/>
  <c r="BC44" i="18"/>
  <c r="BC45" i="18"/>
  <c r="BC46" i="18"/>
  <c r="BB29" i="18"/>
  <c r="BB31" i="18"/>
  <c r="BB33" i="18"/>
  <c r="BB34" i="18"/>
  <c r="BB39" i="18"/>
  <c r="BB40" i="18"/>
  <c r="BB41" i="18"/>
  <c r="BB43" i="18"/>
  <c r="BB44" i="18"/>
  <c r="BB45" i="18"/>
  <c r="BB46" i="18"/>
  <c r="BA29" i="18"/>
  <c r="BA31" i="18"/>
  <c r="BA33" i="18"/>
  <c r="BA34" i="18"/>
  <c r="BA39" i="18"/>
  <c r="BA40" i="18"/>
  <c r="BA41" i="18"/>
  <c r="BA43" i="18"/>
  <c r="BA44" i="18"/>
  <c r="BA45" i="18"/>
  <c r="BA46" i="18"/>
  <c r="AZ29" i="18"/>
  <c r="AZ31" i="18"/>
  <c r="AZ33" i="18"/>
  <c r="AZ34" i="18"/>
  <c r="AZ39" i="18"/>
  <c r="AZ40" i="18"/>
  <c r="AZ41" i="18"/>
  <c r="AZ43" i="18"/>
  <c r="AZ44" i="18"/>
  <c r="AZ45" i="18"/>
  <c r="AZ46" i="18"/>
  <c r="AY29" i="18"/>
  <c r="AY31" i="18"/>
  <c r="AY33" i="18"/>
  <c r="AY34" i="18"/>
  <c r="AY39" i="18"/>
  <c r="AY40" i="18"/>
  <c r="AY41" i="18"/>
  <c r="AY43" i="18"/>
  <c r="AY44" i="18"/>
  <c r="AY45" i="18"/>
  <c r="AY46" i="18"/>
  <c r="AX29" i="18"/>
  <c r="AX31" i="18"/>
  <c r="AX33" i="18"/>
  <c r="AX34" i="18"/>
  <c r="AX39" i="18"/>
  <c r="AX40" i="18"/>
  <c r="AX41" i="18"/>
  <c r="AX43" i="18"/>
  <c r="AX44" i="18"/>
  <c r="AX45" i="18"/>
  <c r="AX46" i="18"/>
  <c r="AW29" i="18"/>
  <c r="AW31" i="18"/>
  <c r="AW34" i="18"/>
  <c r="AW39" i="18"/>
  <c r="AW40" i="18"/>
  <c r="AW43" i="18"/>
  <c r="AW45" i="18"/>
  <c r="AT29" i="18"/>
  <c r="AT31" i="18"/>
  <c r="AT33" i="18"/>
  <c r="AT34" i="18"/>
  <c r="AT39" i="18"/>
  <c r="AT40" i="18"/>
  <c r="AT41" i="18"/>
  <c r="AT43" i="18"/>
  <c r="AT44" i="18"/>
  <c r="AT45" i="18"/>
  <c r="AT46" i="18"/>
  <c r="AS29" i="18"/>
  <c r="AS31" i="18"/>
  <c r="AS33" i="18"/>
  <c r="AS34" i="18"/>
  <c r="AS39" i="18"/>
  <c r="AS40" i="18"/>
  <c r="AS41" i="18"/>
  <c r="AS43" i="18"/>
  <c r="AS44" i="18"/>
  <c r="AS45" i="18"/>
  <c r="AS46" i="18"/>
  <c r="AR29" i="18"/>
  <c r="AR31" i="18"/>
  <c r="AR33" i="18"/>
  <c r="AR34" i="18"/>
  <c r="AR39" i="18"/>
  <c r="AR40" i="18"/>
  <c r="AR41" i="18"/>
  <c r="AR43" i="18"/>
  <c r="AR44" i="18"/>
  <c r="AR45" i="18"/>
  <c r="AR46" i="18"/>
  <c r="AQ29" i="18"/>
  <c r="AQ31" i="18"/>
  <c r="AQ33" i="18"/>
  <c r="AQ34" i="18"/>
  <c r="AQ39" i="18"/>
  <c r="AQ40" i="18"/>
  <c r="AQ41" i="18"/>
  <c r="AQ43" i="18"/>
  <c r="AQ44" i="18"/>
  <c r="AQ45" i="18"/>
  <c r="AQ46" i="18"/>
  <c r="AP29" i="18"/>
  <c r="AP31" i="18"/>
  <c r="AP33" i="18"/>
  <c r="AP34" i="18"/>
  <c r="AP39" i="18"/>
  <c r="AP40" i="18"/>
  <c r="AP41" i="18"/>
  <c r="AP43" i="18"/>
  <c r="AP44" i="18"/>
  <c r="AP45" i="18"/>
  <c r="AP46" i="18"/>
  <c r="AO29" i="18"/>
  <c r="AO31" i="18"/>
  <c r="AO33" i="18"/>
  <c r="AO34" i="18"/>
  <c r="AO39" i="18"/>
  <c r="AO40" i="18"/>
  <c r="AO41" i="18"/>
  <c r="AO43" i="18"/>
  <c r="AO44" i="18"/>
  <c r="AO45" i="18"/>
  <c r="AO46" i="18"/>
  <c r="AN29" i="18"/>
  <c r="AN31" i="18"/>
  <c r="AN33" i="18"/>
  <c r="AN34" i="18"/>
  <c r="AN39" i="18"/>
  <c r="AN40" i="18"/>
  <c r="AN41" i="18"/>
  <c r="AN43" i="18"/>
  <c r="AN44" i="18"/>
  <c r="AN45" i="18"/>
  <c r="AN46" i="18"/>
  <c r="AM29" i="18"/>
  <c r="AM31" i="18"/>
  <c r="AM33" i="18"/>
  <c r="AM34" i="18"/>
  <c r="AM39" i="18"/>
  <c r="AM40" i="18"/>
  <c r="AM41" i="18"/>
  <c r="AM43" i="18"/>
  <c r="AM44" i="18"/>
  <c r="AM45" i="18"/>
  <c r="AM46" i="18"/>
  <c r="AL29" i="18"/>
  <c r="AL31" i="18"/>
  <c r="AL33" i="18"/>
  <c r="AL34" i="18"/>
  <c r="AL39" i="18"/>
  <c r="AL40" i="18"/>
  <c r="AL41" i="18"/>
  <c r="AL43" i="18"/>
  <c r="AL44" i="18"/>
  <c r="AL45" i="18"/>
  <c r="AL46" i="18"/>
  <c r="AK29" i="18"/>
  <c r="AK31" i="18"/>
  <c r="AK33" i="18"/>
  <c r="AK34" i="18"/>
  <c r="AK39" i="18"/>
  <c r="AK40" i="18"/>
  <c r="AK41" i="18"/>
  <c r="AK43" i="18"/>
  <c r="AK44" i="18"/>
  <c r="AK45" i="18"/>
  <c r="AK46" i="18"/>
  <c r="AJ29" i="18"/>
  <c r="AJ31" i="18"/>
  <c r="AJ33" i="18"/>
  <c r="AJ34" i="18"/>
  <c r="AJ39" i="18"/>
  <c r="AJ40" i="18"/>
  <c r="AJ41" i="18"/>
  <c r="AJ43" i="18"/>
  <c r="AJ44" i="18"/>
  <c r="AJ45" i="18"/>
  <c r="AJ46" i="18"/>
  <c r="AI29" i="18"/>
  <c r="AI31" i="18"/>
  <c r="AI33" i="18"/>
  <c r="AI34" i="18"/>
  <c r="AI39" i="18"/>
  <c r="AI40" i="18"/>
  <c r="AI41" i="18"/>
  <c r="AI43" i="18"/>
  <c r="AI44" i="18"/>
  <c r="AI45" i="18"/>
  <c r="AI46" i="18"/>
  <c r="AH29" i="18"/>
  <c r="AH31" i="18"/>
  <c r="AH33" i="18"/>
  <c r="AH34" i="18"/>
  <c r="AH39" i="18"/>
  <c r="AH40" i="18"/>
  <c r="AH41" i="18"/>
  <c r="AH43" i="18"/>
  <c r="AH44" i="18"/>
  <c r="AH45" i="18"/>
  <c r="AH46" i="18"/>
  <c r="AG29" i="18"/>
  <c r="AG31" i="18"/>
  <c r="AG33" i="18"/>
  <c r="AG34" i="18"/>
  <c r="AG39" i="18"/>
  <c r="AG40" i="18"/>
  <c r="AG41" i="18"/>
  <c r="AG43" i="18"/>
  <c r="AG44" i="18"/>
  <c r="AG45" i="18"/>
  <c r="AG46" i="18"/>
  <c r="AF29" i="18"/>
  <c r="AF31" i="18"/>
  <c r="AF33" i="18"/>
  <c r="AF34" i="18"/>
  <c r="AF39" i="18"/>
  <c r="AF40" i="18"/>
  <c r="AF41" i="18"/>
  <c r="AF43" i="18"/>
  <c r="AF44" i="18"/>
  <c r="AF45" i="18"/>
  <c r="AF46" i="18"/>
  <c r="AE29" i="18"/>
  <c r="AE31" i="18"/>
  <c r="AE33" i="18"/>
  <c r="AE34" i="18"/>
  <c r="AE39" i="18"/>
  <c r="AE40" i="18"/>
  <c r="AE41" i="18"/>
  <c r="AE43" i="18"/>
  <c r="AE44" i="18"/>
  <c r="AE45" i="18"/>
  <c r="AE46" i="18"/>
  <c r="BC22" i="18"/>
  <c r="BC23" i="18"/>
  <c r="BC24" i="18"/>
  <c r="BB22" i="18"/>
  <c r="BB23" i="18"/>
  <c r="BB24" i="18"/>
  <c r="BA22" i="18"/>
  <c r="BA23" i="18"/>
  <c r="BA24" i="18"/>
  <c r="AZ22" i="18"/>
  <c r="AZ23" i="18"/>
  <c r="AZ24" i="18"/>
  <c r="AY22" i="18"/>
  <c r="AY23" i="18"/>
  <c r="AY24" i="18"/>
  <c r="AX22" i="18"/>
  <c r="AX23" i="18"/>
  <c r="AX24" i="18"/>
  <c r="AW22" i="18"/>
  <c r="AW23" i="18"/>
  <c r="AT22" i="18"/>
  <c r="AT23" i="18"/>
  <c r="AT24" i="18"/>
  <c r="AS22" i="18"/>
  <c r="AS23" i="18"/>
  <c r="AS24" i="18"/>
  <c r="AR22" i="18"/>
  <c r="AR23" i="18"/>
  <c r="AR24" i="18"/>
  <c r="AQ22" i="18"/>
  <c r="AQ23" i="18"/>
  <c r="AQ24" i="18"/>
  <c r="AP22" i="18"/>
  <c r="AP23" i="18"/>
  <c r="AP24" i="18"/>
  <c r="AO22" i="18"/>
  <c r="AO23" i="18"/>
  <c r="AO24" i="18"/>
  <c r="AN22" i="18"/>
  <c r="AN23" i="18"/>
  <c r="AN24" i="18"/>
  <c r="AM22" i="18"/>
  <c r="AM23" i="18"/>
  <c r="AM24" i="18"/>
  <c r="AL22" i="18"/>
  <c r="AL23" i="18"/>
  <c r="AL24" i="18"/>
  <c r="AK22" i="18"/>
  <c r="AK23" i="18"/>
  <c r="AK24" i="18"/>
  <c r="AJ22" i="18"/>
  <c r="AJ23" i="18"/>
  <c r="AJ24" i="18"/>
  <c r="AI22" i="18"/>
  <c r="AI23" i="18"/>
  <c r="AI24" i="18"/>
  <c r="AH22" i="18"/>
  <c r="AH23" i="18"/>
  <c r="AH24" i="18"/>
  <c r="AG22" i="18"/>
  <c r="AG23" i="18"/>
  <c r="AG24" i="18"/>
  <c r="AF22" i="18"/>
  <c r="AF23" i="18"/>
  <c r="AF24" i="18"/>
  <c r="AE22" i="18"/>
  <c r="AE23" i="18"/>
  <c r="AE24" i="18"/>
  <c r="BC15" i="18"/>
  <c r="BB15" i="18"/>
  <c r="BA15" i="18"/>
  <c r="BA17" i="18" s="1"/>
  <c r="AZ15" i="18"/>
  <c r="AZ17" i="18" s="1"/>
  <c r="AY15" i="18"/>
  <c r="AX15" i="18"/>
  <c r="AW15" i="18"/>
  <c r="AT15" i="18"/>
  <c r="AS15" i="18"/>
  <c r="AS17" i="18" s="1"/>
  <c r="AR15" i="18"/>
  <c r="AR17" i="18" s="1"/>
  <c r="AQ15" i="18"/>
  <c r="AP15" i="18"/>
  <c r="AO15" i="18"/>
  <c r="AO17" i="18" s="1"/>
  <c r="AN15" i="18"/>
  <c r="AN17" i="18" s="1"/>
  <c r="AM15" i="18"/>
  <c r="AL15" i="18"/>
  <c r="AK15" i="18"/>
  <c r="AK17" i="18" s="1"/>
  <c r="AJ15" i="18"/>
  <c r="AI15" i="18"/>
  <c r="AI17" i="18" s="1"/>
  <c r="AH15" i="18"/>
  <c r="AG15" i="18"/>
  <c r="AG17" i="18" s="1"/>
  <c r="AF15" i="18"/>
  <c r="AF17" i="18" s="1"/>
  <c r="AE15" i="18"/>
  <c r="BC12" i="18"/>
  <c r="BB12" i="18"/>
  <c r="BA12" i="18"/>
  <c r="AZ12" i="18"/>
  <c r="AY12" i="18"/>
  <c r="AX12" i="18"/>
  <c r="AW12" i="18"/>
  <c r="AT12" i="18"/>
  <c r="AS12" i="18"/>
  <c r="AR12" i="18"/>
  <c r="AQ12" i="18"/>
  <c r="AP12" i="18"/>
  <c r="AO12" i="18"/>
  <c r="AN12" i="18"/>
  <c r="AM12" i="18"/>
  <c r="AL12" i="18"/>
  <c r="AK12" i="18"/>
  <c r="AJ12" i="18"/>
  <c r="AI12" i="18"/>
  <c r="AH12" i="18"/>
  <c r="AG12" i="18"/>
  <c r="AF12" i="18"/>
  <c r="AE12" i="18"/>
  <c r="BC11" i="18"/>
  <c r="BB11" i="18"/>
  <c r="BA11" i="18"/>
  <c r="AZ11" i="18"/>
  <c r="AY11" i="18"/>
  <c r="AX11" i="18"/>
  <c r="AW11" i="18"/>
  <c r="AT11" i="18"/>
  <c r="AS11" i="18"/>
  <c r="AR11" i="18"/>
  <c r="AQ11" i="18"/>
  <c r="AP11" i="18"/>
  <c r="AO11" i="18"/>
  <c r="AN11" i="18"/>
  <c r="AM11" i="18"/>
  <c r="AL11" i="18"/>
  <c r="AK11" i="18"/>
  <c r="AJ11" i="18"/>
  <c r="AI11" i="18"/>
  <c r="AH11" i="18"/>
  <c r="AG11" i="18"/>
  <c r="AF11" i="18"/>
  <c r="AE11" i="18"/>
  <c r="BC7" i="18"/>
  <c r="BC9" i="18" s="1"/>
  <c r="BB7" i="18"/>
  <c r="BA7" i="18"/>
  <c r="AZ7" i="18"/>
  <c r="AY7" i="18"/>
  <c r="AY9" i="18" s="1"/>
  <c r="AX7" i="18"/>
  <c r="AW7" i="18"/>
  <c r="AT7" i="18"/>
  <c r="AS7" i="18"/>
  <c r="AR7" i="18"/>
  <c r="AR9" i="18" s="1"/>
  <c r="AQ7" i="18"/>
  <c r="AQ9" i="18" s="1"/>
  <c r="AP7" i="18"/>
  <c r="AO7" i="18"/>
  <c r="AN7" i="18"/>
  <c r="AN9" i="18" s="1"/>
  <c r="AM7" i="18"/>
  <c r="AL7" i="18"/>
  <c r="AK7" i="18"/>
  <c r="AJ7" i="18"/>
  <c r="AI7" i="18"/>
  <c r="AH7" i="18"/>
  <c r="AG7" i="18"/>
  <c r="AF7" i="18"/>
  <c r="AF9" i="18" s="1"/>
  <c r="AE7" i="18"/>
  <c r="AE9" i="18" s="1"/>
  <c r="BC6" i="20"/>
  <c r="BC11" i="20"/>
  <c r="BC20" i="20"/>
  <c r="BC52" i="20"/>
  <c r="BC56" i="20"/>
  <c r="BC57" i="20"/>
  <c r="BC58" i="20"/>
  <c r="BC59" i="20"/>
  <c r="BC60" i="20"/>
  <c r="BC62" i="20"/>
  <c r="BC63" i="20"/>
  <c r="BB6" i="20"/>
  <c r="BB11" i="20"/>
  <c r="BB20" i="20"/>
  <c r="BB52" i="20"/>
  <c r="BB56" i="20"/>
  <c r="BB57" i="20"/>
  <c r="BB58" i="20"/>
  <c r="BB59" i="20"/>
  <c r="BB60" i="20"/>
  <c r="BB62" i="20"/>
  <c r="BB63" i="20"/>
  <c r="BA6" i="20"/>
  <c r="BA11" i="20"/>
  <c r="BA20" i="20"/>
  <c r="BA52" i="20"/>
  <c r="BA56" i="20"/>
  <c r="BA57" i="20"/>
  <c r="BA58" i="20"/>
  <c r="BA59" i="20"/>
  <c r="BA60" i="20"/>
  <c r="BA62" i="20"/>
  <c r="BA63" i="20"/>
  <c r="AZ6" i="20"/>
  <c r="AZ11" i="20"/>
  <c r="AZ20" i="20"/>
  <c r="AZ52" i="20"/>
  <c r="AZ56" i="20"/>
  <c r="AZ57" i="20"/>
  <c r="AZ58" i="20"/>
  <c r="AZ59" i="20"/>
  <c r="AZ60" i="20"/>
  <c r="AZ62" i="20"/>
  <c r="AZ63" i="20"/>
  <c r="AY6" i="20"/>
  <c r="AY11" i="20"/>
  <c r="AY20" i="20"/>
  <c r="AY52" i="20"/>
  <c r="AY56" i="20"/>
  <c r="AY57" i="20"/>
  <c r="AY58" i="20"/>
  <c r="AY59" i="20"/>
  <c r="AY60" i="20"/>
  <c r="AY62" i="20"/>
  <c r="AY63" i="20"/>
  <c r="AX6" i="20"/>
  <c r="AX11" i="20"/>
  <c r="AX20" i="20"/>
  <c r="AX52" i="20"/>
  <c r="AX56" i="20"/>
  <c r="AX57" i="20"/>
  <c r="AX58" i="20"/>
  <c r="AX59" i="20"/>
  <c r="AX60" i="20"/>
  <c r="AX62" i="20"/>
  <c r="AX63" i="20"/>
  <c r="AW56" i="20"/>
  <c r="AW58" i="20"/>
  <c r="AW59" i="20"/>
  <c r="AW60" i="20"/>
  <c r="AW62" i="20"/>
  <c r="AW63" i="20"/>
  <c r="AV11" i="20"/>
  <c r="AV20" i="20"/>
  <c r="AV52" i="20"/>
  <c r="AV56" i="20"/>
  <c r="AV57" i="20"/>
  <c r="AV58" i="20"/>
  <c r="AV59" i="20"/>
  <c r="AV60" i="20"/>
  <c r="AV62" i="20"/>
  <c r="AV63" i="20"/>
  <c r="AT11" i="20"/>
  <c r="AT52" i="20"/>
  <c r="AT56" i="20"/>
  <c r="AT57" i="20"/>
  <c r="AT58" i="20"/>
  <c r="AT59" i="20"/>
  <c r="AT60" i="20"/>
  <c r="AT62" i="20"/>
  <c r="AT63" i="20"/>
  <c r="AS6" i="20"/>
  <c r="AS11" i="20"/>
  <c r="AS20" i="20"/>
  <c r="AS52" i="20"/>
  <c r="AS56" i="20"/>
  <c r="AS57" i="20"/>
  <c r="AS58" i="20"/>
  <c r="AS59" i="20"/>
  <c r="AS60" i="20"/>
  <c r="AS62" i="20"/>
  <c r="AS63" i="20"/>
  <c r="AR11" i="20"/>
  <c r="AR20" i="20"/>
  <c r="AR56" i="20"/>
  <c r="AR57" i="20"/>
  <c r="AR58" i="20"/>
  <c r="AR59" i="20"/>
  <c r="AR60" i="20"/>
  <c r="AR62" i="20"/>
  <c r="AR63" i="20"/>
  <c r="AQ6" i="20"/>
  <c r="AQ11" i="20"/>
  <c r="AQ20" i="20"/>
  <c r="AQ52" i="20"/>
  <c r="AQ56" i="20"/>
  <c r="AQ57" i="20"/>
  <c r="AQ58" i="20"/>
  <c r="AQ59" i="20"/>
  <c r="AQ60" i="20"/>
  <c r="AQ62" i="20"/>
  <c r="AQ63" i="20"/>
  <c r="AP11" i="20"/>
  <c r="AP56" i="20"/>
  <c r="AP57" i="20"/>
  <c r="AP58" i="20"/>
  <c r="AP59" i="20"/>
  <c r="AP60" i="20"/>
  <c r="AP62" i="20"/>
  <c r="AP63" i="20"/>
  <c r="AO11" i="20"/>
  <c r="AO56" i="20"/>
  <c r="AO57" i="20"/>
  <c r="AO58" i="20"/>
  <c r="AO59" i="20"/>
  <c r="AO60" i="20"/>
  <c r="AO62" i="20"/>
  <c r="AO63" i="20"/>
  <c r="AN6" i="20"/>
  <c r="AN11" i="20"/>
  <c r="AN20" i="20"/>
  <c r="AN52" i="20"/>
  <c r="AN56" i="20"/>
  <c r="AN57" i="20"/>
  <c r="AN58" i="20"/>
  <c r="AN59" i="20"/>
  <c r="AN60" i="20"/>
  <c r="AN62" i="20"/>
  <c r="AN63" i="20"/>
  <c r="AM11" i="20"/>
  <c r="AM52" i="20"/>
  <c r="AM56" i="20"/>
  <c r="AM57" i="20"/>
  <c r="AM58" i="20"/>
  <c r="AM59" i="20"/>
  <c r="AM60" i="20"/>
  <c r="AM62" i="20"/>
  <c r="AM63" i="20"/>
  <c r="AL56" i="20"/>
  <c r="AL57" i="20"/>
  <c r="AL58" i="20"/>
  <c r="AL59" i="20"/>
  <c r="AL60" i="20"/>
  <c r="AL62" i="20"/>
  <c r="AL63" i="20"/>
  <c r="AK11" i="20"/>
  <c r="AK20" i="20"/>
  <c r="AK52" i="20"/>
  <c r="AK56" i="20"/>
  <c r="AK57" i="20"/>
  <c r="AK58" i="20"/>
  <c r="AK59" i="20"/>
  <c r="AK60" i="20"/>
  <c r="AK62" i="20"/>
  <c r="AK63" i="20"/>
  <c r="AJ11" i="20"/>
  <c r="AJ20" i="20"/>
  <c r="AJ52" i="20"/>
  <c r="AJ56" i="20"/>
  <c r="AJ57" i="20"/>
  <c r="AJ58" i="20"/>
  <c r="AJ59" i="20"/>
  <c r="AJ60" i="20"/>
  <c r="AJ62" i="20"/>
  <c r="AJ63" i="20"/>
  <c r="AI6" i="20"/>
  <c r="AI11" i="20"/>
  <c r="AI52" i="20"/>
  <c r="AI56" i="20"/>
  <c r="AI57" i="20"/>
  <c r="AI58" i="20"/>
  <c r="AI59" i="20"/>
  <c r="AI60" i="20"/>
  <c r="AI62" i="20"/>
  <c r="AI63" i="20"/>
  <c r="AH6" i="20"/>
  <c r="AH20" i="20"/>
  <c r="AH52" i="20"/>
  <c r="AH56" i="20"/>
  <c r="AH57" i="20"/>
  <c r="AH58" i="20"/>
  <c r="AH59" i="20"/>
  <c r="AH60" i="20"/>
  <c r="AH62" i="20"/>
  <c r="AH63" i="20"/>
  <c r="AG6" i="20"/>
  <c r="AG11" i="20"/>
  <c r="AG20" i="20"/>
  <c r="AG52" i="20"/>
  <c r="AG56" i="20"/>
  <c r="AG57" i="20"/>
  <c r="AG58" i="20"/>
  <c r="AG59" i="20"/>
  <c r="AG60" i="20"/>
  <c r="AG62" i="20"/>
  <c r="AG63" i="20"/>
  <c r="AF6" i="20"/>
  <c r="AF11" i="20"/>
  <c r="AF52" i="20"/>
  <c r="AF56" i="20"/>
  <c r="AF57" i="20"/>
  <c r="AF58" i="20"/>
  <c r="AF59" i="20"/>
  <c r="AF60" i="20"/>
  <c r="AF62" i="20"/>
  <c r="AF63" i="20"/>
  <c r="AE6" i="20"/>
  <c r="AE11" i="20"/>
  <c r="AE52" i="20"/>
  <c r="AE56" i="20"/>
  <c r="AE57" i="20"/>
  <c r="AE58" i="20"/>
  <c r="AE59" i="20"/>
  <c r="AE60" i="20"/>
  <c r="AE62" i="20"/>
  <c r="AE63" i="20"/>
  <c r="BC53" i="20"/>
  <c r="BB53" i="20"/>
  <c r="BA53" i="20"/>
  <c r="AZ53" i="20"/>
  <c r="AZ54" i="20" s="1"/>
  <c r="AY53" i="20"/>
  <c r="AX53" i="20"/>
  <c r="AW53" i="20"/>
  <c r="AV53" i="20"/>
  <c r="AT53" i="20"/>
  <c r="AS53" i="20"/>
  <c r="AS54" i="20" s="1"/>
  <c r="AR53" i="20"/>
  <c r="AQ53" i="20"/>
  <c r="AQ54" i="20" s="1"/>
  <c r="AO53" i="20"/>
  <c r="AN53" i="20"/>
  <c r="AN54" i="20" s="1"/>
  <c r="AM53" i="20"/>
  <c r="AL53" i="20"/>
  <c r="AK53" i="20"/>
  <c r="AK54" i="20"/>
  <c r="AJ53" i="20"/>
  <c r="AJ54" i="20" s="1"/>
  <c r="AI53" i="20"/>
  <c r="AH53" i="20"/>
  <c r="AG53" i="20"/>
  <c r="AG54" i="20" s="1"/>
  <c r="AF53" i="20"/>
  <c r="AE53" i="20"/>
  <c r="BC33" i="20"/>
  <c r="BC34" i="20"/>
  <c r="BC35" i="20"/>
  <c r="BC39" i="20"/>
  <c r="BC40" i="20"/>
  <c r="BC42" i="20"/>
  <c r="BC44" i="20"/>
  <c r="BC45" i="20"/>
  <c r="BC46" i="20"/>
  <c r="BC47" i="20"/>
  <c r="BB33" i="20"/>
  <c r="BB34" i="20"/>
  <c r="BB35" i="20"/>
  <c r="BB39" i="20"/>
  <c r="BB40" i="20"/>
  <c r="BB42" i="20"/>
  <c r="BB44" i="20"/>
  <c r="BB45" i="20"/>
  <c r="BB46" i="20"/>
  <c r="BB47" i="20"/>
  <c r="BA33" i="20"/>
  <c r="BA34" i="20"/>
  <c r="BA35" i="20"/>
  <c r="BA39" i="20"/>
  <c r="BA40" i="20"/>
  <c r="BA42" i="20"/>
  <c r="BA44" i="20"/>
  <c r="BA45" i="20"/>
  <c r="BA46" i="20"/>
  <c r="BA47" i="20"/>
  <c r="AZ33" i="20"/>
  <c r="AZ34" i="20"/>
  <c r="AZ35" i="20"/>
  <c r="AZ39" i="20"/>
  <c r="AZ40" i="20"/>
  <c r="AZ42" i="20"/>
  <c r="AZ44" i="20"/>
  <c r="AZ45" i="20"/>
  <c r="AZ46" i="20"/>
  <c r="AZ47" i="20"/>
  <c r="AY33" i="20"/>
  <c r="AY34" i="20"/>
  <c r="AY35" i="20"/>
  <c r="AY39" i="20"/>
  <c r="AY40" i="20"/>
  <c r="AY42" i="20"/>
  <c r="AY44" i="20"/>
  <c r="AY45" i="20"/>
  <c r="AY46" i="20"/>
  <c r="AY47" i="20"/>
  <c r="AX33" i="20"/>
  <c r="AX34" i="20"/>
  <c r="AX35" i="20"/>
  <c r="AX39" i="20"/>
  <c r="AX40" i="20"/>
  <c r="AX42" i="20"/>
  <c r="AX44" i="20"/>
  <c r="AX45" i="20"/>
  <c r="AX46" i="20"/>
  <c r="AX47" i="20"/>
  <c r="AW33" i="20"/>
  <c r="AW34" i="20"/>
  <c r="AW35" i="20"/>
  <c r="AW39" i="20"/>
  <c r="AW40" i="20"/>
  <c r="AW42" i="20"/>
  <c r="AW44" i="20"/>
  <c r="AW45" i="20"/>
  <c r="AW46" i="20"/>
  <c r="AW47" i="20"/>
  <c r="AV33" i="20"/>
  <c r="AV34" i="20"/>
  <c r="AV35" i="20"/>
  <c r="AV39" i="20"/>
  <c r="AV40" i="20"/>
  <c r="AV42" i="20"/>
  <c r="AV44" i="20"/>
  <c r="AV45" i="20"/>
  <c r="AV46" i="20"/>
  <c r="AV47" i="20"/>
  <c r="AT33" i="20"/>
  <c r="AT34" i="20"/>
  <c r="AT35" i="20"/>
  <c r="AT39" i="20"/>
  <c r="AT40" i="20"/>
  <c r="AT42" i="20"/>
  <c r="AT44" i="20"/>
  <c r="AT45" i="20"/>
  <c r="AT46" i="20"/>
  <c r="AT47" i="20"/>
  <c r="AS33" i="20"/>
  <c r="AS34" i="20"/>
  <c r="AS35" i="20"/>
  <c r="AS39" i="20"/>
  <c r="AS40" i="20"/>
  <c r="AS42" i="20"/>
  <c r="AS44" i="20"/>
  <c r="AS45" i="20"/>
  <c r="AS46" i="20"/>
  <c r="AS47" i="20"/>
  <c r="AR33" i="20"/>
  <c r="AR34" i="20"/>
  <c r="AR35" i="20"/>
  <c r="AR39" i="20"/>
  <c r="AR40" i="20"/>
  <c r="AR42" i="20"/>
  <c r="AR44" i="20"/>
  <c r="AR45" i="20"/>
  <c r="AR46" i="20"/>
  <c r="AR47" i="20"/>
  <c r="AQ33" i="20"/>
  <c r="AQ34" i="20"/>
  <c r="AQ35" i="20"/>
  <c r="AQ39" i="20"/>
  <c r="AQ40" i="20"/>
  <c r="AQ42" i="20"/>
  <c r="AQ44" i="20"/>
  <c r="AQ45" i="20"/>
  <c r="AQ46" i="20"/>
  <c r="AQ47" i="20"/>
  <c r="AP33" i="20"/>
  <c r="AP34" i="20"/>
  <c r="AP35" i="20"/>
  <c r="AP39" i="20"/>
  <c r="AP40" i="20"/>
  <c r="AP42" i="20"/>
  <c r="AP44" i="20"/>
  <c r="AP45" i="20"/>
  <c r="AP46" i="20"/>
  <c r="AP47" i="20"/>
  <c r="AO33" i="20"/>
  <c r="AO34" i="20"/>
  <c r="AO35" i="20"/>
  <c r="AO39" i="20"/>
  <c r="AO40" i="20"/>
  <c r="AO42" i="20"/>
  <c r="AO44" i="20"/>
  <c r="AO45" i="20"/>
  <c r="AO46" i="20"/>
  <c r="AO47" i="20"/>
  <c r="AN33" i="20"/>
  <c r="AN34" i="20"/>
  <c r="AN35" i="20"/>
  <c r="AN39" i="20"/>
  <c r="AN40" i="20"/>
  <c r="AN42" i="20"/>
  <c r="AN44" i="20"/>
  <c r="AN45" i="20"/>
  <c r="AN46" i="20"/>
  <c r="AN47" i="20"/>
  <c r="AM33" i="20"/>
  <c r="AM34" i="20"/>
  <c r="AM35" i="20"/>
  <c r="AM39" i="20"/>
  <c r="AM40" i="20"/>
  <c r="AM42" i="20"/>
  <c r="AM44" i="20"/>
  <c r="AM45" i="20"/>
  <c r="AM46" i="20"/>
  <c r="AM47" i="20"/>
  <c r="AL33" i="20"/>
  <c r="AL34" i="20"/>
  <c r="AL35" i="20"/>
  <c r="AL39" i="20"/>
  <c r="AL40" i="20"/>
  <c r="AL42" i="20"/>
  <c r="AL44" i="20"/>
  <c r="AL45" i="20"/>
  <c r="AL46" i="20"/>
  <c r="AL47" i="20"/>
  <c r="AK33" i="20"/>
  <c r="AK34" i="20"/>
  <c r="AK35" i="20"/>
  <c r="AK39" i="20"/>
  <c r="AK40" i="20"/>
  <c r="AK42" i="20"/>
  <c r="AK44" i="20"/>
  <c r="AK45" i="20"/>
  <c r="AK46" i="20"/>
  <c r="AK47" i="20"/>
  <c r="AJ33" i="20"/>
  <c r="AJ34" i="20"/>
  <c r="AJ35" i="20"/>
  <c r="AJ39" i="20"/>
  <c r="AJ40" i="20"/>
  <c r="AJ42" i="20"/>
  <c r="AJ44" i="20"/>
  <c r="AJ45" i="20"/>
  <c r="AJ46" i="20"/>
  <c r="AJ47" i="20"/>
  <c r="AI33" i="20"/>
  <c r="AI34" i="20"/>
  <c r="AI35" i="20"/>
  <c r="AI39" i="20"/>
  <c r="AI40" i="20"/>
  <c r="AI42" i="20"/>
  <c r="AI44" i="20"/>
  <c r="AI45" i="20"/>
  <c r="AI46" i="20"/>
  <c r="AI47" i="20"/>
  <c r="AH33" i="20"/>
  <c r="AH34" i="20"/>
  <c r="AH35" i="20"/>
  <c r="AH39" i="20"/>
  <c r="AH40" i="20"/>
  <c r="AH42" i="20"/>
  <c r="AH44" i="20"/>
  <c r="AH45" i="20"/>
  <c r="AH46" i="20"/>
  <c r="AH47" i="20"/>
  <c r="AG33" i="20"/>
  <c r="AG34" i="20"/>
  <c r="AG35" i="20"/>
  <c r="AG39" i="20"/>
  <c r="AG40" i="20"/>
  <c r="AG42" i="20"/>
  <c r="AG44" i="20"/>
  <c r="AG45" i="20"/>
  <c r="AG46" i="20"/>
  <c r="AG47" i="20"/>
  <c r="AF33" i="20"/>
  <c r="AF34" i="20"/>
  <c r="AF35" i="20"/>
  <c r="AF39" i="20"/>
  <c r="AF40" i="20"/>
  <c r="AF42" i="20"/>
  <c r="AF44" i="20"/>
  <c r="AF45" i="20"/>
  <c r="AF46" i="20"/>
  <c r="AF47" i="20"/>
  <c r="AE33" i="20"/>
  <c r="AE34" i="20"/>
  <c r="AE35" i="20"/>
  <c r="AE39" i="20"/>
  <c r="AE40" i="20"/>
  <c r="AE42" i="20"/>
  <c r="AE44" i="20"/>
  <c r="AE45" i="20"/>
  <c r="AE46" i="20"/>
  <c r="AE47" i="20"/>
  <c r="BC22" i="20"/>
  <c r="BC23" i="20"/>
  <c r="BC24" i="20"/>
  <c r="BC25" i="20"/>
  <c r="BC26" i="20"/>
  <c r="BC27" i="20"/>
  <c r="BC28" i="20"/>
  <c r="BB22" i="20"/>
  <c r="BB23" i="20"/>
  <c r="BB24" i="20"/>
  <c r="BB25" i="20"/>
  <c r="BB26" i="20"/>
  <c r="BB27" i="20"/>
  <c r="BB28" i="20"/>
  <c r="BA22" i="20"/>
  <c r="BA23" i="20"/>
  <c r="BA24" i="20"/>
  <c r="BA25" i="20"/>
  <c r="BA26" i="20"/>
  <c r="BA27" i="20"/>
  <c r="BA28" i="20"/>
  <c r="AZ22" i="20"/>
  <c r="AZ23" i="20"/>
  <c r="AZ24" i="20"/>
  <c r="AZ25" i="20"/>
  <c r="AZ26" i="20"/>
  <c r="AZ27" i="20"/>
  <c r="AZ28" i="20"/>
  <c r="AY22" i="20"/>
  <c r="AY23" i="20"/>
  <c r="AY24" i="20"/>
  <c r="AY25" i="20"/>
  <c r="AY26" i="20"/>
  <c r="AY27" i="20"/>
  <c r="AY28" i="20"/>
  <c r="AX22" i="20"/>
  <c r="AX23" i="20"/>
  <c r="AX24" i="20"/>
  <c r="AX25" i="20"/>
  <c r="AX26" i="20"/>
  <c r="AX27" i="20"/>
  <c r="AX28" i="20"/>
  <c r="AW22" i="20"/>
  <c r="AW23" i="20"/>
  <c r="AW24" i="20"/>
  <c r="AW25" i="20"/>
  <c r="AW26" i="20"/>
  <c r="AW27" i="20"/>
  <c r="AW28" i="20"/>
  <c r="AV22" i="20"/>
  <c r="AV23" i="20"/>
  <c r="AV24" i="20"/>
  <c r="AV25" i="20"/>
  <c r="AV26" i="20"/>
  <c r="AV27" i="20"/>
  <c r="AV28" i="20"/>
  <c r="AT22" i="20"/>
  <c r="AT24" i="20"/>
  <c r="AT25" i="20"/>
  <c r="AT26" i="20"/>
  <c r="AT27" i="20"/>
  <c r="AT28" i="20"/>
  <c r="AS22" i="20"/>
  <c r="AS23" i="20"/>
  <c r="AS24" i="20"/>
  <c r="AS25" i="20"/>
  <c r="AS26" i="20"/>
  <c r="AS27" i="20"/>
  <c r="AS28" i="20"/>
  <c r="AR22" i="20"/>
  <c r="AR23" i="20"/>
  <c r="AR24" i="20"/>
  <c r="AR25" i="20"/>
  <c r="AR26" i="20"/>
  <c r="AR27" i="20"/>
  <c r="AR28" i="20"/>
  <c r="AQ22" i="20"/>
  <c r="AQ23" i="20"/>
  <c r="AQ24" i="20"/>
  <c r="AQ25" i="20"/>
  <c r="AQ26" i="20"/>
  <c r="AQ27" i="20"/>
  <c r="AQ28" i="20"/>
  <c r="AP22" i="20"/>
  <c r="AP23" i="20"/>
  <c r="AP24" i="20"/>
  <c r="AP25" i="20"/>
  <c r="AP26" i="20"/>
  <c r="AP27" i="20"/>
  <c r="AP28" i="20"/>
  <c r="AO22" i="20"/>
  <c r="AO23" i="20"/>
  <c r="AO24" i="20"/>
  <c r="AO25" i="20"/>
  <c r="AO26" i="20"/>
  <c r="AO27" i="20"/>
  <c r="AO28" i="20"/>
  <c r="AN22" i="20"/>
  <c r="AN23" i="20"/>
  <c r="AN24" i="20"/>
  <c r="AN25" i="20"/>
  <c r="AN26" i="20"/>
  <c r="AN27" i="20"/>
  <c r="AN28" i="20"/>
  <c r="AM22" i="20"/>
  <c r="AM23" i="20"/>
  <c r="AM24" i="20"/>
  <c r="AM25" i="20"/>
  <c r="AM26" i="20"/>
  <c r="AM27" i="20"/>
  <c r="AM28" i="20"/>
  <c r="AL22" i="20"/>
  <c r="AL23" i="20"/>
  <c r="AL24" i="20"/>
  <c r="AL25" i="20"/>
  <c r="AL26" i="20"/>
  <c r="AL27" i="20"/>
  <c r="AL28" i="20"/>
  <c r="AK22" i="20"/>
  <c r="AK23" i="20"/>
  <c r="AK24" i="20"/>
  <c r="AK25" i="20"/>
  <c r="AK26" i="20"/>
  <c r="AK27" i="20"/>
  <c r="AK28" i="20"/>
  <c r="AJ22" i="20"/>
  <c r="AJ23" i="20"/>
  <c r="AJ24" i="20"/>
  <c r="AJ25" i="20"/>
  <c r="AJ26" i="20"/>
  <c r="AJ27" i="20"/>
  <c r="AJ28" i="20"/>
  <c r="AI22" i="20"/>
  <c r="AI23" i="20"/>
  <c r="AI24" i="20"/>
  <c r="AI25" i="20"/>
  <c r="AI26" i="20"/>
  <c r="AI27" i="20"/>
  <c r="AI28" i="20"/>
  <c r="AH22" i="20"/>
  <c r="AH23" i="20"/>
  <c r="AH24" i="20"/>
  <c r="AH25" i="20"/>
  <c r="AH26" i="20"/>
  <c r="AH27" i="20"/>
  <c r="AH28" i="20"/>
  <c r="AG22" i="20"/>
  <c r="AG23" i="20"/>
  <c r="AG24" i="20"/>
  <c r="AG25" i="20"/>
  <c r="AG26" i="20"/>
  <c r="AG27" i="20"/>
  <c r="AG28" i="20"/>
  <c r="AF22" i="20"/>
  <c r="AF23" i="20"/>
  <c r="AF24" i="20"/>
  <c r="AF25" i="20"/>
  <c r="AF26" i="20"/>
  <c r="AF27" i="20"/>
  <c r="AF28" i="20"/>
  <c r="AE22" i="20"/>
  <c r="AE23" i="20"/>
  <c r="AE24" i="20"/>
  <c r="AE25" i="20"/>
  <c r="AE26" i="20"/>
  <c r="AE27" i="20"/>
  <c r="AE28" i="20"/>
  <c r="BC13" i="20"/>
  <c r="BB13" i="20"/>
  <c r="BA13" i="20"/>
  <c r="AZ13" i="20"/>
  <c r="AY13" i="20"/>
  <c r="AX13" i="20"/>
  <c r="AW13" i="20"/>
  <c r="AV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G13" i="20"/>
  <c r="AF13" i="20"/>
  <c r="AE13" i="20"/>
  <c r="BC7" i="20"/>
  <c r="BC8" i="20"/>
  <c r="BC9" i="20"/>
  <c r="BB7" i="20"/>
  <c r="BB8" i="20"/>
  <c r="BB9" i="20"/>
  <c r="BA7" i="20"/>
  <c r="BA8" i="20"/>
  <c r="BA9" i="20"/>
  <c r="AZ7" i="20"/>
  <c r="AZ8" i="20"/>
  <c r="AZ9" i="20"/>
  <c r="AY7" i="20"/>
  <c r="AY8" i="20"/>
  <c r="AY9" i="20"/>
  <c r="AX7" i="20"/>
  <c r="AX8" i="20"/>
  <c r="AX9" i="20"/>
  <c r="AW7" i="20"/>
  <c r="AW8" i="20"/>
  <c r="AW9" i="20"/>
  <c r="AV7" i="20"/>
  <c r="AV8" i="20"/>
  <c r="AV9" i="20"/>
  <c r="AT7" i="20"/>
  <c r="AT8" i="20"/>
  <c r="AT9" i="20"/>
  <c r="AS7" i="20"/>
  <c r="AS8" i="20"/>
  <c r="AS9" i="20"/>
  <c r="AR7" i="20"/>
  <c r="AR8" i="20"/>
  <c r="AR9" i="20"/>
  <c r="AQ7" i="20"/>
  <c r="AQ8" i="20"/>
  <c r="AQ9" i="20"/>
  <c r="AP7" i="20"/>
  <c r="AP8" i="20"/>
  <c r="AP9" i="20"/>
  <c r="AO7" i="20"/>
  <c r="AO8" i="20"/>
  <c r="AO9" i="20"/>
  <c r="AN7" i="20"/>
  <c r="AN8" i="20"/>
  <c r="AN9" i="20"/>
  <c r="AM7" i="20"/>
  <c r="AM8" i="20"/>
  <c r="AM9" i="20"/>
  <c r="AL7" i="20"/>
  <c r="AL8" i="20"/>
  <c r="AL9" i="20"/>
  <c r="AK7" i="20"/>
  <c r="AK8" i="20"/>
  <c r="AK9" i="20"/>
  <c r="AJ7" i="20"/>
  <c r="AJ8" i="20"/>
  <c r="AJ9" i="20"/>
  <c r="AI7" i="20"/>
  <c r="AI8" i="20"/>
  <c r="AI9" i="20"/>
  <c r="AH7" i="20"/>
  <c r="AH8" i="20"/>
  <c r="AH9" i="20"/>
  <c r="AG7" i="20"/>
  <c r="AG8" i="20"/>
  <c r="AG9" i="20"/>
  <c r="AF7" i="20"/>
  <c r="AF8" i="20"/>
  <c r="AF9" i="20"/>
  <c r="AE7" i="20"/>
  <c r="AE8" i="20"/>
  <c r="AE9" i="20"/>
  <c r="BC7" i="6"/>
  <c r="BC11" i="6"/>
  <c r="BC12" i="6"/>
  <c r="BC21" i="6"/>
  <c r="BB7" i="6"/>
  <c r="BB11" i="6"/>
  <c r="BB12" i="6"/>
  <c r="BB21" i="6"/>
  <c r="BA7" i="6"/>
  <c r="BA11" i="6"/>
  <c r="BA12" i="6"/>
  <c r="BA21" i="6"/>
  <c r="AZ7" i="6"/>
  <c r="AZ11" i="6"/>
  <c r="AZ12" i="6"/>
  <c r="AZ21" i="6"/>
  <c r="AY7" i="6"/>
  <c r="AY11" i="6"/>
  <c r="AY12" i="6"/>
  <c r="AY21" i="6"/>
  <c r="AX7" i="6"/>
  <c r="AX11" i="6"/>
  <c r="AX12" i="6"/>
  <c r="AX21" i="6"/>
  <c r="AW7" i="6"/>
  <c r="AW11" i="6"/>
  <c r="AW12" i="6"/>
  <c r="AW21" i="6"/>
  <c r="AV7" i="6"/>
  <c r="AV11" i="6"/>
  <c r="AV12" i="6"/>
  <c r="AV21" i="6"/>
  <c r="AT7" i="6"/>
  <c r="AT11" i="6"/>
  <c r="AT12" i="6"/>
  <c r="AT21" i="6"/>
  <c r="AS7" i="6"/>
  <c r="AS11" i="6"/>
  <c r="AS12" i="6"/>
  <c r="AS21" i="6"/>
  <c r="AR7" i="6"/>
  <c r="AR11" i="6"/>
  <c r="AR12" i="6"/>
  <c r="AR21" i="6"/>
  <c r="AQ7" i="6"/>
  <c r="AQ11" i="6"/>
  <c r="AQ12" i="6"/>
  <c r="AQ21" i="6"/>
  <c r="AP7" i="6"/>
  <c r="AP11" i="6"/>
  <c r="AP12" i="6"/>
  <c r="AP21" i="6"/>
  <c r="AO7" i="6"/>
  <c r="AO11" i="6"/>
  <c r="AO12" i="6"/>
  <c r="AO21" i="6"/>
  <c r="AN7" i="6"/>
  <c r="AN11" i="6"/>
  <c r="AN12" i="6"/>
  <c r="AN21" i="6"/>
  <c r="AM7" i="6"/>
  <c r="AM11" i="6"/>
  <c r="AM12" i="6"/>
  <c r="AM21" i="6"/>
  <c r="AL7" i="6"/>
  <c r="AL11" i="6"/>
  <c r="AL12" i="6"/>
  <c r="AL21" i="6"/>
  <c r="AK7" i="6"/>
  <c r="AK11" i="6"/>
  <c r="AK12" i="6"/>
  <c r="AK21" i="6"/>
  <c r="AJ7" i="6"/>
  <c r="AJ11" i="6"/>
  <c r="AJ12" i="6"/>
  <c r="AJ21" i="6"/>
  <c r="AI7" i="6"/>
  <c r="AI11" i="6"/>
  <c r="AI12" i="6"/>
  <c r="AI21" i="6"/>
  <c r="AH7" i="6"/>
  <c r="AH11" i="6"/>
  <c r="AH12" i="6"/>
  <c r="AH21" i="6"/>
  <c r="AG7" i="6"/>
  <c r="AG11" i="6"/>
  <c r="AG12" i="6"/>
  <c r="AG21" i="6"/>
  <c r="AF7" i="6"/>
  <c r="AF11" i="6"/>
  <c r="AF12" i="6"/>
  <c r="AF21" i="6"/>
  <c r="AE7" i="6"/>
  <c r="AE11" i="6"/>
  <c r="AE12" i="6"/>
  <c r="AE21" i="6"/>
  <c r="BC10" i="6"/>
  <c r="BB10" i="6"/>
  <c r="BA10" i="6"/>
  <c r="AZ10" i="6"/>
  <c r="AY10" i="6"/>
  <c r="AX10" i="6"/>
  <c r="AW10" i="6"/>
  <c r="AV10" i="6"/>
  <c r="AT10" i="6"/>
  <c r="AS10" i="6"/>
  <c r="AR10" i="6"/>
  <c r="AQ10" i="6"/>
  <c r="AP10" i="6"/>
  <c r="AO10" i="6"/>
  <c r="AN10" i="6"/>
  <c r="AM10" i="6"/>
  <c r="AL10" i="6"/>
  <c r="AK10" i="6"/>
  <c r="AJ10" i="6"/>
  <c r="AI10" i="6"/>
  <c r="AH10" i="6"/>
  <c r="AG10" i="6"/>
  <c r="AF10" i="6"/>
  <c r="AE10" i="6"/>
  <c r="BC9" i="6"/>
  <c r="BB9" i="6"/>
  <c r="BA9" i="6"/>
  <c r="AZ9" i="6"/>
  <c r="AY9" i="6"/>
  <c r="AX9" i="6"/>
  <c r="AW9" i="6"/>
  <c r="AV9" i="6"/>
  <c r="AT9" i="6"/>
  <c r="AS9" i="6"/>
  <c r="AR9" i="6"/>
  <c r="AQ9" i="6"/>
  <c r="AP9" i="6"/>
  <c r="AO9" i="6"/>
  <c r="AN9" i="6"/>
  <c r="AM9" i="6"/>
  <c r="AL9" i="6"/>
  <c r="AK9" i="6"/>
  <c r="AJ9" i="6"/>
  <c r="AI9" i="6"/>
  <c r="AH9" i="6"/>
  <c r="AG9" i="6"/>
  <c r="AF9" i="6"/>
  <c r="AE9" i="6"/>
  <c r="BC8" i="6"/>
  <c r="BB8" i="6"/>
  <c r="BA8" i="6"/>
  <c r="AZ8" i="6"/>
  <c r="AY8" i="6"/>
  <c r="AX8" i="6"/>
  <c r="AW8" i="6"/>
  <c r="AV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AE8" i="6"/>
  <c r="BC12" i="7"/>
  <c r="BC16" i="7"/>
  <c r="BC21" i="7"/>
  <c r="BC40" i="7"/>
  <c r="BC44" i="7"/>
  <c r="BB12" i="7"/>
  <c r="BB16" i="7"/>
  <c r="BB21" i="7"/>
  <c r="BB40" i="7"/>
  <c r="BB44" i="7"/>
  <c r="BA12" i="7"/>
  <c r="BA16" i="7"/>
  <c r="BA21" i="7"/>
  <c r="BA40" i="7"/>
  <c r="BA44" i="7"/>
  <c r="AZ12" i="7"/>
  <c r="AZ16" i="7"/>
  <c r="AZ21" i="7"/>
  <c r="AZ40" i="7"/>
  <c r="AZ44" i="7"/>
  <c r="AY12" i="7"/>
  <c r="AY16" i="7"/>
  <c r="AY21" i="7"/>
  <c r="AY40" i="7"/>
  <c r="AY44" i="7"/>
  <c r="AX12" i="7"/>
  <c r="AX16" i="7"/>
  <c r="AX21" i="7"/>
  <c r="AX40" i="7"/>
  <c r="AX44" i="7"/>
  <c r="AW12" i="7"/>
  <c r="AW16" i="7"/>
  <c r="AW21" i="7"/>
  <c r="AW40" i="7"/>
  <c r="AW44" i="7"/>
  <c r="AV12" i="7"/>
  <c r="AV16" i="7"/>
  <c r="AV21" i="7"/>
  <c r="AV40" i="7"/>
  <c r="AV44" i="7"/>
  <c r="AT12" i="7"/>
  <c r="AT16" i="7"/>
  <c r="AT21" i="7"/>
  <c r="AT40" i="7"/>
  <c r="AT44" i="7"/>
  <c r="AS12" i="7"/>
  <c r="AS16" i="7"/>
  <c r="AS21" i="7"/>
  <c r="AS40" i="7"/>
  <c r="AS44" i="7"/>
  <c r="AR12" i="7"/>
  <c r="AR16" i="7"/>
  <c r="AR21" i="7"/>
  <c r="AR40" i="7"/>
  <c r="AR44" i="7"/>
  <c r="AQ12" i="7"/>
  <c r="AQ16" i="7"/>
  <c r="AQ21" i="7"/>
  <c r="AQ40" i="7"/>
  <c r="AQ44" i="7"/>
  <c r="AP12" i="7"/>
  <c r="AP16" i="7"/>
  <c r="AP21" i="7"/>
  <c r="AP40" i="7"/>
  <c r="AP44" i="7"/>
  <c r="AO12" i="7"/>
  <c r="AO16" i="7"/>
  <c r="AO21" i="7"/>
  <c r="AO40" i="7"/>
  <c r="AO44" i="7"/>
  <c r="AN12" i="7"/>
  <c r="AN16" i="7"/>
  <c r="AN21" i="7"/>
  <c r="AN40" i="7"/>
  <c r="AN44" i="7"/>
  <c r="AM12" i="7"/>
  <c r="AM16" i="7"/>
  <c r="AM21" i="7"/>
  <c r="AM40" i="7"/>
  <c r="AM44" i="7"/>
  <c r="AL12" i="7"/>
  <c r="AL16" i="7"/>
  <c r="AL21" i="7"/>
  <c r="AL40" i="7"/>
  <c r="AL44" i="7"/>
  <c r="AK12" i="7"/>
  <c r="AK16" i="7"/>
  <c r="AK21" i="7"/>
  <c r="AK40" i="7"/>
  <c r="AK44" i="7"/>
  <c r="AJ12" i="7"/>
  <c r="AJ16" i="7"/>
  <c r="AJ21" i="7"/>
  <c r="AJ40" i="7"/>
  <c r="AJ44" i="7"/>
  <c r="AI12" i="7"/>
  <c r="AI16" i="7"/>
  <c r="AI21" i="7"/>
  <c r="AI40" i="7"/>
  <c r="AI44" i="7"/>
  <c r="AH12" i="7"/>
  <c r="AH16" i="7"/>
  <c r="AH21" i="7"/>
  <c r="AH40" i="7"/>
  <c r="AH44" i="7"/>
  <c r="AG12" i="7"/>
  <c r="AG16" i="7"/>
  <c r="AG21" i="7"/>
  <c r="AG40" i="7"/>
  <c r="AG44" i="7"/>
  <c r="AF12" i="7"/>
  <c r="AF16" i="7"/>
  <c r="AF21" i="7"/>
  <c r="AF40" i="7"/>
  <c r="AF44" i="7"/>
  <c r="AE12" i="7"/>
  <c r="AE16" i="7"/>
  <c r="AE21" i="7"/>
  <c r="AE40" i="7"/>
  <c r="AE44" i="7"/>
  <c r="BC41" i="7"/>
  <c r="BB41" i="7"/>
  <c r="BA41" i="7"/>
  <c r="AZ41" i="7"/>
  <c r="AY41" i="7"/>
  <c r="AX41" i="7"/>
  <c r="AX42" i="7" s="1"/>
  <c r="AW41" i="7"/>
  <c r="AV41" i="7"/>
  <c r="AT41" i="7"/>
  <c r="AS41" i="7"/>
  <c r="AR41" i="7"/>
  <c r="AR42" i="7" s="1"/>
  <c r="AQ41" i="7"/>
  <c r="AP41" i="7"/>
  <c r="AP42" i="7" s="1"/>
  <c r="AO41" i="7"/>
  <c r="AO42" i="7" s="1"/>
  <c r="AN41" i="7"/>
  <c r="AM41" i="7"/>
  <c r="AM42" i="7" s="1"/>
  <c r="AL41" i="7"/>
  <c r="AK41" i="7"/>
  <c r="AJ41" i="7"/>
  <c r="AI41" i="7"/>
  <c r="AH41" i="7"/>
  <c r="AH42" i="7" s="1"/>
  <c r="AG41" i="7"/>
  <c r="AG42" i="7" s="1"/>
  <c r="AF41" i="7"/>
  <c r="AE41" i="7"/>
  <c r="BC27" i="7"/>
  <c r="BC28" i="7"/>
  <c r="BC29" i="7"/>
  <c r="BC32" i="7"/>
  <c r="BC34" i="7"/>
  <c r="BC36" i="7"/>
  <c r="BB27" i="7"/>
  <c r="BB28" i="7"/>
  <c r="BB29" i="7"/>
  <c r="BB32" i="7"/>
  <c r="BB34" i="7"/>
  <c r="BB36" i="7"/>
  <c r="BA27" i="7"/>
  <c r="BA28" i="7"/>
  <c r="BA29" i="7"/>
  <c r="BA32" i="7"/>
  <c r="BA34" i="7"/>
  <c r="BA36" i="7"/>
  <c r="AZ27" i="7"/>
  <c r="AZ28" i="7"/>
  <c r="AZ29" i="7"/>
  <c r="AZ32" i="7"/>
  <c r="AZ34" i="7"/>
  <c r="AZ36" i="7"/>
  <c r="AY27" i="7"/>
  <c r="AY28" i="7"/>
  <c r="AY29" i="7"/>
  <c r="AY32" i="7"/>
  <c r="AY34" i="7"/>
  <c r="AY36" i="7"/>
  <c r="AX27" i="7"/>
  <c r="AX28" i="7"/>
  <c r="AX29" i="7"/>
  <c r="AX32" i="7"/>
  <c r="AX34" i="7"/>
  <c r="AX36" i="7"/>
  <c r="AW27" i="7"/>
  <c r="AW28" i="7"/>
  <c r="AW29" i="7"/>
  <c r="AW32" i="7"/>
  <c r="AW34" i="7"/>
  <c r="AW36" i="7"/>
  <c r="AV27" i="7"/>
  <c r="AV28" i="7"/>
  <c r="AV29" i="7"/>
  <c r="AV32" i="7"/>
  <c r="AV34" i="7"/>
  <c r="AV36" i="7"/>
  <c r="AT27" i="7"/>
  <c r="AT28" i="7"/>
  <c r="AT29" i="7"/>
  <c r="AT32" i="7"/>
  <c r="AT34" i="7"/>
  <c r="AT36" i="7"/>
  <c r="AS27" i="7"/>
  <c r="AS28" i="7"/>
  <c r="AS29" i="7"/>
  <c r="AS32" i="7"/>
  <c r="AS34" i="7"/>
  <c r="AS36" i="7"/>
  <c r="AR27" i="7"/>
  <c r="AR28" i="7"/>
  <c r="AR29" i="7"/>
  <c r="AR32" i="7"/>
  <c r="AR34" i="7"/>
  <c r="AR36" i="7"/>
  <c r="AQ27" i="7"/>
  <c r="AQ28" i="7"/>
  <c r="AQ29" i="7"/>
  <c r="AQ32" i="7"/>
  <c r="AQ34" i="7"/>
  <c r="AQ36" i="7"/>
  <c r="AP27" i="7"/>
  <c r="AP28" i="7"/>
  <c r="AP29" i="7"/>
  <c r="AP32" i="7"/>
  <c r="AP34" i="7"/>
  <c r="AP36" i="7"/>
  <c r="AO27" i="7"/>
  <c r="AO28" i="7"/>
  <c r="AO29" i="7"/>
  <c r="AO32" i="7"/>
  <c r="AO34" i="7"/>
  <c r="AO36" i="7"/>
  <c r="AN27" i="7"/>
  <c r="AN28" i="7"/>
  <c r="AN29" i="7"/>
  <c r="AN32" i="7"/>
  <c r="AN34" i="7"/>
  <c r="AN36" i="7"/>
  <c r="AM27" i="7"/>
  <c r="AM28" i="7"/>
  <c r="AM29" i="7"/>
  <c r="AM32" i="7"/>
  <c r="AM34" i="7"/>
  <c r="AM36" i="7"/>
  <c r="AL27" i="7"/>
  <c r="AL28" i="7"/>
  <c r="AL29" i="7"/>
  <c r="AL32" i="7"/>
  <c r="AL34" i="7"/>
  <c r="AL36" i="7"/>
  <c r="AK27" i="7"/>
  <c r="AK28" i="7"/>
  <c r="AK29" i="7"/>
  <c r="AK32" i="7"/>
  <c r="AK34" i="7"/>
  <c r="AK36" i="7"/>
  <c r="AJ27" i="7"/>
  <c r="AJ28" i="7"/>
  <c r="AJ29" i="7"/>
  <c r="AJ32" i="7"/>
  <c r="AJ34" i="7"/>
  <c r="AJ36" i="7"/>
  <c r="AI27" i="7"/>
  <c r="AI28" i="7"/>
  <c r="AI29" i="7"/>
  <c r="AI32" i="7"/>
  <c r="AI34" i="7"/>
  <c r="AI36" i="7"/>
  <c r="AH27" i="7"/>
  <c r="AH28" i="7"/>
  <c r="AH29" i="7"/>
  <c r="AH32" i="7"/>
  <c r="AH34" i="7"/>
  <c r="AH36" i="7"/>
  <c r="AG27" i="7"/>
  <c r="AG28" i="7"/>
  <c r="AG29" i="7"/>
  <c r="AG32" i="7"/>
  <c r="AG34" i="7"/>
  <c r="AG36" i="7"/>
  <c r="AF27" i="7"/>
  <c r="AF28" i="7"/>
  <c r="AF29" i="7"/>
  <c r="AF32" i="7"/>
  <c r="AF34" i="7"/>
  <c r="AF36" i="7"/>
  <c r="AE27" i="7"/>
  <c r="AE28" i="7"/>
  <c r="AE29" i="7"/>
  <c r="AE32" i="7"/>
  <c r="AE34" i="7"/>
  <c r="AE36" i="7"/>
  <c r="BC22" i="7"/>
  <c r="BC23" i="7"/>
  <c r="BB22" i="7"/>
  <c r="BB23" i="7"/>
  <c r="BA22" i="7"/>
  <c r="BA23" i="7"/>
  <c r="AZ22" i="7"/>
  <c r="AZ23" i="7"/>
  <c r="AY22" i="7"/>
  <c r="AY23" i="7"/>
  <c r="AX22" i="7"/>
  <c r="AX23" i="7"/>
  <c r="AW22" i="7"/>
  <c r="AW23" i="7"/>
  <c r="AV22" i="7"/>
  <c r="AV23" i="7"/>
  <c r="AT22" i="7"/>
  <c r="AT23" i="7"/>
  <c r="AS22" i="7"/>
  <c r="AS23" i="7"/>
  <c r="AR22" i="7"/>
  <c r="AR23" i="7"/>
  <c r="AQ22" i="7"/>
  <c r="AQ23" i="7"/>
  <c r="AP22" i="7"/>
  <c r="AP23" i="7"/>
  <c r="AP25" i="7" s="1"/>
  <c r="AO22" i="7"/>
  <c r="AO25" i="7" s="1"/>
  <c r="AO23" i="7"/>
  <c r="AN22" i="7"/>
  <c r="AN23" i="7"/>
  <c r="AM22" i="7"/>
  <c r="AM23" i="7"/>
  <c r="AL22" i="7"/>
  <c r="AL23" i="7"/>
  <c r="AK22" i="7"/>
  <c r="AK23" i="7"/>
  <c r="AJ22" i="7"/>
  <c r="AJ23" i="7"/>
  <c r="AI22" i="7"/>
  <c r="AI23" i="7"/>
  <c r="AH22" i="7"/>
  <c r="AH23" i="7"/>
  <c r="AG22" i="7"/>
  <c r="AG25" i="7" s="1"/>
  <c r="AG23" i="7"/>
  <c r="AF22" i="7"/>
  <c r="AF23" i="7"/>
  <c r="AE22" i="7"/>
  <c r="AE23" i="7"/>
  <c r="BC17" i="7"/>
  <c r="BC18" i="7"/>
  <c r="BC19" i="7"/>
  <c r="BB17" i="7"/>
  <c r="BB18" i="7"/>
  <c r="BB19" i="7"/>
  <c r="BA17" i="7"/>
  <c r="BA18" i="7"/>
  <c r="BA19" i="7"/>
  <c r="AZ17" i="7"/>
  <c r="AZ18" i="7"/>
  <c r="AZ19" i="7"/>
  <c r="AY17" i="7"/>
  <c r="AY18" i="7"/>
  <c r="AY19" i="7"/>
  <c r="AX17" i="7"/>
  <c r="AX18" i="7"/>
  <c r="AX19" i="7"/>
  <c r="AW17" i="7"/>
  <c r="AW18" i="7"/>
  <c r="AW19" i="7"/>
  <c r="AV17" i="7"/>
  <c r="AV18" i="7"/>
  <c r="AV19" i="7"/>
  <c r="AT17" i="7"/>
  <c r="AT18" i="7"/>
  <c r="AT19" i="7"/>
  <c r="AS17" i="7"/>
  <c r="AS18" i="7"/>
  <c r="AS19" i="7"/>
  <c r="AR17" i="7"/>
  <c r="AR18" i="7"/>
  <c r="AR19" i="7"/>
  <c r="AQ17" i="7"/>
  <c r="AQ18" i="7"/>
  <c r="AQ19" i="7"/>
  <c r="AP17" i="7"/>
  <c r="AP18" i="7"/>
  <c r="AP19" i="7"/>
  <c r="AO17" i="7"/>
  <c r="AO18" i="7"/>
  <c r="AO19" i="7"/>
  <c r="AN17" i="7"/>
  <c r="AN18" i="7"/>
  <c r="AN19" i="7"/>
  <c r="AM17" i="7"/>
  <c r="AM18" i="7"/>
  <c r="AM19" i="7"/>
  <c r="AL17" i="7"/>
  <c r="AL18" i="7"/>
  <c r="AL19" i="7"/>
  <c r="AK17" i="7"/>
  <c r="AK18" i="7"/>
  <c r="AK19" i="7"/>
  <c r="AJ17" i="7"/>
  <c r="AJ18" i="7"/>
  <c r="AJ19" i="7"/>
  <c r="AI17" i="7"/>
  <c r="AI18" i="7"/>
  <c r="AI19" i="7"/>
  <c r="AH17" i="7"/>
  <c r="AH18" i="7"/>
  <c r="AH19" i="7"/>
  <c r="AG17" i="7"/>
  <c r="AG18" i="7"/>
  <c r="AG19" i="7"/>
  <c r="AF17" i="7"/>
  <c r="AF18" i="7"/>
  <c r="AF19" i="7"/>
  <c r="AE17" i="7"/>
  <c r="AE18" i="7"/>
  <c r="AE19" i="7"/>
  <c r="BC14" i="7"/>
  <c r="BB14" i="7"/>
  <c r="BA14" i="7"/>
  <c r="AZ14" i="7"/>
  <c r="AY14" i="7"/>
  <c r="AX14" i="7"/>
  <c r="AW14" i="7"/>
  <c r="AV14" i="7"/>
  <c r="AT14" i="7"/>
  <c r="AS14" i="7"/>
  <c r="AR14" i="7"/>
  <c r="AQ14" i="7"/>
  <c r="AP14" i="7"/>
  <c r="AO14" i="7"/>
  <c r="AN14" i="7"/>
  <c r="AM14" i="7"/>
  <c r="AL14" i="7"/>
  <c r="AK14" i="7"/>
  <c r="AJ14" i="7"/>
  <c r="AI14" i="7"/>
  <c r="AH14" i="7"/>
  <c r="AG14" i="7"/>
  <c r="AF14" i="7"/>
  <c r="AE14" i="7"/>
  <c r="BC7" i="7"/>
  <c r="BC9" i="7"/>
  <c r="BC10" i="7"/>
  <c r="BB7" i="7"/>
  <c r="BB9" i="7"/>
  <c r="BB10" i="7"/>
  <c r="BA7" i="7"/>
  <c r="BA9" i="7"/>
  <c r="BA10" i="7"/>
  <c r="AZ7" i="7"/>
  <c r="AZ9" i="7"/>
  <c r="AZ10" i="7"/>
  <c r="AY7" i="7"/>
  <c r="AY9" i="7"/>
  <c r="AY10" i="7"/>
  <c r="AX7" i="7"/>
  <c r="AX9" i="7"/>
  <c r="AX10" i="7"/>
  <c r="AW7" i="7"/>
  <c r="AW9" i="7"/>
  <c r="AW10" i="7"/>
  <c r="AV7" i="7"/>
  <c r="AV9" i="7"/>
  <c r="AV10" i="7"/>
  <c r="AT7" i="7"/>
  <c r="AT9" i="7"/>
  <c r="AT10" i="7"/>
  <c r="AS7" i="7"/>
  <c r="AS9" i="7"/>
  <c r="AS10" i="7"/>
  <c r="AR7" i="7"/>
  <c r="AR9" i="7"/>
  <c r="AR10" i="7"/>
  <c r="AQ7" i="7"/>
  <c r="AQ9" i="7"/>
  <c r="AQ10" i="7"/>
  <c r="AP7" i="7"/>
  <c r="AP9" i="7"/>
  <c r="AP10" i="7"/>
  <c r="AO7" i="7"/>
  <c r="AO9" i="7"/>
  <c r="AO10" i="7"/>
  <c r="AN7" i="7"/>
  <c r="AN9" i="7"/>
  <c r="AN10" i="7"/>
  <c r="AM7" i="7"/>
  <c r="AM9" i="7"/>
  <c r="AM10" i="7"/>
  <c r="AL7" i="7"/>
  <c r="AL9" i="7"/>
  <c r="AL10" i="7"/>
  <c r="AK7" i="7"/>
  <c r="AK9" i="7"/>
  <c r="AK10" i="7"/>
  <c r="AJ7" i="7"/>
  <c r="AJ9" i="7"/>
  <c r="AJ10" i="7"/>
  <c r="AI7" i="7"/>
  <c r="AI9" i="7"/>
  <c r="AI10" i="7"/>
  <c r="AH7" i="7"/>
  <c r="AH9" i="7"/>
  <c r="AH10" i="7"/>
  <c r="AG7" i="7"/>
  <c r="AG9" i="7"/>
  <c r="AG10" i="7"/>
  <c r="AF7" i="7"/>
  <c r="AF9" i="7"/>
  <c r="AF10" i="7"/>
  <c r="AE7" i="7"/>
  <c r="AE9" i="7"/>
  <c r="AE10" i="7"/>
  <c r="BC5" i="10"/>
  <c r="BC6" i="10"/>
  <c r="BC7" i="10"/>
  <c r="BC8" i="10"/>
  <c r="BC9" i="10"/>
  <c r="BC10" i="10"/>
  <c r="BC13" i="10"/>
  <c r="BC14" i="10"/>
  <c r="BB5" i="10"/>
  <c r="BB6" i="10"/>
  <c r="BB7" i="10"/>
  <c r="BB8" i="10"/>
  <c r="BB9" i="10"/>
  <c r="BB10" i="10"/>
  <c r="BB13" i="10"/>
  <c r="BB14" i="10"/>
  <c r="BA5" i="10"/>
  <c r="BA6" i="10"/>
  <c r="BA7" i="10"/>
  <c r="BA8" i="10"/>
  <c r="BA9" i="10"/>
  <c r="BA10" i="10"/>
  <c r="BA13" i="10"/>
  <c r="BA14" i="10"/>
  <c r="AZ5" i="10"/>
  <c r="AZ6" i="10"/>
  <c r="AZ7" i="10"/>
  <c r="AZ8" i="10"/>
  <c r="AZ9" i="10"/>
  <c r="AZ10" i="10"/>
  <c r="AZ13" i="10"/>
  <c r="AZ14" i="10"/>
  <c r="AY5" i="10"/>
  <c r="AY6" i="10"/>
  <c r="AY7" i="10"/>
  <c r="AY8" i="10"/>
  <c r="AY9" i="10"/>
  <c r="AY10" i="10"/>
  <c r="AY13" i="10"/>
  <c r="AY14" i="10"/>
  <c r="AX5" i="10"/>
  <c r="AX6" i="10"/>
  <c r="AX7" i="10"/>
  <c r="AX8" i="10"/>
  <c r="AX9" i="10"/>
  <c r="AX10" i="10"/>
  <c r="AX13" i="10"/>
  <c r="AX14" i="10"/>
  <c r="AW6" i="10"/>
  <c r="AW7" i="10"/>
  <c r="AW8" i="10"/>
  <c r="AW9" i="10"/>
  <c r="AW10" i="10"/>
  <c r="AW13" i="10"/>
  <c r="AW14" i="10"/>
  <c r="AV5" i="10"/>
  <c r="AV6" i="10"/>
  <c r="AV7" i="10"/>
  <c r="AV8" i="10"/>
  <c r="AV9" i="10"/>
  <c r="AV10" i="10"/>
  <c r="AV13" i="10"/>
  <c r="AV14" i="10"/>
  <c r="AT5" i="10"/>
  <c r="AT6" i="10"/>
  <c r="AT7" i="10"/>
  <c r="AT8" i="10"/>
  <c r="AT9" i="10"/>
  <c r="AT10" i="10"/>
  <c r="AT13" i="10"/>
  <c r="AT14" i="10"/>
  <c r="AS5" i="10"/>
  <c r="AS6" i="10"/>
  <c r="AS7" i="10"/>
  <c r="AS8" i="10"/>
  <c r="AS9" i="10"/>
  <c r="AS10" i="10"/>
  <c r="AS13" i="10"/>
  <c r="AS14" i="10"/>
  <c r="AR5" i="10"/>
  <c r="AR6" i="10"/>
  <c r="AR7" i="10"/>
  <c r="AR8" i="10"/>
  <c r="AR9" i="10"/>
  <c r="AR10" i="10"/>
  <c r="AR13" i="10"/>
  <c r="AR14" i="10"/>
  <c r="AQ5" i="10"/>
  <c r="AQ6" i="10"/>
  <c r="AQ7" i="10"/>
  <c r="AQ8" i="10"/>
  <c r="AQ9" i="10"/>
  <c r="AQ10" i="10"/>
  <c r="AQ13" i="10"/>
  <c r="AQ14" i="10"/>
  <c r="AP5" i="10"/>
  <c r="AP6" i="10"/>
  <c r="AP7" i="10"/>
  <c r="AP8" i="10"/>
  <c r="AP9" i="10"/>
  <c r="AP10" i="10"/>
  <c r="AP13" i="10"/>
  <c r="AP14" i="10"/>
  <c r="AO5" i="10"/>
  <c r="AO6" i="10"/>
  <c r="AO7" i="10"/>
  <c r="AO8" i="10"/>
  <c r="AO9" i="10"/>
  <c r="AO10" i="10"/>
  <c r="AO13" i="10"/>
  <c r="AO14" i="10"/>
  <c r="AN5" i="10"/>
  <c r="AN6" i="10"/>
  <c r="AN7" i="10"/>
  <c r="AN8" i="10"/>
  <c r="AN9" i="10"/>
  <c r="AN10" i="10"/>
  <c r="AN13" i="10"/>
  <c r="AN14" i="10"/>
  <c r="AM5" i="10"/>
  <c r="AM6" i="10"/>
  <c r="AM7" i="10"/>
  <c r="AM8" i="10"/>
  <c r="AM9" i="10"/>
  <c r="AM10" i="10"/>
  <c r="AM13" i="10"/>
  <c r="AM14" i="10"/>
  <c r="AL5" i="10"/>
  <c r="AL6" i="10"/>
  <c r="AL7" i="10"/>
  <c r="AL8" i="10"/>
  <c r="AL9" i="10"/>
  <c r="AL10" i="10"/>
  <c r="AL13" i="10"/>
  <c r="AL14" i="10"/>
  <c r="AK5" i="10"/>
  <c r="AK6" i="10"/>
  <c r="AK7" i="10"/>
  <c r="AK8" i="10"/>
  <c r="AK9" i="10"/>
  <c r="AK10" i="10"/>
  <c r="AK13" i="10"/>
  <c r="AK14" i="10"/>
  <c r="AJ5" i="10"/>
  <c r="AJ6" i="10"/>
  <c r="AJ7" i="10"/>
  <c r="AJ8" i="10"/>
  <c r="AJ9" i="10"/>
  <c r="AJ10" i="10"/>
  <c r="AJ13" i="10"/>
  <c r="AJ14" i="10"/>
  <c r="AI5" i="10"/>
  <c r="AI6" i="10"/>
  <c r="AI7" i="10"/>
  <c r="AI8" i="10"/>
  <c r="AI9" i="10"/>
  <c r="AI10" i="10"/>
  <c r="AI13" i="10"/>
  <c r="AI14" i="10"/>
  <c r="AH5" i="10"/>
  <c r="AH6" i="10"/>
  <c r="AH7" i="10"/>
  <c r="AH8" i="10"/>
  <c r="AH9" i="10"/>
  <c r="AH10" i="10"/>
  <c r="AH13" i="10"/>
  <c r="AH14" i="10"/>
  <c r="AG5" i="10"/>
  <c r="AG6" i="10"/>
  <c r="AG7" i="10"/>
  <c r="AG8" i="10"/>
  <c r="AG9" i="10"/>
  <c r="AG10" i="10"/>
  <c r="AG13" i="10"/>
  <c r="AG14" i="10"/>
  <c r="AF5" i="10"/>
  <c r="AF6" i="10"/>
  <c r="AF7" i="10"/>
  <c r="AF8" i="10"/>
  <c r="AF9" i="10"/>
  <c r="AF10" i="10"/>
  <c r="AF13" i="10"/>
  <c r="AF14" i="10"/>
  <c r="AE5" i="10"/>
  <c r="AE6" i="10"/>
  <c r="AE7" i="10"/>
  <c r="AE8" i="10"/>
  <c r="AE9" i="10"/>
  <c r="AE10" i="10"/>
  <c r="AE13" i="10"/>
  <c r="AE14" i="10"/>
  <c r="BC11" i="10"/>
  <c r="BB11" i="10"/>
  <c r="BA11" i="10"/>
  <c r="BA12" i="10" s="1"/>
  <c r="AZ11" i="10"/>
  <c r="AY11" i="10"/>
  <c r="AX11" i="10"/>
  <c r="AW11" i="10"/>
  <c r="AV11" i="10"/>
  <c r="AT11" i="10"/>
  <c r="AS11" i="10"/>
  <c r="AS12" i="10" s="1"/>
  <c r="AR11" i="10"/>
  <c r="AR12" i="10" s="1"/>
  <c r="AQ11" i="10"/>
  <c r="AQ12" i="10"/>
  <c r="AP11" i="10"/>
  <c r="AO11" i="10"/>
  <c r="AN11" i="10"/>
  <c r="AM11" i="10"/>
  <c r="AL11" i="10"/>
  <c r="AK11" i="10"/>
  <c r="AJ11" i="10"/>
  <c r="AI11" i="10"/>
  <c r="AI12" i="10" s="1"/>
  <c r="AH11" i="10"/>
  <c r="AG11" i="10"/>
  <c r="AF11" i="10"/>
  <c r="AE11" i="10"/>
  <c r="BC6" i="9"/>
  <c r="BC7" i="9"/>
  <c r="BC11" i="9"/>
  <c r="BC17" i="9"/>
  <c r="BC33" i="9"/>
  <c r="BB6" i="9"/>
  <c r="BB7" i="9"/>
  <c r="BB11" i="9"/>
  <c r="BB17" i="9"/>
  <c r="BB33" i="9"/>
  <c r="BA6" i="9"/>
  <c r="BA7" i="9"/>
  <c r="BA11" i="9"/>
  <c r="BA17" i="9"/>
  <c r="BA33" i="9"/>
  <c r="AZ6" i="9"/>
  <c r="AZ7" i="9"/>
  <c r="AZ11" i="9"/>
  <c r="AZ17" i="9"/>
  <c r="AZ33" i="9"/>
  <c r="AY6" i="9"/>
  <c r="AY7" i="9"/>
  <c r="AY11" i="9"/>
  <c r="AY17" i="9"/>
  <c r="AY33" i="9"/>
  <c r="AX6" i="9"/>
  <c r="AX7" i="9"/>
  <c r="AX11" i="9"/>
  <c r="AX17" i="9"/>
  <c r="AX33" i="9"/>
  <c r="AW6" i="9"/>
  <c r="AW7" i="9"/>
  <c r="AW11" i="9"/>
  <c r="AW17" i="9"/>
  <c r="AV6" i="9"/>
  <c r="AV7" i="9"/>
  <c r="AV11" i="9"/>
  <c r="AV17" i="9"/>
  <c r="AV33" i="9"/>
  <c r="AT6" i="9"/>
  <c r="AT7" i="9"/>
  <c r="AT11" i="9"/>
  <c r="AT17" i="9"/>
  <c r="AT33" i="9"/>
  <c r="AS6" i="9"/>
  <c r="AS7" i="9"/>
  <c r="AS11" i="9"/>
  <c r="AS17" i="9"/>
  <c r="AS33" i="9"/>
  <c r="AR6" i="9"/>
  <c r="AR7" i="9"/>
  <c r="AR11" i="9"/>
  <c r="AR17" i="9"/>
  <c r="AR33" i="9"/>
  <c r="AQ6" i="9"/>
  <c r="AQ7" i="9"/>
  <c r="AQ11" i="9"/>
  <c r="AQ17" i="9"/>
  <c r="AQ33" i="9"/>
  <c r="AP6" i="9"/>
  <c r="AP7" i="9"/>
  <c r="AP11" i="9"/>
  <c r="AP17" i="9"/>
  <c r="AP33" i="9"/>
  <c r="AO6" i="9"/>
  <c r="AO7" i="9"/>
  <c r="AO11" i="9"/>
  <c r="AO17" i="9"/>
  <c r="AO33" i="9"/>
  <c r="AN6" i="9"/>
  <c r="AN7" i="9"/>
  <c r="AN11" i="9"/>
  <c r="AN17" i="9"/>
  <c r="AN33" i="9"/>
  <c r="AM6" i="9"/>
  <c r="AM7" i="9"/>
  <c r="AM34" i="9" s="1"/>
  <c r="AM11" i="9"/>
  <c r="AM17" i="9"/>
  <c r="AM33" i="9"/>
  <c r="AL6" i="9"/>
  <c r="AL7" i="9"/>
  <c r="AL11" i="9"/>
  <c r="AL17" i="9"/>
  <c r="AL33" i="9"/>
  <c r="AK6" i="9"/>
  <c r="AK7" i="9"/>
  <c r="AK11" i="9"/>
  <c r="AK17" i="9"/>
  <c r="AK33" i="9"/>
  <c r="AJ6" i="9"/>
  <c r="AJ7" i="9"/>
  <c r="AJ11" i="9"/>
  <c r="AJ17" i="9"/>
  <c r="AJ33" i="9"/>
  <c r="AI6" i="9"/>
  <c r="AI7" i="9"/>
  <c r="AI11" i="9"/>
  <c r="AI17" i="9"/>
  <c r="AI33" i="9"/>
  <c r="AH6" i="9"/>
  <c r="AH7" i="9"/>
  <c r="AH11" i="9"/>
  <c r="AH17" i="9"/>
  <c r="AH33" i="9"/>
  <c r="AG6" i="9"/>
  <c r="AG7" i="9"/>
  <c r="AG11" i="9"/>
  <c r="AG17" i="9"/>
  <c r="AG33" i="9"/>
  <c r="AF6" i="9"/>
  <c r="AF7" i="9"/>
  <c r="AF11" i="9"/>
  <c r="AF17" i="9"/>
  <c r="AF33" i="9"/>
  <c r="AE6" i="9"/>
  <c r="AE7" i="9"/>
  <c r="AE11" i="9"/>
  <c r="AE17" i="9"/>
  <c r="AE33" i="9"/>
  <c r="AK31" i="9"/>
  <c r="BC18" i="9"/>
  <c r="BB18" i="9"/>
  <c r="BA18" i="9"/>
  <c r="AZ18" i="9"/>
  <c r="AY18" i="9"/>
  <c r="AX18" i="9"/>
  <c r="AX22" i="9" s="1"/>
  <c r="AW18" i="9"/>
  <c r="AV18" i="9"/>
  <c r="AT18" i="9"/>
  <c r="AT22" i="9" s="1"/>
  <c r="AS18" i="9"/>
  <c r="AR18" i="9"/>
  <c r="AQ18" i="9"/>
  <c r="AP18" i="9"/>
  <c r="AO18" i="9"/>
  <c r="AN18" i="9"/>
  <c r="AM18" i="9"/>
  <c r="AM22" i="9" s="1"/>
  <c r="AL18" i="9"/>
  <c r="AK18" i="9"/>
  <c r="AJ18" i="9"/>
  <c r="AI18" i="9"/>
  <c r="AH18" i="9"/>
  <c r="AG18" i="9"/>
  <c r="AF18" i="9"/>
  <c r="AE18" i="9"/>
  <c r="BC13" i="9"/>
  <c r="BC14" i="9"/>
  <c r="BC15" i="9"/>
  <c r="BB13" i="9"/>
  <c r="BB14" i="9"/>
  <c r="BB15" i="9"/>
  <c r="BA13" i="9"/>
  <c r="BA14" i="9"/>
  <c r="BA15" i="9"/>
  <c r="AZ13" i="9"/>
  <c r="AZ14" i="9"/>
  <c r="AZ15" i="9"/>
  <c r="AY13" i="9"/>
  <c r="AY14" i="9"/>
  <c r="AY15" i="9"/>
  <c r="AX13" i="9"/>
  <c r="AX14" i="9"/>
  <c r="AX15" i="9"/>
  <c r="AW13" i="9"/>
  <c r="AW14" i="9"/>
  <c r="AW15" i="9"/>
  <c r="AV13" i="9"/>
  <c r="AV14" i="9"/>
  <c r="AV15" i="9"/>
  <c r="AT13" i="9"/>
  <c r="AT14" i="9"/>
  <c r="AT15" i="9"/>
  <c r="AS13" i="9"/>
  <c r="AS14" i="9"/>
  <c r="AS15" i="9"/>
  <c r="AR13" i="9"/>
  <c r="AR14" i="9"/>
  <c r="AR15" i="9"/>
  <c r="AQ13" i="9"/>
  <c r="AQ14" i="9"/>
  <c r="AQ15" i="9"/>
  <c r="AP13" i="9"/>
  <c r="AP14" i="9"/>
  <c r="AP15" i="9"/>
  <c r="AO13" i="9"/>
  <c r="AO14" i="9"/>
  <c r="AO15" i="9"/>
  <c r="AN13" i="9"/>
  <c r="AN14" i="9"/>
  <c r="AN15" i="9"/>
  <c r="AM13" i="9"/>
  <c r="AM14" i="9"/>
  <c r="AM15" i="9"/>
  <c r="AL13" i="9"/>
  <c r="AL14" i="9"/>
  <c r="AL15" i="9"/>
  <c r="AK13" i="9"/>
  <c r="AK14" i="9"/>
  <c r="AK15" i="9"/>
  <c r="AJ13" i="9"/>
  <c r="AJ14" i="9"/>
  <c r="AJ15" i="9"/>
  <c r="AI13" i="9"/>
  <c r="AI14" i="9"/>
  <c r="AI15" i="9"/>
  <c r="AH13" i="9"/>
  <c r="AH14" i="9"/>
  <c r="AH15" i="9"/>
  <c r="AG13" i="9"/>
  <c r="AG14" i="9"/>
  <c r="AG15" i="9"/>
  <c r="AF13" i="9"/>
  <c r="AF14" i="9"/>
  <c r="AF15" i="9"/>
  <c r="AE13" i="9"/>
  <c r="AE14" i="9"/>
  <c r="AE15" i="9"/>
  <c r="BC10" i="9"/>
  <c r="BB10" i="9"/>
  <c r="BA10" i="9"/>
  <c r="AZ10" i="9"/>
  <c r="AY10" i="9"/>
  <c r="AX10" i="9"/>
  <c r="AW10" i="9"/>
  <c r="AV10" i="9"/>
  <c r="AT10" i="9"/>
  <c r="AS10" i="9"/>
  <c r="AR10" i="9"/>
  <c r="AQ10" i="9"/>
  <c r="AP10" i="9"/>
  <c r="AO10" i="9"/>
  <c r="AN10" i="9"/>
  <c r="AM10" i="9"/>
  <c r="AL10" i="9"/>
  <c r="AK10" i="9"/>
  <c r="AJ10" i="9"/>
  <c r="AI10" i="9"/>
  <c r="AH10" i="9"/>
  <c r="AG10" i="9"/>
  <c r="AF10" i="9"/>
  <c r="AE10" i="9"/>
  <c r="BC9" i="9"/>
  <c r="BB9" i="9"/>
  <c r="BA9" i="9"/>
  <c r="AZ9" i="9"/>
  <c r="AY9" i="9"/>
  <c r="AX9" i="9"/>
  <c r="AW9" i="9"/>
  <c r="AV9" i="9"/>
  <c r="AT9" i="9"/>
  <c r="AS9" i="9"/>
  <c r="AR9" i="9"/>
  <c r="AQ9" i="9"/>
  <c r="AP9" i="9"/>
  <c r="AO9" i="9"/>
  <c r="AN9" i="9"/>
  <c r="AM9" i="9"/>
  <c r="AL9" i="9"/>
  <c r="AK9" i="9"/>
  <c r="AJ9" i="9"/>
  <c r="AI9" i="9"/>
  <c r="AH9" i="9"/>
  <c r="AG9" i="9"/>
  <c r="AF9" i="9"/>
  <c r="AE9" i="9"/>
  <c r="BC8" i="9"/>
  <c r="BB8" i="9"/>
  <c r="BA8" i="9"/>
  <c r="AZ8" i="9"/>
  <c r="AY8" i="9"/>
  <c r="AX8" i="9"/>
  <c r="AW8" i="9"/>
  <c r="AV8" i="9"/>
  <c r="AT8" i="9"/>
  <c r="AS8" i="9"/>
  <c r="AR8" i="9"/>
  <c r="AQ8" i="9"/>
  <c r="AP8" i="9"/>
  <c r="AO8" i="9"/>
  <c r="AN8" i="9"/>
  <c r="AM8" i="9"/>
  <c r="AL8" i="9"/>
  <c r="AK8" i="9"/>
  <c r="AJ8" i="9"/>
  <c r="AI8" i="9"/>
  <c r="AH8" i="9"/>
  <c r="AG8" i="9"/>
  <c r="AF8" i="9"/>
  <c r="AE8" i="9"/>
  <c r="BC6" i="31"/>
  <c r="BC9" i="31"/>
  <c r="BC12" i="31"/>
  <c r="BC17" i="31"/>
  <c r="BC34" i="31"/>
  <c r="BC35" i="31"/>
  <c r="BC37" i="31" s="1"/>
  <c r="BC39" i="31"/>
  <c r="BB6" i="31"/>
  <c r="BB9" i="31"/>
  <c r="BB11" i="31" s="1"/>
  <c r="BB12" i="31"/>
  <c r="BB17" i="31"/>
  <c r="BB34" i="31"/>
  <c r="BB35" i="31"/>
  <c r="BB39" i="31"/>
  <c r="BA6" i="31"/>
  <c r="BA9" i="31"/>
  <c r="BA11" i="31" s="1"/>
  <c r="BA12" i="31"/>
  <c r="BA17" i="31"/>
  <c r="BA34" i="31"/>
  <c r="BA35" i="31"/>
  <c r="BA37" i="31" s="1"/>
  <c r="BA39" i="31"/>
  <c r="AZ6" i="31"/>
  <c r="AZ9" i="31"/>
  <c r="AZ11" i="31" s="1"/>
  <c r="AZ12" i="31"/>
  <c r="AZ17" i="31"/>
  <c r="AZ34" i="31"/>
  <c r="AZ35" i="31"/>
  <c r="AZ37" i="31" s="1"/>
  <c r="AZ39" i="31"/>
  <c r="AY6" i="31"/>
  <c r="AY9" i="31"/>
  <c r="AY12" i="31"/>
  <c r="AY17" i="31"/>
  <c r="AY34" i="31"/>
  <c r="AY35" i="31"/>
  <c r="AY39" i="31"/>
  <c r="AX6" i="31"/>
  <c r="AX9" i="31"/>
  <c r="AX11" i="31" s="1"/>
  <c r="AX12" i="31"/>
  <c r="AX17" i="31"/>
  <c r="AX34" i="31"/>
  <c r="AX35" i="31"/>
  <c r="AX37" i="31" s="1"/>
  <c r="AX39" i="31"/>
  <c r="AW34" i="31"/>
  <c r="AW39" i="31"/>
  <c r="AV6" i="31"/>
  <c r="AV9" i="31"/>
  <c r="AV11" i="31" s="1"/>
  <c r="AV12" i="31"/>
  <c r="AV17" i="31"/>
  <c r="AV34" i="31"/>
  <c r="AV35" i="31"/>
  <c r="AV37" i="31" s="1"/>
  <c r="AV39" i="31"/>
  <c r="AT6" i="31"/>
  <c r="AT9" i="31"/>
  <c r="AT11" i="31" s="1"/>
  <c r="AT12" i="31"/>
  <c r="AT17" i="31"/>
  <c r="AT34" i="31"/>
  <c r="AT35" i="31"/>
  <c r="AT37" i="31" s="1"/>
  <c r="AT39" i="31"/>
  <c r="AS6" i="31"/>
  <c r="AS9" i="31"/>
  <c r="AS11" i="31" s="1"/>
  <c r="AS12" i="31"/>
  <c r="AS17" i="31"/>
  <c r="AS34" i="31"/>
  <c r="AS35" i="31"/>
  <c r="AS39" i="31"/>
  <c r="AR6" i="31"/>
  <c r="AR9" i="31"/>
  <c r="AR11" i="31" s="1"/>
  <c r="AR12" i="31"/>
  <c r="AR17" i="31"/>
  <c r="AR34" i="31"/>
  <c r="AR35" i="31"/>
  <c r="AR39" i="31"/>
  <c r="AQ6" i="31"/>
  <c r="AQ9" i="31"/>
  <c r="AQ11" i="31" s="1"/>
  <c r="AQ12" i="31"/>
  <c r="AQ17" i="31"/>
  <c r="AQ34" i="31"/>
  <c r="AQ35" i="31"/>
  <c r="AQ39" i="31"/>
  <c r="AP6" i="31"/>
  <c r="AP9" i="31"/>
  <c r="AP11" i="31" s="1"/>
  <c r="AP12" i="31"/>
  <c r="AP17" i="31"/>
  <c r="AP34" i="31"/>
  <c r="AP35" i="31"/>
  <c r="AP37" i="31" s="1"/>
  <c r="AP39" i="31"/>
  <c r="AO9" i="31"/>
  <c r="AO11" i="31" s="1"/>
  <c r="AO12" i="31"/>
  <c r="AO17" i="31"/>
  <c r="AO34" i="31"/>
  <c r="AO35" i="31"/>
  <c r="AO39" i="31"/>
  <c r="AN6" i="31"/>
  <c r="AN9" i="31"/>
  <c r="AN12" i="31"/>
  <c r="AN17" i="31"/>
  <c r="AN34" i="31"/>
  <c r="AN35" i="31"/>
  <c r="AN37" i="31" s="1"/>
  <c r="AN39" i="31"/>
  <c r="AM6" i="31"/>
  <c r="AM9" i="31"/>
  <c r="AM11" i="31" s="1"/>
  <c r="AM12" i="31"/>
  <c r="AM17" i="31"/>
  <c r="AM34" i="31"/>
  <c r="AM35" i="31"/>
  <c r="AM37" i="31" s="1"/>
  <c r="AM39" i="31"/>
  <c r="AL6" i="31"/>
  <c r="AL9" i="31"/>
  <c r="AL11" i="31" s="1"/>
  <c r="AL12" i="31"/>
  <c r="AL17" i="31"/>
  <c r="AL34" i="31"/>
  <c r="AL35" i="31"/>
  <c r="AL39" i="31"/>
  <c r="AK6" i="31"/>
  <c r="AK9" i="31"/>
  <c r="AK11" i="31" s="1"/>
  <c r="AK12" i="31"/>
  <c r="AK17" i="31"/>
  <c r="AK34" i="31"/>
  <c r="AK35" i="31"/>
  <c r="AK39" i="31"/>
  <c r="AJ9" i="31"/>
  <c r="AJ11" i="31" s="1"/>
  <c r="AJ12" i="31"/>
  <c r="AJ17" i="31"/>
  <c r="AJ34" i="31"/>
  <c r="AJ35" i="31"/>
  <c r="AJ39" i="31"/>
  <c r="AI6" i="31"/>
  <c r="AI9" i="31"/>
  <c r="AI12" i="31"/>
  <c r="AI17" i="31"/>
  <c r="AI34" i="31"/>
  <c r="AI35" i="31"/>
  <c r="AI37" i="31" s="1"/>
  <c r="AI39" i="31"/>
  <c r="AH6" i="31"/>
  <c r="AH9" i="31"/>
  <c r="AH12" i="31"/>
  <c r="AH17" i="31"/>
  <c r="AH34" i="31"/>
  <c r="AH35" i="31"/>
  <c r="AH37" i="31" s="1"/>
  <c r="AH39" i="31"/>
  <c r="AG6" i="31"/>
  <c r="AG9" i="31"/>
  <c r="AG11" i="31" s="1"/>
  <c r="AG12" i="31"/>
  <c r="AG17" i="31"/>
  <c r="AG34" i="31"/>
  <c r="AG35" i="31"/>
  <c r="AG37" i="31" s="1"/>
  <c r="AG39" i="31"/>
  <c r="AF6" i="31"/>
  <c r="AF9" i="31"/>
  <c r="AF12" i="31"/>
  <c r="AF17" i="31"/>
  <c r="AF34" i="31"/>
  <c r="AF35" i="31"/>
  <c r="AF37" i="31" s="1"/>
  <c r="AF39" i="31"/>
  <c r="AE6" i="31"/>
  <c r="AE9" i="31"/>
  <c r="AE17" i="31"/>
  <c r="AE34" i="31"/>
  <c r="AE35" i="31"/>
  <c r="AE37" i="31" s="1"/>
  <c r="AE39" i="31"/>
  <c r="AY37" i="31"/>
  <c r="AR37" i="31"/>
  <c r="AQ37" i="31"/>
  <c r="AO37" i="31"/>
  <c r="AL37" i="31"/>
  <c r="AJ37" i="31"/>
  <c r="BC29" i="31"/>
  <c r="BC30" i="31"/>
  <c r="BC32" i="31"/>
  <c r="BB29" i="31"/>
  <c r="BB30" i="31"/>
  <c r="BB32" i="31"/>
  <c r="BA29" i="31"/>
  <c r="BA30" i="31"/>
  <c r="BA32" i="31"/>
  <c r="AZ29" i="31"/>
  <c r="AZ30" i="31"/>
  <c r="AZ32" i="31"/>
  <c r="AY29" i="31"/>
  <c r="AY30" i="31"/>
  <c r="AY32" i="31"/>
  <c r="AX29" i="31"/>
  <c r="AX30" i="31"/>
  <c r="AX32" i="31"/>
  <c r="AW29" i="31"/>
  <c r="AW30" i="31"/>
  <c r="AW32" i="31"/>
  <c r="AV29" i="31"/>
  <c r="AV30" i="31"/>
  <c r="AV32" i="31"/>
  <c r="AT29" i="31"/>
  <c r="AT30" i="31"/>
  <c r="AT32" i="31"/>
  <c r="AS29" i="31"/>
  <c r="AS30" i="31"/>
  <c r="AS32" i="31"/>
  <c r="AR29" i="31"/>
  <c r="AR30" i="31"/>
  <c r="AR32" i="31"/>
  <c r="AQ29" i="31"/>
  <c r="AQ30" i="31"/>
  <c r="AQ32" i="31"/>
  <c r="AP29" i="31"/>
  <c r="AP30" i="31"/>
  <c r="AP32" i="31"/>
  <c r="AO29" i="31"/>
  <c r="AO30" i="31"/>
  <c r="AO32" i="31"/>
  <c r="AN29" i="31"/>
  <c r="AN30" i="31"/>
  <c r="AN32" i="31"/>
  <c r="AM29" i="31"/>
  <c r="AM30" i="31"/>
  <c r="AM32" i="31"/>
  <c r="AL29" i="31"/>
  <c r="AL30" i="31"/>
  <c r="AL32" i="31"/>
  <c r="AK29" i="31"/>
  <c r="AK30" i="31"/>
  <c r="AK32" i="31"/>
  <c r="AJ29" i="31"/>
  <c r="AJ30" i="31"/>
  <c r="AJ32" i="31"/>
  <c r="AI29" i="31"/>
  <c r="AI30" i="31"/>
  <c r="AI32" i="31"/>
  <c r="AH29" i="31"/>
  <c r="AH30" i="31"/>
  <c r="AH32" i="31"/>
  <c r="AG29" i="31"/>
  <c r="AG30" i="31"/>
  <c r="AG32" i="31"/>
  <c r="AF29" i="31"/>
  <c r="AF30" i="31"/>
  <c r="AF32" i="31"/>
  <c r="AE29" i="31"/>
  <c r="AE30" i="31"/>
  <c r="AE32" i="31"/>
  <c r="BC18" i="31"/>
  <c r="BC19" i="31"/>
  <c r="BC20" i="31"/>
  <c r="BB18" i="31"/>
  <c r="BB19" i="31"/>
  <c r="BB20" i="31"/>
  <c r="BA18" i="31"/>
  <c r="BA19" i="31"/>
  <c r="BA20" i="31"/>
  <c r="AZ18" i="31"/>
  <c r="AZ19" i="31"/>
  <c r="AZ20" i="31"/>
  <c r="AY18" i="31"/>
  <c r="AY19" i="31"/>
  <c r="AY20" i="31"/>
  <c r="AX18" i="31"/>
  <c r="AX19" i="31"/>
  <c r="AX20" i="31"/>
  <c r="AW18" i="31"/>
  <c r="AW19" i="31"/>
  <c r="AW20" i="31"/>
  <c r="AV18" i="31"/>
  <c r="AV19" i="31"/>
  <c r="AV20" i="31"/>
  <c r="AT18" i="31"/>
  <c r="AT19" i="31"/>
  <c r="AT20" i="31"/>
  <c r="AS18" i="31"/>
  <c r="AS19" i="31"/>
  <c r="AS21" i="31" s="1"/>
  <c r="AS20" i="31"/>
  <c r="AR18" i="31"/>
  <c r="AR19" i="31"/>
  <c r="AR20" i="31"/>
  <c r="AQ18" i="31"/>
  <c r="AQ19" i="31"/>
  <c r="AQ20" i="31"/>
  <c r="AP18" i="31"/>
  <c r="AP19" i="31"/>
  <c r="AP20" i="31"/>
  <c r="AO18" i="31"/>
  <c r="AO19" i="31"/>
  <c r="AO20" i="31"/>
  <c r="AN18" i="31"/>
  <c r="AN19" i="31"/>
  <c r="AN20" i="31"/>
  <c r="AM18" i="31"/>
  <c r="AM19" i="31"/>
  <c r="AM20" i="31"/>
  <c r="AL18" i="31"/>
  <c r="AL19" i="31"/>
  <c r="AL20" i="31"/>
  <c r="AK18" i="31"/>
  <c r="AK19" i="31"/>
  <c r="AK20" i="31"/>
  <c r="AJ18" i="31"/>
  <c r="AJ19" i="31"/>
  <c r="AJ20" i="31"/>
  <c r="AI18" i="31"/>
  <c r="AI19" i="31"/>
  <c r="AI20" i="31"/>
  <c r="AH18" i="31"/>
  <c r="AH19" i="31"/>
  <c r="AH20" i="31"/>
  <c r="AG18" i="31"/>
  <c r="AG19" i="31"/>
  <c r="AG20" i="31"/>
  <c r="AF18" i="31"/>
  <c r="AF19" i="31"/>
  <c r="AF20" i="31"/>
  <c r="AE18" i="31"/>
  <c r="AE19" i="31"/>
  <c r="AE20" i="31"/>
  <c r="BC13" i="31"/>
  <c r="BC15" i="31"/>
  <c r="BB13" i="31"/>
  <c r="BB16" i="31" s="1"/>
  <c r="BB15" i="31"/>
  <c r="BA13" i="31"/>
  <c r="BA15" i="31"/>
  <c r="AZ13" i="31"/>
  <c r="AZ15" i="31"/>
  <c r="AY13" i="31"/>
  <c r="AY15" i="31"/>
  <c r="AX13" i="31"/>
  <c r="AX16" i="31" s="1"/>
  <c r="AX15" i="31"/>
  <c r="AW13" i="31"/>
  <c r="AW15" i="31"/>
  <c r="AV13" i="31"/>
  <c r="AV15" i="31"/>
  <c r="AT13" i="31"/>
  <c r="AT15" i="31"/>
  <c r="AS13" i="31"/>
  <c r="AS15" i="31"/>
  <c r="AR13" i="31"/>
  <c r="AR15" i="31"/>
  <c r="AQ13" i="31"/>
  <c r="AQ15" i="31"/>
  <c r="AP13" i="31"/>
  <c r="AP15" i="31"/>
  <c r="AO13" i="31"/>
  <c r="AO15" i="31"/>
  <c r="AN13" i="31"/>
  <c r="AN15" i="31"/>
  <c r="AM13" i="31"/>
  <c r="AM15" i="31"/>
  <c r="AL13" i="31"/>
  <c r="AL15" i="31"/>
  <c r="AK13" i="31"/>
  <c r="AK15" i="31"/>
  <c r="AJ13" i="31"/>
  <c r="AJ15" i="31"/>
  <c r="AI13" i="31"/>
  <c r="AI15" i="31"/>
  <c r="AH13" i="31"/>
  <c r="AH15" i="31"/>
  <c r="AG13" i="31"/>
  <c r="AG15" i="31"/>
  <c r="AF13" i="31"/>
  <c r="AF15" i="31"/>
  <c r="AE13" i="31"/>
  <c r="AE15" i="31"/>
  <c r="BC11" i="31"/>
  <c r="AY11" i="31"/>
  <c r="AH11" i="31"/>
  <c r="AE11" i="31"/>
  <c r="BC7" i="31"/>
  <c r="BB7" i="31"/>
  <c r="BA7" i="31"/>
  <c r="AZ7" i="31"/>
  <c r="AZ8" i="31" s="1"/>
  <c r="AY7" i="31"/>
  <c r="AX7" i="31"/>
  <c r="AW7" i="31"/>
  <c r="AV7" i="31"/>
  <c r="AT7" i="31"/>
  <c r="AT8" i="31" s="1"/>
  <c r="AS7" i="31"/>
  <c r="AR7" i="31"/>
  <c r="AQ7" i="31"/>
  <c r="AP7" i="31"/>
  <c r="AO7" i="31"/>
  <c r="AN7" i="31"/>
  <c r="AM7" i="31"/>
  <c r="AL7" i="31"/>
  <c r="AK7" i="31"/>
  <c r="AJ7" i="31"/>
  <c r="AI7" i="31"/>
  <c r="AI8" i="31" s="1"/>
  <c r="AH7" i="31"/>
  <c r="AG7" i="31"/>
  <c r="AG8" i="31" s="1"/>
  <c r="AF7" i="31"/>
  <c r="AE7" i="31"/>
  <c r="BC6" i="32"/>
  <c r="BC8" i="32" s="1"/>
  <c r="BC9" i="32"/>
  <c r="BC13" i="32"/>
  <c r="BC16" i="32"/>
  <c r="BC40" i="32"/>
  <c r="BC41" i="32"/>
  <c r="BC45" i="32"/>
  <c r="BC46" i="32"/>
  <c r="BB6" i="32"/>
  <c r="BB9" i="32"/>
  <c r="BB13" i="32"/>
  <c r="BB15" i="32" s="1"/>
  <c r="BB16" i="32"/>
  <c r="BB40" i="32"/>
  <c r="BB41" i="32"/>
  <c r="BB45" i="32"/>
  <c r="BB46" i="32"/>
  <c r="BA6" i="32"/>
  <c r="BA8" i="32" s="1"/>
  <c r="BA9" i="32"/>
  <c r="BA13" i="32"/>
  <c r="BA15" i="32" s="1"/>
  <c r="BA16" i="32"/>
  <c r="BA40" i="32"/>
  <c r="BA41" i="32"/>
  <c r="BA45" i="32"/>
  <c r="BA46" i="32"/>
  <c r="AZ6" i="32"/>
  <c r="AZ8" i="32" s="1"/>
  <c r="AZ9" i="32"/>
  <c r="AZ13" i="32"/>
  <c r="AZ16" i="32"/>
  <c r="AZ40" i="32"/>
  <c r="AZ41" i="32"/>
  <c r="AZ45" i="32"/>
  <c r="AZ46" i="32"/>
  <c r="AY6" i="32"/>
  <c r="AY9" i="32"/>
  <c r="AY13" i="32"/>
  <c r="AY16" i="32"/>
  <c r="AY40" i="32"/>
  <c r="AY41" i="32"/>
  <c r="AY45" i="32"/>
  <c r="AY46" i="32"/>
  <c r="AX6" i="32"/>
  <c r="AX9" i="32"/>
  <c r="AX13" i="32"/>
  <c r="AX15" i="32" s="1"/>
  <c r="AX16" i="32"/>
  <c r="AX40" i="32"/>
  <c r="AX41" i="32"/>
  <c r="AX45" i="32"/>
  <c r="AX46" i="32"/>
  <c r="AW9" i="32"/>
  <c r="AW40" i="32"/>
  <c r="AW45" i="32"/>
  <c r="AW46" i="32"/>
  <c r="AV6" i="32"/>
  <c r="AV8" i="32" s="1"/>
  <c r="AV9" i="32"/>
  <c r="AV13" i="32"/>
  <c r="AV15" i="32" s="1"/>
  <c r="AV16" i="32"/>
  <c r="AV40" i="32"/>
  <c r="AV41" i="32"/>
  <c r="AV45" i="32"/>
  <c r="AV46" i="32"/>
  <c r="AT6" i="32"/>
  <c r="AT9" i="32"/>
  <c r="AT13" i="32"/>
  <c r="AT16" i="32"/>
  <c r="AT40" i="32"/>
  <c r="AT41" i="32"/>
  <c r="AT45" i="32"/>
  <c r="AT46" i="32"/>
  <c r="AS6" i="32"/>
  <c r="AS8" i="32" s="1"/>
  <c r="AS9" i="32"/>
  <c r="AS16" i="32"/>
  <c r="AS40" i="32"/>
  <c r="AS41" i="32"/>
  <c r="AS45" i="32"/>
  <c r="AS46" i="32"/>
  <c r="AR6" i="32"/>
  <c r="AR8" i="32" s="1"/>
  <c r="AR9" i="32"/>
  <c r="AR13" i="32"/>
  <c r="AR15" i="32" s="1"/>
  <c r="AR16" i="32"/>
  <c r="AR40" i="32"/>
  <c r="AR41" i="32"/>
  <c r="AR45" i="32"/>
  <c r="AR46" i="32"/>
  <c r="AQ6" i="32"/>
  <c r="AQ8" i="32" s="1"/>
  <c r="AQ9" i="32"/>
  <c r="AQ13" i="32"/>
  <c r="AQ15" i="32" s="1"/>
  <c r="AQ16" i="32"/>
  <c r="AQ40" i="32"/>
  <c r="AQ41" i="32"/>
  <c r="AQ45" i="32"/>
  <c r="AQ46" i="32"/>
  <c r="AP6" i="32"/>
  <c r="AP9" i="32"/>
  <c r="AP13" i="32"/>
  <c r="AP15" i="32" s="1"/>
  <c r="AP16" i="32"/>
  <c r="AP40" i="32"/>
  <c r="AP41" i="32"/>
  <c r="AP45" i="32"/>
  <c r="AP46" i="32"/>
  <c r="AO6" i="32"/>
  <c r="AO8" i="32" s="1"/>
  <c r="AO9" i="32"/>
  <c r="AO13" i="32"/>
  <c r="AO15" i="32" s="1"/>
  <c r="AO16" i="32"/>
  <c r="AO40" i="32"/>
  <c r="AO41" i="32"/>
  <c r="AO45" i="32"/>
  <c r="AO46" i="32"/>
  <c r="AN6" i="32"/>
  <c r="AN8" i="32" s="1"/>
  <c r="AN9" i="32"/>
  <c r="AN13" i="32"/>
  <c r="AN16" i="32"/>
  <c r="AN40" i="32"/>
  <c r="AN41" i="32"/>
  <c r="AN45" i="32"/>
  <c r="AN46" i="32"/>
  <c r="AM6" i="32"/>
  <c r="AM9" i="32"/>
  <c r="AM13" i="32"/>
  <c r="AM15" i="32" s="1"/>
  <c r="AM16" i="32"/>
  <c r="AM40" i="32"/>
  <c r="AM41" i="32"/>
  <c r="AM45" i="32"/>
  <c r="AM46" i="32"/>
  <c r="AL6" i="32"/>
  <c r="AL9" i="32"/>
  <c r="AL13" i="32"/>
  <c r="AL16" i="32"/>
  <c r="AL40" i="32"/>
  <c r="AL41" i="32"/>
  <c r="AL45" i="32"/>
  <c r="AL46" i="32"/>
  <c r="AK6" i="32"/>
  <c r="AK9" i="32"/>
  <c r="AK13" i="32"/>
  <c r="AK16" i="32"/>
  <c r="AK40" i="32"/>
  <c r="AK41" i="32"/>
  <c r="AK45" i="32"/>
  <c r="AK46" i="32"/>
  <c r="AJ6" i="32"/>
  <c r="AJ9" i="32"/>
  <c r="AJ13" i="32"/>
  <c r="AJ15" i="32" s="1"/>
  <c r="AJ16" i="32"/>
  <c r="AJ40" i="32"/>
  <c r="AJ41" i="32"/>
  <c r="AJ45" i="32"/>
  <c r="AJ46" i="32"/>
  <c r="AI6" i="32"/>
  <c r="AI9" i="32"/>
  <c r="AI13" i="32"/>
  <c r="AI15" i="32" s="1"/>
  <c r="AI16" i="32"/>
  <c r="AI40" i="32"/>
  <c r="AI41" i="32"/>
  <c r="AI45" i="32"/>
  <c r="AI46" i="32"/>
  <c r="AH6" i="32"/>
  <c r="AH9" i="32"/>
  <c r="AH13" i="32"/>
  <c r="AH15" i="32" s="1"/>
  <c r="AH16" i="32"/>
  <c r="AH40" i="32"/>
  <c r="AH41" i="32"/>
  <c r="AH45" i="32"/>
  <c r="AH46" i="32"/>
  <c r="AG6" i="32"/>
  <c r="AG9" i="32"/>
  <c r="AG13" i="32"/>
  <c r="AG15" i="32" s="1"/>
  <c r="AG16" i="32"/>
  <c r="AG40" i="32"/>
  <c r="AG41" i="32"/>
  <c r="AG45" i="32"/>
  <c r="AG46" i="32"/>
  <c r="AF6" i="32"/>
  <c r="AF9" i="32"/>
  <c r="AF13" i="32"/>
  <c r="AF15" i="32" s="1"/>
  <c r="AF16" i="32"/>
  <c r="AF40" i="32"/>
  <c r="AF41" i="32"/>
  <c r="AF45" i="32"/>
  <c r="AF46" i="32"/>
  <c r="AE6" i="32"/>
  <c r="AE9" i="32"/>
  <c r="AE13" i="32"/>
  <c r="AE15" i="32" s="1"/>
  <c r="AE16" i="32"/>
  <c r="AE40" i="32"/>
  <c r="AE41" i="32"/>
  <c r="AE45" i="32"/>
  <c r="AE46" i="32"/>
  <c r="BC42" i="32"/>
  <c r="BB42" i="32"/>
  <c r="BA42" i="32"/>
  <c r="AZ42" i="32"/>
  <c r="AZ43" i="32" s="1"/>
  <c r="AY42" i="32"/>
  <c r="AX42" i="32"/>
  <c r="AW42" i="32"/>
  <c r="AV42" i="32"/>
  <c r="AV43" i="32" s="1"/>
  <c r="AT42" i="32"/>
  <c r="AT43" i="32" s="1"/>
  <c r="AS42" i="32"/>
  <c r="AR42" i="32"/>
  <c r="AR43" i="32" s="1"/>
  <c r="AQ42" i="32"/>
  <c r="AP42" i="32"/>
  <c r="AP43" i="32" s="1"/>
  <c r="AO42" i="32"/>
  <c r="AN42" i="32"/>
  <c r="AM42" i="32"/>
  <c r="AL42" i="32"/>
  <c r="AK42" i="32"/>
  <c r="AJ42" i="32"/>
  <c r="AI42" i="32"/>
  <c r="AH42" i="32"/>
  <c r="AG42" i="32"/>
  <c r="AF42" i="32"/>
  <c r="AE42" i="32"/>
  <c r="BC25" i="32"/>
  <c r="BC26" i="32"/>
  <c r="BC29" i="32"/>
  <c r="BC30" i="32"/>
  <c r="BC34" i="32"/>
  <c r="BC36" i="32"/>
  <c r="BC37" i="32"/>
  <c r="BB25" i="32"/>
  <c r="BB26" i="32"/>
  <c r="BB29" i="32"/>
  <c r="BB30" i="32"/>
  <c r="BB34" i="32"/>
  <c r="BB36" i="32"/>
  <c r="BB37" i="32"/>
  <c r="BA25" i="32"/>
  <c r="BA26" i="32"/>
  <c r="BA29" i="32"/>
  <c r="BA30" i="32"/>
  <c r="BA34" i="32"/>
  <c r="BA36" i="32"/>
  <c r="BA37" i="32"/>
  <c r="AZ25" i="32"/>
  <c r="AZ26" i="32"/>
  <c r="AZ29" i="32"/>
  <c r="AZ30" i="32"/>
  <c r="AZ34" i="32"/>
  <c r="AZ36" i="32"/>
  <c r="AZ37" i="32"/>
  <c r="AY25" i="32"/>
  <c r="AY26" i="32"/>
  <c r="AY29" i="32"/>
  <c r="AY30" i="32"/>
  <c r="AY34" i="32"/>
  <c r="AY36" i="32"/>
  <c r="AY37" i="32"/>
  <c r="AX25" i="32"/>
  <c r="AX26" i="32"/>
  <c r="AX29" i="32"/>
  <c r="AX30" i="32"/>
  <c r="AX34" i="32"/>
  <c r="AX36" i="32"/>
  <c r="AX37" i="32"/>
  <c r="AW25" i="32"/>
  <c r="AW26" i="32"/>
  <c r="AW29" i="32"/>
  <c r="AW30" i="32"/>
  <c r="AW34" i="32"/>
  <c r="AW36" i="32"/>
  <c r="AW37" i="32"/>
  <c r="AV25" i="32"/>
  <c r="AV26" i="32"/>
  <c r="AV29" i="32"/>
  <c r="AV30" i="32"/>
  <c r="AV34" i="32"/>
  <c r="AV36" i="32"/>
  <c r="AV37" i="32"/>
  <c r="AT25" i="32"/>
  <c r="AT26" i="32"/>
  <c r="AT29" i="32"/>
  <c r="AT30" i="32"/>
  <c r="AT34" i="32"/>
  <c r="AT36" i="32"/>
  <c r="AT37" i="32"/>
  <c r="AS25" i="32"/>
  <c r="AS26" i="32"/>
  <c r="AS29" i="32"/>
  <c r="AS30" i="32"/>
  <c r="AS34" i="32"/>
  <c r="AS36" i="32"/>
  <c r="AS37" i="32"/>
  <c r="AR25" i="32"/>
  <c r="AR26" i="32"/>
  <c r="AR29" i="32"/>
  <c r="AR30" i="32"/>
  <c r="AR34" i="32"/>
  <c r="AR36" i="32"/>
  <c r="AR37" i="32"/>
  <c r="AQ25" i="32"/>
  <c r="AQ26" i="32"/>
  <c r="AQ29" i="32"/>
  <c r="AQ30" i="32"/>
  <c r="AQ34" i="32"/>
  <c r="AQ36" i="32"/>
  <c r="AQ37" i="32"/>
  <c r="AP25" i="32"/>
  <c r="AP26" i="32"/>
  <c r="AP29" i="32"/>
  <c r="AP30" i="32"/>
  <c r="AP34" i="32"/>
  <c r="AP36" i="32"/>
  <c r="AP37" i="32"/>
  <c r="AO25" i="32"/>
  <c r="AO26" i="32"/>
  <c r="AO29" i="32"/>
  <c r="AO30" i="32"/>
  <c r="AO34" i="32"/>
  <c r="AO36" i="32"/>
  <c r="AO37" i="32"/>
  <c r="AN25" i="32"/>
  <c r="AN26" i="32"/>
  <c r="AN29" i="32"/>
  <c r="AN30" i="32"/>
  <c r="AN34" i="32"/>
  <c r="AN36" i="32"/>
  <c r="AN37" i="32"/>
  <c r="AM25" i="32"/>
  <c r="AM26" i="32"/>
  <c r="AM29" i="32"/>
  <c r="AM30" i="32"/>
  <c r="AM34" i="32"/>
  <c r="AM36" i="32"/>
  <c r="AM37" i="32"/>
  <c r="AL25" i="32"/>
  <c r="AL26" i="32"/>
  <c r="AL29" i="32"/>
  <c r="AL30" i="32"/>
  <c r="AL34" i="32"/>
  <c r="AL36" i="32"/>
  <c r="AL37" i="32"/>
  <c r="AK25" i="32"/>
  <c r="AK26" i="32"/>
  <c r="AK29" i="32"/>
  <c r="AK30" i="32"/>
  <c r="AK34" i="32"/>
  <c r="AK36" i="32"/>
  <c r="AK37" i="32"/>
  <c r="AJ25" i="32"/>
  <c r="AJ26" i="32"/>
  <c r="AJ29" i="32"/>
  <c r="AJ30" i="32"/>
  <c r="AJ34" i="32"/>
  <c r="AJ36" i="32"/>
  <c r="AJ37" i="32"/>
  <c r="AI25" i="32"/>
  <c r="AI26" i="32"/>
  <c r="AI29" i="32"/>
  <c r="AI30" i="32"/>
  <c r="AI34" i="32"/>
  <c r="AI36" i="32"/>
  <c r="AI37" i="32"/>
  <c r="AH25" i="32"/>
  <c r="AH26" i="32"/>
  <c r="AH29" i="32"/>
  <c r="AH30" i="32"/>
  <c r="AH34" i="32"/>
  <c r="AH36" i="32"/>
  <c r="AH37" i="32"/>
  <c r="AG25" i="32"/>
  <c r="AG26" i="32"/>
  <c r="AG29" i="32"/>
  <c r="AG30" i="32"/>
  <c r="AG34" i="32"/>
  <c r="AG36" i="32"/>
  <c r="AG37" i="32"/>
  <c r="AF25" i="32"/>
  <c r="AF26" i="32"/>
  <c r="AF29" i="32"/>
  <c r="AF30" i="32"/>
  <c r="AF34" i="32"/>
  <c r="AF36" i="32"/>
  <c r="AF37" i="32"/>
  <c r="AE25" i="32"/>
  <c r="AE26" i="32"/>
  <c r="AE29" i="32"/>
  <c r="AE30" i="32"/>
  <c r="AE34" i="32"/>
  <c r="AE36" i="32"/>
  <c r="AE37" i="32"/>
  <c r="BC20" i="32"/>
  <c r="BC21" i="32"/>
  <c r="BC22" i="32"/>
  <c r="BB20" i="32"/>
  <c r="BB21" i="32"/>
  <c r="BB22" i="32"/>
  <c r="BA20" i="32"/>
  <c r="BA21" i="32"/>
  <c r="BA22" i="32"/>
  <c r="AZ20" i="32"/>
  <c r="AZ21" i="32"/>
  <c r="AZ22" i="32"/>
  <c r="AY20" i="32"/>
  <c r="AY21" i="32"/>
  <c r="AY22" i="32"/>
  <c r="AX20" i="32"/>
  <c r="AX21" i="32"/>
  <c r="AX22" i="32"/>
  <c r="AW20" i="32"/>
  <c r="AW21" i="32"/>
  <c r="AW22" i="32"/>
  <c r="AV20" i="32"/>
  <c r="AV21" i="32"/>
  <c r="AV22" i="32"/>
  <c r="AT20" i="32"/>
  <c r="AT21" i="32"/>
  <c r="AT22" i="32"/>
  <c r="AS20" i="32"/>
  <c r="AS21" i="32"/>
  <c r="AS22" i="32"/>
  <c r="AR20" i="32"/>
  <c r="AR21" i="32"/>
  <c r="AR22" i="32"/>
  <c r="AQ20" i="32"/>
  <c r="AQ21" i="32"/>
  <c r="AQ22" i="32"/>
  <c r="AP20" i="32"/>
  <c r="AP21" i="32"/>
  <c r="AP22" i="32"/>
  <c r="AO20" i="32"/>
  <c r="AO21" i="32"/>
  <c r="AO22" i="32"/>
  <c r="AN20" i="32"/>
  <c r="AN21" i="32"/>
  <c r="AN22" i="32"/>
  <c r="AM20" i="32"/>
  <c r="AM21" i="32"/>
  <c r="AM22" i="32"/>
  <c r="AL20" i="32"/>
  <c r="AL21" i="32"/>
  <c r="AL22" i="32"/>
  <c r="AK20" i="32"/>
  <c r="AK21" i="32"/>
  <c r="AK22" i="32"/>
  <c r="AJ20" i="32"/>
  <c r="AJ21" i="32"/>
  <c r="AJ22" i="32"/>
  <c r="AI20" i="32"/>
  <c r="AI21" i="32"/>
  <c r="AI22" i="32"/>
  <c r="AH20" i="32"/>
  <c r="AH21" i="32"/>
  <c r="AH22" i="32"/>
  <c r="AG20" i="32"/>
  <c r="AG21" i="32"/>
  <c r="AG22" i="32"/>
  <c r="AF20" i="32"/>
  <c r="AF21" i="32"/>
  <c r="AF22" i="32"/>
  <c r="AE20" i="32"/>
  <c r="AE21" i="32"/>
  <c r="AE22" i="32"/>
  <c r="AY15" i="32"/>
  <c r="AN15" i="32"/>
  <c r="AK15" i="32"/>
  <c r="BC11" i="32"/>
  <c r="BB11" i="32"/>
  <c r="BA11" i="32"/>
  <c r="AZ11" i="32"/>
  <c r="AY11" i="32"/>
  <c r="AX11" i="32"/>
  <c r="AW11" i="32"/>
  <c r="AV11" i="32"/>
  <c r="AT11" i="32"/>
  <c r="AS11" i="32"/>
  <c r="AR11" i="32"/>
  <c r="AQ11" i="32"/>
  <c r="AP11" i="32"/>
  <c r="AO11" i="32"/>
  <c r="AN11" i="32"/>
  <c r="AM11" i="32"/>
  <c r="AL11" i="32"/>
  <c r="AK11" i="32"/>
  <c r="AJ11" i="32"/>
  <c r="AI11" i="32"/>
  <c r="AH11" i="32"/>
  <c r="AG11" i="32"/>
  <c r="AF11" i="32"/>
  <c r="AE11" i="32"/>
  <c r="AM8" i="32"/>
  <c r="AK8" i="32"/>
  <c r="AJ8" i="32"/>
  <c r="AI8" i="32"/>
  <c r="AG8" i="32"/>
  <c r="AF8" i="32"/>
  <c r="AE8" i="32"/>
  <c r="BA33" i="30"/>
  <c r="BC20" i="30"/>
  <c r="BC21" i="30"/>
  <c r="BB20" i="30"/>
  <c r="BB24" i="30" s="1"/>
  <c r="BB21" i="30"/>
  <c r="BA20" i="30"/>
  <c r="BA21" i="30"/>
  <c r="AZ20" i="30"/>
  <c r="AZ21" i="30"/>
  <c r="AY20" i="30"/>
  <c r="AY21" i="30"/>
  <c r="AX20" i="30"/>
  <c r="AX21" i="30"/>
  <c r="AW20" i="30"/>
  <c r="AW21" i="30"/>
  <c r="AU20" i="30"/>
  <c r="AU21" i="30"/>
  <c r="AT20" i="30"/>
  <c r="AT21" i="30"/>
  <c r="AS20" i="30"/>
  <c r="AS21" i="30"/>
  <c r="AR20" i="30"/>
  <c r="AR24" i="30" s="1"/>
  <c r="AR21" i="30"/>
  <c r="AQ20" i="30"/>
  <c r="AQ21" i="30"/>
  <c r="AP20" i="30"/>
  <c r="AP24" i="30" s="1"/>
  <c r="AP21" i="30"/>
  <c r="AO20" i="30"/>
  <c r="AO21" i="30"/>
  <c r="AN20" i="30"/>
  <c r="AN21" i="30"/>
  <c r="AM20" i="30"/>
  <c r="AM21" i="30"/>
  <c r="AL20" i="30"/>
  <c r="AL21" i="30"/>
  <c r="AK20" i="30"/>
  <c r="AK21" i="30"/>
  <c r="AJ20" i="30"/>
  <c r="AJ21" i="30"/>
  <c r="AI20" i="30"/>
  <c r="AI21" i="30"/>
  <c r="AH20" i="30"/>
  <c r="AH21" i="30"/>
  <c r="AG20" i="30"/>
  <c r="AG21" i="30"/>
  <c r="AF20" i="30"/>
  <c r="AF21" i="30"/>
  <c r="AE20" i="30"/>
  <c r="AE21" i="30"/>
  <c r="BB15" i="30"/>
  <c r="BA15" i="30"/>
  <c r="AZ15" i="30"/>
  <c r="AX15" i="30"/>
  <c r="AU15" i="30"/>
  <c r="AT15" i="30"/>
  <c r="AS15" i="30"/>
  <c r="AR15" i="30"/>
  <c r="AQ15" i="30"/>
  <c r="AO15" i="30"/>
  <c r="AM15" i="30"/>
  <c r="AL15" i="30"/>
  <c r="AK15" i="30"/>
  <c r="AJ15" i="30"/>
  <c r="AI15" i="30"/>
  <c r="AG15" i="30"/>
  <c r="AF15" i="30"/>
  <c r="AE15" i="30"/>
  <c r="BC12" i="30"/>
  <c r="BB12" i="30"/>
  <c r="BA12" i="30"/>
  <c r="AZ12" i="30"/>
  <c r="AY12" i="30"/>
  <c r="AX12" i="30"/>
  <c r="AW12" i="30"/>
  <c r="AU12" i="30"/>
  <c r="AT12" i="30"/>
  <c r="AS12" i="30"/>
  <c r="AR12" i="30"/>
  <c r="AQ12" i="30"/>
  <c r="AP12" i="30"/>
  <c r="AO12" i="30"/>
  <c r="AN12" i="30"/>
  <c r="AM12" i="30"/>
  <c r="AL12" i="30"/>
  <c r="AK12" i="30"/>
  <c r="AJ12" i="30"/>
  <c r="AI12" i="30"/>
  <c r="AH12" i="30"/>
  <c r="AG12" i="30"/>
  <c r="AF12" i="30"/>
  <c r="AE12" i="30"/>
  <c r="BC11" i="30"/>
  <c r="BB11" i="30"/>
  <c r="BA11" i="30"/>
  <c r="AZ11" i="30"/>
  <c r="AY11" i="30"/>
  <c r="AX11" i="30"/>
  <c r="AW11" i="30"/>
  <c r="AU11" i="30"/>
  <c r="AT11" i="30"/>
  <c r="AS11" i="30"/>
  <c r="AR11" i="30"/>
  <c r="AQ11" i="30"/>
  <c r="AP11" i="30"/>
  <c r="AO11" i="30"/>
  <c r="AN11" i="30"/>
  <c r="AM11" i="30"/>
  <c r="AL11" i="30"/>
  <c r="AK11" i="30"/>
  <c r="AJ11" i="30"/>
  <c r="AI11" i="30"/>
  <c r="AH11" i="30"/>
  <c r="AG11" i="30"/>
  <c r="AF11" i="30"/>
  <c r="AE11" i="30"/>
  <c r="BC10" i="30"/>
  <c r="BB10" i="30"/>
  <c r="BA10" i="30"/>
  <c r="AZ10" i="30"/>
  <c r="AY10" i="30"/>
  <c r="AX10" i="30"/>
  <c r="AW10" i="30"/>
  <c r="AU10" i="30"/>
  <c r="AT10" i="30"/>
  <c r="AS10" i="30"/>
  <c r="AR10" i="30"/>
  <c r="AQ10" i="30"/>
  <c r="AP10" i="30"/>
  <c r="AO10" i="30"/>
  <c r="AN10" i="30"/>
  <c r="AM10" i="30"/>
  <c r="AL10" i="30"/>
  <c r="AK10" i="30"/>
  <c r="AJ10" i="30"/>
  <c r="AI10" i="30"/>
  <c r="AH10" i="30"/>
  <c r="AG10" i="30"/>
  <c r="AF10" i="30"/>
  <c r="AE10" i="30"/>
  <c r="BC8" i="30"/>
  <c r="AY8" i="30"/>
  <c r="AU8" i="30"/>
  <c r="AT8" i="30"/>
  <c r="AS8" i="30"/>
  <c r="AQ8" i="30"/>
  <c r="AP8" i="30"/>
  <c r="AO8" i="30"/>
  <c r="AN8" i="30"/>
  <c r="AM8" i="30"/>
  <c r="AL8" i="30"/>
  <c r="AK8" i="30"/>
  <c r="AI8" i="30"/>
  <c r="AH8" i="30"/>
  <c r="AG8" i="30"/>
  <c r="AF8" i="30"/>
  <c r="AE8" i="30"/>
  <c r="BC5" i="59"/>
  <c r="BC6" i="59"/>
  <c r="BC7" i="59"/>
  <c r="BC11" i="59"/>
  <c r="BC12" i="59"/>
  <c r="BC13" i="59"/>
  <c r="BC18" i="59"/>
  <c r="BC19" i="59"/>
  <c r="BB5" i="59"/>
  <c r="BB6" i="59"/>
  <c r="BB7" i="59"/>
  <c r="BB11" i="59"/>
  <c r="BB12" i="59"/>
  <c r="BB13" i="59"/>
  <c r="BB18" i="59"/>
  <c r="BB19" i="59"/>
  <c r="BA5" i="59"/>
  <c r="BA6" i="59"/>
  <c r="BA7" i="59"/>
  <c r="BA11" i="59"/>
  <c r="BA12" i="59"/>
  <c r="BA13" i="59"/>
  <c r="BA18" i="59"/>
  <c r="BA19" i="59"/>
  <c r="AZ5" i="59"/>
  <c r="AZ6" i="59"/>
  <c r="AZ7" i="59"/>
  <c r="AZ11" i="59"/>
  <c r="AZ12" i="59"/>
  <c r="AZ13" i="59"/>
  <c r="AZ18" i="59"/>
  <c r="AZ19" i="59"/>
  <c r="AY5" i="59"/>
  <c r="AY6" i="59"/>
  <c r="AY7" i="59"/>
  <c r="AY11" i="59"/>
  <c r="AY12" i="59"/>
  <c r="AY13" i="59"/>
  <c r="AY18" i="59"/>
  <c r="AY19" i="59"/>
  <c r="AX5" i="59"/>
  <c r="AX6" i="59"/>
  <c r="AX7" i="59"/>
  <c r="AX11" i="59"/>
  <c r="AX12" i="59"/>
  <c r="AX13" i="59"/>
  <c r="AX18" i="59"/>
  <c r="AX19" i="59"/>
  <c r="AW6" i="59"/>
  <c r="AW7" i="59"/>
  <c r="AW11" i="59"/>
  <c r="AW12" i="59"/>
  <c r="AW13" i="59"/>
  <c r="AW18" i="59"/>
  <c r="AW19" i="59"/>
  <c r="AV5" i="59"/>
  <c r="AV6" i="59"/>
  <c r="AV7" i="59"/>
  <c r="AV11" i="59"/>
  <c r="AV12" i="59"/>
  <c r="AV13" i="59"/>
  <c r="AV18" i="59"/>
  <c r="AV19" i="59"/>
  <c r="AT5" i="59"/>
  <c r="AT6" i="59"/>
  <c r="AT7" i="59"/>
  <c r="AT11" i="59"/>
  <c r="AT12" i="59"/>
  <c r="AT13" i="59"/>
  <c r="AT18" i="59"/>
  <c r="AT19" i="59"/>
  <c r="AS5" i="59"/>
  <c r="AS6" i="59"/>
  <c r="AS7" i="59"/>
  <c r="AS11" i="59"/>
  <c r="AS12" i="59"/>
  <c r="AS13" i="59"/>
  <c r="AS18" i="59"/>
  <c r="AS19" i="59"/>
  <c r="AR5" i="59"/>
  <c r="AR6" i="59"/>
  <c r="AR7" i="59"/>
  <c r="AR11" i="59"/>
  <c r="AR12" i="59"/>
  <c r="AR13" i="59"/>
  <c r="AR18" i="59"/>
  <c r="AR19" i="59"/>
  <c r="AQ5" i="59"/>
  <c r="AQ6" i="59"/>
  <c r="AQ7" i="59"/>
  <c r="AQ11" i="59"/>
  <c r="AQ12" i="59"/>
  <c r="AQ13" i="59"/>
  <c r="AQ18" i="59"/>
  <c r="AQ19" i="59"/>
  <c r="AP5" i="59"/>
  <c r="AP6" i="59"/>
  <c r="AP7" i="59"/>
  <c r="AP11" i="59"/>
  <c r="AP12" i="59"/>
  <c r="AP13" i="59"/>
  <c r="AP18" i="59"/>
  <c r="AP19" i="59"/>
  <c r="AO5" i="59"/>
  <c r="AO6" i="59"/>
  <c r="AO7" i="59"/>
  <c r="AO11" i="59"/>
  <c r="AO12" i="59"/>
  <c r="AO13" i="59"/>
  <c r="AO18" i="59"/>
  <c r="AO19" i="59"/>
  <c r="AN5" i="59"/>
  <c r="AN6" i="59"/>
  <c r="AN7" i="59"/>
  <c r="AN11" i="59"/>
  <c r="AN12" i="59"/>
  <c r="AN13" i="59"/>
  <c r="AN18" i="59"/>
  <c r="AN19" i="59"/>
  <c r="AM5" i="59"/>
  <c r="AM6" i="59"/>
  <c r="AM7" i="59"/>
  <c r="AM11" i="59"/>
  <c r="AM12" i="59"/>
  <c r="AM13" i="59"/>
  <c r="AM18" i="59"/>
  <c r="AM19" i="59"/>
  <c r="AL5" i="59"/>
  <c r="AL6" i="59"/>
  <c r="AL7" i="59"/>
  <c r="AL11" i="59"/>
  <c r="AL12" i="59"/>
  <c r="AL13" i="59"/>
  <c r="AL18" i="59"/>
  <c r="AL19" i="59"/>
  <c r="AK5" i="59"/>
  <c r="AK6" i="59"/>
  <c r="AK7" i="59"/>
  <c r="AK11" i="59"/>
  <c r="AK12" i="59"/>
  <c r="AK13" i="59"/>
  <c r="AK18" i="59"/>
  <c r="AK19" i="59"/>
  <c r="AJ5" i="59"/>
  <c r="AJ6" i="59"/>
  <c r="AJ7" i="59"/>
  <c r="AJ11" i="59"/>
  <c r="AJ12" i="59"/>
  <c r="AJ13" i="59"/>
  <c r="AJ18" i="59"/>
  <c r="AJ19" i="59"/>
  <c r="AI5" i="59"/>
  <c r="AI6" i="59"/>
  <c r="AI7" i="59"/>
  <c r="AI11" i="59"/>
  <c r="AI12" i="59"/>
  <c r="AI13" i="59"/>
  <c r="AI18" i="59"/>
  <c r="AI19" i="59"/>
  <c r="AH5" i="59"/>
  <c r="AH6" i="59"/>
  <c r="AH7" i="59"/>
  <c r="AH11" i="59"/>
  <c r="AH12" i="59"/>
  <c r="AH13" i="59"/>
  <c r="AH18" i="59"/>
  <c r="AH19" i="59"/>
  <c r="AG5" i="59"/>
  <c r="AG6" i="59"/>
  <c r="AG7" i="59"/>
  <c r="AG11" i="59"/>
  <c r="AG12" i="59"/>
  <c r="AG13" i="59"/>
  <c r="AG18" i="59"/>
  <c r="AG19" i="59"/>
  <c r="AF5" i="59"/>
  <c r="AF6" i="59"/>
  <c r="AF7" i="59"/>
  <c r="AF11" i="59"/>
  <c r="AF12" i="59"/>
  <c r="AF13" i="59"/>
  <c r="AF18" i="59"/>
  <c r="AF19" i="59"/>
  <c r="AE5" i="59"/>
  <c r="AE6" i="59"/>
  <c r="AE7" i="59"/>
  <c r="AE11" i="59"/>
  <c r="AE12" i="59"/>
  <c r="AE13" i="59"/>
  <c r="AE18" i="59"/>
  <c r="AE19" i="59"/>
  <c r="BC14" i="59"/>
  <c r="BC15" i="59"/>
  <c r="BC16" i="59"/>
  <c r="BB14" i="59"/>
  <c r="BB15" i="59"/>
  <c r="BB16" i="59"/>
  <c r="BA14" i="59"/>
  <c r="BA15" i="59"/>
  <c r="BA16" i="59"/>
  <c r="AZ14" i="59"/>
  <c r="AZ15" i="59"/>
  <c r="AZ16" i="59"/>
  <c r="AY14" i="59"/>
  <c r="AY15" i="59"/>
  <c r="AY16" i="59"/>
  <c r="AX14" i="59"/>
  <c r="AX15" i="59"/>
  <c r="AX16" i="59"/>
  <c r="AW14" i="59"/>
  <c r="AW15" i="59"/>
  <c r="AW16" i="59"/>
  <c r="AV14" i="59"/>
  <c r="AV15" i="59"/>
  <c r="AV16" i="59"/>
  <c r="AT14" i="59"/>
  <c r="AT15" i="59"/>
  <c r="AT16" i="59"/>
  <c r="AS14" i="59"/>
  <c r="AS15" i="59"/>
  <c r="AS16" i="59"/>
  <c r="AR14" i="59"/>
  <c r="AR15" i="59"/>
  <c r="AR16" i="59"/>
  <c r="AQ14" i="59"/>
  <c r="AQ15" i="59"/>
  <c r="AQ16" i="59"/>
  <c r="AP14" i="59"/>
  <c r="AP15" i="59"/>
  <c r="AP16" i="59"/>
  <c r="AO14" i="59"/>
  <c r="AO15" i="59"/>
  <c r="AO16" i="59"/>
  <c r="AN14" i="59"/>
  <c r="AN15" i="59"/>
  <c r="AN16" i="59"/>
  <c r="AM14" i="59"/>
  <c r="AM15" i="59"/>
  <c r="AM16" i="59"/>
  <c r="AL14" i="59"/>
  <c r="AL15" i="59"/>
  <c r="AL16" i="59"/>
  <c r="AK14" i="59"/>
  <c r="AK15" i="59"/>
  <c r="AK16" i="59"/>
  <c r="AJ14" i="59"/>
  <c r="AJ15" i="59"/>
  <c r="AJ16" i="59"/>
  <c r="AI14" i="59"/>
  <c r="AI15" i="59"/>
  <c r="AI16" i="59"/>
  <c r="AH14" i="59"/>
  <c r="AH15" i="59"/>
  <c r="AH16" i="59"/>
  <c r="AG14" i="59"/>
  <c r="AG15" i="59"/>
  <c r="AG16" i="59"/>
  <c r="AF14" i="59"/>
  <c r="AF15" i="59"/>
  <c r="AF16" i="59"/>
  <c r="AE14" i="59"/>
  <c r="AE15" i="59"/>
  <c r="AE16" i="59"/>
  <c r="BC10" i="59"/>
  <c r="BB10" i="59"/>
  <c r="BA10" i="59"/>
  <c r="AZ10" i="59"/>
  <c r="AY10" i="59"/>
  <c r="AX10" i="59"/>
  <c r="AW10" i="59"/>
  <c r="AV10" i="59"/>
  <c r="AT10" i="59"/>
  <c r="AS10" i="59"/>
  <c r="AR10" i="59"/>
  <c r="AQ10" i="59"/>
  <c r="AP10" i="59"/>
  <c r="AO10" i="59"/>
  <c r="AN10" i="59"/>
  <c r="AM10" i="59"/>
  <c r="AL10" i="59"/>
  <c r="AK10" i="59"/>
  <c r="AJ10" i="59"/>
  <c r="AI10" i="59"/>
  <c r="AH10" i="59"/>
  <c r="AG10" i="59"/>
  <c r="AF10" i="59"/>
  <c r="AE10" i="59"/>
  <c r="BC9" i="59"/>
  <c r="BB9" i="59"/>
  <c r="BA9" i="59"/>
  <c r="AZ9" i="59"/>
  <c r="AY9" i="59"/>
  <c r="AX9" i="59"/>
  <c r="AW9" i="59"/>
  <c r="AV9" i="59"/>
  <c r="AT9" i="59"/>
  <c r="AS9" i="59"/>
  <c r="AR9" i="59"/>
  <c r="AQ9" i="59"/>
  <c r="AP9" i="59"/>
  <c r="AO9" i="59"/>
  <c r="AN9" i="59"/>
  <c r="AM9" i="59"/>
  <c r="AL9" i="59"/>
  <c r="AK9" i="59"/>
  <c r="AJ9" i="59"/>
  <c r="AI9" i="59"/>
  <c r="AH9" i="59"/>
  <c r="AG9" i="59"/>
  <c r="AF9" i="59"/>
  <c r="AE9" i="59"/>
  <c r="BC8" i="59"/>
  <c r="BB8" i="59"/>
  <c r="BA8" i="59"/>
  <c r="AZ8" i="59"/>
  <c r="AY8" i="59"/>
  <c r="AX8" i="59"/>
  <c r="AW8" i="59"/>
  <c r="AV8" i="59"/>
  <c r="AT8" i="59"/>
  <c r="AS8" i="59"/>
  <c r="AR8" i="59"/>
  <c r="AQ8" i="59"/>
  <c r="AP8" i="59"/>
  <c r="AO8" i="59"/>
  <c r="AN8" i="59"/>
  <c r="AM8" i="59"/>
  <c r="AL8" i="59"/>
  <c r="AK8" i="59"/>
  <c r="AJ8" i="59"/>
  <c r="AI8" i="59"/>
  <c r="AH8" i="59"/>
  <c r="AG8" i="59"/>
  <c r="AF8" i="59"/>
  <c r="AE8" i="59"/>
  <c r="BC5" i="58"/>
  <c r="BC6" i="58"/>
  <c r="BC7" i="58"/>
  <c r="BC8" i="58"/>
  <c r="BC9" i="58"/>
  <c r="BC10" i="58"/>
  <c r="BC14" i="58"/>
  <c r="BC15" i="58"/>
  <c r="BB5" i="58"/>
  <c r="BB6" i="58"/>
  <c r="BB7" i="58"/>
  <c r="BB8" i="58"/>
  <c r="BB9" i="58"/>
  <c r="BB10" i="58"/>
  <c r="BB14" i="58"/>
  <c r="BB15" i="58"/>
  <c r="BA5" i="58"/>
  <c r="BA6" i="58"/>
  <c r="BA7" i="58"/>
  <c r="BA8" i="58"/>
  <c r="BA9" i="58"/>
  <c r="BA10" i="58"/>
  <c r="BA14" i="58"/>
  <c r="BA15" i="58"/>
  <c r="AZ5" i="58"/>
  <c r="AZ6" i="58"/>
  <c r="AZ7" i="58"/>
  <c r="AZ8" i="58"/>
  <c r="AZ9" i="58"/>
  <c r="AZ10" i="58"/>
  <c r="AZ14" i="58"/>
  <c r="AZ15" i="58"/>
  <c r="AY5" i="58"/>
  <c r="AY6" i="58"/>
  <c r="AY7" i="58"/>
  <c r="AY8" i="58"/>
  <c r="AY9" i="58"/>
  <c r="AY10" i="58"/>
  <c r="AY14" i="58"/>
  <c r="AY15" i="58"/>
  <c r="AX5" i="58"/>
  <c r="AX6" i="58"/>
  <c r="AX7" i="58"/>
  <c r="AX8" i="58"/>
  <c r="AX9" i="58"/>
  <c r="AX10" i="58"/>
  <c r="AX14" i="58"/>
  <c r="AX15" i="58"/>
  <c r="AW7" i="58"/>
  <c r="AW8" i="58"/>
  <c r="AW9" i="58"/>
  <c r="AW14" i="58"/>
  <c r="AW15" i="58"/>
  <c r="AV7" i="58"/>
  <c r="AV8" i="58"/>
  <c r="AV9" i="58"/>
  <c r="AV10" i="58"/>
  <c r="AV14" i="58"/>
  <c r="AV15" i="58"/>
  <c r="AT7" i="58"/>
  <c r="AT9" i="58"/>
  <c r="AT10" i="58"/>
  <c r="AT14" i="58"/>
  <c r="AT15" i="58"/>
  <c r="AS5" i="58"/>
  <c r="AS6" i="58"/>
  <c r="AS7" i="58"/>
  <c r="AS8" i="58"/>
  <c r="AS9" i="58"/>
  <c r="AS10" i="58"/>
  <c r="AS14" i="58"/>
  <c r="AS15" i="58"/>
  <c r="AR5" i="58"/>
  <c r="AR6" i="58"/>
  <c r="AR7" i="58"/>
  <c r="AR8" i="58"/>
  <c r="AR9" i="58"/>
  <c r="AR10" i="58"/>
  <c r="AR14" i="58"/>
  <c r="AR15" i="58"/>
  <c r="AQ5" i="58"/>
  <c r="AQ6" i="58"/>
  <c r="AQ7" i="58"/>
  <c r="AQ8" i="58"/>
  <c r="AQ9" i="58"/>
  <c r="AQ10" i="58"/>
  <c r="AQ14" i="58"/>
  <c r="AQ15" i="58"/>
  <c r="AP7" i="58"/>
  <c r="AP8" i="58"/>
  <c r="AP9" i="58"/>
  <c r="AP10" i="58"/>
  <c r="AP14" i="58"/>
  <c r="AO5" i="58"/>
  <c r="AO6" i="58"/>
  <c r="AO7" i="58"/>
  <c r="AO8" i="58"/>
  <c r="AO9" i="58"/>
  <c r="AO10" i="58"/>
  <c r="AO14" i="58"/>
  <c r="AO15" i="58"/>
  <c r="AN5" i="58"/>
  <c r="AN6" i="58"/>
  <c r="AN7" i="58"/>
  <c r="AN8" i="58"/>
  <c r="AN9" i="58"/>
  <c r="AN10" i="58"/>
  <c r="AN14" i="58"/>
  <c r="AN15" i="58"/>
  <c r="AM5" i="58"/>
  <c r="AM6" i="58"/>
  <c r="AM7" i="58"/>
  <c r="AM8" i="58"/>
  <c r="AM9" i="58"/>
  <c r="AM10" i="58"/>
  <c r="AM14" i="58"/>
  <c r="AM15" i="58"/>
  <c r="AL5" i="58"/>
  <c r="AL6" i="58"/>
  <c r="AL7" i="58"/>
  <c r="AL8" i="58"/>
  <c r="AL9" i="58"/>
  <c r="AL10" i="58"/>
  <c r="AL14" i="58"/>
  <c r="AL15" i="58"/>
  <c r="AK5" i="58"/>
  <c r="AK6" i="58"/>
  <c r="AK7" i="58"/>
  <c r="AK8" i="58"/>
  <c r="AK9" i="58"/>
  <c r="AK10" i="58"/>
  <c r="AK14" i="58"/>
  <c r="AK15" i="58"/>
  <c r="AJ5" i="58"/>
  <c r="AJ6" i="58"/>
  <c r="AJ7" i="58"/>
  <c r="AJ8" i="58"/>
  <c r="AJ9" i="58"/>
  <c r="AJ10" i="58"/>
  <c r="AJ14" i="58"/>
  <c r="AJ15" i="58"/>
  <c r="AI6" i="58"/>
  <c r="AI7" i="58"/>
  <c r="AI8" i="58"/>
  <c r="AI9" i="58"/>
  <c r="AI14" i="58"/>
  <c r="AI15" i="58"/>
  <c r="AH5" i="58"/>
  <c r="AH6" i="58"/>
  <c r="AH7" i="58"/>
  <c r="AH8" i="58"/>
  <c r="AH9" i="58"/>
  <c r="AH10" i="58"/>
  <c r="AH14" i="58"/>
  <c r="AH15" i="58"/>
  <c r="AG5" i="58"/>
  <c r="AG6" i="58"/>
  <c r="AG7" i="58"/>
  <c r="AG8" i="58"/>
  <c r="AG9" i="58"/>
  <c r="AG10" i="58"/>
  <c r="AG14" i="58"/>
  <c r="AG15" i="58"/>
  <c r="AF5" i="58"/>
  <c r="AF6" i="58"/>
  <c r="AF7" i="58"/>
  <c r="AF8" i="58"/>
  <c r="AF9" i="58"/>
  <c r="AF10" i="58"/>
  <c r="AF14" i="58"/>
  <c r="AF15" i="58"/>
  <c r="AE5" i="58"/>
  <c r="AE6" i="58"/>
  <c r="AE7" i="58"/>
  <c r="AE8" i="58"/>
  <c r="AE9" i="58"/>
  <c r="AE10" i="58"/>
  <c r="AE14" i="58"/>
  <c r="AE15" i="58"/>
  <c r="BC11" i="58"/>
  <c r="BC12" i="58"/>
  <c r="BB11" i="58"/>
  <c r="BB12" i="58"/>
  <c r="BA11" i="58"/>
  <c r="BA12" i="58"/>
  <c r="AZ11" i="58"/>
  <c r="AZ12" i="58"/>
  <c r="AY11" i="58"/>
  <c r="AY12" i="58"/>
  <c r="AX11" i="58"/>
  <c r="AX12" i="58"/>
  <c r="AW11" i="58"/>
  <c r="AW12" i="58"/>
  <c r="AV11" i="58"/>
  <c r="AV12" i="58"/>
  <c r="AT11" i="58"/>
  <c r="AT12" i="58"/>
  <c r="AS11" i="58"/>
  <c r="AS12" i="58"/>
  <c r="AR11" i="58"/>
  <c r="AR12" i="58"/>
  <c r="AQ11" i="58"/>
  <c r="AQ12" i="58"/>
  <c r="AP11" i="58"/>
  <c r="AP12" i="58"/>
  <c r="AO11" i="58"/>
  <c r="AO12" i="58"/>
  <c r="AO13" i="58" s="1"/>
  <c r="AN11" i="58"/>
  <c r="AN12" i="58"/>
  <c r="AM11" i="58"/>
  <c r="AM12" i="58"/>
  <c r="AL11" i="58"/>
  <c r="AL12" i="58"/>
  <c r="AK11" i="58"/>
  <c r="AK12" i="58"/>
  <c r="AJ11" i="58"/>
  <c r="AJ12" i="58"/>
  <c r="AI11" i="58"/>
  <c r="AI12" i="58"/>
  <c r="AH11" i="58"/>
  <c r="AH12" i="58"/>
  <c r="AG11" i="58"/>
  <c r="AG12" i="58"/>
  <c r="AF11" i="58"/>
  <c r="AF12" i="58"/>
  <c r="AE11" i="58"/>
  <c r="AE12" i="58"/>
  <c r="BC5" i="57"/>
  <c r="BC6" i="57"/>
  <c r="BC7" i="57"/>
  <c r="BC11" i="57"/>
  <c r="BC12" i="57"/>
  <c r="BC13" i="57"/>
  <c r="BC21" i="57"/>
  <c r="BC22" i="57"/>
  <c r="BB5" i="57"/>
  <c r="BB6" i="57"/>
  <c r="BB7" i="57"/>
  <c r="BB11" i="57"/>
  <c r="BB12" i="57"/>
  <c r="BB13" i="57"/>
  <c r="BB21" i="57"/>
  <c r="BB22" i="57"/>
  <c r="BA5" i="57"/>
  <c r="BA6" i="57"/>
  <c r="BA7" i="57"/>
  <c r="BA11" i="57"/>
  <c r="BA12" i="57"/>
  <c r="BA13" i="57"/>
  <c r="BA21" i="57"/>
  <c r="BA22" i="57"/>
  <c r="AZ5" i="57"/>
  <c r="AZ6" i="57"/>
  <c r="AZ7" i="57"/>
  <c r="AZ11" i="57"/>
  <c r="AZ12" i="57"/>
  <c r="AZ13" i="57"/>
  <c r="AZ21" i="57"/>
  <c r="AZ22" i="57"/>
  <c r="AY5" i="57"/>
  <c r="AY6" i="57"/>
  <c r="AY7" i="57"/>
  <c r="AY11" i="57"/>
  <c r="AY12" i="57"/>
  <c r="AY13" i="57"/>
  <c r="AY21" i="57"/>
  <c r="AY22" i="57"/>
  <c r="AX5" i="57"/>
  <c r="AX6" i="57"/>
  <c r="AX7" i="57"/>
  <c r="AX11" i="57"/>
  <c r="AX12" i="57"/>
  <c r="AX13" i="57"/>
  <c r="AX21" i="57"/>
  <c r="AX22" i="57"/>
  <c r="AW6" i="57"/>
  <c r="AW7" i="57"/>
  <c r="AW11" i="57"/>
  <c r="AW12" i="57"/>
  <c r="AW13" i="57"/>
  <c r="AW21" i="57"/>
  <c r="AW22" i="57"/>
  <c r="AV5" i="57"/>
  <c r="AV6" i="57"/>
  <c r="AV7" i="57"/>
  <c r="AV11" i="57"/>
  <c r="AV12" i="57"/>
  <c r="AV13" i="57"/>
  <c r="AV21" i="57"/>
  <c r="AV22" i="57"/>
  <c r="AT5" i="57"/>
  <c r="AT6" i="57"/>
  <c r="AT7" i="57"/>
  <c r="AT11" i="57"/>
  <c r="AT12" i="57"/>
  <c r="AT13" i="57"/>
  <c r="AT21" i="57"/>
  <c r="AT22" i="57"/>
  <c r="AS5" i="57"/>
  <c r="AS6" i="57"/>
  <c r="AS7" i="57"/>
  <c r="AS11" i="57"/>
  <c r="AS12" i="57"/>
  <c r="AS13" i="57"/>
  <c r="AS21" i="57"/>
  <c r="AS22" i="57"/>
  <c r="AR5" i="57"/>
  <c r="AR6" i="57"/>
  <c r="AR7" i="57"/>
  <c r="AR11" i="57"/>
  <c r="AR12" i="57"/>
  <c r="AR13" i="57"/>
  <c r="AR21" i="57"/>
  <c r="AR22" i="57"/>
  <c r="AQ5" i="57"/>
  <c r="AQ6" i="57"/>
  <c r="AQ7" i="57"/>
  <c r="AQ11" i="57"/>
  <c r="AQ12" i="57"/>
  <c r="AQ13" i="57"/>
  <c r="AQ21" i="57"/>
  <c r="AQ22" i="57"/>
  <c r="AP5" i="57"/>
  <c r="AP6" i="57"/>
  <c r="AP7" i="57"/>
  <c r="AP11" i="57"/>
  <c r="AP12" i="57"/>
  <c r="AP13" i="57"/>
  <c r="AP21" i="57"/>
  <c r="AP22" i="57"/>
  <c r="AO5" i="57"/>
  <c r="AO6" i="57"/>
  <c r="AO7" i="57"/>
  <c r="AO11" i="57"/>
  <c r="AO12" i="57"/>
  <c r="AO13" i="57"/>
  <c r="AO21" i="57"/>
  <c r="AO22" i="57"/>
  <c r="AN5" i="57"/>
  <c r="AN6" i="57"/>
  <c r="AN7" i="57"/>
  <c r="AN11" i="57"/>
  <c r="AN12" i="57"/>
  <c r="AN13" i="57"/>
  <c r="AN21" i="57"/>
  <c r="AN22" i="57"/>
  <c r="AM5" i="57"/>
  <c r="AM6" i="57"/>
  <c r="AM7" i="57"/>
  <c r="AM11" i="57"/>
  <c r="AM12" i="57"/>
  <c r="AM13" i="57"/>
  <c r="AM21" i="57"/>
  <c r="AM22" i="57"/>
  <c r="AL5" i="57"/>
  <c r="AL6" i="57"/>
  <c r="AL7" i="57"/>
  <c r="AL11" i="57"/>
  <c r="AL12" i="57"/>
  <c r="AL13" i="57"/>
  <c r="AL21" i="57"/>
  <c r="AL22" i="57"/>
  <c r="AK5" i="57"/>
  <c r="AK6" i="57"/>
  <c r="AK7" i="57"/>
  <c r="AK11" i="57"/>
  <c r="AK12" i="57"/>
  <c r="AK13" i="57"/>
  <c r="AK21" i="57"/>
  <c r="AK22" i="57"/>
  <c r="AJ5" i="57"/>
  <c r="AJ6" i="57"/>
  <c r="AJ7" i="57"/>
  <c r="AJ11" i="57"/>
  <c r="AJ12" i="57"/>
  <c r="AJ13" i="57"/>
  <c r="AJ21" i="57"/>
  <c r="AJ22" i="57"/>
  <c r="AI5" i="57"/>
  <c r="AI6" i="57"/>
  <c r="AI7" i="57"/>
  <c r="AI11" i="57"/>
  <c r="AI12" i="57"/>
  <c r="AI13" i="57"/>
  <c r="AI21" i="57"/>
  <c r="AI22" i="57"/>
  <c r="AH5" i="57"/>
  <c r="AH6" i="57"/>
  <c r="AH7" i="57"/>
  <c r="AH11" i="57"/>
  <c r="AH12" i="57"/>
  <c r="AH13" i="57"/>
  <c r="AH21" i="57"/>
  <c r="AH22" i="57"/>
  <c r="AG5" i="57"/>
  <c r="AG6" i="57"/>
  <c r="AG7" i="57"/>
  <c r="AG11" i="57"/>
  <c r="AG12" i="57"/>
  <c r="AG13" i="57"/>
  <c r="AG21" i="57"/>
  <c r="AG22" i="57"/>
  <c r="AF5" i="57"/>
  <c r="AF6" i="57"/>
  <c r="AF7" i="57"/>
  <c r="AF11" i="57"/>
  <c r="AF12" i="57"/>
  <c r="AF13" i="57"/>
  <c r="AF21" i="57"/>
  <c r="AF22" i="57"/>
  <c r="AE5" i="57"/>
  <c r="AE6" i="57"/>
  <c r="AE7" i="57"/>
  <c r="AE11" i="57"/>
  <c r="AE12" i="57"/>
  <c r="AE13" i="57"/>
  <c r="AE21" i="57"/>
  <c r="AE22" i="57"/>
  <c r="BC14" i="57"/>
  <c r="BC15" i="57"/>
  <c r="BC16" i="57"/>
  <c r="BC17" i="57"/>
  <c r="BC18" i="57"/>
  <c r="BC19" i="57"/>
  <c r="BB14" i="57"/>
  <c r="BB15" i="57"/>
  <c r="BB16" i="57"/>
  <c r="BB17" i="57"/>
  <c r="BB18" i="57"/>
  <c r="BB19" i="57"/>
  <c r="BA14" i="57"/>
  <c r="BA15" i="57"/>
  <c r="BA16" i="57"/>
  <c r="BA17" i="57"/>
  <c r="BA18" i="57"/>
  <c r="BA19" i="57"/>
  <c r="AZ14" i="57"/>
  <c r="AZ15" i="57"/>
  <c r="AZ16" i="57"/>
  <c r="AZ17" i="57"/>
  <c r="AZ18" i="57"/>
  <c r="AZ19" i="57"/>
  <c r="AY14" i="57"/>
  <c r="AY15" i="57"/>
  <c r="AY16" i="57"/>
  <c r="AY17" i="57"/>
  <c r="AY18" i="57"/>
  <c r="AY19" i="57"/>
  <c r="AX14" i="57"/>
  <c r="AX15" i="57"/>
  <c r="AX16" i="57"/>
  <c r="AX17" i="57"/>
  <c r="AX18" i="57"/>
  <c r="AX19" i="57"/>
  <c r="AW14" i="57"/>
  <c r="AW15" i="57"/>
  <c r="AW16" i="57"/>
  <c r="AW17" i="57"/>
  <c r="AW18" i="57"/>
  <c r="AW19" i="57"/>
  <c r="AV14" i="57"/>
  <c r="AV15" i="57"/>
  <c r="AV16" i="57"/>
  <c r="AV17" i="57"/>
  <c r="AV18" i="57"/>
  <c r="AV19" i="57"/>
  <c r="AT14" i="57"/>
  <c r="AT15" i="57"/>
  <c r="AT16" i="57"/>
  <c r="AT17" i="57"/>
  <c r="AT18" i="57"/>
  <c r="AT19" i="57"/>
  <c r="AS14" i="57"/>
  <c r="AS15" i="57"/>
  <c r="AS16" i="57"/>
  <c r="AS17" i="57"/>
  <c r="AS18" i="57"/>
  <c r="AS19" i="57"/>
  <c r="AR14" i="57"/>
  <c r="AR15" i="57"/>
  <c r="AR16" i="57"/>
  <c r="AR17" i="57"/>
  <c r="AR18" i="57"/>
  <c r="AR19" i="57"/>
  <c r="AQ14" i="57"/>
  <c r="AQ15" i="57"/>
  <c r="AQ16" i="57"/>
  <c r="AQ17" i="57"/>
  <c r="AQ18" i="57"/>
  <c r="AQ19" i="57"/>
  <c r="AP14" i="57"/>
  <c r="AP15" i="57"/>
  <c r="AP16" i="57"/>
  <c r="AP17" i="57"/>
  <c r="AP18" i="57"/>
  <c r="AP19" i="57"/>
  <c r="AO14" i="57"/>
  <c r="AO15" i="57"/>
  <c r="AO16" i="57"/>
  <c r="AO17" i="57"/>
  <c r="AO18" i="57"/>
  <c r="AO19" i="57"/>
  <c r="AN14" i="57"/>
  <c r="AN15" i="57"/>
  <c r="AN16" i="57"/>
  <c r="AN17" i="57"/>
  <c r="AN18" i="57"/>
  <c r="AN19" i="57"/>
  <c r="AM14" i="57"/>
  <c r="AM15" i="57"/>
  <c r="AM16" i="57"/>
  <c r="AM17" i="57"/>
  <c r="AM18" i="57"/>
  <c r="AM19" i="57"/>
  <c r="AL14" i="57"/>
  <c r="AL15" i="57"/>
  <c r="AL16" i="57"/>
  <c r="AL17" i="57"/>
  <c r="AL18" i="57"/>
  <c r="AL19" i="57"/>
  <c r="AK14" i="57"/>
  <c r="AK15" i="57"/>
  <c r="AK16" i="57"/>
  <c r="AK17" i="57"/>
  <c r="AK18" i="57"/>
  <c r="AK19" i="57"/>
  <c r="AJ14" i="57"/>
  <c r="AJ15" i="57"/>
  <c r="AJ16" i="57"/>
  <c r="AJ17" i="57"/>
  <c r="AJ18" i="57"/>
  <c r="AJ19" i="57"/>
  <c r="AI14" i="57"/>
  <c r="AI15" i="57"/>
  <c r="AI16" i="57"/>
  <c r="AI17" i="57"/>
  <c r="AI18" i="57"/>
  <c r="AI19" i="57"/>
  <c r="AH14" i="57"/>
  <c r="AH15" i="57"/>
  <c r="AH16" i="57"/>
  <c r="AH17" i="57"/>
  <c r="AH18" i="57"/>
  <c r="AH19" i="57"/>
  <c r="AG14" i="57"/>
  <c r="AG15" i="57"/>
  <c r="AG16" i="57"/>
  <c r="AG17" i="57"/>
  <c r="AG18" i="57"/>
  <c r="AG19" i="57"/>
  <c r="AF14" i="57"/>
  <c r="AF15" i="57"/>
  <c r="AF16" i="57"/>
  <c r="AF17" i="57"/>
  <c r="AF18" i="57"/>
  <c r="AF19" i="57"/>
  <c r="AE14" i="57"/>
  <c r="AE15" i="57"/>
  <c r="AE16" i="57"/>
  <c r="AE17" i="57"/>
  <c r="AE18" i="57"/>
  <c r="AE19" i="57"/>
  <c r="BC10" i="57"/>
  <c r="BB10" i="57"/>
  <c r="BA10" i="57"/>
  <c r="AZ10" i="57"/>
  <c r="AY10" i="57"/>
  <c r="AX10" i="57"/>
  <c r="AW10" i="57"/>
  <c r="AV10" i="57"/>
  <c r="AT10" i="57"/>
  <c r="AS10" i="57"/>
  <c r="AR10" i="57"/>
  <c r="AQ10" i="57"/>
  <c r="AP10" i="57"/>
  <c r="AO10" i="57"/>
  <c r="AN10" i="57"/>
  <c r="AM10" i="57"/>
  <c r="AL10" i="57"/>
  <c r="AK10" i="57"/>
  <c r="AJ10" i="57"/>
  <c r="AI10" i="57"/>
  <c r="AH10" i="57"/>
  <c r="AG10" i="57"/>
  <c r="AF10" i="57"/>
  <c r="AE10" i="57"/>
  <c r="BC9" i="57"/>
  <c r="BB9" i="57"/>
  <c r="BA9" i="57"/>
  <c r="AZ9" i="57"/>
  <c r="AY9" i="57"/>
  <c r="AX9" i="57"/>
  <c r="AW9" i="57"/>
  <c r="AV9" i="57"/>
  <c r="AT9" i="57"/>
  <c r="AS9" i="57"/>
  <c r="AR9" i="57"/>
  <c r="AQ9" i="57"/>
  <c r="AP9" i="57"/>
  <c r="AO9" i="57"/>
  <c r="AN9" i="57"/>
  <c r="AM9" i="57"/>
  <c r="AL9" i="57"/>
  <c r="AK9" i="57"/>
  <c r="AJ9" i="57"/>
  <c r="AI9" i="57"/>
  <c r="AH9" i="57"/>
  <c r="AG9" i="57"/>
  <c r="AF9" i="57"/>
  <c r="AE9" i="57"/>
  <c r="BC8" i="57"/>
  <c r="BB8" i="57"/>
  <c r="BA8" i="57"/>
  <c r="AZ8" i="57"/>
  <c r="AY8" i="57"/>
  <c r="AX8" i="57"/>
  <c r="AW8" i="57"/>
  <c r="AV8" i="57"/>
  <c r="AT8" i="57"/>
  <c r="AS8" i="57"/>
  <c r="AR8" i="57"/>
  <c r="AQ8" i="57"/>
  <c r="AP8" i="57"/>
  <c r="AO8" i="57"/>
  <c r="AN8" i="57"/>
  <c r="AM8" i="57"/>
  <c r="AL8" i="57"/>
  <c r="AK8" i="57"/>
  <c r="AJ8" i="57"/>
  <c r="AI8" i="57"/>
  <c r="AH8" i="57"/>
  <c r="AG8" i="57"/>
  <c r="AF8" i="57"/>
  <c r="AE8" i="57"/>
  <c r="BC5" i="51"/>
  <c r="BC6" i="51"/>
  <c r="BC7" i="51"/>
  <c r="BC8" i="51"/>
  <c r="BC9" i="51"/>
  <c r="BC10" i="51"/>
  <c r="BC16" i="51"/>
  <c r="BC17" i="51"/>
  <c r="BB5" i="51"/>
  <c r="BB6" i="51"/>
  <c r="BB7" i="51"/>
  <c r="BB8" i="51"/>
  <c r="BB9" i="51"/>
  <c r="BB10" i="51"/>
  <c r="BB16" i="51"/>
  <c r="BB17" i="51"/>
  <c r="BA5" i="51"/>
  <c r="BA6" i="51"/>
  <c r="BA7" i="51"/>
  <c r="BA8" i="51"/>
  <c r="BA9" i="51"/>
  <c r="BA10" i="51"/>
  <c r="BA16" i="51"/>
  <c r="BA17" i="51"/>
  <c r="AZ5" i="51"/>
  <c r="AZ6" i="51"/>
  <c r="AZ7" i="51"/>
  <c r="AZ8" i="51"/>
  <c r="AZ9" i="51"/>
  <c r="AZ10" i="51"/>
  <c r="AZ16" i="51"/>
  <c r="AZ17" i="51"/>
  <c r="AY5" i="51"/>
  <c r="AY6" i="51"/>
  <c r="AY7" i="51"/>
  <c r="AY8" i="51"/>
  <c r="AY9" i="51"/>
  <c r="AY10" i="51"/>
  <c r="AY16" i="51"/>
  <c r="AY17" i="51"/>
  <c r="AX5" i="51"/>
  <c r="AX6" i="51"/>
  <c r="AX7" i="51"/>
  <c r="AX8" i="51"/>
  <c r="AX9" i="51"/>
  <c r="AX10" i="51"/>
  <c r="AX16" i="51"/>
  <c r="AX17" i="51"/>
  <c r="AW6" i="51"/>
  <c r="AW7" i="51"/>
  <c r="AW8" i="51"/>
  <c r="AW9" i="51"/>
  <c r="AW10" i="51"/>
  <c r="AW16" i="51"/>
  <c r="AW17" i="51"/>
  <c r="AV5" i="51"/>
  <c r="AV6" i="51"/>
  <c r="AV7" i="51"/>
  <c r="AV8" i="51"/>
  <c r="AV9" i="51"/>
  <c r="AV10" i="51"/>
  <c r="AV16" i="51"/>
  <c r="AV17" i="51"/>
  <c r="AT5" i="51"/>
  <c r="AT6" i="51"/>
  <c r="AT7" i="51"/>
  <c r="AT8" i="51"/>
  <c r="AT9" i="51"/>
  <c r="AT10" i="51"/>
  <c r="AT16" i="51"/>
  <c r="AT17" i="51"/>
  <c r="AS5" i="51"/>
  <c r="AS6" i="51"/>
  <c r="AS7" i="51"/>
  <c r="AS8" i="51"/>
  <c r="AS9" i="51"/>
  <c r="AS10" i="51"/>
  <c r="AS16" i="51"/>
  <c r="AS17" i="51"/>
  <c r="AR5" i="51"/>
  <c r="AR6" i="51"/>
  <c r="AR7" i="51"/>
  <c r="AR8" i="51"/>
  <c r="AR9" i="51"/>
  <c r="AR10" i="51"/>
  <c r="AR16" i="51"/>
  <c r="AR17" i="51"/>
  <c r="AQ5" i="51"/>
  <c r="AQ6" i="51"/>
  <c r="AQ7" i="51"/>
  <c r="AQ8" i="51"/>
  <c r="AQ9" i="51"/>
  <c r="AQ10" i="51"/>
  <c r="AQ16" i="51"/>
  <c r="AQ17" i="51"/>
  <c r="AP5" i="51"/>
  <c r="AP6" i="51"/>
  <c r="AP7" i="51"/>
  <c r="AP8" i="51"/>
  <c r="AP9" i="51"/>
  <c r="AP10" i="51"/>
  <c r="AP16" i="51"/>
  <c r="AP17" i="51"/>
  <c r="AO5" i="51"/>
  <c r="AO6" i="51"/>
  <c r="AO7" i="51"/>
  <c r="AO8" i="51"/>
  <c r="AO9" i="51"/>
  <c r="AO10" i="51"/>
  <c r="AO16" i="51"/>
  <c r="AO17" i="51"/>
  <c r="AN5" i="51"/>
  <c r="AN6" i="51"/>
  <c r="AN7" i="51"/>
  <c r="AN8" i="51"/>
  <c r="AN9" i="51"/>
  <c r="AN10" i="51"/>
  <c r="AN16" i="51"/>
  <c r="AN17" i="51"/>
  <c r="AM5" i="51"/>
  <c r="AM6" i="51"/>
  <c r="AM7" i="51"/>
  <c r="AM8" i="51"/>
  <c r="AM9" i="51"/>
  <c r="AM10" i="51"/>
  <c r="AM16" i="51"/>
  <c r="AM17" i="51"/>
  <c r="AL5" i="51"/>
  <c r="AL6" i="51"/>
  <c r="AL7" i="51"/>
  <c r="AL8" i="51"/>
  <c r="AL9" i="51"/>
  <c r="AL10" i="51"/>
  <c r="AL16" i="51"/>
  <c r="AL17" i="51"/>
  <c r="AK5" i="51"/>
  <c r="AK6" i="51"/>
  <c r="AK7" i="51"/>
  <c r="AK8" i="51"/>
  <c r="AK9" i="51"/>
  <c r="AK10" i="51"/>
  <c r="AK16" i="51"/>
  <c r="AK17" i="51"/>
  <c r="AJ5" i="51"/>
  <c r="AJ6" i="51"/>
  <c r="AJ7" i="51"/>
  <c r="AJ8" i="51"/>
  <c r="AJ9" i="51"/>
  <c r="AJ10" i="51"/>
  <c r="AJ16" i="51"/>
  <c r="AJ17" i="51"/>
  <c r="AI5" i="51"/>
  <c r="AI6" i="51"/>
  <c r="AI7" i="51"/>
  <c r="AI8" i="51"/>
  <c r="AI9" i="51"/>
  <c r="AI10" i="51"/>
  <c r="AI16" i="51"/>
  <c r="AI17" i="51"/>
  <c r="AH5" i="51"/>
  <c r="AH6" i="51"/>
  <c r="AH7" i="51"/>
  <c r="AH8" i="51"/>
  <c r="AH9" i="51"/>
  <c r="AH10" i="51"/>
  <c r="AH16" i="51"/>
  <c r="AH17" i="51"/>
  <c r="AG5" i="51"/>
  <c r="AG6" i="51"/>
  <c r="AG7" i="51"/>
  <c r="AG8" i="51"/>
  <c r="AG9" i="51"/>
  <c r="AG10" i="51"/>
  <c r="AG16" i="51"/>
  <c r="AG17" i="51"/>
  <c r="AF5" i="51"/>
  <c r="AF6" i="51"/>
  <c r="AF7" i="51"/>
  <c r="AF8" i="51"/>
  <c r="AF9" i="51"/>
  <c r="AF10" i="51"/>
  <c r="AF16" i="51"/>
  <c r="AF17" i="51"/>
  <c r="AE5" i="51"/>
  <c r="AE6" i="51"/>
  <c r="AE7" i="51"/>
  <c r="AE8" i="51"/>
  <c r="AE9" i="51"/>
  <c r="AE10" i="51"/>
  <c r="AE16" i="51"/>
  <c r="AE17" i="51"/>
  <c r="BC11" i="51"/>
  <c r="BC12" i="51"/>
  <c r="BC13" i="51"/>
  <c r="BC14" i="51"/>
  <c r="BB11" i="51"/>
  <c r="BB12" i="51"/>
  <c r="BB13" i="51"/>
  <c r="BB14" i="51"/>
  <c r="BA11" i="51"/>
  <c r="BA12" i="51"/>
  <c r="BA13" i="51"/>
  <c r="BA14" i="51"/>
  <c r="AZ11" i="51"/>
  <c r="AZ12" i="51"/>
  <c r="AZ13" i="51"/>
  <c r="AZ14" i="51"/>
  <c r="AY11" i="51"/>
  <c r="AY12" i="51"/>
  <c r="AY13" i="51"/>
  <c r="AY14" i="51"/>
  <c r="AX11" i="51"/>
  <c r="AX12" i="51"/>
  <c r="AX13" i="51"/>
  <c r="AX14" i="51"/>
  <c r="AW11" i="51"/>
  <c r="AW12" i="51"/>
  <c r="AW13" i="51"/>
  <c r="AW14" i="51"/>
  <c r="AV11" i="51"/>
  <c r="AV12" i="51"/>
  <c r="AV13" i="51"/>
  <c r="AV14" i="51"/>
  <c r="AT11" i="51"/>
  <c r="AT12" i="51"/>
  <c r="AT13" i="51"/>
  <c r="AT14" i="51"/>
  <c r="AS11" i="51"/>
  <c r="AS12" i="51"/>
  <c r="AS13" i="51"/>
  <c r="AS14" i="51"/>
  <c r="AR11" i="51"/>
  <c r="AR12" i="51"/>
  <c r="AR13" i="51"/>
  <c r="AR14" i="51"/>
  <c r="AQ11" i="51"/>
  <c r="AQ12" i="51"/>
  <c r="AQ13" i="51"/>
  <c r="AQ14" i="51"/>
  <c r="AP11" i="51"/>
  <c r="AP12" i="51"/>
  <c r="AP13" i="51"/>
  <c r="AP14" i="51"/>
  <c r="AO11" i="51"/>
  <c r="AO12" i="51"/>
  <c r="AO13" i="51"/>
  <c r="AO14" i="51"/>
  <c r="AN11" i="51"/>
  <c r="AN12" i="51"/>
  <c r="AN13" i="51"/>
  <c r="AN14" i="51"/>
  <c r="AM11" i="51"/>
  <c r="AM12" i="51"/>
  <c r="AM13" i="51"/>
  <c r="AM14" i="51"/>
  <c r="AL11" i="51"/>
  <c r="AL12" i="51"/>
  <c r="AL13" i="51"/>
  <c r="AL14" i="51"/>
  <c r="AK11" i="51"/>
  <c r="AK12" i="51"/>
  <c r="AK13" i="51"/>
  <c r="AK14" i="51"/>
  <c r="AJ11" i="51"/>
  <c r="AJ12" i="51"/>
  <c r="AJ13" i="51"/>
  <c r="AJ14" i="51"/>
  <c r="AI11" i="51"/>
  <c r="AI12" i="51"/>
  <c r="AI13" i="51"/>
  <c r="AI14" i="51"/>
  <c r="AH11" i="51"/>
  <c r="AH12" i="51"/>
  <c r="AH13" i="51"/>
  <c r="AH14" i="51"/>
  <c r="AG11" i="51"/>
  <c r="AG12" i="51"/>
  <c r="AG13" i="51"/>
  <c r="AG14" i="51"/>
  <c r="AF11" i="51"/>
  <c r="AF12" i="51"/>
  <c r="AF13" i="51"/>
  <c r="AF14" i="51"/>
  <c r="AE11" i="51"/>
  <c r="AE12" i="51"/>
  <c r="AE13" i="51"/>
  <c r="AE14" i="51"/>
  <c r="BC45" i="13"/>
  <c r="BB45" i="13"/>
  <c r="BA45" i="13"/>
  <c r="AZ45" i="13"/>
  <c r="AY45" i="13"/>
  <c r="AX45" i="13"/>
  <c r="AW45" i="13"/>
  <c r="AV45" i="13"/>
  <c r="AU45" i="13"/>
  <c r="AT45" i="13"/>
  <c r="AS45" i="13"/>
  <c r="AR45" i="13"/>
  <c r="AQ45" i="13"/>
  <c r="AP45" i="13"/>
  <c r="AO45" i="13"/>
  <c r="AN45" i="13"/>
  <c r="AM45" i="13"/>
  <c r="AL45" i="13"/>
  <c r="AK45" i="13"/>
  <c r="AJ45" i="13"/>
  <c r="AI45" i="13"/>
  <c r="AH45" i="13"/>
  <c r="AG45" i="13"/>
  <c r="AF45" i="13"/>
  <c r="AE45" i="13"/>
  <c r="BC44" i="13"/>
  <c r="BB44" i="13"/>
  <c r="BA44" i="13"/>
  <c r="AZ44" i="13"/>
  <c r="AY44" i="13"/>
  <c r="AX44" i="13"/>
  <c r="AW44" i="13"/>
  <c r="AV44" i="13"/>
  <c r="AU44" i="13"/>
  <c r="AT44" i="13"/>
  <c r="AS44" i="13"/>
  <c r="AR44" i="13"/>
  <c r="AQ44" i="13"/>
  <c r="AP44" i="13"/>
  <c r="AO44" i="13"/>
  <c r="AN44" i="13"/>
  <c r="AM44" i="13"/>
  <c r="AL44" i="13"/>
  <c r="AK44" i="13"/>
  <c r="AJ44" i="13"/>
  <c r="AI44" i="13"/>
  <c r="AH44" i="13"/>
  <c r="AG44" i="13"/>
  <c r="AF44" i="13"/>
  <c r="AE44" i="13"/>
  <c r="BC43" i="13"/>
  <c r="BB43" i="13"/>
  <c r="BA43" i="13"/>
  <c r="AZ43" i="13"/>
  <c r="AY43" i="13"/>
  <c r="AX43" i="13"/>
  <c r="AW43" i="13"/>
  <c r="AV43" i="13"/>
  <c r="AU43" i="13"/>
  <c r="AT43" i="13"/>
  <c r="AS43" i="13"/>
  <c r="AR43" i="13"/>
  <c r="AQ43" i="13"/>
  <c r="AP43" i="13"/>
  <c r="AO43" i="13"/>
  <c r="AN43" i="13"/>
  <c r="AM43" i="13"/>
  <c r="AL43" i="13"/>
  <c r="AK43" i="13"/>
  <c r="AJ43" i="13"/>
  <c r="AI43" i="13"/>
  <c r="AH43" i="13"/>
  <c r="AG43" i="13"/>
  <c r="AF43" i="13"/>
  <c r="AE43" i="13"/>
  <c r="BC42" i="13"/>
  <c r="BB42" i="13"/>
  <c r="BA42" i="13"/>
  <c r="AZ42" i="13"/>
  <c r="AY42" i="13"/>
  <c r="AX42" i="13"/>
  <c r="AW42" i="13"/>
  <c r="AV42" i="13"/>
  <c r="AU42" i="13"/>
  <c r="AT42" i="13"/>
  <c r="AS42" i="13"/>
  <c r="AR42" i="13"/>
  <c r="AQ42" i="13"/>
  <c r="AP42" i="13"/>
  <c r="AO42" i="13"/>
  <c r="AN42" i="13"/>
  <c r="AM42" i="13"/>
  <c r="AL42" i="13"/>
  <c r="AK42" i="13"/>
  <c r="AJ42" i="13"/>
  <c r="AI42" i="13"/>
  <c r="AH42" i="13"/>
  <c r="AG42" i="13"/>
  <c r="AF42" i="13"/>
  <c r="AE42" i="13"/>
  <c r="BC40" i="13"/>
  <c r="BB40" i="13"/>
  <c r="BA40" i="13"/>
  <c r="AZ40" i="13"/>
  <c r="AY40" i="13"/>
  <c r="AX40" i="13"/>
  <c r="AW40" i="13"/>
  <c r="AV40" i="13"/>
  <c r="AU40" i="13"/>
  <c r="AT40" i="13"/>
  <c r="AS40" i="13"/>
  <c r="AR40" i="13"/>
  <c r="AQ40" i="13"/>
  <c r="AP40" i="13"/>
  <c r="AO40" i="13"/>
  <c r="AN40" i="13"/>
  <c r="AM40" i="13"/>
  <c r="AL40" i="13"/>
  <c r="AK40" i="13"/>
  <c r="AJ40" i="13"/>
  <c r="AI40" i="13"/>
  <c r="AH40" i="13"/>
  <c r="AG40" i="13"/>
  <c r="AF40" i="13"/>
  <c r="AE40" i="13"/>
  <c r="BC39" i="13"/>
  <c r="BB39" i="13"/>
  <c r="BA39" i="13"/>
  <c r="AZ39" i="13"/>
  <c r="AY39" i="13"/>
  <c r="AX39" i="13"/>
  <c r="AW39" i="13"/>
  <c r="AV39" i="13"/>
  <c r="AU39" i="13"/>
  <c r="AT39" i="13"/>
  <c r="AS39" i="13"/>
  <c r="AR39" i="13"/>
  <c r="AQ39" i="13"/>
  <c r="AP39" i="13"/>
  <c r="AO39" i="13"/>
  <c r="AN39" i="13"/>
  <c r="AM39" i="13"/>
  <c r="AL39" i="13"/>
  <c r="AK39" i="13"/>
  <c r="AJ39" i="13"/>
  <c r="AI39" i="13"/>
  <c r="AH39" i="13"/>
  <c r="AG39" i="13"/>
  <c r="AF39" i="13"/>
  <c r="AE39" i="13"/>
  <c r="BC38" i="13"/>
  <c r="BB38" i="13"/>
  <c r="BA38" i="13"/>
  <c r="AZ38" i="13"/>
  <c r="AY38" i="13"/>
  <c r="AX38" i="13"/>
  <c r="AW38" i="13"/>
  <c r="AV38" i="13"/>
  <c r="AU38" i="13"/>
  <c r="AT38" i="13"/>
  <c r="AS38" i="13"/>
  <c r="AR38" i="13"/>
  <c r="AQ38" i="13"/>
  <c r="AP38" i="13"/>
  <c r="AO38" i="13"/>
  <c r="AN38" i="13"/>
  <c r="AM38" i="13"/>
  <c r="AL38" i="13"/>
  <c r="AK38" i="13"/>
  <c r="AJ38" i="13"/>
  <c r="AI38" i="13"/>
  <c r="AH38" i="13"/>
  <c r="AG38" i="13"/>
  <c r="AF38" i="13"/>
  <c r="AE38" i="13"/>
  <c r="BC37" i="13"/>
  <c r="BB37" i="13"/>
  <c r="BA37" i="13"/>
  <c r="AZ37" i="13"/>
  <c r="AY37" i="13"/>
  <c r="AX37" i="13"/>
  <c r="AW37" i="13"/>
  <c r="AV37" i="13"/>
  <c r="AU37" i="13"/>
  <c r="AT37" i="13"/>
  <c r="AS37" i="13"/>
  <c r="AR37" i="13"/>
  <c r="AQ37" i="13"/>
  <c r="AP37" i="13"/>
  <c r="AO37" i="13"/>
  <c r="AN37" i="13"/>
  <c r="AM37" i="13"/>
  <c r="AL37" i="13"/>
  <c r="AK37" i="13"/>
  <c r="AJ37" i="13"/>
  <c r="AI37" i="13"/>
  <c r="AH37" i="13"/>
  <c r="AG37" i="13"/>
  <c r="AF37" i="13"/>
  <c r="AE37" i="13"/>
  <c r="BC6" i="13"/>
  <c r="BC10" i="13"/>
  <c r="BC14" i="13"/>
  <c r="BC19" i="13"/>
  <c r="BC30" i="13"/>
  <c r="BC31" i="13"/>
  <c r="BB6" i="13"/>
  <c r="BB10" i="13"/>
  <c r="BB14" i="13"/>
  <c r="BB19" i="13"/>
  <c r="BB30" i="13"/>
  <c r="BB31" i="13"/>
  <c r="BA6" i="13"/>
  <c r="BA10" i="13"/>
  <c r="BA14" i="13"/>
  <c r="BA19" i="13"/>
  <c r="BA30" i="13"/>
  <c r="BA31" i="13"/>
  <c r="AZ6" i="13"/>
  <c r="AZ10" i="13"/>
  <c r="AZ14" i="13"/>
  <c r="AZ19" i="13"/>
  <c r="AZ30" i="13"/>
  <c r="AZ31" i="13"/>
  <c r="AY6" i="13"/>
  <c r="AY10" i="13"/>
  <c r="AY14" i="13"/>
  <c r="AY19" i="13"/>
  <c r="AY30" i="13"/>
  <c r="AY31" i="13"/>
  <c r="AX6" i="13"/>
  <c r="AX10" i="13"/>
  <c r="AX14" i="13"/>
  <c r="AX19" i="13"/>
  <c r="AX30" i="13"/>
  <c r="AX31" i="13"/>
  <c r="AW6" i="13"/>
  <c r="AW10" i="13"/>
  <c r="AW14" i="13"/>
  <c r="AW19" i="13"/>
  <c r="AW30" i="13"/>
  <c r="AW31" i="13"/>
  <c r="AV6" i="13"/>
  <c r="AV10" i="13"/>
  <c r="AV14" i="13"/>
  <c r="AV19" i="13"/>
  <c r="AV30" i="13"/>
  <c r="AV31" i="13"/>
  <c r="AU6" i="13"/>
  <c r="AU10" i="13"/>
  <c r="AU14" i="13"/>
  <c r="AU19" i="13"/>
  <c r="AU30" i="13"/>
  <c r="AU31" i="13"/>
  <c r="AT6" i="13"/>
  <c r="AT10" i="13"/>
  <c r="AT14" i="13"/>
  <c r="AT19" i="13"/>
  <c r="AT30" i="13"/>
  <c r="AT31" i="13"/>
  <c r="AS6" i="13"/>
  <c r="AS10" i="13"/>
  <c r="AS14" i="13"/>
  <c r="AS19" i="13"/>
  <c r="AS30" i="13"/>
  <c r="AS31" i="13"/>
  <c r="AR6" i="13"/>
  <c r="AR10" i="13"/>
  <c r="AR14" i="13"/>
  <c r="AR19" i="13"/>
  <c r="AR30" i="13"/>
  <c r="AR31" i="13"/>
  <c r="AQ6" i="13"/>
  <c r="AQ10" i="13"/>
  <c r="AQ14" i="13"/>
  <c r="AQ19" i="13"/>
  <c r="AQ30" i="13"/>
  <c r="AQ31" i="13"/>
  <c r="AP6" i="13"/>
  <c r="AP10" i="13"/>
  <c r="AP14" i="13"/>
  <c r="AP19" i="13"/>
  <c r="AP30" i="13"/>
  <c r="AP31" i="13"/>
  <c r="AO6" i="13"/>
  <c r="AO10" i="13"/>
  <c r="AO14" i="13"/>
  <c r="AO19" i="13"/>
  <c r="AO30" i="13"/>
  <c r="AN6" i="13"/>
  <c r="AN10" i="13"/>
  <c r="AN14" i="13"/>
  <c r="AN19" i="13"/>
  <c r="AN30" i="13"/>
  <c r="AN31" i="13"/>
  <c r="AM6" i="13"/>
  <c r="AM10" i="13"/>
  <c r="AM14" i="13"/>
  <c r="AM19" i="13"/>
  <c r="AM30" i="13"/>
  <c r="AM31" i="13"/>
  <c r="AL6" i="13"/>
  <c r="AL10" i="13"/>
  <c r="AL14" i="13"/>
  <c r="AL19" i="13"/>
  <c r="AL30" i="13"/>
  <c r="AL31" i="13"/>
  <c r="AK6" i="13"/>
  <c r="AK10" i="13"/>
  <c r="AK14" i="13"/>
  <c r="AK19" i="13"/>
  <c r="AK30" i="13"/>
  <c r="AK31" i="13"/>
  <c r="AJ6" i="13"/>
  <c r="AJ10" i="13"/>
  <c r="AJ14" i="13"/>
  <c r="AJ19" i="13"/>
  <c r="AJ30" i="13"/>
  <c r="AJ31" i="13"/>
  <c r="AI6" i="13"/>
  <c r="AI10" i="13"/>
  <c r="AI14" i="13"/>
  <c r="AI19" i="13"/>
  <c r="AI30" i="13"/>
  <c r="AI31" i="13"/>
  <c r="AH6" i="13"/>
  <c r="AH10" i="13"/>
  <c r="AH14" i="13"/>
  <c r="AH19" i="13"/>
  <c r="AH30" i="13"/>
  <c r="AH31" i="13"/>
  <c r="AG6" i="13"/>
  <c r="AG10" i="13"/>
  <c r="AG14" i="13"/>
  <c r="AG19" i="13"/>
  <c r="AG30" i="13"/>
  <c r="AG31" i="13"/>
  <c r="AF6" i="13"/>
  <c r="AF10" i="13"/>
  <c r="AF14" i="13"/>
  <c r="AF19" i="13"/>
  <c r="AF30" i="13"/>
  <c r="AF31" i="13"/>
  <c r="AE6" i="13"/>
  <c r="AE10" i="13"/>
  <c r="AE14" i="13"/>
  <c r="AE19" i="13"/>
  <c r="AE30" i="13"/>
  <c r="AE31" i="13"/>
  <c r="AQ29" i="13"/>
  <c r="AK29" i="13"/>
  <c r="BC20" i="13"/>
  <c r="BC21" i="13" s="1"/>
  <c r="BB20" i="13"/>
  <c r="BA20" i="13"/>
  <c r="BA21" i="13" s="1"/>
  <c r="AZ20" i="13"/>
  <c r="AY20" i="13"/>
  <c r="AX20" i="13"/>
  <c r="AW20" i="13"/>
  <c r="AV20" i="13"/>
  <c r="AU20" i="13"/>
  <c r="AT20" i="13"/>
  <c r="AS20" i="13"/>
  <c r="AS21" i="13" s="1"/>
  <c r="AR20" i="13"/>
  <c r="AR21" i="13"/>
  <c r="AQ20" i="13"/>
  <c r="AP20" i="13"/>
  <c r="AO20" i="13"/>
  <c r="AO21" i="13" s="1"/>
  <c r="AN20" i="13"/>
  <c r="AM20" i="13"/>
  <c r="AL20" i="13"/>
  <c r="AK20" i="13"/>
  <c r="AJ20" i="13"/>
  <c r="AI20" i="13"/>
  <c r="AH20" i="13"/>
  <c r="AG20" i="13"/>
  <c r="AF20" i="13"/>
  <c r="AF21" i="13" s="1"/>
  <c r="AE20" i="13"/>
  <c r="BC17" i="13"/>
  <c r="BB17" i="13"/>
  <c r="BA17" i="13"/>
  <c r="BA18" i="13" s="1"/>
  <c r="AZ17" i="13"/>
  <c r="AZ18" i="13" s="1"/>
  <c r="AY17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AL17" i="13"/>
  <c r="AK17" i="13"/>
  <c r="AJ17" i="13"/>
  <c r="AI17" i="13"/>
  <c r="AH17" i="13"/>
  <c r="AG17" i="13"/>
  <c r="AF17" i="13"/>
  <c r="AE17" i="13"/>
  <c r="BC12" i="13"/>
  <c r="BB12" i="13"/>
  <c r="BA12" i="13"/>
  <c r="AZ12" i="13"/>
  <c r="AY12" i="13"/>
  <c r="AX12" i="13"/>
  <c r="AW12" i="13"/>
  <c r="AV12" i="13"/>
  <c r="AU12" i="13"/>
  <c r="AT12" i="13"/>
  <c r="AS12" i="13"/>
  <c r="AR12" i="13"/>
  <c r="AQ12" i="13"/>
  <c r="AP12" i="13"/>
  <c r="AO12" i="13"/>
  <c r="AN12" i="13"/>
  <c r="AM12" i="13"/>
  <c r="AL12" i="13"/>
  <c r="AK12" i="13"/>
  <c r="AJ12" i="13"/>
  <c r="AI12" i="13"/>
  <c r="AH12" i="13"/>
  <c r="AG12" i="13"/>
  <c r="AF12" i="13"/>
  <c r="AE12" i="13"/>
  <c r="BC7" i="13"/>
  <c r="BC8" i="13"/>
  <c r="BB7" i="13"/>
  <c r="BB8" i="13"/>
  <c r="BA7" i="13"/>
  <c r="BA8" i="13"/>
  <c r="AZ7" i="13"/>
  <c r="AZ8" i="13"/>
  <c r="AY7" i="13"/>
  <c r="AY8" i="13"/>
  <c r="AX7" i="13"/>
  <c r="AX8" i="13"/>
  <c r="AW7" i="13"/>
  <c r="AW8" i="13"/>
  <c r="AV7" i="13"/>
  <c r="AV8" i="13"/>
  <c r="AU7" i="13"/>
  <c r="AU8" i="13"/>
  <c r="AT7" i="13"/>
  <c r="AT8" i="13"/>
  <c r="AS7" i="13"/>
  <c r="AS8" i="13"/>
  <c r="AR7" i="13"/>
  <c r="AR8" i="13"/>
  <c r="AQ7" i="13"/>
  <c r="AQ8" i="13"/>
  <c r="AP7" i="13"/>
  <c r="AP8" i="13"/>
  <c r="AO7" i="13"/>
  <c r="AO8" i="13"/>
  <c r="AN7" i="13"/>
  <c r="AN8" i="13"/>
  <c r="AM7" i="13"/>
  <c r="AM8" i="13"/>
  <c r="AL7" i="13"/>
  <c r="AL8" i="13"/>
  <c r="AK7" i="13"/>
  <c r="AK8" i="13"/>
  <c r="AJ7" i="13"/>
  <c r="AJ8" i="13"/>
  <c r="AI7" i="13"/>
  <c r="AI8" i="13"/>
  <c r="AH7" i="13"/>
  <c r="AH8" i="13"/>
  <c r="AG7" i="13"/>
  <c r="AG8" i="13"/>
  <c r="AF7" i="13"/>
  <c r="AF8" i="13"/>
  <c r="AE7" i="13"/>
  <c r="AE8" i="13"/>
  <c r="BC6" i="12"/>
  <c r="BC10" i="12"/>
  <c r="BC14" i="12"/>
  <c r="BC18" i="12"/>
  <c r="BC44" i="12"/>
  <c r="BC46" i="12"/>
  <c r="BC47" i="12"/>
  <c r="BC48" i="12"/>
  <c r="BC49" i="12"/>
  <c r="BC51" i="12"/>
  <c r="BB6" i="12"/>
  <c r="BB10" i="12"/>
  <c r="BB14" i="12"/>
  <c r="BB18" i="12"/>
  <c r="BB44" i="12"/>
  <c r="BB46" i="12"/>
  <c r="BB47" i="12"/>
  <c r="BB48" i="12"/>
  <c r="BB49" i="12"/>
  <c r="BB51" i="12"/>
  <c r="BA6" i="12"/>
  <c r="BA10" i="12"/>
  <c r="BA14" i="12"/>
  <c r="BA18" i="12"/>
  <c r="BA44" i="12"/>
  <c r="BA46" i="12"/>
  <c r="BA47" i="12"/>
  <c r="BA48" i="12"/>
  <c r="BA49" i="12"/>
  <c r="BA51" i="12"/>
  <c r="AZ6" i="12"/>
  <c r="AZ10" i="12"/>
  <c r="AZ14" i="12"/>
  <c r="AZ18" i="12"/>
  <c r="AZ44" i="12"/>
  <c r="AZ46" i="12"/>
  <c r="AZ47" i="12"/>
  <c r="AZ48" i="12"/>
  <c r="AZ49" i="12"/>
  <c r="AZ51" i="12"/>
  <c r="AY6" i="12"/>
  <c r="AY10" i="12"/>
  <c r="AY14" i="12"/>
  <c r="AY18" i="12"/>
  <c r="AY44" i="12"/>
  <c r="AY46" i="12"/>
  <c r="AY47" i="12"/>
  <c r="AY48" i="12"/>
  <c r="AY49" i="12"/>
  <c r="AY51" i="12"/>
  <c r="AX6" i="12"/>
  <c r="AX10" i="12"/>
  <c r="AX14" i="12"/>
  <c r="AX18" i="12"/>
  <c r="AX44" i="12"/>
  <c r="AX46" i="12"/>
  <c r="AX47" i="12"/>
  <c r="AX48" i="12"/>
  <c r="AX49" i="12"/>
  <c r="AX51" i="12"/>
  <c r="AW6" i="12"/>
  <c r="AW10" i="12"/>
  <c r="AW14" i="12"/>
  <c r="AW18" i="12"/>
  <c r="AW44" i="12"/>
  <c r="AW46" i="12"/>
  <c r="AW47" i="12"/>
  <c r="AW48" i="12"/>
  <c r="AW49" i="12"/>
  <c r="AW51" i="12"/>
  <c r="AV6" i="12"/>
  <c r="AV10" i="12"/>
  <c r="AV14" i="12"/>
  <c r="AV18" i="12"/>
  <c r="AV44" i="12"/>
  <c r="AV46" i="12"/>
  <c r="AV47" i="12"/>
  <c r="AV48" i="12"/>
  <c r="AV49" i="12"/>
  <c r="AV51" i="12"/>
  <c r="AU6" i="12"/>
  <c r="AU10" i="12"/>
  <c r="AU14" i="12"/>
  <c r="AU18" i="12"/>
  <c r="AU44" i="12"/>
  <c r="AU46" i="12"/>
  <c r="AU47" i="12"/>
  <c r="AU48" i="12"/>
  <c r="AU49" i="12"/>
  <c r="AU51" i="12"/>
  <c r="AT6" i="12"/>
  <c r="AT10" i="12"/>
  <c r="AT14" i="12"/>
  <c r="AT18" i="12"/>
  <c r="AT44" i="12"/>
  <c r="AT46" i="12"/>
  <c r="AT47" i="12"/>
  <c r="AT48" i="12"/>
  <c r="AT49" i="12"/>
  <c r="AT51" i="12"/>
  <c r="AS6" i="12"/>
  <c r="AS10" i="12"/>
  <c r="AS14" i="12"/>
  <c r="AS18" i="12"/>
  <c r="AS44" i="12"/>
  <c r="AS46" i="12"/>
  <c r="AS47" i="12"/>
  <c r="AS48" i="12"/>
  <c r="AS49" i="12"/>
  <c r="AS51" i="12"/>
  <c r="AR6" i="12"/>
  <c r="AR10" i="12"/>
  <c r="AR14" i="12"/>
  <c r="AR18" i="12"/>
  <c r="AR44" i="12"/>
  <c r="AR46" i="12"/>
  <c r="AR47" i="12"/>
  <c r="AR48" i="12"/>
  <c r="AR49" i="12"/>
  <c r="AR51" i="12"/>
  <c r="AQ6" i="12"/>
  <c r="AQ10" i="12"/>
  <c r="AQ14" i="12"/>
  <c r="AQ18" i="12"/>
  <c r="AQ44" i="12"/>
  <c r="AQ46" i="12"/>
  <c r="AQ47" i="12"/>
  <c r="AQ48" i="12"/>
  <c r="AQ49" i="12"/>
  <c r="AQ51" i="12"/>
  <c r="AP6" i="12"/>
  <c r="AP10" i="12"/>
  <c r="AP14" i="12"/>
  <c r="AP18" i="12"/>
  <c r="AP44" i="12"/>
  <c r="AP46" i="12"/>
  <c r="AP47" i="12"/>
  <c r="AP48" i="12"/>
  <c r="AP49" i="12"/>
  <c r="AP51" i="12"/>
  <c r="AO6" i="12"/>
  <c r="AO10" i="12"/>
  <c r="AO14" i="12"/>
  <c r="AO18" i="12"/>
  <c r="AO44" i="12"/>
  <c r="AO46" i="12"/>
  <c r="AO47" i="12"/>
  <c r="AO48" i="12"/>
  <c r="AO49" i="12"/>
  <c r="AO51" i="12"/>
  <c r="AN6" i="12"/>
  <c r="AN10" i="12"/>
  <c r="AN14" i="12"/>
  <c r="AN18" i="12"/>
  <c r="AN44" i="12"/>
  <c r="AN46" i="12"/>
  <c r="AN47" i="12"/>
  <c r="AN48" i="12"/>
  <c r="AN49" i="12"/>
  <c r="AN51" i="12"/>
  <c r="AM6" i="12"/>
  <c r="AM10" i="12"/>
  <c r="AM14" i="12"/>
  <c r="AM18" i="12"/>
  <c r="AM44" i="12"/>
  <c r="AM46" i="12"/>
  <c r="AM47" i="12"/>
  <c r="AM48" i="12"/>
  <c r="AM49" i="12"/>
  <c r="AM51" i="12"/>
  <c r="AL6" i="12"/>
  <c r="AL10" i="12"/>
  <c r="AL14" i="12"/>
  <c r="AL18" i="12"/>
  <c r="AL44" i="12"/>
  <c r="AL46" i="12"/>
  <c r="AL47" i="12"/>
  <c r="AL48" i="12"/>
  <c r="AL49" i="12"/>
  <c r="AL51" i="12"/>
  <c r="AK6" i="12"/>
  <c r="AK10" i="12"/>
  <c r="AK14" i="12"/>
  <c r="AK18" i="12"/>
  <c r="AK44" i="12"/>
  <c r="AK46" i="12"/>
  <c r="AK47" i="12"/>
  <c r="AK48" i="12"/>
  <c r="AK49" i="12"/>
  <c r="AK51" i="12"/>
  <c r="AJ6" i="12"/>
  <c r="AJ10" i="12"/>
  <c r="AJ14" i="12"/>
  <c r="AJ17" i="12" s="1"/>
  <c r="AJ18" i="12"/>
  <c r="AJ44" i="12"/>
  <c r="AJ46" i="12"/>
  <c r="AJ47" i="12"/>
  <c r="AJ48" i="12"/>
  <c r="AJ49" i="12"/>
  <c r="AJ51" i="12"/>
  <c r="AI6" i="12"/>
  <c r="AI10" i="12"/>
  <c r="AI14" i="12"/>
  <c r="AI18" i="12"/>
  <c r="AI44" i="12"/>
  <c r="AI46" i="12"/>
  <c r="AI47" i="12"/>
  <c r="AI48" i="12"/>
  <c r="AI49" i="12"/>
  <c r="AI51" i="12"/>
  <c r="AH6" i="12"/>
  <c r="AH10" i="12"/>
  <c r="AH14" i="12"/>
  <c r="AH18" i="12"/>
  <c r="AH44" i="12"/>
  <c r="AH46" i="12"/>
  <c r="AH47" i="12"/>
  <c r="AH48" i="12"/>
  <c r="AH49" i="12"/>
  <c r="AH51" i="12"/>
  <c r="AG6" i="12"/>
  <c r="AG10" i="12"/>
  <c r="AG14" i="12"/>
  <c r="AG18" i="12"/>
  <c r="AG44" i="12"/>
  <c r="AG46" i="12"/>
  <c r="AG47" i="12"/>
  <c r="AG48" i="12"/>
  <c r="AG49" i="12"/>
  <c r="AG51" i="12"/>
  <c r="AF6" i="12"/>
  <c r="AF10" i="12"/>
  <c r="AF14" i="12"/>
  <c r="AF18" i="12"/>
  <c r="AF44" i="12"/>
  <c r="AF46" i="12"/>
  <c r="AF47" i="12"/>
  <c r="AF48" i="12"/>
  <c r="AF49" i="12"/>
  <c r="AF51" i="12"/>
  <c r="AE6" i="12"/>
  <c r="AE10" i="12"/>
  <c r="AE14" i="12"/>
  <c r="AE18" i="12"/>
  <c r="AE44" i="12"/>
  <c r="AE46" i="12"/>
  <c r="AE47" i="12"/>
  <c r="AE48" i="12"/>
  <c r="AE49" i="12"/>
  <c r="AE51" i="12"/>
  <c r="BC28" i="12"/>
  <c r="BC30" i="12"/>
  <c r="BC31" i="12"/>
  <c r="BC35" i="12"/>
  <c r="BC38" i="12"/>
  <c r="BC39" i="12"/>
  <c r="BC40" i="12"/>
  <c r="BB28" i="12"/>
  <c r="BB30" i="12"/>
  <c r="BB31" i="12"/>
  <c r="BB35" i="12"/>
  <c r="BB38" i="12"/>
  <c r="BB39" i="12"/>
  <c r="BB40" i="12"/>
  <c r="BA28" i="12"/>
  <c r="BA30" i="12"/>
  <c r="BA31" i="12"/>
  <c r="BA35" i="12"/>
  <c r="BA38" i="12"/>
  <c r="BA39" i="12"/>
  <c r="BA40" i="12"/>
  <c r="AZ28" i="12"/>
  <c r="AZ30" i="12"/>
  <c r="AZ31" i="12"/>
  <c r="AZ35" i="12"/>
  <c r="AZ38" i="12"/>
  <c r="AZ39" i="12"/>
  <c r="AZ40" i="12"/>
  <c r="AY28" i="12"/>
  <c r="AY30" i="12"/>
  <c r="AY31" i="12"/>
  <c r="AY35" i="12"/>
  <c r="AY38" i="12"/>
  <c r="AY39" i="12"/>
  <c r="AY40" i="12"/>
  <c r="AX28" i="12"/>
  <c r="AX30" i="12"/>
  <c r="AX31" i="12"/>
  <c r="AX35" i="12"/>
  <c r="AX38" i="12"/>
  <c r="AX39" i="12"/>
  <c r="AX40" i="12"/>
  <c r="AW28" i="12"/>
  <c r="AW30" i="12"/>
  <c r="AW31" i="12"/>
  <c r="AW35" i="12"/>
  <c r="AW38" i="12"/>
  <c r="AW39" i="12"/>
  <c r="AW40" i="12"/>
  <c r="AV28" i="12"/>
  <c r="AV30" i="12"/>
  <c r="AV31" i="12"/>
  <c r="AV35" i="12"/>
  <c r="AV38" i="12"/>
  <c r="AV39" i="12"/>
  <c r="AV40" i="12"/>
  <c r="AU28" i="12"/>
  <c r="AU30" i="12"/>
  <c r="AU31" i="12"/>
  <c r="AU35" i="12"/>
  <c r="AU38" i="12"/>
  <c r="AU39" i="12"/>
  <c r="AU40" i="12"/>
  <c r="AT28" i="12"/>
  <c r="AT30" i="12"/>
  <c r="AT31" i="12"/>
  <c r="AT35" i="12"/>
  <c r="AT38" i="12"/>
  <c r="AT39" i="12"/>
  <c r="AT40" i="12"/>
  <c r="AS28" i="12"/>
  <c r="AS30" i="12"/>
  <c r="AS31" i="12"/>
  <c r="AS35" i="12"/>
  <c r="AS38" i="12"/>
  <c r="AS39" i="12"/>
  <c r="AS40" i="12"/>
  <c r="AR28" i="12"/>
  <c r="AR30" i="12"/>
  <c r="AR31" i="12"/>
  <c r="AR35" i="12"/>
  <c r="AR38" i="12"/>
  <c r="AR39" i="12"/>
  <c r="AR40" i="12"/>
  <c r="AQ28" i="12"/>
  <c r="AQ30" i="12"/>
  <c r="AQ31" i="12"/>
  <c r="AQ35" i="12"/>
  <c r="AQ38" i="12"/>
  <c r="AQ39" i="12"/>
  <c r="AQ40" i="12"/>
  <c r="AP28" i="12"/>
  <c r="AP30" i="12"/>
  <c r="AP31" i="12"/>
  <c r="AP35" i="12"/>
  <c r="AP38" i="12"/>
  <c r="AP39" i="12"/>
  <c r="AP40" i="12"/>
  <c r="AO28" i="12"/>
  <c r="AO30" i="12"/>
  <c r="AO31" i="12"/>
  <c r="AO35" i="12"/>
  <c r="AO38" i="12"/>
  <c r="AO39" i="12"/>
  <c r="AO40" i="12"/>
  <c r="AN28" i="12"/>
  <c r="AN30" i="12"/>
  <c r="AN31" i="12"/>
  <c r="AN35" i="12"/>
  <c r="AN38" i="12"/>
  <c r="AN39" i="12"/>
  <c r="AN40" i="12"/>
  <c r="AM28" i="12"/>
  <c r="AM30" i="12"/>
  <c r="AM31" i="12"/>
  <c r="AM35" i="12"/>
  <c r="AM38" i="12"/>
  <c r="AM39" i="12"/>
  <c r="AM40" i="12"/>
  <c r="AL28" i="12"/>
  <c r="AL30" i="12"/>
  <c r="AL31" i="12"/>
  <c r="AL35" i="12"/>
  <c r="AL38" i="12"/>
  <c r="AL39" i="12"/>
  <c r="AL40" i="12"/>
  <c r="AK28" i="12"/>
  <c r="AK30" i="12"/>
  <c r="AK31" i="12"/>
  <c r="AK35" i="12"/>
  <c r="AK38" i="12"/>
  <c r="AK39" i="12"/>
  <c r="AK40" i="12"/>
  <c r="AJ28" i="12"/>
  <c r="AJ30" i="12"/>
  <c r="AJ31" i="12"/>
  <c r="AJ35" i="12"/>
  <c r="AJ38" i="12"/>
  <c r="AJ39" i="12"/>
  <c r="AJ40" i="12"/>
  <c r="AI28" i="12"/>
  <c r="AI30" i="12"/>
  <c r="AI31" i="12"/>
  <c r="AI35" i="12"/>
  <c r="AI38" i="12"/>
  <c r="AI39" i="12"/>
  <c r="AI40" i="12"/>
  <c r="AH28" i="12"/>
  <c r="AH30" i="12"/>
  <c r="AH31" i="12"/>
  <c r="AH35" i="12"/>
  <c r="AH38" i="12"/>
  <c r="AH39" i="12"/>
  <c r="AH40" i="12"/>
  <c r="AG28" i="12"/>
  <c r="AG30" i="12"/>
  <c r="AG31" i="12"/>
  <c r="AG35" i="12"/>
  <c r="AG38" i="12"/>
  <c r="AG39" i="12"/>
  <c r="AG40" i="12"/>
  <c r="AF28" i="12"/>
  <c r="AF30" i="12"/>
  <c r="AF31" i="12"/>
  <c r="AF35" i="12"/>
  <c r="AF38" i="12"/>
  <c r="AF39" i="12"/>
  <c r="AF40" i="12"/>
  <c r="AE28" i="12"/>
  <c r="AE30" i="12"/>
  <c r="AE31" i="12"/>
  <c r="AE35" i="12"/>
  <c r="AE38" i="12"/>
  <c r="AE39" i="12"/>
  <c r="AE40" i="12"/>
  <c r="BC21" i="12"/>
  <c r="BC22" i="12"/>
  <c r="BC23" i="12"/>
  <c r="BC24" i="12"/>
  <c r="BC25" i="12"/>
  <c r="BB21" i="12"/>
  <c r="BB22" i="12"/>
  <c r="BB23" i="12"/>
  <c r="BB24" i="12"/>
  <c r="BB25" i="12"/>
  <c r="BA21" i="12"/>
  <c r="BA22" i="12"/>
  <c r="BA23" i="12"/>
  <c r="BA24" i="12"/>
  <c r="BA25" i="12"/>
  <c r="AZ21" i="12"/>
  <c r="AZ22" i="12"/>
  <c r="AZ23" i="12"/>
  <c r="AZ24" i="12"/>
  <c r="AZ25" i="12"/>
  <c r="AY21" i="12"/>
  <c r="AY22" i="12"/>
  <c r="AY23" i="12"/>
  <c r="AY24" i="12"/>
  <c r="AY25" i="12"/>
  <c r="AX21" i="12"/>
  <c r="AX22" i="12"/>
  <c r="AX23" i="12"/>
  <c r="AX24" i="12"/>
  <c r="AX25" i="12"/>
  <c r="AW21" i="12"/>
  <c r="AW22" i="12"/>
  <c r="AW23" i="12"/>
  <c r="AW24" i="12"/>
  <c r="AW25" i="12"/>
  <c r="AV21" i="12"/>
  <c r="AV22" i="12"/>
  <c r="AV23" i="12"/>
  <c r="AV24" i="12"/>
  <c r="AV25" i="12"/>
  <c r="AU21" i="12"/>
  <c r="AU22" i="12"/>
  <c r="AU23" i="12"/>
  <c r="AU24" i="12"/>
  <c r="AU25" i="12"/>
  <c r="AT21" i="12"/>
  <c r="AT22" i="12"/>
  <c r="AT23" i="12"/>
  <c r="AT24" i="12"/>
  <c r="AT25" i="12"/>
  <c r="AS21" i="12"/>
  <c r="AS22" i="12"/>
  <c r="AS23" i="12"/>
  <c r="AS24" i="12"/>
  <c r="AS25" i="12"/>
  <c r="AR21" i="12"/>
  <c r="AR22" i="12"/>
  <c r="AR23" i="12"/>
  <c r="AR24" i="12"/>
  <c r="AR25" i="12"/>
  <c r="AQ21" i="12"/>
  <c r="AQ22" i="12"/>
  <c r="AQ23" i="12"/>
  <c r="AQ24" i="12"/>
  <c r="AQ25" i="12"/>
  <c r="AP21" i="12"/>
  <c r="AP22" i="12"/>
  <c r="AP23" i="12"/>
  <c r="AP24" i="12"/>
  <c r="AP25" i="12"/>
  <c r="AO21" i="12"/>
  <c r="AO22" i="12"/>
  <c r="AO23" i="12"/>
  <c r="AO24" i="12"/>
  <c r="AO25" i="12"/>
  <c r="AN21" i="12"/>
  <c r="AN22" i="12"/>
  <c r="AN23" i="12"/>
  <c r="AN24" i="12"/>
  <c r="AN25" i="12"/>
  <c r="AM21" i="12"/>
  <c r="AM22" i="12"/>
  <c r="AM23" i="12"/>
  <c r="AM24" i="12"/>
  <c r="AM25" i="12"/>
  <c r="AL21" i="12"/>
  <c r="AL22" i="12"/>
  <c r="AL23" i="12"/>
  <c r="AL24" i="12"/>
  <c r="AL25" i="12"/>
  <c r="AK21" i="12"/>
  <c r="AK22" i="12"/>
  <c r="AK23" i="12"/>
  <c r="AK24" i="12"/>
  <c r="AK25" i="12"/>
  <c r="AJ21" i="12"/>
  <c r="AJ22" i="12"/>
  <c r="AJ23" i="12"/>
  <c r="AJ24" i="12"/>
  <c r="AJ25" i="12"/>
  <c r="AI21" i="12"/>
  <c r="AI22" i="12"/>
  <c r="AI23" i="12"/>
  <c r="AI24" i="12"/>
  <c r="AI25" i="12"/>
  <c r="AH21" i="12"/>
  <c r="AH22" i="12"/>
  <c r="AH23" i="12"/>
  <c r="AH24" i="12"/>
  <c r="AH25" i="12"/>
  <c r="AG21" i="12"/>
  <c r="AG22" i="12"/>
  <c r="AG23" i="12"/>
  <c r="AG24" i="12"/>
  <c r="AG25" i="12"/>
  <c r="AF21" i="12"/>
  <c r="AF22" i="12"/>
  <c r="AF23" i="12"/>
  <c r="AF24" i="12"/>
  <c r="AF25" i="12"/>
  <c r="AE21" i="12"/>
  <c r="AE22" i="12"/>
  <c r="AE23" i="12"/>
  <c r="AE24" i="12"/>
  <c r="AE25" i="12"/>
  <c r="BC16" i="12"/>
  <c r="BB16" i="12"/>
  <c r="BA16" i="12"/>
  <c r="BA17" i="12" s="1"/>
  <c r="AZ16" i="12"/>
  <c r="AY16" i="12"/>
  <c r="AY17" i="12" s="1"/>
  <c r="AX16" i="12"/>
  <c r="AW16" i="12"/>
  <c r="AW17" i="12" s="1"/>
  <c r="AV16" i="12"/>
  <c r="AU16" i="12"/>
  <c r="AT16" i="12"/>
  <c r="AS16" i="12"/>
  <c r="AS17" i="12" s="1"/>
  <c r="AR16" i="12"/>
  <c r="AQ16" i="12"/>
  <c r="AQ17" i="12" s="1"/>
  <c r="AP16" i="12"/>
  <c r="AP17" i="12" s="1"/>
  <c r="AO16" i="12"/>
  <c r="AO17" i="12" s="1"/>
  <c r="AN16" i="12"/>
  <c r="AM16" i="12"/>
  <c r="AL16" i="12"/>
  <c r="AL17" i="12" s="1"/>
  <c r="AK16" i="12"/>
  <c r="AJ16" i="12"/>
  <c r="AI16" i="12"/>
  <c r="AH16" i="12"/>
  <c r="AH17" i="12" s="1"/>
  <c r="AG16" i="12"/>
  <c r="AF16" i="12"/>
  <c r="AE16" i="12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BC7" i="12"/>
  <c r="BB7" i="12"/>
  <c r="BB9" i="12" s="1"/>
  <c r="BA7" i="12"/>
  <c r="AZ7" i="12"/>
  <c r="AY7" i="12"/>
  <c r="AX7" i="12"/>
  <c r="AW7" i="12"/>
  <c r="AV7" i="12"/>
  <c r="AU7" i="12"/>
  <c r="AT7" i="12"/>
  <c r="AS7" i="12"/>
  <c r="AR7" i="12"/>
  <c r="AR9" i="12" s="1"/>
  <c r="AQ7" i="12"/>
  <c r="AP7" i="12"/>
  <c r="AO7" i="12"/>
  <c r="AN7" i="12"/>
  <c r="AN9" i="12" s="1"/>
  <c r="AM7" i="12"/>
  <c r="AL7" i="12"/>
  <c r="AK7" i="12"/>
  <c r="AJ7" i="12"/>
  <c r="AI7" i="12"/>
  <c r="AH7" i="12"/>
  <c r="AG7" i="12"/>
  <c r="AF7" i="12"/>
  <c r="AE7" i="12"/>
  <c r="AZ23" i="55"/>
  <c r="AY23" i="55"/>
  <c r="AT23" i="55"/>
  <c r="AR23" i="55"/>
  <c r="AL23" i="55"/>
  <c r="BC20" i="55"/>
  <c r="AW20" i="55"/>
  <c r="AT20" i="55"/>
  <c r="AO20" i="55"/>
  <c r="AL20" i="55"/>
  <c r="AG20" i="55"/>
  <c r="BC5" i="56"/>
  <c r="BC6" i="56"/>
  <c r="BC11" i="56"/>
  <c r="BC12" i="56"/>
  <c r="BC16" i="56"/>
  <c r="BC17" i="56"/>
  <c r="BC20" i="56"/>
  <c r="BC21" i="56"/>
  <c r="BB5" i="56"/>
  <c r="BB6" i="56"/>
  <c r="BB11" i="56"/>
  <c r="BB12" i="56"/>
  <c r="BB16" i="56"/>
  <c r="BB17" i="56"/>
  <c r="BB20" i="56"/>
  <c r="BB21" i="56"/>
  <c r="BA5" i="56"/>
  <c r="BA6" i="56"/>
  <c r="BA11" i="56"/>
  <c r="BA12" i="56"/>
  <c r="BA16" i="56"/>
  <c r="BA17" i="56"/>
  <c r="BA20" i="56"/>
  <c r="BA21" i="56"/>
  <c r="AZ5" i="56"/>
  <c r="AZ6" i="56"/>
  <c r="AZ11" i="56"/>
  <c r="AZ12" i="56"/>
  <c r="AZ16" i="56"/>
  <c r="AZ17" i="56"/>
  <c r="AZ20" i="56"/>
  <c r="AZ21" i="56"/>
  <c r="AY5" i="56"/>
  <c r="AY6" i="56"/>
  <c r="AY11" i="56"/>
  <c r="AY12" i="56"/>
  <c r="AY16" i="56"/>
  <c r="AY17" i="56"/>
  <c r="AY20" i="56"/>
  <c r="AY21" i="56"/>
  <c r="AX5" i="56"/>
  <c r="AX6" i="56"/>
  <c r="AX11" i="56"/>
  <c r="AX12" i="56"/>
  <c r="AX16" i="56"/>
  <c r="AX17" i="56"/>
  <c r="AX20" i="56"/>
  <c r="AX21" i="56"/>
  <c r="AW6" i="56"/>
  <c r="AW11" i="56"/>
  <c r="AW12" i="56"/>
  <c r="AW16" i="56"/>
  <c r="AW17" i="56"/>
  <c r="AW20" i="56"/>
  <c r="AW21" i="56"/>
  <c r="AV5" i="56"/>
  <c r="AV6" i="56"/>
  <c r="AV11" i="56"/>
  <c r="AV12" i="56"/>
  <c r="AV16" i="56"/>
  <c r="AV17" i="56"/>
  <c r="AV20" i="56"/>
  <c r="AV21" i="56"/>
  <c r="AT5" i="56"/>
  <c r="AT6" i="56"/>
  <c r="AT11" i="56"/>
  <c r="AT12" i="56"/>
  <c r="AT16" i="56"/>
  <c r="AT17" i="56"/>
  <c r="AT20" i="56"/>
  <c r="AT21" i="56"/>
  <c r="AS5" i="56"/>
  <c r="AS6" i="56"/>
  <c r="AS11" i="56"/>
  <c r="AS12" i="56"/>
  <c r="AS16" i="56"/>
  <c r="AS17" i="56"/>
  <c r="AS20" i="56"/>
  <c r="AS21" i="56"/>
  <c r="AR5" i="56"/>
  <c r="AR6" i="56"/>
  <c r="AR11" i="56"/>
  <c r="AR12" i="56"/>
  <c r="AR16" i="56"/>
  <c r="AR17" i="56"/>
  <c r="AR20" i="56"/>
  <c r="AR21" i="56"/>
  <c r="AQ5" i="56"/>
  <c r="AQ6" i="56"/>
  <c r="AQ11" i="56"/>
  <c r="AQ12" i="56"/>
  <c r="AQ16" i="56"/>
  <c r="AQ17" i="56"/>
  <c r="AQ20" i="56"/>
  <c r="AQ21" i="56"/>
  <c r="AP5" i="56"/>
  <c r="AP6" i="56"/>
  <c r="AP11" i="56"/>
  <c r="AP12" i="56"/>
  <c r="AP16" i="56"/>
  <c r="AP17" i="56"/>
  <c r="AP20" i="56"/>
  <c r="AP21" i="56"/>
  <c r="AO5" i="56"/>
  <c r="AO6" i="56"/>
  <c r="AO11" i="56"/>
  <c r="AO12" i="56"/>
  <c r="AO16" i="56"/>
  <c r="AO17" i="56"/>
  <c r="AO20" i="56"/>
  <c r="AO21" i="56"/>
  <c r="AN5" i="56"/>
  <c r="AN6" i="56"/>
  <c r="AN11" i="56"/>
  <c r="AN12" i="56"/>
  <c r="AN16" i="56"/>
  <c r="AN17" i="56"/>
  <c r="AN20" i="56"/>
  <c r="AN21" i="56"/>
  <c r="AM5" i="56"/>
  <c r="AM6" i="56"/>
  <c r="AM11" i="56"/>
  <c r="AM12" i="56"/>
  <c r="AM16" i="56"/>
  <c r="AM17" i="56"/>
  <c r="AM20" i="56"/>
  <c r="AM21" i="56"/>
  <c r="AL5" i="56"/>
  <c r="AL6" i="56"/>
  <c r="AL11" i="56"/>
  <c r="AL12" i="56"/>
  <c r="AL16" i="56"/>
  <c r="AL17" i="56"/>
  <c r="AL20" i="56"/>
  <c r="AL21" i="56"/>
  <c r="AK5" i="56"/>
  <c r="AK6" i="56"/>
  <c r="AK11" i="56"/>
  <c r="AK12" i="56"/>
  <c r="AK16" i="56"/>
  <c r="AK17" i="56"/>
  <c r="AK20" i="56"/>
  <c r="AK21" i="56"/>
  <c r="AJ5" i="56"/>
  <c r="AJ6" i="56"/>
  <c r="AJ11" i="56"/>
  <c r="AJ12" i="56"/>
  <c r="AJ16" i="56"/>
  <c r="AJ17" i="56"/>
  <c r="AJ20" i="56"/>
  <c r="AJ21" i="56"/>
  <c r="AI5" i="56"/>
  <c r="AI6" i="56"/>
  <c r="AI11" i="56"/>
  <c r="AI12" i="56"/>
  <c r="AI16" i="56"/>
  <c r="AI17" i="56"/>
  <c r="AI20" i="56"/>
  <c r="AI21" i="56"/>
  <c r="AH5" i="56"/>
  <c r="AH6" i="56"/>
  <c r="AH11" i="56"/>
  <c r="AH12" i="56"/>
  <c r="AH16" i="56"/>
  <c r="AH17" i="56"/>
  <c r="AH20" i="56"/>
  <c r="AH21" i="56"/>
  <c r="AG5" i="56"/>
  <c r="AG6" i="56"/>
  <c r="AG11" i="56"/>
  <c r="AG12" i="56"/>
  <c r="AG16" i="56"/>
  <c r="AG17" i="56"/>
  <c r="AG20" i="56"/>
  <c r="AG21" i="56"/>
  <c r="AF5" i="56"/>
  <c r="AF6" i="56"/>
  <c r="AF11" i="56"/>
  <c r="AF12" i="56"/>
  <c r="AF16" i="56"/>
  <c r="AF17" i="56"/>
  <c r="AF20" i="56"/>
  <c r="AF21" i="56"/>
  <c r="AE5" i="56"/>
  <c r="AE6" i="56"/>
  <c r="AE11" i="56"/>
  <c r="AE12" i="56"/>
  <c r="AE16" i="56"/>
  <c r="AE17" i="56"/>
  <c r="AE20" i="56"/>
  <c r="AE21" i="56"/>
  <c r="BC18" i="56"/>
  <c r="BB18" i="56"/>
  <c r="BA18" i="56"/>
  <c r="AZ18" i="56"/>
  <c r="AY18" i="56"/>
  <c r="AX18" i="56"/>
  <c r="AW18" i="56"/>
  <c r="AV18" i="56"/>
  <c r="AT18" i="56"/>
  <c r="AS18" i="56"/>
  <c r="AR18" i="56"/>
  <c r="AQ18" i="56"/>
  <c r="AP18" i="56"/>
  <c r="AO18" i="56"/>
  <c r="AN18" i="56"/>
  <c r="AM18" i="56"/>
  <c r="AL18" i="56"/>
  <c r="AK18" i="56"/>
  <c r="AJ18" i="56"/>
  <c r="AI18" i="56"/>
  <c r="AH18" i="56"/>
  <c r="AG18" i="56"/>
  <c r="AF18" i="56"/>
  <c r="AE18" i="56"/>
  <c r="BC13" i="56"/>
  <c r="BC14" i="56"/>
  <c r="BB13" i="56"/>
  <c r="BB14" i="56"/>
  <c r="BA13" i="56"/>
  <c r="BA15" i="56" s="1"/>
  <c r="BA14" i="56"/>
  <c r="AZ13" i="56"/>
  <c r="AZ14" i="56"/>
  <c r="AY13" i="56"/>
  <c r="AY14" i="56"/>
  <c r="AX13" i="56"/>
  <c r="AX14" i="56"/>
  <c r="AW13" i="56"/>
  <c r="AW14" i="56"/>
  <c r="AV13" i="56"/>
  <c r="AV14" i="56"/>
  <c r="AT13" i="56"/>
  <c r="AT14" i="56"/>
  <c r="AS13" i="56"/>
  <c r="AS14" i="56"/>
  <c r="AR13" i="56"/>
  <c r="AR14" i="56"/>
  <c r="AQ13" i="56"/>
  <c r="AQ14" i="56"/>
  <c r="AP13" i="56"/>
  <c r="AP14" i="56"/>
  <c r="AO13" i="56"/>
  <c r="AO14" i="56"/>
  <c r="AN13" i="56"/>
  <c r="AN14" i="56"/>
  <c r="AM13" i="56"/>
  <c r="AM14" i="56"/>
  <c r="AL13" i="56"/>
  <c r="AL14" i="56"/>
  <c r="AK13" i="56"/>
  <c r="AK14" i="56"/>
  <c r="AJ13" i="56"/>
  <c r="AJ14" i="56"/>
  <c r="AI13" i="56"/>
  <c r="AI14" i="56"/>
  <c r="AH13" i="56"/>
  <c r="AH14" i="56"/>
  <c r="AG13" i="56"/>
  <c r="AG14" i="56"/>
  <c r="AF13" i="56"/>
  <c r="AF14" i="56"/>
  <c r="AE13" i="56"/>
  <c r="AE14" i="56"/>
  <c r="BC7" i="56"/>
  <c r="BC8" i="56"/>
  <c r="BC9" i="56"/>
  <c r="BB7" i="56"/>
  <c r="BB8" i="56"/>
  <c r="BB9" i="56"/>
  <c r="BA7" i="56"/>
  <c r="BA8" i="56"/>
  <c r="BA9" i="56"/>
  <c r="AZ7" i="56"/>
  <c r="AZ8" i="56"/>
  <c r="AZ9" i="56"/>
  <c r="AY7" i="56"/>
  <c r="AY8" i="56"/>
  <c r="AY9" i="56"/>
  <c r="AX7" i="56"/>
  <c r="AX8" i="56"/>
  <c r="AX9" i="56"/>
  <c r="AW7" i="56"/>
  <c r="AW8" i="56"/>
  <c r="AW9" i="56"/>
  <c r="AV7" i="56"/>
  <c r="AV8" i="56"/>
  <c r="AV9" i="56"/>
  <c r="AT7" i="56"/>
  <c r="AT8" i="56"/>
  <c r="AT9" i="56"/>
  <c r="AS7" i="56"/>
  <c r="AS8" i="56"/>
  <c r="AS9" i="56"/>
  <c r="AR7" i="56"/>
  <c r="AR8" i="56"/>
  <c r="AR9" i="56"/>
  <c r="AQ7" i="56"/>
  <c r="AQ8" i="56"/>
  <c r="AQ9" i="56"/>
  <c r="AP7" i="56"/>
  <c r="AP8" i="56"/>
  <c r="AP9" i="56"/>
  <c r="AO7" i="56"/>
  <c r="AO8" i="56"/>
  <c r="AO9" i="56"/>
  <c r="AN7" i="56"/>
  <c r="AN8" i="56"/>
  <c r="AN9" i="56"/>
  <c r="AM7" i="56"/>
  <c r="AM8" i="56"/>
  <c r="AM9" i="56"/>
  <c r="AL7" i="56"/>
  <c r="AL8" i="56"/>
  <c r="AL9" i="56"/>
  <c r="AK7" i="56"/>
  <c r="AK8" i="56"/>
  <c r="AK9" i="56"/>
  <c r="AJ7" i="56"/>
  <c r="AJ8" i="56"/>
  <c r="AJ9" i="56"/>
  <c r="AI7" i="56"/>
  <c r="AI8" i="56"/>
  <c r="AI9" i="56"/>
  <c r="AH7" i="56"/>
  <c r="AH8" i="56"/>
  <c r="AH9" i="56"/>
  <c r="AG7" i="56"/>
  <c r="AG8" i="56"/>
  <c r="AG9" i="56"/>
  <c r="AF7" i="56"/>
  <c r="AF8" i="56"/>
  <c r="AF9" i="56"/>
  <c r="AE7" i="56"/>
  <c r="AE8" i="56"/>
  <c r="AE9" i="56"/>
  <c r="AT5" i="22"/>
  <c r="AT6" i="22"/>
  <c r="AT7" i="22"/>
  <c r="AT8" i="22"/>
  <c r="AT9" i="22"/>
  <c r="AT10" i="22"/>
  <c r="AT17" i="22"/>
  <c r="AT18" i="22"/>
  <c r="AT20" i="22"/>
  <c r="AS5" i="22"/>
  <c r="AS6" i="22"/>
  <c r="AS7" i="22"/>
  <c r="AS8" i="22"/>
  <c r="AS9" i="22"/>
  <c r="AS10" i="22"/>
  <c r="AS17" i="22"/>
  <c r="AS18" i="22"/>
  <c r="AS20" i="22"/>
  <c r="AR6" i="22"/>
  <c r="AR7" i="22"/>
  <c r="AR8" i="22"/>
  <c r="AR9" i="22"/>
  <c r="AR10" i="22"/>
  <c r="AR17" i="22"/>
  <c r="AR18" i="22"/>
  <c r="AR20" i="22"/>
  <c r="AQ6" i="22"/>
  <c r="AQ7" i="22"/>
  <c r="AQ8" i="22"/>
  <c r="AQ9" i="22"/>
  <c r="AQ10" i="22"/>
  <c r="AQ17" i="22"/>
  <c r="AQ18" i="22"/>
  <c r="AQ20" i="22"/>
  <c r="AP6" i="22"/>
  <c r="AP7" i="22"/>
  <c r="AP8" i="22"/>
  <c r="AP9" i="22"/>
  <c r="AP10" i="22"/>
  <c r="AP17" i="22"/>
  <c r="AP18" i="22"/>
  <c r="AP20" i="22"/>
  <c r="AO6" i="22"/>
  <c r="AO7" i="22"/>
  <c r="AO8" i="22"/>
  <c r="AO9" i="22"/>
  <c r="AO10" i="22"/>
  <c r="AO17" i="22"/>
  <c r="AO18" i="22"/>
  <c r="AO20" i="22"/>
  <c r="AN6" i="22"/>
  <c r="AN7" i="22"/>
  <c r="AN8" i="22"/>
  <c r="AN9" i="22"/>
  <c r="AN10" i="22"/>
  <c r="AN17" i="22"/>
  <c r="AN18" i="22"/>
  <c r="AN20" i="22"/>
  <c r="AM7" i="22"/>
  <c r="AM8" i="22"/>
  <c r="AM9" i="22"/>
  <c r="AM10" i="22"/>
  <c r="AM17" i="22"/>
  <c r="AM20" i="22"/>
  <c r="AL17" i="22"/>
  <c r="AL18" i="22"/>
  <c r="AL20" i="22"/>
  <c r="AK6" i="22"/>
  <c r="AK7" i="22"/>
  <c r="AK8" i="22"/>
  <c r="AK9" i="22"/>
  <c r="AK10" i="22"/>
  <c r="AK17" i="22"/>
  <c r="AK18" i="22"/>
  <c r="AK20" i="22"/>
  <c r="AJ20" i="22"/>
  <c r="AI6" i="22"/>
  <c r="AI7" i="22"/>
  <c r="AI8" i="22"/>
  <c r="AI9" i="22"/>
  <c r="AI10" i="22"/>
  <c r="AI17" i="22"/>
  <c r="AI18" i="22"/>
  <c r="AI20" i="22"/>
  <c r="AH6" i="22"/>
  <c r="AH7" i="22"/>
  <c r="AH8" i="22"/>
  <c r="AH9" i="22"/>
  <c r="AH10" i="22"/>
  <c r="AH17" i="22"/>
  <c r="AH18" i="22"/>
  <c r="AH20" i="22"/>
  <c r="AG6" i="22"/>
  <c r="AG7" i="22"/>
  <c r="AG9" i="22"/>
  <c r="AG10" i="22"/>
  <c r="AG17" i="22"/>
  <c r="AG18" i="22"/>
  <c r="AG20" i="22"/>
  <c r="AF6" i="22"/>
  <c r="AF7" i="22"/>
  <c r="AF8" i="22"/>
  <c r="AF9" i="22"/>
  <c r="AF10" i="22"/>
  <c r="AF17" i="22"/>
  <c r="AF18" i="22"/>
  <c r="AF20" i="22"/>
  <c r="AE5" i="22"/>
  <c r="AE6" i="22"/>
  <c r="AE7" i="22"/>
  <c r="AE8" i="22"/>
  <c r="AE10" i="22"/>
  <c r="AE17" i="22"/>
  <c r="AE18" i="22"/>
  <c r="AE20" i="22"/>
  <c r="AT12" i="22"/>
  <c r="AT14" i="22"/>
  <c r="AS12" i="22"/>
  <c r="AS14" i="22"/>
  <c r="AR12" i="22"/>
  <c r="AR14" i="22"/>
  <c r="AQ12" i="22"/>
  <c r="AQ14" i="22"/>
  <c r="AP12" i="22"/>
  <c r="AP14" i="22"/>
  <c r="AO12" i="22"/>
  <c r="AO14" i="22"/>
  <c r="AN12" i="22"/>
  <c r="AN14" i="22"/>
  <c r="AM12" i="22"/>
  <c r="AM14" i="22"/>
  <c r="AL12" i="22"/>
  <c r="AL14" i="22"/>
  <c r="AK12" i="22"/>
  <c r="AK14" i="22"/>
  <c r="AJ12" i="22"/>
  <c r="AJ14" i="22"/>
  <c r="AI12" i="22"/>
  <c r="AI14" i="22"/>
  <c r="AH12" i="22"/>
  <c r="AH14" i="22"/>
  <c r="AG12" i="22"/>
  <c r="AG14" i="22"/>
  <c r="AF12" i="22"/>
  <c r="AF14" i="22"/>
  <c r="AE12" i="22"/>
  <c r="AE14" i="22"/>
  <c r="AT5" i="21"/>
  <c r="AT6" i="21"/>
  <c r="AT7" i="21"/>
  <c r="AT10" i="21"/>
  <c r="AT11" i="21"/>
  <c r="AT15" i="21"/>
  <c r="AT23" i="21"/>
  <c r="AT26" i="21"/>
  <c r="AT28" i="21"/>
  <c r="AT29" i="21"/>
  <c r="AS5" i="21"/>
  <c r="AS6" i="21"/>
  <c r="AS7" i="21"/>
  <c r="AS10" i="21"/>
  <c r="AS11" i="21"/>
  <c r="AS15" i="21"/>
  <c r="AS23" i="21"/>
  <c r="AS26" i="21"/>
  <c r="AS28" i="21"/>
  <c r="AS29" i="21"/>
  <c r="AR6" i="21"/>
  <c r="AR7" i="21"/>
  <c r="AR10" i="21"/>
  <c r="AR11" i="21"/>
  <c r="AR15" i="21"/>
  <c r="AR23" i="21"/>
  <c r="AR26" i="21"/>
  <c r="AR28" i="21"/>
  <c r="AR29" i="21"/>
  <c r="AQ6" i="21"/>
  <c r="AQ7" i="21"/>
  <c r="AQ10" i="21"/>
  <c r="AQ11" i="21"/>
  <c r="AQ15" i="21"/>
  <c r="AQ23" i="21"/>
  <c r="AQ26" i="21"/>
  <c r="AQ28" i="21"/>
  <c r="AQ29" i="21"/>
  <c r="AP6" i="21"/>
  <c r="AP7" i="21"/>
  <c r="AP10" i="21"/>
  <c r="AP11" i="21"/>
  <c r="AP15" i="21"/>
  <c r="AP23" i="21"/>
  <c r="AP26" i="21"/>
  <c r="AP28" i="21"/>
  <c r="AP29" i="21"/>
  <c r="AO6" i="21"/>
  <c r="AO7" i="21"/>
  <c r="AO10" i="21"/>
  <c r="AO11" i="21"/>
  <c r="AO15" i="21"/>
  <c r="AO23" i="21"/>
  <c r="AO26" i="21"/>
  <c r="AO28" i="21"/>
  <c r="AO29" i="21"/>
  <c r="AN6" i="21"/>
  <c r="AN7" i="21"/>
  <c r="AN10" i="21"/>
  <c r="AN11" i="21"/>
  <c r="AN15" i="21"/>
  <c r="AN23" i="21"/>
  <c r="AN26" i="21"/>
  <c r="AN28" i="21"/>
  <c r="AN29" i="21"/>
  <c r="AM6" i="21"/>
  <c r="AM7" i="21"/>
  <c r="AM10" i="21"/>
  <c r="AM11" i="21"/>
  <c r="AM15" i="21"/>
  <c r="AM23" i="21"/>
  <c r="AM26" i="21"/>
  <c r="AM28" i="21"/>
  <c r="AM29" i="21"/>
  <c r="AL23" i="21"/>
  <c r="AL26" i="21"/>
  <c r="AL28" i="21"/>
  <c r="AL29" i="21"/>
  <c r="AK6" i="21"/>
  <c r="AK7" i="21"/>
  <c r="AK10" i="21"/>
  <c r="AK11" i="21"/>
  <c r="AK15" i="21"/>
  <c r="AK23" i="21"/>
  <c r="AK26" i="21"/>
  <c r="AK28" i="21"/>
  <c r="AK29" i="21"/>
  <c r="AJ29" i="21"/>
  <c r="AI6" i="21"/>
  <c r="AI7" i="21"/>
  <c r="AI10" i="21"/>
  <c r="AI11" i="21"/>
  <c r="AI15" i="21"/>
  <c r="AI23" i="21"/>
  <c r="AI26" i="21"/>
  <c r="AI28" i="21"/>
  <c r="AI29" i="21"/>
  <c r="AH6" i="21"/>
  <c r="AH7" i="21"/>
  <c r="AH10" i="21"/>
  <c r="AH11" i="21"/>
  <c r="AH15" i="21"/>
  <c r="AH23" i="21"/>
  <c r="AH26" i="21"/>
  <c r="AH28" i="21"/>
  <c r="AH29" i="21"/>
  <c r="AG6" i="21"/>
  <c r="AG7" i="21"/>
  <c r="AG11" i="21"/>
  <c r="AG15" i="21"/>
  <c r="AG23" i="21"/>
  <c r="AG26" i="21"/>
  <c r="AG28" i="21"/>
  <c r="AG29" i="21"/>
  <c r="AF6" i="21"/>
  <c r="AF7" i="21"/>
  <c r="AF10" i="21"/>
  <c r="AF11" i="21"/>
  <c r="AF15" i="21"/>
  <c r="AF23" i="21"/>
  <c r="AF26" i="21"/>
  <c r="AF28" i="21"/>
  <c r="AF29" i="21"/>
  <c r="AE6" i="21"/>
  <c r="AE7" i="21"/>
  <c r="AE10" i="21"/>
  <c r="AE11" i="21"/>
  <c r="AE15" i="21"/>
  <c r="AE23" i="21"/>
  <c r="AE26" i="21"/>
  <c r="AE28" i="21"/>
  <c r="AE29" i="21"/>
  <c r="AT24" i="21"/>
  <c r="AT25" i="21" s="1"/>
  <c r="AS24" i="21"/>
  <c r="AR24" i="21"/>
  <c r="AQ24" i="21"/>
  <c r="AP24" i="21"/>
  <c r="AP25" i="21" s="1"/>
  <c r="AO24" i="21"/>
  <c r="AN24" i="21"/>
  <c r="AM24" i="21"/>
  <c r="AL24" i="21"/>
  <c r="AK24" i="21"/>
  <c r="AI24" i="21"/>
  <c r="AH24" i="21"/>
  <c r="AG24" i="21"/>
  <c r="AF24" i="21"/>
  <c r="AE24" i="21"/>
  <c r="AT16" i="21"/>
  <c r="AT17" i="21"/>
  <c r="AT18" i="21"/>
  <c r="AT19" i="21"/>
  <c r="AT20" i="21"/>
  <c r="AT21" i="21"/>
  <c r="AS16" i="21"/>
  <c r="AS17" i="21"/>
  <c r="AS18" i="21"/>
  <c r="AS19" i="21"/>
  <c r="AS20" i="21"/>
  <c r="AS21" i="21"/>
  <c r="AR16" i="21"/>
  <c r="AR17" i="21"/>
  <c r="AR18" i="21"/>
  <c r="AR19" i="21"/>
  <c r="AR20" i="21"/>
  <c r="AR21" i="21"/>
  <c r="AQ16" i="21"/>
  <c r="AQ17" i="21"/>
  <c r="AQ18" i="21"/>
  <c r="AQ19" i="21"/>
  <c r="AQ20" i="21"/>
  <c r="AQ21" i="21"/>
  <c r="AP16" i="21"/>
  <c r="AP17" i="21"/>
  <c r="AP18" i="21"/>
  <c r="AP19" i="21"/>
  <c r="AP20" i="21"/>
  <c r="AP21" i="21"/>
  <c r="AO16" i="21"/>
  <c r="AO17" i="21"/>
  <c r="AO18" i="21"/>
  <c r="AO19" i="21"/>
  <c r="AO20" i="21"/>
  <c r="AO21" i="21"/>
  <c r="AN16" i="21"/>
  <c r="AN17" i="21"/>
  <c r="AN18" i="21"/>
  <c r="AN19" i="21"/>
  <c r="AN20" i="21"/>
  <c r="AN21" i="21"/>
  <c r="AM16" i="21"/>
  <c r="AM17" i="21"/>
  <c r="AM18" i="21"/>
  <c r="AM19" i="21"/>
  <c r="AM20" i="21"/>
  <c r="AM21" i="21"/>
  <c r="AL16" i="21"/>
  <c r="AL17" i="21"/>
  <c r="AL18" i="21"/>
  <c r="AL19" i="21"/>
  <c r="AL20" i="21"/>
  <c r="AL21" i="21"/>
  <c r="AK16" i="21"/>
  <c r="AK17" i="21"/>
  <c r="AK18" i="21"/>
  <c r="AK19" i="21"/>
  <c r="AK20" i="21"/>
  <c r="AK21" i="21"/>
  <c r="AJ17" i="21"/>
  <c r="AJ19" i="21"/>
  <c r="AJ20" i="21"/>
  <c r="AJ21" i="21"/>
  <c r="AI16" i="21"/>
  <c r="AI17" i="21"/>
  <c r="AI18" i="21"/>
  <c r="AI19" i="21"/>
  <c r="AI20" i="21"/>
  <c r="AI21" i="21"/>
  <c r="AH16" i="21"/>
  <c r="AH17" i="21"/>
  <c r="AH18" i="21"/>
  <c r="AH19" i="21"/>
  <c r="AH20" i="21"/>
  <c r="AH21" i="21"/>
  <c r="AG16" i="21"/>
  <c r="AG17" i="21"/>
  <c r="AG18" i="21"/>
  <c r="AG19" i="21"/>
  <c r="AG20" i="21"/>
  <c r="AG21" i="21"/>
  <c r="AF16" i="21"/>
  <c r="AF17" i="21"/>
  <c r="AF18" i="21"/>
  <c r="AF19" i="21"/>
  <c r="AF20" i="21"/>
  <c r="AF21" i="21"/>
  <c r="AE16" i="21"/>
  <c r="AE17" i="21"/>
  <c r="AE18" i="21"/>
  <c r="AE19" i="21"/>
  <c r="AE20" i="21"/>
  <c r="AE21" i="21"/>
  <c r="AT12" i="21"/>
  <c r="AT13" i="21"/>
  <c r="AS12" i="21"/>
  <c r="AS13" i="21"/>
  <c r="AR12" i="21"/>
  <c r="AR13" i="21"/>
  <c r="AQ12" i="21"/>
  <c r="AQ13" i="21"/>
  <c r="AP12" i="21"/>
  <c r="AP13" i="21"/>
  <c r="AO12" i="21"/>
  <c r="AO13" i="21"/>
  <c r="AN12" i="21"/>
  <c r="AN13" i="21"/>
  <c r="AM12" i="21"/>
  <c r="AM13" i="21"/>
  <c r="AL12" i="21"/>
  <c r="AL13" i="21"/>
  <c r="AK12" i="21"/>
  <c r="AK13" i="21"/>
  <c r="AI12" i="21"/>
  <c r="AI13" i="21"/>
  <c r="AH12" i="21"/>
  <c r="AH13" i="21"/>
  <c r="AG12" i="21"/>
  <c r="AG13" i="21"/>
  <c r="AF12" i="21"/>
  <c r="AF13" i="21"/>
  <c r="AE12" i="21"/>
  <c r="AE13" i="21"/>
  <c r="AT8" i="21"/>
  <c r="AS8" i="21"/>
  <c r="AR8" i="21"/>
  <c r="AQ8" i="21"/>
  <c r="AP8" i="21"/>
  <c r="AO8" i="21"/>
  <c r="AN8" i="21"/>
  <c r="AM8" i="21"/>
  <c r="AL8" i="21"/>
  <c r="AK8" i="21"/>
  <c r="AJ8" i="21"/>
  <c r="AI8" i="21"/>
  <c r="AI9" i="21" s="1"/>
  <c r="AH8" i="21"/>
  <c r="AG8" i="21"/>
  <c r="AG9" i="21" s="1"/>
  <c r="AF8" i="21"/>
  <c r="AE8" i="21"/>
  <c r="AT12" i="26"/>
  <c r="AT20" i="26"/>
  <c r="AT30" i="26"/>
  <c r="AT50" i="26"/>
  <c r="AT51" i="26"/>
  <c r="AT52" i="26"/>
  <c r="AT53" i="26"/>
  <c r="AT54" i="26"/>
  <c r="AT55" i="26"/>
  <c r="AT56" i="26"/>
  <c r="AS5" i="26"/>
  <c r="AS6" i="26"/>
  <c r="AS12" i="26"/>
  <c r="AS16" i="26"/>
  <c r="AS20" i="26"/>
  <c r="AS30" i="26"/>
  <c r="AS42" i="26"/>
  <c r="AS46" i="26"/>
  <c r="AS50" i="26"/>
  <c r="AS51" i="26"/>
  <c r="AS52" i="26"/>
  <c r="AS53" i="26"/>
  <c r="AS54" i="26"/>
  <c r="AS55" i="26"/>
  <c r="AS56" i="26"/>
  <c r="AR6" i="26"/>
  <c r="AR12" i="26"/>
  <c r="AR16" i="26"/>
  <c r="AR20" i="26"/>
  <c r="AR30" i="26"/>
  <c r="AR42" i="26"/>
  <c r="AR50" i="26"/>
  <c r="AR51" i="26"/>
  <c r="AR52" i="26"/>
  <c r="AR53" i="26"/>
  <c r="AR54" i="26"/>
  <c r="AR55" i="26"/>
  <c r="AR56" i="26"/>
  <c r="AQ5" i="26"/>
  <c r="AQ6" i="26"/>
  <c r="AQ12" i="26"/>
  <c r="AQ16" i="26"/>
  <c r="AQ20" i="26"/>
  <c r="AQ30" i="26"/>
  <c r="AQ42" i="26"/>
  <c r="AQ46" i="26"/>
  <c r="AQ50" i="26"/>
  <c r="AQ51" i="26"/>
  <c r="AQ52" i="26"/>
  <c r="AQ53" i="26"/>
  <c r="AQ54" i="26"/>
  <c r="AQ55" i="26"/>
  <c r="AQ56" i="26"/>
  <c r="AP5" i="26"/>
  <c r="AP6" i="26"/>
  <c r="AP12" i="26"/>
  <c r="AP16" i="26"/>
  <c r="AP20" i="26"/>
  <c r="AP30" i="26"/>
  <c r="AP42" i="26"/>
  <c r="AP46" i="26"/>
  <c r="AP50" i="26"/>
  <c r="AP51" i="26"/>
  <c r="AP52" i="26"/>
  <c r="AP53" i="26"/>
  <c r="AP54" i="26"/>
  <c r="AP55" i="26"/>
  <c r="AP56" i="26"/>
  <c r="AO5" i="26"/>
  <c r="AO6" i="26"/>
  <c r="AO12" i="26"/>
  <c r="AO16" i="26"/>
  <c r="AO20" i="26"/>
  <c r="AO30" i="26"/>
  <c r="AO42" i="26"/>
  <c r="AO46" i="26"/>
  <c r="AO50" i="26"/>
  <c r="AO51" i="26"/>
  <c r="AO52" i="26"/>
  <c r="AO53" i="26"/>
  <c r="AO54" i="26"/>
  <c r="AO55" i="26"/>
  <c r="AO56" i="26"/>
  <c r="AN5" i="26"/>
  <c r="AN6" i="26"/>
  <c r="AN12" i="26"/>
  <c r="AN16" i="26"/>
  <c r="AN20" i="26"/>
  <c r="AN30" i="26"/>
  <c r="AN42" i="26"/>
  <c r="AN46" i="26"/>
  <c r="AN50" i="26"/>
  <c r="AN51" i="26"/>
  <c r="AN52" i="26"/>
  <c r="AN53" i="26"/>
  <c r="AN54" i="26"/>
  <c r="AN55" i="26"/>
  <c r="AN56" i="26"/>
  <c r="AM5" i="26"/>
  <c r="AM6" i="26"/>
  <c r="AM12" i="26"/>
  <c r="AM16" i="26"/>
  <c r="AM20" i="26"/>
  <c r="AM30" i="26"/>
  <c r="AM42" i="26"/>
  <c r="AM46" i="26"/>
  <c r="AM50" i="26"/>
  <c r="AM51" i="26"/>
  <c r="AM52" i="26"/>
  <c r="AM53" i="26"/>
  <c r="AM54" i="26"/>
  <c r="AM55" i="26"/>
  <c r="AM56" i="26"/>
  <c r="AL12" i="26"/>
  <c r="AL16" i="26"/>
  <c r="AL20" i="26"/>
  <c r="AL50" i="26"/>
  <c r="AL51" i="26"/>
  <c r="AL52" i="26"/>
  <c r="AL53" i="26"/>
  <c r="AL54" i="26"/>
  <c r="AL55" i="26"/>
  <c r="AL56" i="26"/>
  <c r="AK5" i="26"/>
  <c r="AK6" i="26"/>
  <c r="AK12" i="26"/>
  <c r="AK16" i="26"/>
  <c r="AK20" i="26"/>
  <c r="AK30" i="26"/>
  <c r="AK42" i="26"/>
  <c r="AK46" i="26"/>
  <c r="AK50" i="26"/>
  <c r="AK51" i="26"/>
  <c r="AK52" i="26"/>
  <c r="AK53" i="26"/>
  <c r="AK54" i="26"/>
  <c r="AK55" i="26"/>
  <c r="AK56" i="26"/>
  <c r="AJ50" i="26"/>
  <c r="AJ51" i="26"/>
  <c r="AJ52" i="26"/>
  <c r="AJ53" i="26"/>
  <c r="AJ54" i="26"/>
  <c r="AJ55" i="26"/>
  <c r="AJ56" i="26"/>
  <c r="AI5" i="26"/>
  <c r="AI6" i="26"/>
  <c r="AI12" i="26"/>
  <c r="AI16" i="26"/>
  <c r="AI20" i="26"/>
  <c r="AI30" i="26"/>
  <c r="AI42" i="26"/>
  <c r="AI46" i="26"/>
  <c r="AI50" i="26"/>
  <c r="AI51" i="26"/>
  <c r="AI52" i="26"/>
  <c r="AI53" i="26"/>
  <c r="AI54" i="26"/>
  <c r="AI55" i="26"/>
  <c r="AI56" i="26"/>
  <c r="AH12" i="26"/>
  <c r="AH16" i="26"/>
  <c r="AH30" i="26"/>
  <c r="AH42" i="26"/>
  <c r="AH46" i="26"/>
  <c r="AH50" i="26"/>
  <c r="AH51" i="26"/>
  <c r="AH52" i="26"/>
  <c r="AH53" i="26"/>
  <c r="AH54" i="26"/>
  <c r="AH55" i="26"/>
  <c r="AH56" i="26"/>
  <c r="AG6" i="26"/>
  <c r="AG12" i="26"/>
  <c r="AG16" i="26"/>
  <c r="AG20" i="26"/>
  <c r="AG30" i="26"/>
  <c r="AG42" i="26"/>
  <c r="AG46" i="26"/>
  <c r="AG50" i="26"/>
  <c r="AG51" i="26"/>
  <c r="AG52" i="26"/>
  <c r="AG53" i="26"/>
  <c r="AG54" i="26"/>
  <c r="AG55" i="26"/>
  <c r="AG56" i="26"/>
  <c r="AF5" i="26"/>
  <c r="AF6" i="26"/>
  <c r="AF12" i="26"/>
  <c r="AF16" i="26"/>
  <c r="AF20" i="26"/>
  <c r="AF30" i="26"/>
  <c r="AF42" i="26"/>
  <c r="AF46" i="26"/>
  <c r="AF50" i="26"/>
  <c r="AF51" i="26"/>
  <c r="AF52" i="26"/>
  <c r="AF53" i="26"/>
  <c r="AF54" i="26"/>
  <c r="AF55" i="26"/>
  <c r="AF56" i="26"/>
  <c r="AE5" i="26"/>
  <c r="AE6" i="26"/>
  <c r="AE12" i="26"/>
  <c r="AE16" i="26"/>
  <c r="AE20" i="26"/>
  <c r="AE30" i="26"/>
  <c r="AE42" i="26"/>
  <c r="AE46" i="26"/>
  <c r="AE50" i="26"/>
  <c r="AE51" i="26"/>
  <c r="AE52" i="26"/>
  <c r="AE53" i="26"/>
  <c r="AE54" i="26"/>
  <c r="AE55" i="26"/>
  <c r="AE56" i="26"/>
  <c r="AT47" i="26"/>
  <c r="AS47" i="26"/>
  <c r="AR47" i="26"/>
  <c r="AQ47" i="26"/>
  <c r="AP47" i="26"/>
  <c r="AO47" i="26"/>
  <c r="AO48" i="26" s="1"/>
  <c r="AN47" i="26"/>
  <c r="AM47" i="26"/>
  <c r="AL47" i="26"/>
  <c r="AK47" i="26"/>
  <c r="AI47" i="26"/>
  <c r="AH47" i="26"/>
  <c r="AG47" i="26"/>
  <c r="AF47" i="26"/>
  <c r="AE47" i="26"/>
  <c r="AT43" i="26"/>
  <c r="AT44" i="26"/>
  <c r="AS43" i="26"/>
  <c r="AS44" i="26"/>
  <c r="AR43" i="26"/>
  <c r="AR44" i="26"/>
  <c r="AQ43" i="26"/>
  <c r="AQ45" i="26" s="1"/>
  <c r="AQ44" i="26"/>
  <c r="AP43" i="26"/>
  <c r="AP44" i="26"/>
  <c r="AO43" i="26"/>
  <c r="AO44" i="26"/>
  <c r="AN43" i="26"/>
  <c r="AN44" i="26"/>
  <c r="AM43" i="26"/>
  <c r="AM44" i="26"/>
  <c r="AL43" i="26"/>
  <c r="AL44" i="26"/>
  <c r="AK43" i="26"/>
  <c r="AK44" i="26"/>
  <c r="AJ43" i="26"/>
  <c r="AI43" i="26"/>
  <c r="AI44" i="26"/>
  <c r="AH43" i="26"/>
  <c r="AH44" i="26"/>
  <c r="AH45" i="26"/>
  <c r="AG43" i="26"/>
  <c r="AG44" i="26"/>
  <c r="AF43" i="26"/>
  <c r="AF44" i="26"/>
  <c r="AE43" i="26"/>
  <c r="AE44" i="26"/>
  <c r="AT31" i="26"/>
  <c r="AT32" i="26"/>
  <c r="AT33" i="26"/>
  <c r="AT34" i="26"/>
  <c r="AT35" i="26"/>
  <c r="AT36" i="26"/>
  <c r="AT37" i="26"/>
  <c r="AT38" i="26"/>
  <c r="AT39" i="26"/>
  <c r="AT40" i="26"/>
  <c r="AS31" i="26"/>
  <c r="AS32" i="26"/>
  <c r="AS33" i="26"/>
  <c r="AS34" i="26"/>
  <c r="AS35" i="26"/>
  <c r="AS36" i="26"/>
  <c r="AS37" i="26"/>
  <c r="AS38" i="26"/>
  <c r="AS39" i="26"/>
  <c r="AS40" i="26"/>
  <c r="AR31" i="26"/>
  <c r="AR32" i="26"/>
  <c r="AR33" i="26"/>
  <c r="AR34" i="26"/>
  <c r="AR35" i="26"/>
  <c r="AR36" i="26"/>
  <c r="AR37" i="26"/>
  <c r="AR38" i="26"/>
  <c r="AR39" i="26"/>
  <c r="AR40" i="26"/>
  <c r="AQ31" i="26"/>
  <c r="AQ32" i="26"/>
  <c r="AQ33" i="26"/>
  <c r="AQ34" i="26"/>
  <c r="AQ35" i="26"/>
  <c r="AQ36" i="26"/>
  <c r="AQ37" i="26"/>
  <c r="AQ38" i="26"/>
  <c r="AQ39" i="26"/>
  <c r="AQ40" i="26"/>
  <c r="AP31" i="26"/>
  <c r="AP32" i="26"/>
  <c r="AP33" i="26"/>
  <c r="AP34" i="26"/>
  <c r="AP35" i="26"/>
  <c r="AP36" i="26"/>
  <c r="AP37" i="26"/>
  <c r="AP38" i="26"/>
  <c r="AP39" i="26"/>
  <c r="AP40" i="26"/>
  <c r="AO31" i="26"/>
  <c r="AO32" i="26"/>
  <c r="AO33" i="26"/>
  <c r="AO34" i="26"/>
  <c r="AO35" i="26"/>
  <c r="AO36" i="26"/>
  <c r="AO37" i="26"/>
  <c r="AO38" i="26"/>
  <c r="AO39" i="26"/>
  <c r="AO40" i="26"/>
  <c r="AN31" i="26"/>
  <c r="AN32" i="26"/>
  <c r="AN33" i="26"/>
  <c r="AN34" i="26"/>
  <c r="AN35" i="26"/>
  <c r="AN36" i="26"/>
  <c r="AN37" i="26"/>
  <c r="AN38" i="26"/>
  <c r="AN39" i="26"/>
  <c r="AN40" i="26"/>
  <c r="AM31" i="26"/>
  <c r="AM32" i="26"/>
  <c r="AM33" i="26"/>
  <c r="AM34" i="26"/>
  <c r="AM35" i="26"/>
  <c r="AM36" i="26"/>
  <c r="AM37" i="26"/>
  <c r="AM38" i="26"/>
  <c r="AM39" i="26"/>
  <c r="AM40" i="26"/>
  <c r="AL31" i="26"/>
  <c r="AL32" i="26"/>
  <c r="AL33" i="26"/>
  <c r="AL34" i="26"/>
  <c r="AL35" i="26"/>
  <c r="AL36" i="26"/>
  <c r="AL38" i="26"/>
  <c r="AL39" i="26"/>
  <c r="AL40" i="26"/>
  <c r="AK31" i="26"/>
  <c r="AK32" i="26"/>
  <c r="AK33" i="26"/>
  <c r="AK34" i="26"/>
  <c r="AK35" i="26"/>
  <c r="AK36" i="26"/>
  <c r="AK37" i="26"/>
  <c r="AK38" i="26"/>
  <c r="AK39" i="26"/>
  <c r="AK40" i="26"/>
  <c r="AJ31" i="26"/>
  <c r="AJ33" i="26"/>
  <c r="AJ34" i="26"/>
  <c r="AJ35" i="26"/>
  <c r="AJ36" i="26"/>
  <c r="AJ38" i="26"/>
  <c r="AJ39" i="26"/>
  <c r="AJ40" i="26"/>
  <c r="AI31" i="26"/>
  <c r="AI32" i="26"/>
  <c r="AI33" i="26"/>
  <c r="AI34" i="26"/>
  <c r="AI35" i="26"/>
  <c r="AI36" i="26"/>
  <c r="AI37" i="26"/>
  <c r="AI38" i="26"/>
  <c r="AI39" i="26"/>
  <c r="AI40" i="26"/>
  <c r="AH31" i="26"/>
  <c r="AH32" i="26"/>
  <c r="AH33" i="26"/>
  <c r="AH34" i="26"/>
  <c r="AH35" i="26"/>
  <c r="AH36" i="26"/>
  <c r="AH37" i="26"/>
  <c r="AH38" i="26"/>
  <c r="AH39" i="26"/>
  <c r="AH40" i="26"/>
  <c r="AG31" i="26"/>
  <c r="AG32" i="26"/>
  <c r="AG33" i="26"/>
  <c r="AG34" i="26"/>
  <c r="AG35" i="26"/>
  <c r="AG36" i="26"/>
  <c r="AG37" i="26"/>
  <c r="AG38" i="26"/>
  <c r="AG39" i="26"/>
  <c r="AG40" i="26"/>
  <c r="AF31" i="26"/>
  <c r="AF32" i="26"/>
  <c r="AF33" i="26"/>
  <c r="AF34" i="26"/>
  <c r="AF35" i="26"/>
  <c r="AF36" i="26"/>
  <c r="AF37" i="26"/>
  <c r="AF38" i="26"/>
  <c r="AF39" i="26"/>
  <c r="AF40" i="26"/>
  <c r="AE31" i="26"/>
  <c r="AE32" i="26"/>
  <c r="AE33" i="26"/>
  <c r="AE34" i="26"/>
  <c r="AE35" i="26"/>
  <c r="AE36" i="26"/>
  <c r="AE37" i="26"/>
  <c r="AE38" i="26"/>
  <c r="AE39" i="26"/>
  <c r="AE40" i="26"/>
  <c r="AT21" i="26"/>
  <c r="AT22" i="26"/>
  <c r="AT23" i="26"/>
  <c r="AT24" i="26"/>
  <c r="AT25" i="26"/>
  <c r="AT26" i="26"/>
  <c r="AT27" i="26"/>
  <c r="AT28" i="26"/>
  <c r="AS21" i="26"/>
  <c r="AS22" i="26"/>
  <c r="AS23" i="26"/>
  <c r="AS24" i="26"/>
  <c r="AS25" i="26"/>
  <c r="AS26" i="26"/>
  <c r="AS27" i="26"/>
  <c r="AS28" i="26"/>
  <c r="AR21" i="26"/>
  <c r="AR22" i="26"/>
  <c r="AR23" i="26"/>
  <c r="AR24" i="26"/>
  <c r="AR25" i="26"/>
  <c r="AR26" i="26"/>
  <c r="AR27" i="26"/>
  <c r="AR28" i="26"/>
  <c r="AQ21" i="26"/>
  <c r="AQ22" i="26"/>
  <c r="AQ23" i="26"/>
  <c r="AQ24" i="26"/>
  <c r="AQ25" i="26"/>
  <c r="AQ26" i="26"/>
  <c r="AQ27" i="26"/>
  <c r="AQ28" i="26"/>
  <c r="AP21" i="26"/>
  <c r="AP22" i="26"/>
  <c r="AP23" i="26"/>
  <c r="AP24" i="26"/>
  <c r="AP25" i="26"/>
  <c r="AP26" i="26"/>
  <c r="AP27" i="26"/>
  <c r="AP28" i="26"/>
  <c r="AO21" i="26"/>
  <c r="AO22" i="26"/>
  <c r="AO23" i="26"/>
  <c r="AO24" i="26"/>
  <c r="AO25" i="26"/>
  <c r="AO26" i="26"/>
  <c r="AO27" i="26"/>
  <c r="AO28" i="26"/>
  <c r="AN21" i="26"/>
  <c r="AN22" i="26"/>
  <c r="AN23" i="26"/>
  <c r="AN24" i="26"/>
  <c r="AN25" i="26"/>
  <c r="AN26" i="26"/>
  <c r="AN27" i="26"/>
  <c r="AN28" i="26"/>
  <c r="AM21" i="26"/>
  <c r="AM22" i="26"/>
  <c r="AM23" i="26"/>
  <c r="AM24" i="26"/>
  <c r="AM25" i="26"/>
  <c r="AM26" i="26"/>
  <c r="AM27" i="26"/>
  <c r="AM28" i="26"/>
  <c r="AL21" i="26"/>
  <c r="AL22" i="26"/>
  <c r="AL23" i="26"/>
  <c r="AL24" i="26"/>
  <c r="AL25" i="26"/>
  <c r="AL26" i="26"/>
  <c r="AL27" i="26"/>
  <c r="AL28" i="26"/>
  <c r="AK21" i="26"/>
  <c r="AK22" i="26"/>
  <c r="AK23" i="26"/>
  <c r="AK24" i="26"/>
  <c r="AK25" i="26"/>
  <c r="AK26" i="26"/>
  <c r="AK27" i="26"/>
  <c r="AK28" i="26"/>
  <c r="AJ23" i="26"/>
  <c r="AJ24" i="26"/>
  <c r="AJ25" i="26"/>
  <c r="AJ26" i="26"/>
  <c r="AJ27" i="26"/>
  <c r="AJ28" i="26"/>
  <c r="AI21" i="26"/>
  <c r="AI22" i="26"/>
  <c r="AI23" i="26"/>
  <c r="AI24" i="26"/>
  <c r="AI25" i="26"/>
  <c r="AI26" i="26"/>
  <c r="AI27" i="26"/>
  <c r="AI28" i="26"/>
  <c r="AH21" i="26"/>
  <c r="AH22" i="26"/>
  <c r="AH23" i="26"/>
  <c r="AH24" i="26"/>
  <c r="AH25" i="26"/>
  <c r="AH26" i="26"/>
  <c r="AH27" i="26"/>
  <c r="AG21" i="26"/>
  <c r="AG22" i="26"/>
  <c r="AG23" i="26"/>
  <c r="AG24" i="26"/>
  <c r="AG25" i="26"/>
  <c r="AG26" i="26"/>
  <c r="AG27" i="26"/>
  <c r="AG28" i="26"/>
  <c r="AF21" i="26"/>
  <c r="AF22" i="26"/>
  <c r="AF23" i="26"/>
  <c r="AF24" i="26"/>
  <c r="AF25" i="26"/>
  <c r="AF26" i="26"/>
  <c r="AF27" i="26"/>
  <c r="AF28" i="26"/>
  <c r="AE21" i="26"/>
  <c r="AE22" i="26"/>
  <c r="AE23" i="26"/>
  <c r="AE24" i="26"/>
  <c r="AE25" i="26"/>
  <c r="AE26" i="26"/>
  <c r="AE27" i="26"/>
  <c r="AE28" i="26"/>
  <c r="AT17" i="26"/>
  <c r="AT18" i="26"/>
  <c r="AS17" i="26"/>
  <c r="AS18" i="26"/>
  <c r="AR17" i="26"/>
  <c r="AR18" i="26"/>
  <c r="AQ17" i="26"/>
  <c r="AQ18" i="26"/>
  <c r="AP17" i="26"/>
  <c r="AP18" i="26"/>
  <c r="AO17" i="26"/>
  <c r="AO18" i="26"/>
  <c r="AO19" i="26" s="1"/>
  <c r="AN17" i="26"/>
  <c r="AN19" i="26" s="1"/>
  <c r="AN18" i="26"/>
  <c r="AM17" i="26"/>
  <c r="AM18" i="26"/>
  <c r="AL17" i="26"/>
  <c r="AL18" i="26"/>
  <c r="AK17" i="26"/>
  <c r="AK18" i="26"/>
  <c r="AJ17" i="26"/>
  <c r="AI17" i="26"/>
  <c r="AI18" i="26"/>
  <c r="AH17" i="26"/>
  <c r="AH18" i="26"/>
  <c r="AG17" i="26"/>
  <c r="AG18" i="26"/>
  <c r="AF17" i="26"/>
  <c r="AF18" i="26"/>
  <c r="AE17" i="26"/>
  <c r="AE18" i="26"/>
  <c r="AE19" i="26"/>
  <c r="AT15" i="26"/>
  <c r="AS15" i="26"/>
  <c r="AR15" i="26"/>
  <c r="AQ15" i="26"/>
  <c r="AP15" i="26"/>
  <c r="AO15" i="26"/>
  <c r="AN15" i="26"/>
  <c r="AM15" i="26"/>
  <c r="AL15" i="26"/>
  <c r="AK15" i="26"/>
  <c r="AI15" i="26"/>
  <c r="AH15" i="26"/>
  <c r="AG15" i="26"/>
  <c r="AF15" i="26"/>
  <c r="AE15" i="26"/>
  <c r="AT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AE14" i="26"/>
  <c r="AT13" i="26"/>
  <c r="AS13" i="26"/>
  <c r="AR13" i="26"/>
  <c r="AQ13" i="26"/>
  <c r="AP13" i="26"/>
  <c r="AO13" i="26"/>
  <c r="AN13" i="26"/>
  <c r="AM13" i="26"/>
  <c r="AL13" i="26"/>
  <c r="AK13" i="26"/>
  <c r="AJ13" i="26"/>
  <c r="AI13" i="26"/>
  <c r="AH13" i="26"/>
  <c r="AG13" i="26"/>
  <c r="AF13" i="26"/>
  <c r="AE13" i="26"/>
  <c r="AT7" i="26"/>
  <c r="AT8" i="26"/>
  <c r="AT9" i="26"/>
  <c r="AT10" i="26"/>
  <c r="AS7" i="26"/>
  <c r="AS8" i="26"/>
  <c r="AS9" i="26"/>
  <c r="AS10" i="26"/>
  <c r="AR7" i="26"/>
  <c r="AR8" i="26"/>
  <c r="AR9" i="26"/>
  <c r="AR10" i="26"/>
  <c r="AQ7" i="26"/>
  <c r="AQ8" i="26"/>
  <c r="AQ9" i="26"/>
  <c r="AQ10" i="26"/>
  <c r="AP7" i="26"/>
  <c r="AP8" i="26"/>
  <c r="AP9" i="26"/>
  <c r="AP10" i="26"/>
  <c r="AO7" i="26"/>
  <c r="AO8" i="26"/>
  <c r="AO9" i="26"/>
  <c r="AO10" i="26"/>
  <c r="AN7" i="26"/>
  <c r="AN8" i="26"/>
  <c r="AN9" i="26"/>
  <c r="AN10" i="26"/>
  <c r="AM7" i="26"/>
  <c r="AM8" i="26"/>
  <c r="AM9" i="26"/>
  <c r="AM10" i="26"/>
  <c r="AL7" i="26"/>
  <c r="AL9" i="26"/>
  <c r="AL10" i="26"/>
  <c r="AK7" i="26"/>
  <c r="AK8" i="26"/>
  <c r="AK9" i="26"/>
  <c r="AK10" i="26"/>
  <c r="AJ7" i="26"/>
  <c r="AJ9" i="26"/>
  <c r="AJ10" i="26"/>
  <c r="AI7" i="26"/>
  <c r="AI8" i="26"/>
  <c r="AI9" i="26"/>
  <c r="AI10" i="26"/>
  <c r="AH7" i="26"/>
  <c r="AH8" i="26"/>
  <c r="AH9" i="26"/>
  <c r="AH10" i="26"/>
  <c r="AG7" i="26"/>
  <c r="AG8" i="26"/>
  <c r="AG9" i="26"/>
  <c r="AG10" i="26"/>
  <c r="AF7" i="26"/>
  <c r="AF8" i="26"/>
  <c r="AF9" i="26"/>
  <c r="AF10" i="26"/>
  <c r="AE7" i="26"/>
  <c r="AE8" i="26"/>
  <c r="AE9" i="26"/>
  <c r="AE10" i="26"/>
  <c r="AT5" i="38"/>
  <c r="AT6" i="38"/>
  <c r="AT7" i="38"/>
  <c r="AT8" i="38"/>
  <c r="AT9" i="38"/>
  <c r="AT10" i="38"/>
  <c r="AT13" i="38"/>
  <c r="AT14" i="38"/>
  <c r="AS5" i="38"/>
  <c r="AS6" i="38"/>
  <c r="AS7" i="38"/>
  <c r="AS8" i="38"/>
  <c r="AS9" i="38"/>
  <c r="AS10" i="38"/>
  <c r="AS13" i="38"/>
  <c r="AS14" i="38"/>
  <c r="AR5" i="38"/>
  <c r="AR6" i="38"/>
  <c r="AR7" i="38"/>
  <c r="AR8" i="38"/>
  <c r="AR9" i="38"/>
  <c r="AR10" i="38"/>
  <c r="AR13" i="38"/>
  <c r="AR14" i="38"/>
  <c r="AQ5" i="38"/>
  <c r="AQ6" i="38"/>
  <c r="AQ7" i="38"/>
  <c r="AQ8" i="38"/>
  <c r="AQ9" i="38"/>
  <c r="AQ10" i="38"/>
  <c r="AQ13" i="38"/>
  <c r="AQ14" i="38"/>
  <c r="AP5" i="38"/>
  <c r="AP6" i="38"/>
  <c r="AP7" i="38"/>
  <c r="AP8" i="38"/>
  <c r="AP9" i="38"/>
  <c r="AP10" i="38"/>
  <c r="AP13" i="38"/>
  <c r="AP14" i="38"/>
  <c r="AO6" i="38"/>
  <c r="AO7" i="38"/>
  <c r="AO8" i="38"/>
  <c r="AO9" i="38"/>
  <c r="AO10" i="38"/>
  <c r="AO13" i="38"/>
  <c r="AO14" i="38"/>
  <c r="AN5" i="38"/>
  <c r="AN6" i="38"/>
  <c r="AN7" i="38"/>
  <c r="AN8" i="38"/>
  <c r="AN9" i="38"/>
  <c r="AN10" i="38"/>
  <c r="AN13" i="38"/>
  <c r="AN14" i="38"/>
  <c r="AM5" i="38"/>
  <c r="AM6" i="38"/>
  <c r="AM7" i="38"/>
  <c r="AM8" i="38"/>
  <c r="AM9" i="38"/>
  <c r="AM10" i="38"/>
  <c r="AM13" i="38"/>
  <c r="AM14" i="38"/>
  <c r="AL5" i="38"/>
  <c r="AL6" i="38"/>
  <c r="AL7" i="38"/>
  <c r="AL8" i="38"/>
  <c r="AL9" i="38"/>
  <c r="AL10" i="38"/>
  <c r="AL13" i="38"/>
  <c r="AL14" i="38"/>
  <c r="AK5" i="38"/>
  <c r="AK6" i="38"/>
  <c r="AK7" i="38"/>
  <c r="AK8" i="38"/>
  <c r="AK9" i="38"/>
  <c r="AK10" i="38"/>
  <c r="AK13" i="38"/>
  <c r="AK14" i="38"/>
  <c r="AJ5" i="38"/>
  <c r="AJ6" i="38"/>
  <c r="AJ7" i="38"/>
  <c r="AJ8" i="38"/>
  <c r="AJ9" i="38"/>
  <c r="AJ10" i="38"/>
  <c r="AJ13" i="38"/>
  <c r="AJ14" i="38"/>
  <c r="AI5" i="38"/>
  <c r="AI6" i="38"/>
  <c r="AI7" i="38"/>
  <c r="AI8" i="38"/>
  <c r="AI9" i="38"/>
  <c r="AI10" i="38"/>
  <c r="AI13" i="38"/>
  <c r="AI14" i="38"/>
  <c r="AH6" i="38"/>
  <c r="AH7" i="38"/>
  <c r="AH8" i="38"/>
  <c r="AH9" i="38"/>
  <c r="AH10" i="38"/>
  <c r="AH13" i="38"/>
  <c r="AH14" i="38"/>
  <c r="AG5" i="38"/>
  <c r="AG6" i="38"/>
  <c r="AG7" i="38"/>
  <c r="AG8" i="38"/>
  <c r="AG9" i="38"/>
  <c r="AG10" i="38"/>
  <c r="AG13" i="38"/>
  <c r="AG14" i="38"/>
  <c r="AF5" i="38"/>
  <c r="AF6" i="38"/>
  <c r="AF7" i="38"/>
  <c r="AF8" i="38"/>
  <c r="AF9" i="38"/>
  <c r="AF10" i="38"/>
  <c r="AF13" i="38"/>
  <c r="AF14" i="38"/>
  <c r="AE5" i="38"/>
  <c r="AE6" i="38"/>
  <c r="AE7" i="38"/>
  <c r="AE8" i="38"/>
  <c r="AE9" i="38"/>
  <c r="AE10" i="38"/>
  <c r="AE13" i="38"/>
  <c r="AE14" i="38"/>
  <c r="AT11" i="38"/>
  <c r="AS11" i="38"/>
  <c r="AR11" i="38"/>
  <c r="AQ11" i="38"/>
  <c r="AP11" i="38"/>
  <c r="AO11" i="38"/>
  <c r="AN11" i="38"/>
  <c r="AM11" i="38"/>
  <c r="AM12" i="38" s="1"/>
  <c r="AL11" i="38"/>
  <c r="AK11" i="38"/>
  <c r="AJ11" i="38"/>
  <c r="AI11" i="38"/>
  <c r="AH11" i="38"/>
  <c r="AG11" i="38"/>
  <c r="AG12" i="38" s="1"/>
  <c r="AF11" i="38"/>
  <c r="AE11" i="38"/>
  <c r="AT5" i="39"/>
  <c r="AT6" i="39"/>
  <c r="AT7" i="39"/>
  <c r="AT8" i="39"/>
  <c r="AT9" i="39"/>
  <c r="AT10" i="39"/>
  <c r="AT13" i="39"/>
  <c r="AT14" i="39"/>
  <c r="AS5" i="39"/>
  <c r="AS6" i="39"/>
  <c r="AS7" i="39"/>
  <c r="AS8" i="39"/>
  <c r="AS9" i="39"/>
  <c r="AS10" i="39"/>
  <c r="AS13" i="39"/>
  <c r="AS14" i="39"/>
  <c r="AR5" i="39"/>
  <c r="AR6" i="39"/>
  <c r="AR7" i="39"/>
  <c r="AR8" i="39"/>
  <c r="AR9" i="39"/>
  <c r="AR10" i="39"/>
  <c r="AR13" i="39"/>
  <c r="AR14" i="39"/>
  <c r="AQ5" i="39"/>
  <c r="AQ6" i="39"/>
  <c r="AQ7" i="39"/>
  <c r="AQ8" i="39"/>
  <c r="AQ9" i="39"/>
  <c r="AQ10" i="39"/>
  <c r="AQ13" i="39"/>
  <c r="AQ14" i="39"/>
  <c r="AP5" i="39"/>
  <c r="AP6" i="39"/>
  <c r="AP7" i="39"/>
  <c r="AP8" i="39"/>
  <c r="AP9" i="39"/>
  <c r="AP10" i="39"/>
  <c r="AP13" i="39"/>
  <c r="AP14" i="39"/>
  <c r="AO5" i="39"/>
  <c r="AO6" i="39"/>
  <c r="AO7" i="39"/>
  <c r="AO8" i="39"/>
  <c r="AO9" i="39"/>
  <c r="AO10" i="39"/>
  <c r="AO13" i="39"/>
  <c r="AO14" i="39"/>
  <c r="AN5" i="39"/>
  <c r="AN6" i="39"/>
  <c r="AN7" i="39"/>
  <c r="AN8" i="39"/>
  <c r="AN9" i="39"/>
  <c r="AN10" i="39"/>
  <c r="AN13" i="39"/>
  <c r="AN14" i="39"/>
  <c r="AM6" i="39"/>
  <c r="AM7" i="39"/>
  <c r="AM8" i="39"/>
  <c r="AM9" i="39"/>
  <c r="AM10" i="39"/>
  <c r="AM13" i="39"/>
  <c r="AM14" i="39"/>
  <c r="AL5" i="39"/>
  <c r="AL6" i="39"/>
  <c r="AL7" i="39"/>
  <c r="AL8" i="39"/>
  <c r="AL9" i="39"/>
  <c r="AL10" i="39"/>
  <c r="AL13" i="39"/>
  <c r="AL14" i="39"/>
  <c r="AK5" i="39"/>
  <c r="AK6" i="39"/>
  <c r="AK7" i="39"/>
  <c r="AK8" i="39"/>
  <c r="AK9" i="39"/>
  <c r="AK10" i="39"/>
  <c r="AK13" i="39"/>
  <c r="AK14" i="39"/>
  <c r="AJ5" i="39"/>
  <c r="AJ6" i="39"/>
  <c r="AJ7" i="39"/>
  <c r="AJ8" i="39"/>
  <c r="AJ9" i="39"/>
  <c r="AJ10" i="39"/>
  <c r="AJ13" i="39"/>
  <c r="AJ14" i="39"/>
  <c r="AI6" i="39"/>
  <c r="AI7" i="39"/>
  <c r="AI8" i="39"/>
  <c r="AI9" i="39"/>
  <c r="AI10" i="39"/>
  <c r="AI13" i="39"/>
  <c r="AI14" i="39"/>
  <c r="AH5" i="39"/>
  <c r="AH6" i="39"/>
  <c r="AH7" i="39"/>
  <c r="AH8" i="39"/>
  <c r="AH9" i="39"/>
  <c r="AH10" i="39"/>
  <c r="AH13" i="39"/>
  <c r="AH14" i="39"/>
  <c r="AG6" i="39"/>
  <c r="AG7" i="39"/>
  <c r="AG9" i="39"/>
  <c r="AG10" i="39"/>
  <c r="AG13" i="39"/>
  <c r="AG14" i="39"/>
  <c r="AF5" i="39"/>
  <c r="AF6" i="39"/>
  <c r="AF7" i="39"/>
  <c r="AF8" i="39"/>
  <c r="AF9" i="39"/>
  <c r="AF10" i="39"/>
  <c r="AF13" i="39"/>
  <c r="AF14" i="39"/>
  <c r="AE5" i="39"/>
  <c r="AE6" i="39"/>
  <c r="AE7" i="39"/>
  <c r="AE8" i="39"/>
  <c r="AE9" i="39"/>
  <c r="AE10" i="39"/>
  <c r="AE13" i="39"/>
  <c r="AE14" i="39"/>
  <c r="AT11" i="39"/>
  <c r="AT12" i="39" s="1"/>
  <c r="AS11" i="39"/>
  <c r="AR11" i="39"/>
  <c r="AQ11" i="39"/>
  <c r="AP11" i="39"/>
  <c r="AP12" i="39" s="1"/>
  <c r="AO11" i="39"/>
  <c r="AN11" i="39"/>
  <c r="AM11" i="39"/>
  <c r="AL11" i="39"/>
  <c r="AK11" i="39"/>
  <c r="AJ11" i="39"/>
  <c r="AI11" i="39"/>
  <c r="AH11" i="39"/>
  <c r="AH12" i="39" s="1"/>
  <c r="AG11" i="39"/>
  <c r="AF11" i="39"/>
  <c r="AE11" i="39"/>
  <c r="AT5" i="37"/>
  <c r="AS5" i="37"/>
  <c r="AR5" i="37"/>
  <c r="AQ5" i="37"/>
  <c r="AO5" i="37"/>
  <c r="AM5" i="37"/>
  <c r="AK5" i="37"/>
  <c r="AI5" i="37"/>
  <c r="AH5" i="37"/>
  <c r="AG5" i="37"/>
  <c r="AF5" i="37"/>
  <c r="AE5" i="37"/>
  <c r="AT5" i="36"/>
  <c r="AT6" i="36"/>
  <c r="AT7" i="36"/>
  <c r="AT8" i="36"/>
  <c r="AT9" i="36"/>
  <c r="AT10" i="36"/>
  <c r="AT14" i="36"/>
  <c r="AT15" i="36"/>
  <c r="AS5" i="36"/>
  <c r="AS6" i="36"/>
  <c r="AS7" i="36"/>
  <c r="AS8" i="36"/>
  <c r="AS9" i="36"/>
  <c r="AS10" i="36"/>
  <c r="AS14" i="36"/>
  <c r="AS15" i="36"/>
  <c r="AR5" i="36"/>
  <c r="AR6" i="36"/>
  <c r="AR7" i="36"/>
  <c r="AR8" i="36"/>
  <c r="AR9" i="36"/>
  <c r="AR10" i="36"/>
  <c r="AR14" i="36"/>
  <c r="AR15" i="36"/>
  <c r="AQ6" i="36"/>
  <c r="AQ7" i="36"/>
  <c r="AQ8" i="36"/>
  <c r="AQ9" i="36"/>
  <c r="AQ10" i="36"/>
  <c r="AQ14" i="36"/>
  <c r="AQ15" i="36"/>
  <c r="AP5" i="36"/>
  <c r="AP6" i="36"/>
  <c r="AP7" i="36"/>
  <c r="AP8" i="36"/>
  <c r="AP9" i="36"/>
  <c r="AP10" i="36"/>
  <c r="AP14" i="36"/>
  <c r="AP15" i="36"/>
  <c r="AO5" i="36"/>
  <c r="AO6" i="36"/>
  <c r="AO7" i="36"/>
  <c r="AO8" i="36"/>
  <c r="AO9" i="36"/>
  <c r="AO10" i="36"/>
  <c r="AO14" i="36"/>
  <c r="AO15" i="36"/>
  <c r="AN5" i="36"/>
  <c r="AN6" i="36"/>
  <c r="AN7" i="36"/>
  <c r="AN8" i="36"/>
  <c r="AN9" i="36"/>
  <c r="AN10" i="36"/>
  <c r="AN14" i="36"/>
  <c r="AN15" i="36"/>
  <c r="AM5" i="36"/>
  <c r="AM6" i="36"/>
  <c r="AM7" i="36"/>
  <c r="AM8" i="36"/>
  <c r="AM9" i="36"/>
  <c r="AM10" i="36"/>
  <c r="AM14" i="36"/>
  <c r="AM15" i="36"/>
  <c r="AL7" i="36"/>
  <c r="AL8" i="36"/>
  <c r="AL9" i="36"/>
  <c r="AL10" i="36"/>
  <c r="AL14" i="36"/>
  <c r="AL15" i="36"/>
  <c r="AK5" i="36"/>
  <c r="AK6" i="36"/>
  <c r="AK7" i="36"/>
  <c r="AK8" i="36"/>
  <c r="AK9" i="36"/>
  <c r="AK10" i="36"/>
  <c r="AK14" i="36"/>
  <c r="AK15" i="36"/>
  <c r="AJ7" i="36"/>
  <c r="AI5" i="36"/>
  <c r="AI6" i="36"/>
  <c r="AI7" i="36"/>
  <c r="AI8" i="36"/>
  <c r="AI9" i="36"/>
  <c r="AI10" i="36"/>
  <c r="AI14" i="36"/>
  <c r="AI15" i="36"/>
  <c r="AH5" i="36"/>
  <c r="AH6" i="36"/>
  <c r="AH7" i="36"/>
  <c r="AH8" i="36"/>
  <c r="AH9" i="36"/>
  <c r="AH10" i="36"/>
  <c r="AH14" i="36"/>
  <c r="AH15" i="36"/>
  <c r="AG5" i="36"/>
  <c r="AG6" i="36"/>
  <c r="AG7" i="36"/>
  <c r="AG8" i="36"/>
  <c r="AG9" i="36"/>
  <c r="AG10" i="36"/>
  <c r="AG14" i="36"/>
  <c r="AG15" i="36"/>
  <c r="AF5" i="36"/>
  <c r="AF6" i="36"/>
  <c r="AF7" i="36"/>
  <c r="AF8" i="36"/>
  <c r="AF9" i="36"/>
  <c r="AF10" i="36"/>
  <c r="AF14" i="36"/>
  <c r="AF15" i="36"/>
  <c r="AE5" i="36"/>
  <c r="AE6" i="36"/>
  <c r="AE7" i="36"/>
  <c r="AE8" i="36"/>
  <c r="AE9" i="36"/>
  <c r="AE10" i="36"/>
  <c r="AE14" i="36"/>
  <c r="AE15" i="36"/>
  <c r="AT11" i="36"/>
  <c r="AT12" i="36"/>
  <c r="AS11" i="36"/>
  <c r="AS12" i="36"/>
  <c r="AR11" i="36"/>
  <c r="AR12" i="36"/>
  <c r="AQ11" i="36"/>
  <c r="AQ12" i="36"/>
  <c r="AP11" i="36"/>
  <c r="AP12" i="36"/>
  <c r="AO11" i="36"/>
  <c r="AO12" i="36"/>
  <c r="AN11" i="36"/>
  <c r="AN12" i="36"/>
  <c r="AM11" i="36"/>
  <c r="AM12" i="36"/>
  <c r="AL11" i="36"/>
  <c r="AL12" i="36"/>
  <c r="AK11" i="36"/>
  <c r="AK12" i="36"/>
  <c r="AJ11" i="36"/>
  <c r="AJ12" i="36"/>
  <c r="AI11" i="36"/>
  <c r="AI12" i="36"/>
  <c r="AH11" i="36"/>
  <c r="AH12" i="36"/>
  <c r="AG11" i="36"/>
  <c r="AG12" i="36"/>
  <c r="AF11" i="36"/>
  <c r="AF12" i="36"/>
  <c r="AE11" i="36"/>
  <c r="AE12" i="36"/>
  <c r="AT7" i="35"/>
  <c r="AT10" i="35"/>
  <c r="AT19" i="35"/>
  <c r="AT21" i="35"/>
  <c r="AS7" i="35"/>
  <c r="AS10" i="35"/>
  <c r="AS21" i="35"/>
  <c r="AR5" i="35"/>
  <c r="AR7" i="35"/>
  <c r="AR8" i="35"/>
  <c r="AR10" i="35"/>
  <c r="AR18" i="35"/>
  <c r="AR21" i="35"/>
  <c r="AQ9" i="35"/>
  <c r="AQ18" i="35"/>
  <c r="AQ19" i="35"/>
  <c r="AQ21" i="35"/>
  <c r="AP7" i="35"/>
  <c r="AP10" i="35"/>
  <c r="AP19" i="35"/>
  <c r="AP21" i="35"/>
  <c r="AO7" i="35"/>
  <c r="AO8" i="35"/>
  <c r="AO9" i="35"/>
  <c r="AO19" i="35"/>
  <c r="AO21" i="35"/>
  <c r="AN7" i="35"/>
  <c r="AN9" i="35"/>
  <c r="AN19" i="35"/>
  <c r="AN21" i="35"/>
  <c r="AM7" i="35"/>
  <c r="AM9" i="35"/>
  <c r="AM10" i="35"/>
  <c r="AM19" i="35"/>
  <c r="AM21" i="35"/>
  <c r="AL7" i="35"/>
  <c r="AL8" i="35"/>
  <c r="AL18" i="35"/>
  <c r="AL19" i="35"/>
  <c r="AL21" i="35"/>
  <c r="AK7" i="35"/>
  <c r="AK18" i="35"/>
  <c r="AK19" i="35"/>
  <c r="AK21" i="35"/>
  <c r="AJ7" i="35"/>
  <c r="AJ8" i="35"/>
  <c r="AJ9" i="35"/>
  <c r="AJ10" i="35"/>
  <c r="AJ18" i="35"/>
  <c r="AJ19" i="35"/>
  <c r="AJ21" i="35"/>
  <c r="AI7" i="35"/>
  <c r="AI10" i="35"/>
  <c r="AI18" i="35"/>
  <c r="AI19" i="35"/>
  <c r="AI21" i="35"/>
  <c r="AH7" i="35"/>
  <c r="AH8" i="35"/>
  <c r="AH21" i="35"/>
  <c r="AG7" i="35"/>
  <c r="AG8" i="35"/>
  <c r="AG9" i="35"/>
  <c r="AG18" i="35"/>
  <c r="AG19" i="35"/>
  <c r="AG21" i="35"/>
  <c r="AF5" i="35"/>
  <c r="AF7" i="35"/>
  <c r="AF8" i="35"/>
  <c r="AF9" i="35"/>
  <c r="AF19" i="35"/>
  <c r="AF21" i="35"/>
  <c r="AE6" i="35"/>
  <c r="AE7" i="35"/>
  <c r="AE18" i="35"/>
  <c r="AE19" i="35"/>
  <c r="AE21" i="35"/>
  <c r="AT11" i="35"/>
  <c r="AT12" i="35"/>
  <c r="AT13" i="35"/>
  <c r="AT14" i="35"/>
  <c r="AT15" i="35"/>
  <c r="AT16" i="35"/>
  <c r="AS11" i="35"/>
  <c r="AS12" i="35"/>
  <c r="AS13" i="35"/>
  <c r="AS14" i="35"/>
  <c r="AS15" i="35"/>
  <c r="AS16" i="35"/>
  <c r="AR11" i="35"/>
  <c r="AR12" i="35"/>
  <c r="AR13" i="35"/>
  <c r="AR14" i="35"/>
  <c r="AR15" i="35"/>
  <c r="AR16" i="35"/>
  <c r="AQ11" i="35"/>
  <c r="AQ12" i="35"/>
  <c r="AQ13" i="35"/>
  <c r="AQ14" i="35"/>
  <c r="AQ15" i="35"/>
  <c r="AQ16" i="35"/>
  <c r="AP11" i="35"/>
  <c r="AP12" i="35"/>
  <c r="AP13" i="35"/>
  <c r="AP14" i="35"/>
  <c r="AP15" i="35"/>
  <c r="AP16" i="35"/>
  <c r="AO11" i="35"/>
  <c r="AO12" i="35"/>
  <c r="AO13" i="35"/>
  <c r="AO14" i="35"/>
  <c r="AO15" i="35"/>
  <c r="AO16" i="35"/>
  <c r="AN11" i="35"/>
  <c r="AN12" i="35"/>
  <c r="AN13" i="35"/>
  <c r="AN14" i="35"/>
  <c r="AN15" i="35"/>
  <c r="AN16" i="35"/>
  <c r="AM11" i="35"/>
  <c r="AM12" i="35"/>
  <c r="AM13" i="35"/>
  <c r="AM14" i="35"/>
  <c r="AM15" i="35"/>
  <c r="AM16" i="35"/>
  <c r="AL11" i="35"/>
  <c r="AL12" i="35"/>
  <c r="AL13" i="35"/>
  <c r="AL14" i="35"/>
  <c r="AL15" i="35"/>
  <c r="AL16" i="35"/>
  <c r="AK11" i="35"/>
  <c r="AK12" i="35"/>
  <c r="AK13" i="35"/>
  <c r="AK14" i="35"/>
  <c r="AK15" i="35"/>
  <c r="AK16" i="35"/>
  <c r="AJ11" i="35"/>
  <c r="AJ12" i="35"/>
  <c r="AJ13" i="35"/>
  <c r="AJ14" i="35"/>
  <c r="AJ15" i="35"/>
  <c r="AJ16" i="35"/>
  <c r="AI11" i="35"/>
  <c r="AI12" i="35"/>
  <c r="AI13" i="35"/>
  <c r="AI14" i="35"/>
  <c r="AI15" i="35"/>
  <c r="AI16" i="35"/>
  <c r="AH11" i="35"/>
  <c r="AH12" i="35"/>
  <c r="AH13" i="35"/>
  <c r="AH14" i="35"/>
  <c r="AH15" i="35"/>
  <c r="AH16" i="35"/>
  <c r="AG11" i="35"/>
  <c r="AG12" i="35"/>
  <c r="AG13" i="35"/>
  <c r="AG14" i="35"/>
  <c r="AG15" i="35"/>
  <c r="AG16" i="35"/>
  <c r="AF11" i="35"/>
  <c r="AF12" i="35"/>
  <c r="AF13" i="35"/>
  <c r="AF14" i="35"/>
  <c r="AF15" i="35"/>
  <c r="AF16" i="35"/>
  <c r="AE11" i="35"/>
  <c r="AE12" i="35"/>
  <c r="AE13" i="35"/>
  <c r="AE14" i="35"/>
  <c r="AE15" i="35"/>
  <c r="AE16" i="35"/>
  <c r="AT6" i="43"/>
  <c r="AT7" i="43"/>
  <c r="AT8" i="43"/>
  <c r="AT9" i="43"/>
  <c r="AT10" i="43"/>
  <c r="AT13" i="43"/>
  <c r="AT14" i="43"/>
  <c r="AS6" i="43"/>
  <c r="AS7" i="43"/>
  <c r="AS8" i="43"/>
  <c r="AS10" i="43"/>
  <c r="AS12" i="43" s="1"/>
  <c r="AS13" i="43"/>
  <c r="AS14" i="43"/>
  <c r="AR6" i="43"/>
  <c r="AR7" i="43"/>
  <c r="AR8" i="43"/>
  <c r="AR9" i="43"/>
  <c r="AR10" i="43"/>
  <c r="AR13" i="43"/>
  <c r="AR14" i="43"/>
  <c r="AQ6" i="43"/>
  <c r="AQ7" i="43"/>
  <c r="AQ9" i="43"/>
  <c r="AQ10" i="43"/>
  <c r="AQ13" i="43"/>
  <c r="AQ14" i="43"/>
  <c r="AP7" i="43"/>
  <c r="AP9" i="43"/>
  <c r="AP10" i="43"/>
  <c r="AP13" i="43"/>
  <c r="AP14" i="43"/>
  <c r="AO5" i="43"/>
  <c r="AO7" i="43"/>
  <c r="AO8" i="43"/>
  <c r="AO9" i="43"/>
  <c r="AO10" i="43"/>
  <c r="AO13" i="43"/>
  <c r="AO14" i="43"/>
  <c r="AN6" i="43"/>
  <c r="AN7" i="43"/>
  <c r="AN8" i="43"/>
  <c r="AN9" i="43"/>
  <c r="AN10" i="43"/>
  <c r="AN13" i="43"/>
  <c r="AN14" i="43"/>
  <c r="AM7" i="43"/>
  <c r="AM8" i="43"/>
  <c r="AM9" i="43"/>
  <c r="AM10" i="43"/>
  <c r="AM13" i="43"/>
  <c r="AM14" i="43"/>
  <c r="AL5" i="43"/>
  <c r="AL6" i="43"/>
  <c r="AL7" i="43"/>
  <c r="AL8" i="43"/>
  <c r="AL9" i="43"/>
  <c r="AL10" i="43"/>
  <c r="AL13" i="43"/>
  <c r="AL14" i="43"/>
  <c r="AK6" i="43"/>
  <c r="AK7" i="43"/>
  <c r="AK8" i="43"/>
  <c r="AK9" i="43"/>
  <c r="AK10" i="43"/>
  <c r="AK13" i="43"/>
  <c r="AK14" i="43"/>
  <c r="AI5" i="43"/>
  <c r="AI6" i="43"/>
  <c r="AI7" i="43"/>
  <c r="AI8" i="43"/>
  <c r="AI9" i="43"/>
  <c r="AI13" i="43"/>
  <c r="AI14" i="43"/>
  <c r="AH5" i="43"/>
  <c r="AH6" i="43"/>
  <c r="AH7" i="43"/>
  <c r="AH8" i="43"/>
  <c r="AH9" i="43"/>
  <c r="AH13" i="43"/>
  <c r="AH14" i="43"/>
  <c r="AG7" i="43"/>
  <c r="AG8" i="43"/>
  <c r="AG9" i="43"/>
  <c r="AG10" i="43"/>
  <c r="AG13" i="43"/>
  <c r="AG14" i="43"/>
  <c r="AF6" i="43"/>
  <c r="AF7" i="43"/>
  <c r="AF9" i="43"/>
  <c r="AF10" i="43"/>
  <c r="AF13" i="43"/>
  <c r="AF14" i="43"/>
  <c r="AE7" i="43"/>
  <c r="AE8" i="43"/>
  <c r="AE9" i="43"/>
  <c r="AE10" i="43"/>
  <c r="AE13" i="43"/>
  <c r="AE14" i="43"/>
  <c r="AT11" i="43"/>
  <c r="AS11" i="43"/>
  <c r="AR11" i="43"/>
  <c r="AQ11" i="43"/>
  <c r="AP11" i="43"/>
  <c r="AO11" i="43"/>
  <c r="AN11" i="43"/>
  <c r="AM11" i="43"/>
  <c r="AL11" i="43"/>
  <c r="AK11" i="43"/>
  <c r="AJ11" i="43"/>
  <c r="AI11" i="43"/>
  <c r="AH11" i="43"/>
  <c r="AG11" i="43"/>
  <c r="AF11" i="43"/>
  <c r="AE11" i="43"/>
  <c r="BC5" i="42"/>
  <c r="BC6" i="42"/>
  <c r="BC7" i="42"/>
  <c r="BC10" i="42"/>
  <c r="BC11" i="42"/>
  <c r="BC12" i="42"/>
  <c r="BC16" i="42"/>
  <c r="BC17" i="42"/>
  <c r="BB5" i="42"/>
  <c r="BB6" i="42"/>
  <c r="BB7" i="42"/>
  <c r="BB10" i="42"/>
  <c r="BB11" i="42"/>
  <c r="BB12" i="42"/>
  <c r="BB16" i="42"/>
  <c r="BB17" i="42"/>
  <c r="BA5" i="42"/>
  <c r="BA6" i="42"/>
  <c r="BA7" i="42"/>
  <c r="BA10" i="42"/>
  <c r="BA11" i="42"/>
  <c r="BA12" i="42"/>
  <c r="BA16" i="42"/>
  <c r="BA17" i="42"/>
  <c r="AZ5" i="42"/>
  <c r="AZ6" i="42"/>
  <c r="AZ7" i="42"/>
  <c r="AZ10" i="42"/>
  <c r="AZ11" i="42"/>
  <c r="AZ12" i="42"/>
  <c r="AZ16" i="42"/>
  <c r="AZ17" i="42"/>
  <c r="AY5" i="42"/>
  <c r="AY6" i="42"/>
  <c r="AY7" i="42"/>
  <c r="AY10" i="42"/>
  <c r="AY11" i="42"/>
  <c r="AY12" i="42"/>
  <c r="AY16" i="42"/>
  <c r="AY17" i="42"/>
  <c r="AX5" i="42"/>
  <c r="AX6" i="42"/>
  <c r="AX7" i="42"/>
  <c r="AX10" i="42"/>
  <c r="AX11" i="42"/>
  <c r="AX12" i="42"/>
  <c r="AX16" i="42"/>
  <c r="AX17" i="42"/>
  <c r="AV5" i="42"/>
  <c r="AV6" i="42"/>
  <c r="AV7" i="42"/>
  <c r="AV10" i="42"/>
  <c r="AV11" i="42"/>
  <c r="AV12" i="42"/>
  <c r="AV16" i="42"/>
  <c r="AV17" i="42"/>
  <c r="AU5" i="42"/>
  <c r="AU6" i="42"/>
  <c r="AU7" i="42"/>
  <c r="AU10" i="42"/>
  <c r="AU11" i="42"/>
  <c r="AU12" i="42"/>
  <c r="AU16" i="42"/>
  <c r="AU17" i="42"/>
  <c r="AT5" i="42"/>
  <c r="AT6" i="42"/>
  <c r="AT7" i="42"/>
  <c r="AT10" i="42"/>
  <c r="AT11" i="42"/>
  <c r="AT12" i="42"/>
  <c r="AT16" i="42"/>
  <c r="AT17" i="42"/>
  <c r="AS5" i="42"/>
  <c r="AS6" i="42"/>
  <c r="AS7" i="42"/>
  <c r="AS10" i="42"/>
  <c r="AS11" i="42"/>
  <c r="AS12" i="42"/>
  <c r="AS16" i="42"/>
  <c r="AS17" i="42"/>
  <c r="AR5" i="42"/>
  <c r="AR6" i="42"/>
  <c r="AR7" i="42"/>
  <c r="AR10" i="42"/>
  <c r="AR11" i="42"/>
  <c r="AR12" i="42"/>
  <c r="AR16" i="42"/>
  <c r="AR17" i="42"/>
  <c r="AQ5" i="42"/>
  <c r="AQ6" i="42"/>
  <c r="AQ7" i="42"/>
  <c r="AQ10" i="42"/>
  <c r="AQ11" i="42"/>
  <c r="AQ12" i="42"/>
  <c r="AQ16" i="42"/>
  <c r="AQ17" i="42"/>
  <c r="AP5" i="42"/>
  <c r="AP6" i="42"/>
  <c r="AP7" i="42"/>
  <c r="AP10" i="42"/>
  <c r="AP11" i="42"/>
  <c r="AP12" i="42"/>
  <c r="AP16" i="42"/>
  <c r="AP17" i="42"/>
  <c r="AO5" i="42"/>
  <c r="AO6" i="42"/>
  <c r="AO7" i="42"/>
  <c r="AO10" i="42"/>
  <c r="AO11" i="42"/>
  <c r="AO12" i="42"/>
  <c r="AO16" i="42"/>
  <c r="AO17" i="42"/>
  <c r="AN5" i="42"/>
  <c r="AN6" i="42"/>
  <c r="AN7" i="42"/>
  <c r="AN10" i="42"/>
  <c r="AN11" i="42"/>
  <c r="AN12" i="42"/>
  <c r="AN16" i="42"/>
  <c r="AN17" i="42"/>
  <c r="AM5" i="42"/>
  <c r="AM6" i="42"/>
  <c r="AM7" i="42"/>
  <c r="AM10" i="42"/>
  <c r="AM11" i="42"/>
  <c r="AM12" i="42"/>
  <c r="AM16" i="42"/>
  <c r="AM17" i="42"/>
  <c r="AL5" i="42"/>
  <c r="AL6" i="42"/>
  <c r="AL7" i="42"/>
  <c r="AL10" i="42"/>
  <c r="AL11" i="42"/>
  <c r="AL12" i="42"/>
  <c r="AL16" i="42"/>
  <c r="AL17" i="42"/>
  <c r="AK5" i="42"/>
  <c r="AK6" i="42"/>
  <c r="AK7" i="42"/>
  <c r="AK10" i="42"/>
  <c r="AK11" i="42"/>
  <c r="AK12" i="42"/>
  <c r="AK16" i="42"/>
  <c r="AK17" i="42"/>
  <c r="AJ5" i="42"/>
  <c r="AJ6" i="42"/>
  <c r="AJ7" i="42"/>
  <c r="AJ10" i="42"/>
  <c r="AJ11" i="42"/>
  <c r="AJ12" i="42"/>
  <c r="AJ16" i="42"/>
  <c r="AJ17" i="42"/>
  <c r="AI5" i="42"/>
  <c r="AI6" i="42"/>
  <c r="AI7" i="42"/>
  <c r="AI10" i="42"/>
  <c r="AI11" i="42"/>
  <c r="AI12" i="42"/>
  <c r="AI16" i="42"/>
  <c r="AI17" i="42"/>
  <c r="AH5" i="42"/>
  <c r="AH6" i="42"/>
  <c r="AH7" i="42"/>
  <c r="AH10" i="42"/>
  <c r="AH11" i="42"/>
  <c r="AH12" i="42"/>
  <c r="AH16" i="42"/>
  <c r="AH17" i="42"/>
  <c r="AG5" i="42"/>
  <c r="AG6" i="42"/>
  <c r="AG7" i="42"/>
  <c r="AG10" i="42"/>
  <c r="AG11" i="42"/>
  <c r="AG12" i="42"/>
  <c r="AG16" i="42"/>
  <c r="AG17" i="42"/>
  <c r="AF5" i="42"/>
  <c r="AF6" i="42"/>
  <c r="AF7" i="42"/>
  <c r="AF10" i="42"/>
  <c r="AF11" i="42"/>
  <c r="AF12" i="42"/>
  <c r="AF16" i="42"/>
  <c r="AF17" i="42"/>
  <c r="AE5" i="42"/>
  <c r="AE6" i="42"/>
  <c r="AE7" i="42"/>
  <c r="AE10" i="42"/>
  <c r="AE11" i="42"/>
  <c r="AE12" i="42"/>
  <c r="AE16" i="42"/>
  <c r="AE17" i="42"/>
  <c r="BC13" i="42"/>
  <c r="BC14" i="42"/>
  <c r="BB13" i="42"/>
  <c r="BB14" i="42"/>
  <c r="BA13" i="42"/>
  <c r="BA14" i="42"/>
  <c r="AZ13" i="42"/>
  <c r="AZ14" i="42"/>
  <c r="AY13" i="42"/>
  <c r="AY14" i="42"/>
  <c r="AX13" i="42"/>
  <c r="AX14" i="42"/>
  <c r="AW13" i="42"/>
  <c r="AW14" i="42"/>
  <c r="AV13" i="42"/>
  <c r="AV14" i="42"/>
  <c r="AU13" i="42"/>
  <c r="AU14" i="42"/>
  <c r="AT13" i="42"/>
  <c r="AT14" i="42"/>
  <c r="AS13" i="42"/>
  <c r="AS14" i="42"/>
  <c r="AR13" i="42"/>
  <c r="AR14" i="42"/>
  <c r="AQ13" i="42"/>
  <c r="AQ14" i="42"/>
  <c r="AP13" i="42"/>
  <c r="AP14" i="42"/>
  <c r="AO13" i="42"/>
  <c r="AO14" i="42"/>
  <c r="AN13" i="42"/>
  <c r="AN14" i="42"/>
  <c r="AM13" i="42"/>
  <c r="AM14" i="42"/>
  <c r="AL13" i="42"/>
  <c r="AL14" i="42"/>
  <c r="AK13" i="42"/>
  <c r="AK14" i="42"/>
  <c r="AJ13" i="42"/>
  <c r="AJ14" i="42"/>
  <c r="AI13" i="42"/>
  <c r="AI14" i="42"/>
  <c r="AH13" i="42"/>
  <c r="AH14" i="42"/>
  <c r="AG13" i="42"/>
  <c r="AG14" i="42"/>
  <c r="AF13" i="42"/>
  <c r="AF14" i="42"/>
  <c r="AE13" i="42"/>
  <c r="AE14" i="42"/>
  <c r="BC8" i="42"/>
  <c r="BB8" i="42"/>
  <c r="BA8" i="42"/>
  <c r="AZ8" i="42"/>
  <c r="AY8" i="42"/>
  <c r="AX8" i="42"/>
  <c r="AW8" i="42"/>
  <c r="AV8" i="42"/>
  <c r="AU8" i="42"/>
  <c r="AT8" i="42"/>
  <c r="AS8" i="42"/>
  <c r="AS9" i="42" s="1"/>
  <c r="AR8" i="42"/>
  <c r="AQ8" i="42"/>
  <c r="AQ9" i="42" s="1"/>
  <c r="AP8" i="42"/>
  <c r="AO8" i="42"/>
  <c r="AO9" i="42" s="1"/>
  <c r="AN8" i="42"/>
  <c r="AM8" i="42"/>
  <c r="AL8" i="42"/>
  <c r="AL9" i="42" s="1"/>
  <c r="AK8" i="42"/>
  <c r="AJ8" i="42"/>
  <c r="AI8" i="42"/>
  <c r="AI9" i="42" s="1"/>
  <c r="AH8" i="42"/>
  <c r="AH9" i="42" s="1"/>
  <c r="AG8" i="42"/>
  <c r="AF8" i="42"/>
  <c r="AE8" i="42"/>
  <c r="AE9" i="42" s="1"/>
  <c r="AT7" i="49"/>
  <c r="AT9" i="49"/>
  <c r="AT10" i="49"/>
  <c r="AT11" i="49"/>
  <c r="AT14" i="49"/>
  <c r="AS5" i="49"/>
  <c r="AS6" i="49"/>
  <c r="AS7" i="49"/>
  <c r="AS8" i="49"/>
  <c r="AS9" i="49"/>
  <c r="AS10" i="49"/>
  <c r="AS11" i="49"/>
  <c r="AS12" i="49"/>
  <c r="AS14" i="49"/>
  <c r="AR5" i="49"/>
  <c r="AR6" i="49"/>
  <c r="AR7" i="49"/>
  <c r="AR8" i="49"/>
  <c r="AR9" i="49"/>
  <c r="AR10" i="49"/>
  <c r="AR11" i="49"/>
  <c r="AR12" i="49"/>
  <c r="AR14" i="49"/>
  <c r="AQ5" i="49"/>
  <c r="AQ6" i="49"/>
  <c r="AQ7" i="49"/>
  <c r="AQ8" i="49"/>
  <c r="AQ9" i="49"/>
  <c r="AQ10" i="49"/>
  <c r="AQ11" i="49"/>
  <c r="AQ12" i="49"/>
  <c r="AQ14" i="49"/>
  <c r="AP5" i="49"/>
  <c r="AP6" i="49"/>
  <c r="AP7" i="49"/>
  <c r="AP8" i="49"/>
  <c r="AP9" i="49"/>
  <c r="AP10" i="49"/>
  <c r="AP11" i="49"/>
  <c r="AP12" i="49"/>
  <c r="AP14" i="49"/>
  <c r="AO5" i="49"/>
  <c r="AO6" i="49"/>
  <c r="AO7" i="49"/>
  <c r="AO8" i="49"/>
  <c r="AO9" i="49"/>
  <c r="AO10" i="49"/>
  <c r="AO11" i="49"/>
  <c r="AO12" i="49"/>
  <c r="AO14" i="49"/>
  <c r="AN5" i="49"/>
  <c r="AN6" i="49"/>
  <c r="AN7" i="49"/>
  <c r="AN8" i="49"/>
  <c r="AN9" i="49"/>
  <c r="AN10" i="49"/>
  <c r="AN11" i="49"/>
  <c r="AN12" i="49"/>
  <c r="AN14" i="49"/>
  <c r="AM5" i="49"/>
  <c r="AM6" i="49"/>
  <c r="AM7" i="49"/>
  <c r="AM8" i="49"/>
  <c r="AM9" i="49"/>
  <c r="AM10" i="49"/>
  <c r="AM11" i="49"/>
  <c r="AM12" i="49"/>
  <c r="AM14" i="49"/>
  <c r="AL6" i="49"/>
  <c r="AL7" i="49"/>
  <c r="AL8" i="49"/>
  <c r="AL9" i="49"/>
  <c r="AL10" i="49"/>
  <c r="AL11" i="49"/>
  <c r="AL12" i="49"/>
  <c r="AL14" i="49"/>
  <c r="AK5" i="49"/>
  <c r="AK6" i="49"/>
  <c r="AK7" i="49"/>
  <c r="AK8" i="49"/>
  <c r="AK9" i="49"/>
  <c r="AK10" i="49"/>
  <c r="AK11" i="49"/>
  <c r="AK12" i="49"/>
  <c r="AK14" i="49"/>
  <c r="AJ5" i="49"/>
  <c r="AJ6" i="49"/>
  <c r="AJ7" i="49"/>
  <c r="AJ8" i="49"/>
  <c r="AJ9" i="49"/>
  <c r="AJ10" i="49"/>
  <c r="AJ11" i="49"/>
  <c r="AJ12" i="49"/>
  <c r="AJ14" i="49"/>
  <c r="AI5" i="49"/>
  <c r="AI6" i="49"/>
  <c r="AI7" i="49"/>
  <c r="AI8" i="49"/>
  <c r="AI9" i="49"/>
  <c r="AI10" i="49"/>
  <c r="AI11" i="49"/>
  <c r="AI12" i="49"/>
  <c r="AI14" i="49"/>
  <c r="AH7" i="49"/>
  <c r="AH8" i="49"/>
  <c r="AH10" i="49"/>
  <c r="AH11" i="49"/>
  <c r="AH12" i="49"/>
  <c r="AH14" i="49"/>
  <c r="AG5" i="49"/>
  <c r="AG6" i="49"/>
  <c r="AG7" i="49"/>
  <c r="AG8" i="49"/>
  <c r="AG9" i="49"/>
  <c r="AG10" i="49"/>
  <c r="AG11" i="49"/>
  <c r="AG12" i="49"/>
  <c r="AG14" i="49"/>
  <c r="AF5" i="49"/>
  <c r="AF6" i="49"/>
  <c r="AF7" i="49"/>
  <c r="AF8" i="49"/>
  <c r="AF9" i="49"/>
  <c r="AF10" i="49"/>
  <c r="AF11" i="49"/>
  <c r="AF12" i="49"/>
  <c r="AF14" i="49"/>
  <c r="AE5" i="49"/>
  <c r="AE6" i="49"/>
  <c r="AE7" i="49"/>
  <c r="AE8" i="49"/>
  <c r="AE9" i="49"/>
  <c r="AE10" i="49"/>
  <c r="AE11" i="49"/>
  <c r="AE12" i="49"/>
  <c r="AE14" i="49"/>
  <c r="AT5" i="52"/>
  <c r="AT6" i="52"/>
  <c r="AT7" i="52"/>
  <c r="AT8" i="52"/>
  <c r="AT9" i="52"/>
  <c r="AT10" i="52"/>
  <c r="AT18" i="52"/>
  <c r="AT19" i="52"/>
  <c r="AT21" i="52"/>
  <c r="AS5" i="52"/>
  <c r="AS6" i="52"/>
  <c r="AS7" i="52"/>
  <c r="AS8" i="52"/>
  <c r="AS9" i="52"/>
  <c r="AS10" i="52"/>
  <c r="AS18" i="52"/>
  <c r="AS19" i="52"/>
  <c r="AS21" i="52"/>
  <c r="AR5" i="52"/>
  <c r="AR6" i="52"/>
  <c r="AR7" i="52"/>
  <c r="AR8" i="52"/>
  <c r="AR9" i="52"/>
  <c r="AR10" i="52"/>
  <c r="AR18" i="52"/>
  <c r="AR19" i="52"/>
  <c r="AR21" i="52"/>
  <c r="AQ5" i="52"/>
  <c r="AQ6" i="52"/>
  <c r="AQ7" i="52"/>
  <c r="AQ8" i="52"/>
  <c r="AQ9" i="52"/>
  <c r="AQ10" i="52"/>
  <c r="AQ18" i="52"/>
  <c r="AQ19" i="52"/>
  <c r="AQ21" i="52"/>
  <c r="AP5" i="52"/>
  <c r="AP6" i="52"/>
  <c r="AP7" i="52"/>
  <c r="AP8" i="52"/>
  <c r="AP9" i="52"/>
  <c r="AP10" i="52"/>
  <c r="AP18" i="52"/>
  <c r="AP19" i="52"/>
  <c r="AP21" i="52"/>
  <c r="AO5" i="52"/>
  <c r="AO6" i="52"/>
  <c r="AO7" i="52"/>
  <c r="AO8" i="52"/>
  <c r="AO9" i="52"/>
  <c r="AO10" i="52"/>
  <c r="AO18" i="52"/>
  <c r="AO19" i="52"/>
  <c r="AO21" i="52"/>
  <c r="AN5" i="52"/>
  <c r="AN6" i="52"/>
  <c r="AN7" i="52"/>
  <c r="AN8" i="52"/>
  <c r="AN9" i="52"/>
  <c r="AN10" i="52"/>
  <c r="AN18" i="52"/>
  <c r="AN19" i="52"/>
  <c r="AN21" i="52"/>
  <c r="AM5" i="52"/>
  <c r="AM6" i="52"/>
  <c r="AM7" i="52"/>
  <c r="AM8" i="52"/>
  <c r="AM9" i="52"/>
  <c r="AM10" i="52"/>
  <c r="AM18" i="52"/>
  <c r="AM19" i="52"/>
  <c r="AM21" i="52"/>
  <c r="AL5" i="52"/>
  <c r="AL6" i="52"/>
  <c r="AL7" i="52"/>
  <c r="AL8" i="52"/>
  <c r="AL9" i="52"/>
  <c r="AL10" i="52"/>
  <c r="AL18" i="52"/>
  <c r="AL19" i="52"/>
  <c r="AL21" i="52"/>
  <c r="AK5" i="52"/>
  <c r="AK6" i="52"/>
  <c r="AK7" i="52"/>
  <c r="AK8" i="52"/>
  <c r="AK9" i="52"/>
  <c r="AK10" i="52"/>
  <c r="AK18" i="52"/>
  <c r="AK19" i="52"/>
  <c r="AK21" i="52"/>
  <c r="AJ5" i="52"/>
  <c r="AJ6" i="52"/>
  <c r="AJ7" i="52"/>
  <c r="AJ8" i="52"/>
  <c r="AJ9" i="52"/>
  <c r="AJ10" i="52"/>
  <c r="AJ18" i="52"/>
  <c r="AJ19" i="52"/>
  <c r="AJ21" i="52"/>
  <c r="AI5" i="52"/>
  <c r="AI6" i="52"/>
  <c r="AI7" i="52"/>
  <c r="AI8" i="52"/>
  <c r="AI9" i="52"/>
  <c r="AI10" i="52"/>
  <c r="AI18" i="52"/>
  <c r="AI19" i="52"/>
  <c r="AI21" i="52"/>
  <c r="AH5" i="52"/>
  <c r="AH6" i="52"/>
  <c r="AH7" i="52"/>
  <c r="AH8" i="52"/>
  <c r="AH9" i="52"/>
  <c r="AH10" i="52"/>
  <c r="AH18" i="52"/>
  <c r="AH19" i="52"/>
  <c r="AH21" i="52"/>
  <c r="AG5" i="52"/>
  <c r="AG6" i="52"/>
  <c r="AG7" i="52"/>
  <c r="AG8" i="52"/>
  <c r="AG9" i="52"/>
  <c r="AG10" i="52"/>
  <c r="AG18" i="52"/>
  <c r="AG19" i="52"/>
  <c r="AG21" i="52"/>
  <c r="AF5" i="52"/>
  <c r="AF6" i="52"/>
  <c r="AF7" i="52"/>
  <c r="AF8" i="52"/>
  <c r="AF9" i="52"/>
  <c r="AF10" i="52"/>
  <c r="AF18" i="52"/>
  <c r="AF19" i="52"/>
  <c r="AF21" i="52"/>
  <c r="AE5" i="52"/>
  <c r="AE6" i="52"/>
  <c r="AE7" i="52"/>
  <c r="AE8" i="52"/>
  <c r="AE9" i="52"/>
  <c r="AE10" i="52"/>
  <c r="AE18" i="52"/>
  <c r="AE19" i="52"/>
  <c r="AE21" i="52"/>
  <c r="AT11" i="52"/>
  <c r="AT12" i="52"/>
  <c r="AT13" i="52"/>
  <c r="AT14" i="52"/>
  <c r="AT15" i="52"/>
  <c r="AT16" i="52"/>
  <c r="AS11" i="52"/>
  <c r="AS12" i="52"/>
  <c r="AS13" i="52"/>
  <c r="AS14" i="52"/>
  <c r="AS15" i="52"/>
  <c r="AS16" i="52"/>
  <c r="AR11" i="52"/>
  <c r="AR12" i="52"/>
  <c r="AR13" i="52"/>
  <c r="AR14" i="52"/>
  <c r="AR15" i="52"/>
  <c r="AR16" i="52"/>
  <c r="AQ11" i="52"/>
  <c r="AQ12" i="52"/>
  <c r="AQ13" i="52"/>
  <c r="AQ14" i="52"/>
  <c r="AQ15" i="52"/>
  <c r="AQ16" i="52"/>
  <c r="AP11" i="52"/>
  <c r="AP12" i="52"/>
  <c r="AP13" i="52"/>
  <c r="AP14" i="52"/>
  <c r="AP15" i="52"/>
  <c r="AP16" i="52"/>
  <c r="AO11" i="52"/>
  <c r="AO12" i="52"/>
  <c r="AO13" i="52"/>
  <c r="AO14" i="52"/>
  <c r="AO15" i="52"/>
  <c r="AO16" i="52"/>
  <c r="AN11" i="52"/>
  <c r="AN12" i="52"/>
  <c r="AN13" i="52"/>
  <c r="AN14" i="52"/>
  <c r="AN15" i="52"/>
  <c r="AN16" i="52"/>
  <c r="AM11" i="52"/>
  <c r="AM12" i="52"/>
  <c r="AM13" i="52"/>
  <c r="AM14" i="52"/>
  <c r="AM15" i="52"/>
  <c r="AM16" i="52"/>
  <c r="AL11" i="52"/>
  <c r="AL12" i="52"/>
  <c r="AL13" i="52"/>
  <c r="AL14" i="52"/>
  <c r="AL15" i="52"/>
  <c r="AL16" i="52"/>
  <c r="AK11" i="52"/>
  <c r="AK12" i="52"/>
  <c r="AK13" i="52"/>
  <c r="AK14" i="52"/>
  <c r="AK15" i="52"/>
  <c r="AK16" i="52"/>
  <c r="AJ11" i="52"/>
  <c r="AJ12" i="52"/>
  <c r="AJ13" i="52"/>
  <c r="AJ14" i="52"/>
  <c r="AJ15" i="52"/>
  <c r="AJ16" i="52"/>
  <c r="AI11" i="52"/>
  <c r="AI12" i="52"/>
  <c r="AI13" i="52"/>
  <c r="AI14" i="52"/>
  <c r="AI15" i="52"/>
  <c r="AI16" i="52"/>
  <c r="AH11" i="52"/>
  <c r="AH12" i="52"/>
  <c r="AH13" i="52"/>
  <c r="AH14" i="52"/>
  <c r="AH15" i="52"/>
  <c r="AH16" i="52"/>
  <c r="AG11" i="52"/>
  <c r="AG12" i="52"/>
  <c r="AG13" i="52"/>
  <c r="AG14" i="52"/>
  <c r="AG15" i="52"/>
  <c r="AG16" i="52"/>
  <c r="AF11" i="52"/>
  <c r="AF12" i="52"/>
  <c r="AF13" i="52"/>
  <c r="AF14" i="52"/>
  <c r="AF15" i="52"/>
  <c r="AF16" i="52"/>
  <c r="AE11" i="52"/>
  <c r="AE12" i="52"/>
  <c r="AE13" i="52"/>
  <c r="AE14" i="52"/>
  <c r="AE15" i="52"/>
  <c r="AE16" i="52"/>
  <c r="BC5" i="16"/>
  <c r="BB5" i="16"/>
  <c r="BA5" i="16"/>
  <c r="AZ5" i="16"/>
  <c r="AY5" i="16"/>
  <c r="AV5" i="16"/>
  <c r="AU5" i="16"/>
  <c r="AT5" i="16"/>
  <c r="AS5" i="16"/>
  <c r="AR5" i="16"/>
  <c r="AQ5" i="16"/>
  <c r="AP5" i="16"/>
  <c r="AO5" i="16"/>
  <c r="AN5" i="16"/>
  <c r="AM5" i="16"/>
  <c r="AL5" i="16"/>
  <c r="AK5" i="16"/>
  <c r="AJ5" i="16"/>
  <c r="AI5" i="16"/>
  <c r="AH5" i="16"/>
  <c r="AG5" i="16"/>
  <c r="AF5" i="16"/>
  <c r="AE5" i="16"/>
  <c r="BC5" i="15"/>
  <c r="BC6" i="15"/>
  <c r="BC10" i="15"/>
  <c r="BC14" i="15"/>
  <c r="BC15" i="15"/>
  <c r="BC22" i="15"/>
  <c r="BC33" i="15"/>
  <c r="BC36" i="15"/>
  <c r="BC40" i="15"/>
  <c r="BC41" i="15"/>
  <c r="BC42" i="15"/>
  <c r="BC43" i="15"/>
  <c r="BC44" i="15"/>
  <c r="BC45" i="15"/>
  <c r="BB5" i="15"/>
  <c r="BB6" i="15"/>
  <c r="BB10" i="15"/>
  <c r="BB14" i="15"/>
  <c r="BB15" i="15"/>
  <c r="BB22" i="15"/>
  <c r="BB33" i="15"/>
  <c r="BB36" i="15"/>
  <c r="BB40" i="15"/>
  <c r="BB41" i="15"/>
  <c r="BB42" i="15"/>
  <c r="BB43" i="15"/>
  <c r="BB44" i="15"/>
  <c r="BB45" i="15"/>
  <c r="BA5" i="15"/>
  <c r="BA6" i="15"/>
  <c r="BA10" i="15"/>
  <c r="BA14" i="15"/>
  <c r="BA15" i="15"/>
  <c r="BA22" i="15"/>
  <c r="BA33" i="15"/>
  <c r="BA36" i="15"/>
  <c r="BA40" i="15"/>
  <c r="BA41" i="15"/>
  <c r="BA42" i="15"/>
  <c r="BA43" i="15"/>
  <c r="BA44" i="15"/>
  <c r="BA45" i="15"/>
  <c r="AZ5" i="15"/>
  <c r="AZ6" i="15"/>
  <c r="AZ10" i="15"/>
  <c r="AZ14" i="15"/>
  <c r="AZ15" i="15"/>
  <c r="AZ22" i="15"/>
  <c r="AZ33" i="15"/>
  <c r="AZ36" i="15"/>
  <c r="AZ40" i="15"/>
  <c r="AZ41" i="15"/>
  <c r="AZ42" i="15"/>
  <c r="AZ43" i="15"/>
  <c r="AZ44" i="15"/>
  <c r="AZ45" i="15"/>
  <c r="AY5" i="15"/>
  <c r="AY6" i="15"/>
  <c r="AY10" i="15"/>
  <c r="AY14" i="15"/>
  <c r="AY15" i="15"/>
  <c r="AY22" i="15"/>
  <c r="AY33" i="15"/>
  <c r="AY36" i="15"/>
  <c r="AY40" i="15"/>
  <c r="AY41" i="15"/>
  <c r="AY42" i="15"/>
  <c r="AY43" i="15"/>
  <c r="AY44" i="15"/>
  <c r="AY45" i="15"/>
  <c r="AX6" i="15"/>
  <c r="AX10" i="15"/>
  <c r="AX14" i="15"/>
  <c r="AX15" i="15"/>
  <c r="AX22" i="15"/>
  <c r="AX33" i="15"/>
  <c r="AX36" i="15"/>
  <c r="AX40" i="15"/>
  <c r="AX41" i="15"/>
  <c r="AX42" i="15"/>
  <c r="AX43" i="15"/>
  <c r="AX44" i="15"/>
  <c r="AX45" i="15"/>
  <c r="AW40" i="15"/>
  <c r="AW41" i="15"/>
  <c r="AW42" i="15"/>
  <c r="AW43" i="15"/>
  <c r="AW44" i="15"/>
  <c r="AW45" i="15"/>
  <c r="AV5" i="15"/>
  <c r="AV6" i="15"/>
  <c r="AV10" i="15"/>
  <c r="AV14" i="15"/>
  <c r="AV15" i="15"/>
  <c r="AV22" i="15"/>
  <c r="AV33" i="15"/>
  <c r="AV36" i="15"/>
  <c r="AV40" i="15"/>
  <c r="AV41" i="15"/>
  <c r="AV42" i="15"/>
  <c r="AV43" i="15"/>
  <c r="AV44" i="15"/>
  <c r="AV45" i="15"/>
  <c r="AU5" i="15"/>
  <c r="AU6" i="15"/>
  <c r="AU10" i="15"/>
  <c r="AU14" i="15"/>
  <c r="AU15" i="15"/>
  <c r="AU22" i="15"/>
  <c r="AU33" i="15"/>
  <c r="AU36" i="15"/>
  <c r="AU40" i="15"/>
  <c r="AU41" i="15"/>
  <c r="AU42" i="15"/>
  <c r="AU43" i="15"/>
  <c r="AU44" i="15"/>
  <c r="AU45" i="15"/>
  <c r="AT5" i="15"/>
  <c r="AT6" i="15"/>
  <c r="AT10" i="15"/>
  <c r="AT14" i="15"/>
  <c r="AT15" i="15"/>
  <c r="AT22" i="15"/>
  <c r="AT33" i="15"/>
  <c r="AT36" i="15"/>
  <c r="AT40" i="15"/>
  <c r="AT41" i="15"/>
  <c r="AT42" i="15"/>
  <c r="AT43" i="15"/>
  <c r="AT44" i="15"/>
  <c r="AT45" i="15"/>
  <c r="AS5" i="15"/>
  <c r="AS6" i="15"/>
  <c r="AS10" i="15"/>
  <c r="AS14" i="15"/>
  <c r="AS15" i="15"/>
  <c r="AS22" i="15"/>
  <c r="AS33" i="15"/>
  <c r="AS36" i="15"/>
  <c r="AS40" i="15"/>
  <c r="AS41" i="15"/>
  <c r="AS42" i="15"/>
  <c r="AS43" i="15"/>
  <c r="AS44" i="15"/>
  <c r="AS45" i="15"/>
  <c r="AR5" i="15"/>
  <c r="AR6" i="15"/>
  <c r="AR10" i="15"/>
  <c r="AR14" i="15"/>
  <c r="AR15" i="15"/>
  <c r="AR22" i="15"/>
  <c r="AR33" i="15"/>
  <c r="AR36" i="15"/>
  <c r="AR40" i="15"/>
  <c r="AR41" i="15"/>
  <c r="AR42" i="15"/>
  <c r="AR43" i="15"/>
  <c r="AR44" i="15"/>
  <c r="AR45" i="15"/>
  <c r="AQ5" i="15"/>
  <c r="AQ6" i="15"/>
  <c r="AQ10" i="15"/>
  <c r="AQ14" i="15"/>
  <c r="AQ15" i="15"/>
  <c r="AQ22" i="15"/>
  <c r="AQ33" i="15"/>
  <c r="AQ36" i="15"/>
  <c r="AQ40" i="15"/>
  <c r="AQ41" i="15"/>
  <c r="AQ42" i="15"/>
  <c r="AQ43" i="15"/>
  <c r="AQ44" i="15"/>
  <c r="AQ45" i="15"/>
  <c r="AP5" i="15"/>
  <c r="AP6" i="15"/>
  <c r="AP10" i="15"/>
  <c r="AP14" i="15"/>
  <c r="AP15" i="15"/>
  <c r="AP22" i="15"/>
  <c r="AP33" i="15"/>
  <c r="AP36" i="15"/>
  <c r="AP40" i="15"/>
  <c r="AP41" i="15"/>
  <c r="AP42" i="15"/>
  <c r="AP43" i="15"/>
  <c r="AP44" i="15"/>
  <c r="AP45" i="15"/>
  <c r="AO5" i="15"/>
  <c r="AO6" i="15"/>
  <c r="AO10" i="15"/>
  <c r="AO14" i="15"/>
  <c r="AO15" i="15"/>
  <c r="AO22" i="15"/>
  <c r="AO33" i="15"/>
  <c r="AO36" i="15"/>
  <c r="AO40" i="15"/>
  <c r="AO41" i="15"/>
  <c r="AO42" i="15"/>
  <c r="AO43" i="15"/>
  <c r="AO44" i="15"/>
  <c r="AO45" i="15"/>
  <c r="AN5" i="15"/>
  <c r="AN6" i="15"/>
  <c r="AN10" i="15"/>
  <c r="AN14" i="15"/>
  <c r="AN15" i="15"/>
  <c r="AN22" i="15"/>
  <c r="AN33" i="15"/>
  <c r="AN36" i="15"/>
  <c r="AN40" i="15"/>
  <c r="AN41" i="15"/>
  <c r="AN42" i="15"/>
  <c r="AN43" i="15"/>
  <c r="AN44" i="15"/>
  <c r="AN45" i="15"/>
  <c r="AM5" i="15"/>
  <c r="AM6" i="15"/>
  <c r="AM10" i="15"/>
  <c r="AM14" i="15"/>
  <c r="AM15" i="15"/>
  <c r="AM22" i="15"/>
  <c r="AM33" i="15"/>
  <c r="AM36" i="15"/>
  <c r="AM40" i="15"/>
  <c r="AM41" i="15"/>
  <c r="AM42" i="15"/>
  <c r="AM43" i="15"/>
  <c r="AM44" i="15"/>
  <c r="AM45" i="15"/>
  <c r="AL10" i="15"/>
  <c r="AL14" i="15"/>
  <c r="AL15" i="15"/>
  <c r="AL33" i="15"/>
  <c r="AL40" i="15"/>
  <c r="AL41" i="15"/>
  <c r="AL42" i="15"/>
  <c r="AL43" i="15"/>
  <c r="AL44" i="15"/>
  <c r="AL45" i="15"/>
  <c r="AK5" i="15"/>
  <c r="AK6" i="15"/>
  <c r="AK10" i="15"/>
  <c r="AK14" i="15"/>
  <c r="AK15" i="15"/>
  <c r="AK22" i="15"/>
  <c r="AK33" i="15"/>
  <c r="AK36" i="15"/>
  <c r="AK40" i="15"/>
  <c r="AK41" i="15"/>
  <c r="AK42" i="15"/>
  <c r="AK43" i="15"/>
  <c r="AK44" i="15"/>
  <c r="AK45" i="15"/>
  <c r="AJ40" i="15"/>
  <c r="AJ41" i="15"/>
  <c r="AJ42" i="15"/>
  <c r="AJ43" i="15"/>
  <c r="AJ44" i="15"/>
  <c r="AJ45" i="15"/>
  <c r="AI5" i="15"/>
  <c r="AI6" i="15"/>
  <c r="AI10" i="15"/>
  <c r="AI14" i="15"/>
  <c r="AI15" i="15"/>
  <c r="AI22" i="15"/>
  <c r="AI33" i="15"/>
  <c r="AI36" i="15"/>
  <c r="AI40" i="15"/>
  <c r="AI41" i="15"/>
  <c r="AI42" i="15"/>
  <c r="AI43" i="15"/>
  <c r="AI44" i="15"/>
  <c r="AI45" i="15"/>
  <c r="AH5" i="15"/>
  <c r="AH6" i="15"/>
  <c r="AH10" i="15"/>
  <c r="AH14" i="15"/>
  <c r="AH15" i="15"/>
  <c r="AH22" i="15"/>
  <c r="AH33" i="15"/>
  <c r="AH36" i="15"/>
  <c r="AH40" i="15"/>
  <c r="AH41" i="15"/>
  <c r="AH42" i="15"/>
  <c r="AH43" i="15"/>
  <c r="AH44" i="15"/>
  <c r="AH45" i="15"/>
  <c r="AG5" i="15"/>
  <c r="AG6" i="15"/>
  <c r="AG10" i="15"/>
  <c r="AG14" i="15"/>
  <c r="AG15" i="15"/>
  <c r="AG22" i="15"/>
  <c r="AG33" i="15"/>
  <c r="AG36" i="15"/>
  <c r="AG40" i="15"/>
  <c r="AG41" i="15"/>
  <c r="AG42" i="15"/>
  <c r="AG43" i="15"/>
  <c r="AG44" i="15"/>
  <c r="AG45" i="15"/>
  <c r="AF5" i="15"/>
  <c r="AF6" i="15"/>
  <c r="AF10" i="15"/>
  <c r="AF14" i="15"/>
  <c r="AF15" i="15"/>
  <c r="AF22" i="15"/>
  <c r="AF33" i="15"/>
  <c r="AF36" i="15"/>
  <c r="AF40" i="15"/>
  <c r="AF41" i="15"/>
  <c r="AF42" i="15"/>
  <c r="AF43" i="15"/>
  <c r="AF44" i="15"/>
  <c r="AF45" i="15"/>
  <c r="AE5" i="15"/>
  <c r="AE6" i="15"/>
  <c r="AE10" i="15"/>
  <c r="AE14" i="15"/>
  <c r="AE15" i="15"/>
  <c r="AE22" i="15"/>
  <c r="AE33" i="15"/>
  <c r="AE36" i="15"/>
  <c r="AE40" i="15"/>
  <c r="AE41" i="15"/>
  <c r="AE42" i="15"/>
  <c r="AE43" i="15"/>
  <c r="AE44" i="15"/>
  <c r="AE45" i="15"/>
  <c r="BC37" i="15"/>
  <c r="BB37" i="15"/>
  <c r="BB38" i="15" s="1"/>
  <c r="BA37" i="15"/>
  <c r="AZ37" i="15"/>
  <c r="AZ38" i="15"/>
  <c r="AY37" i="15"/>
  <c r="AX37" i="15"/>
  <c r="AX38" i="15" s="1"/>
  <c r="AW37" i="15"/>
  <c r="AV37" i="15"/>
  <c r="AV38" i="15" s="1"/>
  <c r="AU37" i="15"/>
  <c r="AT37" i="15"/>
  <c r="AT38" i="15" s="1"/>
  <c r="AS37" i="15"/>
  <c r="AR37" i="15"/>
  <c r="AR38" i="15" s="1"/>
  <c r="AQ37" i="15"/>
  <c r="AP37" i="15"/>
  <c r="AP38" i="15" s="1"/>
  <c r="AO37" i="15"/>
  <c r="AN37" i="15"/>
  <c r="AN38" i="15" s="1"/>
  <c r="AM37" i="15"/>
  <c r="AL37" i="15"/>
  <c r="AK37" i="15"/>
  <c r="AJ37" i="15"/>
  <c r="AI37" i="15"/>
  <c r="AH37" i="15"/>
  <c r="AG37" i="15"/>
  <c r="AF37" i="15"/>
  <c r="AE37" i="15"/>
  <c r="BC34" i="15"/>
  <c r="BB34" i="15"/>
  <c r="BA34" i="15"/>
  <c r="AZ34" i="15"/>
  <c r="AY34" i="15"/>
  <c r="AX34" i="15"/>
  <c r="AW34" i="15"/>
  <c r="AV34" i="15"/>
  <c r="AV35" i="15" s="1"/>
  <c r="AU34" i="15"/>
  <c r="AT34" i="15"/>
  <c r="AS34" i="15"/>
  <c r="AS35" i="15" s="1"/>
  <c r="AR34" i="15"/>
  <c r="AR35" i="15" s="1"/>
  <c r="AQ34" i="15"/>
  <c r="AP34" i="15"/>
  <c r="AO34" i="15"/>
  <c r="AO35" i="15" s="1"/>
  <c r="AN34" i="15"/>
  <c r="AN35" i="15" s="1"/>
  <c r="AM34" i="15"/>
  <c r="AL34" i="15"/>
  <c r="AL35" i="15" s="1"/>
  <c r="AK34" i="15"/>
  <c r="AJ34" i="15"/>
  <c r="AI34" i="15"/>
  <c r="AH34" i="15"/>
  <c r="AH35" i="15" s="1"/>
  <c r="AG34" i="15"/>
  <c r="AG35" i="15" s="1"/>
  <c r="AF34" i="15"/>
  <c r="AE34" i="15"/>
  <c r="BC23" i="15"/>
  <c r="BC24" i="15"/>
  <c r="BC25" i="15"/>
  <c r="BC26" i="15"/>
  <c r="BC27" i="15"/>
  <c r="BC28" i="15"/>
  <c r="BC29" i="15"/>
  <c r="BC30" i="15"/>
  <c r="BC31" i="15"/>
  <c r="BB23" i="15"/>
  <c r="BB24" i="15"/>
  <c r="BB25" i="15"/>
  <c r="BB26" i="15"/>
  <c r="BB27" i="15"/>
  <c r="BB28" i="15"/>
  <c r="BB29" i="15"/>
  <c r="BB30" i="15"/>
  <c r="BB31" i="15"/>
  <c r="BA23" i="15"/>
  <c r="BA24" i="15"/>
  <c r="BA25" i="15"/>
  <c r="BA26" i="15"/>
  <c r="BA27" i="15"/>
  <c r="BA28" i="15"/>
  <c r="BA29" i="15"/>
  <c r="BA30" i="15"/>
  <c r="BA31" i="15"/>
  <c r="AZ23" i="15"/>
  <c r="AZ24" i="15"/>
  <c r="AZ25" i="15"/>
  <c r="AZ26" i="15"/>
  <c r="AZ27" i="15"/>
  <c r="AZ28" i="15"/>
  <c r="AZ29" i="15"/>
  <c r="AZ30" i="15"/>
  <c r="AZ31" i="15"/>
  <c r="AY23" i="15"/>
  <c r="AY24" i="15"/>
  <c r="AY25" i="15"/>
  <c r="AY26" i="15"/>
  <c r="AY27" i="15"/>
  <c r="AY28" i="15"/>
  <c r="AY29" i="15"/>
  <c r="AY30" i="15"/>
  <c r="AY31" i="15"/>
  <c r="AX23" i="15"/>
  <c r="AX24" i="15"/>
  <c r="AX25" i="15"/>
  <c r="AX26" i="15"/>
  <c r="AX27" i="15"/>
  <c r="AX28" i="15"/>
  <c r="AX29" i="15"/>
  <c r="AX30" i="15"/>
  <c r="AX31" i="15"/>
  <c r="AW23" i="15"/>
  <c r="AW24" i="15"/>
  <c r="AW25" i="15"/>
  <c r="AW26" i="15"/>
  <c r="AW27" i="15"/>
  <c r="AW28" i="15"/>
  <c r="AW29" i="15"/>
  <c r="AW30" i="15"/>
  <c r="AW31" i="15"/>
  <c r="AV23" i="15"/>
  <c r="AV24" i="15"/>
  <c r="AV25" i="15"/>
  <c r="AV26" i="15"/>
  <c r="AV27" i="15"/>
  <c r="AV28" i="15"/>
  <c r="AV29" i="15"/>
  <c r="AV30" i="15"/>
  <c r="AV31" i="15"/>
  <c r="AU23" i="15"/>
  <c r="AU24" i="15"/>
  <c r="AU25" i="15"/>
  <c r="AU26" i="15"/>
  <c r="AU27" i="15"/>
  <c r="AU28" i="15"/>
  <c r="AU29" i="15"/>
  <c r="AU30" i="15"/>
  <c r="AU31" i="15"/>
  <c r="AT23" i="15"/>
  <c r="AT24" i="15"/>
  <c r="AT25" i="15"/>
  <c r="AT26" i="15"/>
  <c r="AT27" i="15"/>
  <c r="AT28" i="15"/>
  <c r="AT29" i="15"/>
  <c r="AT30" i="15"/>
  <c r="AT31" i="15"/>
  <c r="AS23" i="15"/>
  <c r="AS24" i="15"/>
  <c r="AS25" i="15"/>
  <c r="AS26" i="15"/>
  <c r="AS27" i="15"/>
  <c r="AS28" i="15"/>
  <c r="AS29" i="15"/>
  <c r="AS30" i="15"/>
  <c r="AS31" i="15"/>
  <c r="AR23" i="15"/>
  <c r="AR24" i="15"/>
  <c r="AR25" i="15"/>
  <c r="AR26" i="15"/>
  <c r="AR27" i="15"/>
  <c r="AR28" i="15"/>
  <c r="AR29" i="15"/>
  <c r="AR30" i="15"/>
  <c r="AR31" i="15"/>
  <c r="AQ23" i="15"/>
  <c r="AQ24" i="15"/>
  <c r="AQ25" i="15"/>
  <c r="AQ26" i="15"/>
  <c r="AQ27" i="15"/>
  <c r="AQ28" i="15"/>
  <c r="AQ29" i="15"/>
  <c r="AQ30" i="15"/>
  <c r="AQ31" i="15"/>
  <c r="AP23" i="15"/>
  <c r="AP24" i="15"/>
  <c r="AP25" i="15"/>
  <c r="AP26" i="15"/>
  <c r="AP27" i="15"/>
  <c r="AP28" i="15"/>
  <c r="AP29" i="15"/>
  <c r="AP30" i="15"/>
  <c r="AP31" i="15"/>
  <c r="AO23" i="15"/>
  <c r="AO24" i="15"/>
  <c r="AO25" i="15"/>
  <c r="AO26" i="15"/>
  <c r="AO27" i="15"/>
  <c r="AO28" i="15"/>
  <c r="AO29" i="15"/>
  <c r="AO30" i="15"/>
  <c r="AO31" i="15"/>
  <c r="AN23" i="15"/>
  <c r="AN24" i="15"/>
  <c r="AN25" i="15"/>
  <c r="AN26" i="15"/>
  <c r="AN27" i="15"/>
  <c r="AN28" i="15"/>
  <c r="AN29" i="15"/>
  <c r="AN30" i="15"/>
  <c r="AN31" i="15"/>
  <c r="AM23" i="15"/>
  <c r="AM24" i="15"/>
  <c r="AM25" i="15"/>
  <c r="AM26" i="15"/>
  <c r="AM27" i="15"/>
  <c r="AM28" i="15"/>
  <c r="AM29" i="15"/>
  <c r="AM30" i="15"/>
  <c r="AM31" i="15"/>
  <c r="AL23" i="15"/>
  <c r="AL24" i="15"/>
  <c r="AL25" i="15"/>
  <c r="AL26" i="15"/>
  <c r="AL27" i="15"/>
  <c r="AL28" i="15"/>
  <c r="AL29" i="15"/>
  <c r="AL30" i="15"/>
  <c r="AL31" i="15"/>
  <c r="AK23" i="15"/>
  <c r="AK24" i="15"/>
  <c r="AK25" i="15"/>
  <c r="AK26" i="15"/>
  <c r="AK27" i="15"/>
  <c r="AK28" i="15"/>
  <c r="AK29" i="15"/>
  <c r="AK30" i="15"/>
  <c r="AK31" i="15"/>
  <c r="AJ23" i="15"/>
  <c r="AJ24" i="15"/>
  <c r="AJ25" i="15"/>
  <c r="AJ26" i="15"/>
  <c r="AJ27" i="15"/>
  <c r="AJ28" i="15"/>
  <c r="AJ29" i="15"/>
  <c r="AJ30" i="15"/>
  <c r="AJ31" i="15"/>
  <c r="AI23" i="15"/>
  <c r="AI24" i="15"/>
  <c r="AI25" i="15"/>
  <c r="AI26" i="15"/>
  <c r="AI27" i="15"/>
  <c r="AI28" i="15"/>
  <c r="AI29" i="15"/>
  <c r="AI30" i="15"/>
  <c r="AI31" i="15"/>
  <c r="AH23" i="15"/>
  <c r="AH24" i="15"/>
  <c r="AH25" i="15"/>
  <c r="AH26" i="15"/>
  <c r="AH27" i="15"/>
  <c r="AH28" i="15"/>
  <c r="AH29" i="15"/>
  <c r="AH30" i="15"/>
  <c r="AH31" i="15"/>
  <c r="AG23" i="15"/>
  <c r="AG24" i="15"/>
  <c r="AG25" i="15"/>
  <c r="AG26" i="15"/>
  <c r="AG27" i="15"/>
  <c r="AG28" i="15"/>
  <c r="AG29" i="15"/>
  <c r="AG30" i="15"/>
  <c r="AG31" i="15"/>
  <c r="AF23" i="15"/>
  <c r="AF24" i="15"/>
  <c r="AF25" i="15"/>
  <c r="AF26" i="15"/>
  <c r="AF27" i="15"/>
  <c r="AF28" i="15"/>
  <c r="AF29" i="15"/>
  <c r="AF30" i="15"/>
  <c r="AF31" i="15"/>
  <c r="AE23" i="15"/>
  <c r="AE24" i="15"/>
  <c r="AE25" i="15"/>
  <c r="AE26" i="15"/>
  <c r="AE27" i="15"/>
  <c r="AE28" i="15"/>
  <c r="AE29" i="15"/>
  <c r="AE30" i="15"/>
  <c r="AE31" i="15"/>
  <c r="BC16" i="15"/>
  <c r="BC17" i="15"/>
  <c r="BC18" i="15"/>
  <c r="BC19" i="15"/>
  <c r="BC20" i="15"/>
  <c r="BB16" i="15"/>
  <c r="BB17" i="15"/>
  <c r="BB18" i="15"/>
  <c r="BB19" i="15"/>
  <c r="BB20" i="15"/>
  <c r="BA16" i="15"/>
  <c r="BA17" i="15"/>
  <c r="BA18" i="15"/>
  <c r="BA19" i="15"/>
  <c r="BA20" i="15"/>
  <c r="AZ16" i="15"/>
  <c r="AZ17" i="15"/>
  <c r="AZ18" i="15"/>
  <c r="AZ19" i="15"/>
  <c r="AZ20" i="15"/>
  <c r="AY16" i="15"/>
  <c r="AY17" i="15"/>
  <c r="AY18" i="15"/>
  <c r="AY19" i="15"/>
  <c r="AY20" i="15"/>
  <c r="AX16" i="15"/>
  <c r="AX17" i="15"/>
  <c r="AX18" i="15"/>
  <c r="AX19" i="15"/>
  <c r="AX20" i="15"/>
  <c r="AW16" i="15"/>
  <c r="AW17" i="15"/>
  <c r="AW18" i="15"/>
  <c r="AW19" i="15"/>
  <c r="AW20" i="15"/>
  <c r="AV16" i="15"/>
  <c r="AV17" i="15"/>
  <c r="AV18" i="15"/>
  <c r="AV19" i="15"/>
  <c r="AV20" i="15"/>
  <c r="AU16" i="15"/>
  <c r="AU17" i="15"/>
  <c r="AU18" i="15"/>
  <c r="AU19" i="15"/>
  <c r="AU20" i="15"/>
  <c r="AT16" i="15"/>
  <c r="AT17" i="15"/>
  <c r="AT18" i="15"/>
  <c r="AT19" i="15"/>
  <c r="AT20" i="15"/>
  <c r="AS16" i="15"/>
  <c r="AS17" i="15"/>
  <c r="AS18" i="15"/>
  <c r="AS19" i="15"/>
  <c r="AS20" i="15"/>
  <c r="AR16" i="15"/>
  <c r="AR17" i="15"/>
  <c r="AR18" i="15"/>
  <c r="AR19" i="15"/>
  <c r="AR20" i="15"/>
  <c r="AQ16" i="15"/>
  <c r="AQ17" i="15"/>
  <c r="AQ18" i="15"/>
  <c r="AQ19" i="15"/>
  <c r="AQ20" i="15"/>
  <c r="AP16" i="15"/>
  <c r="AP17" i="15"/>
  <c r="AP18" i="15"/>
  <c r="AP19" i="15"/>
  <c r="AP20" i="15"/>
  <c r="AO16" i="15"/>
  <c r="AO17" i="15"/>
  <c r="AO18" i="15"/>
  <c r="AO19" i="15"/>
  <c r="AO20" i="15"/>
  <c r="AN16" i="15"/>
  <c r="AN17" i="15"/>
  <c r="AN18" i="15"/>
  <c r="AN19" i="15"/>
  <c r="AN20" i="15"/>
  <c r="AM16" i="15"/>
  <c r="AM17" i="15"/>
  <c r="AM18" i="15"/>
  <c r="AM19" i="15"/>
  <c r="AM20" i="15"/>
  <c r="AL16" i="15"/>
  <c r="AL17" i="15"/>
  <c r="AL18" i="15"/>
  <c r="AL19" i="15"/>
  <c r="AL20" i="15"/>
  <c r="AK16" i="15"/>
  <c r="AK17" i="15"/>
  <c r="AK18" i="15"/>
  <c r="AK19" i="15"/>
  <c r="AK20" i="15"/>
  <c r="AJ16" i="15"/>
  <c r="AJ17" i="15"/>
  <c r="AJ18" i="15"/>
  <c r="AJ19" i="15"/>
  <c r="AJ20" i="15"/>
  <c r="AI16" i="15"/>
  <c r="AI17" i="15"/>
  <c r="AI18" i="15"/>
  <c r="AI19" i="15"/>
  <c r="AI20" i="15"/>
  <c r="AH16" i="15"/>
  <c r="AH17" i="15"/>
  <c r="AH18" i="15"/>
  <c r="AH19" i="15"/>
  <c r="AH20" i="15"/>
  <c r="AG16" i="15"/>
  <c r="AG17" i="15"/>
  <c r="AG18" i="15"/>
  <c r="AG19" i="15"/>
  <c r="AG20" i="15"/>
  <c r="AF16" i="15"/>
  <c r="AF17" i="15"/>
  <c r="AF18" i="15"/>
  <c r="AF19" i="15"/>
  <c r="AF20" i="15"/>
  <c r="AE16" i="15"/>
  <c r="AE17" i="15"/>
  <c r="AE18" i="15"/>
  <c r="AE19" i="15"/>
  <c r="AE20" i="15"/>
  <c r="BC13" i="15"/>
  <c r="BB13" i="15"/>
  <c r="BA13" i="15"/>
  <c r="AZ13" i="15"/>
  <c r="AY13" i="15"/>
  <c r="AX13" i="15"/>
  <c r="AW13" i="15"/>
  <c r="AV13" i="15"/>
  <c r="AU13" i="15"/>
  <c r="AT13" i="15"/>
  <c r="AS13" i="15"/>
  <c r="AR13" i="15"/>
  <c r="AQ13" i="15"/>
  <c r="AP13" i="15"/>
  <c r="AO13" i="15"/>
  <c r="AN13" i="15"/>
  <c r="AM13" i="15"/>
  <c r="AL13" i="15"/>
  <c r="AK13" i="15"/>
  <c r="AJ13" i="15"/>
  <c r="AI13" i="15"/>
  <c r="AH13" i="15"/>
  <c r="AG13" i="15"/>
  <c r="AF13" i="15"/>
  <c r="AE13" i="15"/>
  <c r="BC12" i="15"/>
  <c r="BB12" i="15"/>
  <c r="BA12" i="15"/>
  <c r="AZ12" i="15"/>
  <c r="AY12" i="15"/>
  <c r="AX12" i="15"/>
  <c r="AW12" i="15"/>
  <c r="AV12" i="15"/>
  <c r="AU12" i="15"/>
  <c r="AT12" i="15"/>
  <c r="AS12" i="15"/>
  <c r="AR12" i="15"/>
  <c r="AQ12" i="15"/>
  <c r="AP12" i="15"/>
  <c r="AO12" i="15"/>
  <c r="AN12" i="15"/>
  <c r="AM12" i="15"/>
  <c r="AL12" i="15"/>
  <c r="AK12" i="15"/>
  <c r="AJ12" i="15"/>
  <c r="AI12" i="15"/>
  <c r="AH12" i="15"/>
  <c r="AG12" i="15"/>
  <c r="AF12" i="15"/>
  <c r="AE12" i="15"/>
  <c r="BC11" i="15"/>
  <c r="BB11" i="15"/>
  <c r="BA11" i="15"/>
  <c r="AZ11" i="15"/>
  <c r="AY11" i="15"/>
  <c r="AX11" i="15"/>
  <c r="AW11" i="15"/>
  <c r="AV11" i="15"/>
  <c r="AU11" i="15"/>
  <c r="AT11" i="15"/>
  <c r="AS11" i="15"/>
  <c r="AR11" i="15"/>
  <c r="AQ11" i="15"/>
  <c r="AP11" i="15"/>
  <c r="AO11" i="15"/>
  <c r="AN11" i="15"/>
  <c r="AM11" i="15"/>
  <c r="AL11" i="15"/>
  <c r="AK11" i="15"/>
  <c r="AJ11" i="15"/>
  <c r="AI11" i="15"/>
  <c r="AH11" i="15"/>
  <c r="AG11" i="15"/>
  <c r="AF11" i="15"/>
  <c r="AE11" i="15"/>
  <c r="BC7" i="15"/>
  <c r="BC8" i="15"/>
  <c r="BB7" i="15"/>
  <c r="BB8" i="15"/>
  <c r="BA7" i="15"/>
  <c r="BA8" i="15"/>
  <c r="AZ7" i="15"/>
  <c r="AZ8" i="15"/>
  <c r="AY7" i="15"/>
  <c r="AY9" i="15" s="1"/>
  <c r="AY8" i="15"/>
  <c r="AX7" i="15"/>
  <c r="AX8" i="15"/>
  <c r="AW7" i="15"/>
  <c r="AW8" i="15"/>
  <c r="AV7" i="15"/>
  <c r="AV8" i="15"/>
  <c r="AU7" i="15"/>
  <c r="AU8" i="15"/>
  <c r="AT7" i="15"/>
  <c r="AT8" i="15"/>
  <c r="AS7" i="15"/>
  <c r="AS8" i="15"/>
  <c r="AR7" i="15"/>
  <c r="AR8" i="15"/>
  <c r="AQ7" i="15"/>
  <c r="AQ8" i="15"/>
  <c r="AP7" i="15"/>
  <c r="AP8" i="15"/>
  <c r="AO7" i="15"/>
  <c r="AO8" i="15"/>
  <c r="AN7" i="15"/>
  <c r="AN8" i="15"/>
  <c r="AM7" i="15"/>
  <c r="AM8" i="15"/>
  <c r="AL7" i="15"/>
  <c r="AL8" i="15"/>
  <c r="AK7" i="15"/>
  <c r="AK8" i="15"/>
  <c r="AJ7" i="15"/>
  <c r="AJ8" i="15"/>
  <c r="AI7" i="15"/>
  <c r="AI9" i="15" s="1"/>
  <c r="AI8" i="15"/>
  <c r="AH7" i="15"/>
  <c r="AH8" i="15"/>
  <c r="AG7" i="15"/>
  <c r="AG8" i="15"/>
  <c r="AF7" i="15"/>
  <c r="AF8" i="15"/>
  <c r="AE7" i="15"/>
  <c r="AE8" i="15"/>
  <c r="BC6" i="17"/>
  <c r="BC13" i="17"/>
  <c r="BC17" i="17"/>
  <c r="BC24" i="17"/>
  <c r="BC53" i="17"/>
  <c r="BC58" i="17"/>
  <c r="BB6" i="17"/>
  <c r="BB12" i="17" s="1"/>
  <c r="BB13" i="17"/>
  <c r="BB17" i="17"/>
  <c r="BB24" i="17"/>
  <c r="BB53" i="17"/>
  <c r="BB58" i="17"/>
  <c r="BA6" i="17"/>
  <c r="BA13" i="17"/>
  <c r="BA17" i="17"/>
  <c r="BA24" i="17"/>
  <c r="BA53" i="17"/>
  <c r="BA58" i="17"/>
  <c r="AZ6" i="17"/>
  <c r="AZ13" i="17"/>
  <c r="AZ17" i="17"/>
  <c r="AZ24" i="17"/>
  <c r="AZ53" i="17"/>
  <c r="AZ56" i="17" s="1"/>
  <c r="AZ58" i="17"/>
  <c r="AY6" i="17"/>
  <c r="AY13" i="17"/>
  <c r="AY17" i="17"/>
  <c r="AY24" i="17"/>
  <c r="AY53" i="17"/>
  <c r="AY58" i="17"/>
  <c r="AX6" i="17"/>
  <c r="AX12" i="17" s="1"/>
  <c r="AX13" i="17"/>
  <c r="AX17" i="17"/>
  <c r="AX24" i="17"/>
  <c r="AX53" i="17"/>
  <c r="AX58" i="17"/>
  <c r="AW58" i="17"/>
  <c r="AV6" i="17"/>
  <c r="AV13" i="17"/>
  <c r="AV17" i="17"/>
  <c r="AV24" i="17"/>
  <c r="AV53" i="17"/>
  <c r="AV58" i="17"/>
  <c r="AT6" i="17"/>
  <c r="AT13" i="17"/>
  <c r="AT17" i="17"/>
  <c r="AT24" i="17"/>
  <c r="AT53" i="17"/>
  <c r="AT58" i="17"/>
  <c r="AS6" i="17"/>
  <c r="AS13" i="17"/>
  <c r="AS17" i="17"/>
  <c r="AS24" i="17"/>
  <c r="AS53" i="17"/>
  <c r="AS58" i="17"/>
  <c r="AR6" i="17"/>
  <c r="AR13" i="17"/>
  <c r="AR17" i="17"/>
  <c r="AR24" i="17"/>
  <c r="AR53" i="17"/>
  <c r="AR58" i="17"/>
  <c r="AQ6" i="17"/>
  <c r="AQ12" i="17" s="1"/>
  <c r="AQ13" i="17"/>
  <c r="AQ17" i="17"/>
  <c r="AQ24" i="17"/>
  <c r="AQ53" i="17"/>
  <c r="AQ58" i="17"/>
  <c r="AP6" i="17"/>
  <c r="AP12" i="17" s="1"/>
  <c r="AP13" i="17"/>
  <c r="AP17" i="17"/>
  <c r="AP24" i="17"/>
  <c r="AP53" i="17"/>
  <c r="AP58" i="17"/>
  <c r="AO6" i="17"/>
  <c r="AO12" i="17" s="1"/>
  <c r="AO13" i="17"/>
  <c r="AO17" i="17"/>
  <c r="AO24" i="17"/>
  <c r="AO53" i="17"/>
  <c r="AO58" i="17"/>
  <c r="AN6" i="17"/>
  <c r="AN13" i="17"/>
  <c r="AN17" i="17"/>
  <c r="AN24" i="17"/>
  <c r="AN53" i="17"/>
  <c r="AN58" i="17"/>
  <c r="AM6" i="17"/>
  <c r="AM13" i="17"/>
  <c r="AM17" i="17"/>
  <c r="AM24" i="17"/>
  <c r="AM53" i="17"/>
  <c r="AM58" i="17"/>
  <c r="AL6" i="17"/>
  <c r="AL12" i="17" s="1"/>
  <c r="AL13" i="17"/>
  <c r="AL17" i="17"/>
  <c r="AL24" i="17"/>
  <c r="AL53" i="17"/>
  <c r="AL58" i="17"/>
  <c r="AK6" i="17"/>
  <c r="AK13" i="17"/>
  <c r="AK17" i="17"/>
  <c r="AK24" i="17"/>
  <c r="AK53" i="17"/>
  <c r="AK58" i="17"/>
  <c r="AJ6" i="17"/>
  <c r="AJ13" i="17"/>
  <c r="AJ17" i="17"/>
  <c r="AJ24" i="17"/>
  <c r="AJ53" i="17"/>
  <c r="AJ58" i="17"/>
  <c r="AI6" i="17"/>
  <c r="AI13" i="17"/>
  <c r="AI17" i="17"/>
  <c r="AI24" i="17"/>
  <c r="AI53" i="17"/>
  <c r="AI58" i="17"/>
  <c r="AH6" i="17"/>
  <c r="AH12" i="17" s="1"/>
  <c r="AH13" i="17"/>
  <c r="AH17" i="17"/>
  <c r="AH24" i="17"/>
  <c r="AH53" i="17"/>
  <c r="AH58" i="17"/>
  <c r="AG6" i="17"/>
  <c r="AG12" i="17" s="1"/>
  <c r="AG13" i="17"/>
  <c r="AG17" i="17"/>
  <c r="AG24" i="17"/>
  <c r="AG53" i="17"/>
  <c r="AG58" i="17"/>
  <c r="AF6" i="17"/>
  <c r="AF13" i="17"/>
  <c r="AF17" i="17"/>
  <c r="AF24" i="17"/>
  <c r="AF53" i="17"/>
  <c r="AF58" i="17"/>
  <c r="AE6" i="17"/>
  <c r="AE13" i="17"/>
  <c r="AE17" i="17"/>
  <c r="AE24" i="17"/>
  <c r="AE53" i="17"/>
  <c r="AE58" i="17"/>
  <c r="BC54" i="17"/>
  <c r="BC55" i="17"/>
  <c r="BB54" i="17"/>
  <c r="BB55" i="17"/>
  <c r="BA54" i="17"/>
  <c r="BA55" i="17"/>
  <c r="AZ54" i="17"/>
  <c r="AZ55" i="17"/>
  <c r="AY54" i="17"/>
  <c r="AY55" i="17"/>
  <c r="AX54" i="17"/>
  <c r="AX55" i="17"/>
  <c r="AW54" i="17"/>
  <c r="AW55" i="17"/>
  <c r="AV54" i="17"/>
  <c r="AV55" i="17"/>
  <c r="AT54" i="17"/>
  <c r="AT55" i="17"/>
  <c r="AS54" i="17"/>
  <c r="AS55" i="17"/>
  <c r="AR54" i="17"/>
  <c r="AR55" i="17"/>
  <c r="AQ54" i="17"/>
  <c r="AQ55" i="17"/>
  <c r="AP54" i="17"/>
  <c r="AP55" i="17"/>
  <c r="AO54" i="17"/>
  <c r="AO55" i="17"/>
  <c r="AO56" i="17" s="1"/>
  <c r="AN54" i="17"/>
  <c r="AN55" i="17"/>
  <c r="AM54" i="17"/>
  <c r="AM55" i="17"/>
  <c r="AL54" i="17"/>
  <c r="AL55" i="17"/>
  <c r="AK54" i="17"/>
  <c r="AK55" i="17"/>
  <c r="AJ54" i="17"/>
  <c r="AJ55" i="17"/>
  <c r="AI54" i="17"/>
  <c r="AI55" i="17"/>
  <c r="AH54" i="17"/>
  <c r="AH55" i="17"/>
  <c r="AG54" i="17"/>
  <c r="AG55" i="17"/>
  <c r="AF54" i="17"/>
  <c r="AF55" i="17"/>
  <c r="AE54" i="17"/>
  <c r="AE55" i="17"/>
  <c r="BC34" i="17"/>
  <c r="BC35" i="17"/>
  <c r="BC36" i="17"/>
  <c r="BC37" i="17"/>
  <c r="BC40" i="17"/>
  <c r="BC43" i="17"/>
  <c r="BC45" i="17"/>
  <c r="BC46" i="17"/>
  <c r="BC47" i="17"/>
  <c r="BC48" i="17"/>
  <c r="BC49" i="17"/>
  <c r="BB34" i="17"/>
  <c r="BB35" i="17"/>
  <c r="BB36" i="17"/>
  <c r="BB37" i="17"/>
  <c r="BB40" i="17"/>
  <c r="BB43" i="17"/>
  <c r="BB45" i="17"/>
  <c r="BB46" i="17"/>
  <c r="BB47" i="17"/>
  <c r="BB48" i="17"/>
  <c r="BB49" i="17"/>
  <c r="BA34" i="17"/>
  <c r="BA35" i="17"/>
  <c r="BA36" i="17"/>
  <c r="BA37" i="17"/>
  <c r="BA40" i="17"/>
  <c r="BA43" i="17"/>
  <c r="BA45" i="17"/>
  <c r="BA46" i="17"/>
  <c r="BA47" i="17"/>
  <c r="BA48" i="17"/>
  <c r="BA49" i="17"/>
  <c r="AZ34" i="17"/>
  <c r="AZ35" i="17"/>
  <c r="AZ36" i="17"/>
  <c r="AZ37" i="17"/>
  <c r="AZ40" i="17"/>
  <c r="AZ43" i="17"/>
  <c r="AZ45" i="17"/>
  <c r="AZ46" i="17"/>
  <c r="AZ47" i="17"/>
  <c r="AZ48" i="17"/>
  <c r="AZ49" i="17"/>
  <c r="AY34" i="17"/>
  <c r="AY35" i="17"/>
  <c r="AY36" i="17"/>
  <c r="AY37" i="17"/>
  <c r="AY40" i="17"/>
  <c r="AY43" i="17"/>
  <c r="AY45" i="17"/>
  <c r="AY46" i="17"/>
  <c r="AY47" i="17"/>
  <c r="AY48" i="17"/>
  <c r="AY49" i="17"/>
  <c r="AX34" i="17"/>
  <c r="AX35" i="17"/>
  <c r="AX36" i="17"/>
  <c r="AX37" i="17"/>
  <c r="AX40" i="17"/>
  <c r="AX43" i="17"/>
  <c r="AX45" i="17"/>
  <c r="AX46" i="17"/>
  <c r="AX47" i="17"/>
  <c r="AX48" i="17"/>
  <c r="AX49" i="17"/>
  <c r="AW34" i="17"/>
  <c r="AW35" i="17"/>
  <c r="AW36" i="17"/>
  <c r="AW40" i="17"/>
  <c r="AW43" i="17"/>
  <c r="AW45" i="17"/>
  <c r="AW46" i="17"/>
  <c r="AW47" i="17"/>
  <c r="AW48" i="17"/>
  <c r="AW49" i="17"/>
  <c r="AV34" i="17"/>
  <c r="AV35" i="17"/>
  <c r="AV36" i="17"/>
  <c r="AV37" i="17"/>
  <c r="AV40" i="17"/>
  <c r="AV43" i="17"/>
  <c r="AV45" i="17"/>
  <c r="AV46" i="17"/>
  <c r="AV47" i="17"/>
  <c r="AV48" i="17"/>
  <c r="AV49" i="17"/>
  <c r="AT34" i="17"/>
  <c r="AT35" i="17"/>
  <c r="AT36" i="17"/>
  <c r="AT37" i="17"/>
  <c r="AT40" i="17"/>
  <c r="AT43" i="17"/>
  <c r="AT45" i="17"/>
  <c r="AT46" i="17"/>
  <c r="AT47" i="17"/>
  <c r="AT48" i="17"/>
  <c r="AT49" i="17"/>
  <c r="AS34" i="17"/>
  <c r="AS35" i="17"/>
  <c r="AS36" i="17"/>
  <c r="AS37" i="17"/>
  <c r="AS40" i="17"/>
  <c r="AS43" i="17"/>
  <c r="AS45" i="17"/>
  <c r="AS46" i="17"/>
  <c r="AS47" i="17"/>
  <c r="AS48" i="17"/>
  <c r="AS49" i="17"/>
  <c r="AR34" i="17"/>
  <c r="AR35" i="17"/>
  <c r="AR36" i="17"/>
  <c r="AR37" i="17"/>
  <c r="AR40" i="17"/>
  <c r="AR43" i="17"/>
  <c r="AR45" i="17"/>
  <c r="AR46" i="17"/>
  <c r="AR47" i="17"/>
  <c r="AR48" i="17"/>
  <c r="AR49" i="17"/>
  <c r="AQ34" i="17"/>
  <c r="AQ35" i="17"/>
  <c r="AQ36" i="17"/>
  <c r="AQ37" i="17"/>
  <c r="AQ40" i="17"/>
  <c r="AQ43" i="17"/>
  <c r="AQ45" i="17"/>
  <c r="AQ46" i="17"/>
  <c r="AQ47" i="17"/>
  <c r="AQ48" i="17"/>
  <c r="AQ49" i="17"/>
  <c r="AP34" i="17"/>
  <c r="AP35" i="17"/>
  <c r="AP36" i="17"/>
  <c r="AP37" i="17"/>
  <c r="AP40" i="17"/>
  <c r="AP43" i="17"/>
  <c r="AP45" i="17"/>
  <c r="AP46" i="17"/>
  <c r="AP47" i="17"/>
  <c r="AP48" i="17"/>
  <c r="AP49" i="17"/>
  <c r="AO34" i="17"/>
  <c r="AO35" i="17"/>
  <c r="AO36" i="17"/>
  <c r="AO37" i="17"/>
  <c r="AO40" i="17"/>
  <c r="AO43" i="17"/>
  <c r="AO45" i="17"/>
  <c r="AO46" i="17"/>
  <c r="AO47" i="17"/>
  <c r="AO48" i="17"/>
  <c r="AO49" i="17"/>
  <c r="AN34" i="17"/>
  <c r="AN35" i="17"/>
  <c r="AN36" i="17"/>
  <c r="AN37" i="17"/>
  <c r="AN40" i="17"/>
  <c r="AN43" i="17"/>
  <c r="AN45" i="17"/>
  <c r="AN46" i="17"/>
  <c r="AN47" i="17"/>
  <c r="AN48" i="17"/>
  <c r="AN49" i="17"/>
  <c r="AM34" i="17"/>
  <c r="AM35" i="17"/>
  <c r="AM36" i="17"/>
  <c r="AM37" i="17"/>
  <c r="AM40" i="17"/>
  <c r="AM43" i="17"/>
  <c r="AM45" i="17"/>
  <c r="AM46" i="17"/>
  <c r="AM47" i="17"/>
  <c r="AM48" i="17"/>
  <c r="AM49" i="17"/>
  <c r="AL34" i="17"/>
  <c r="AL35" i="17"/>
  <c r="AL36" i="17"/>
  <c r="AL37" i="17"/>
  <c r="AL40" i="17"/>
  <c r="AL43" i="17"/>
  <c r="AL45" i="17"/>
  <c r="AL46" i="17"/>
  <c r="AL47" i="17"/>
  <c r="AL48" i="17"/>
  <c r="AL49" i="17"/>
  <c r="AK34" i="17"/>
  <c r="AK35" i="17"/>
  <c r="AK36" i="17"/>
  <c r="AK37" i="17"/>
  <c r="AK40" i="17"/>
  <c r="AK43" i="17"/>
  <c r="AK45" i="17"/>
  <c r="AK46" i="17"/>
  <c r="AK47" i="17"/>
  <c r="AK48" i="17"/>
  <c r="AK49" i="17"/>
  <c r="AJ34" i="17"/>
  <c r="AJ35" i="17"/>
  <c r="AJ36" i="17"/>
  <c r="AJ37" i="17"/>
  <c r="AJ40" i="17"/>
  <c r="AJ43" i="17"/>
  <c r="AJ45" i="17"/>
  <c r="AJ46" i="17"/>
  <c r="AJ47" i="17"/>
  <c r="AJ48" i="17"/>
  <c r="AJ49" i="17"/>
  <c r="AI34" i="17"/>
  <c r="AI35" i="17"/>
  <c r="AI36" i="17"/>
  <c r="AI37" i="17"/>
  <c r="AI40" i="17"/>
  <c r="AI43" i="17"/>
  <c r="AI45" i="17"/>
  <c r="AI46" i="17"/>
  <c r="AI47" i="17"/>
  <c r="AI48" i="17"/>
  <c r="AI49" i="17"/>
  <c r="AH34" i="17"/>
  <c r="AH35" i="17"/>
  <c r="AH36" i="17"/>
  <c r="AH37" i="17"/>
  <c r="AH40" i="17"/>
  <c r="AH43" i="17"/>
  <c r="AH45" i="17"/>
  <c r="AH46" i="17"/>
  <c r="AH47" i="17"/>
  <c r="AH48" i="17"/>
  <c r="AH49" i="17"/>
  <c r="AG34" i="17"/>
  <c r="AG35" i="17"/>
  <c r="AG36" i="17"/>
  <c r="AG37" i="17"/>
  <c r="AG40" i="17"/>
  <c r="AG43" i="17"/>
  <c r="AG45" i="17"/>
  <c r="AG46" i="17"/>
  <c r="AG47" i="17"/>
  <c r="AG48" i="17"/>
  <c r="AG49" i="17"/>
  <c r="AF34" i="17"/>
  <c r="AF35" i="17"/>
  <c r="AF36" i="17"/>
  <c r="AF37" i="17"/>
  <c r="AF40" i="17"/>
  <c r="AF43" i="17"/>
  <c r="AF45" i="17"/>
  <c r="AF46" i="17"/>
  <c r="AF47" i="17"/>
  <c r="AF48" i="17"/>
  <c r="AF49" i="17"/>
  <c r="AE34" i="17"/>
  <c r="AE35" i="17"/>
  <c r="AE36" i="17"/>
  <c r="AE37" i="17"/>
  <c r="AE40" i="17"/>
  <c r="AE43" i="17"/>
  <c r="AE45" i="17"/>
  <c r="AE46" i="17"/>
  <c r="AE47" i="17"/>
  <c r="AE48" i="17"/>
  <c r="AE49" i="17"/>
  <c r="BC25" i="17"/>
  <c r="BC27" i="17"/>
  <c r="BC29" i="17"/>
  <c r="BC30" i="17"/>
  <c r="BC31" i="17"/>
  <c r="BB25" i="17"/>
  <c r="BB27" i="17"/>
  <c r="BB29" i="17"/>
  <c r="BB30" i="17"/>
  <c r="BB31" i="17"/>
  <c r="BA25" i="17"/>
  <c r="BA27" i="17"/>
  <c r="BA29" i="17"/>
  <c r="BA30" i="17"/>
  <c r="BA31" i="17"/>
  <c r="AZ25" i="17"/>
  <c r="AZ27" i="17"/>
  <c r="AZ29" i="17"/>
  <c r="AZ30" i="17"/>
  <c r="AZ31" i="17"/>
  <c r="AY25" i="17"/>
  <c r="AY27" i="17"/>
  <c r="AY29" i="17"/>
  <c r="AY30" i="17"/>
  <c r="AY31" i="17"/>
  <c r="AX25" i="17"/>
  <c r="AX27" i="17"/>
  <c r="AX29" i="17"/>
  <c r="AX30" i="17"/>
  <c r="AX31" i="17"/>
  <c r="AW25" i="17"/>
  <c r="AW27" i="17"/>
  <c r="AW29" i="17"/>
  <c r="AW30" i="17"/>
  <c r="AW31" i="17"/>
  <c r="AV25" i="17"/>
  <c r="AV27" i="17"/>
  <c r="AV29" i="17"/>
  <c r="AV30" i="17"/>
  <c r="AV31" i="17"/>
  <c r="AT25" i="17"/>
  <c r="AT27" i="17"/>
  <c r="AT29" i="17"/>
  <c r="AT30" i="17"/>
  <c r="AT31" i="17"/>
  <c r="AS25" i="17"/>
  <c r="AS27" i="17"/>
  <c r="AS29" i="17"/>
  <c r="AS30" i="17"/>
  <c r="AS31" i="17"/>
  <c r="AR25" i="17"/>
  <c r="AR27" i="17"/>
  <c r="AR29" i="17"/>
  <c r="AR30" i="17"/>
  <c r="AR31" i="17"/>
  <c r="AQ25" i="17"/>
  <c r="AQ27" i="17"/>
  <c r="AQ29" i="17"/>
  <c r="AQ30" i="17"/>
  <c r="AQ31" i="17"/>
  <c r="AP25" i="17"/>
  <c r="AP27" i="17"/>
  <c r="AP29" i="17"/>
  <c r="AP30" i="17"/>
  <c r="AP31" i="17"/>
  <c r="AO25" i="17"/>
  <c r="AO27" i="17"/>
  <c r="AO29" i="17"/>
  <c r="AO30" i="17"/>
  <c r="AO31" i="17"/>
  <c r="AN25" i="17"/>
  <c r="AN27" i="17"/>
  <c r="AN29" i="17"/>
  <c r="AN30" i="17"/>
  <c r="AN31" i="17"/>
  <c r="AM25" i="17"/>
  <c r="AM27" i="17"/>
  <c r="AM29" i="17"/>
  <c r="AM30" i="17"/>
  <c r="AM31" i="17"/>
  <c r="AL25" i="17"/>
  <c r="AL27" i="17"/>
  <c r="AL29" i="17"/>
  <c r="AL30" i="17"/>
  <c r="AL31" i="17"/>
  <c r="AK25" i="17"/>
  <c r="AK27" i="17"/>
  <c r="AK29" i="17"/>
  <c r="AK30" i="17"/>
  <c r="AK31" i="17"/>
  <c r="AJ25" i="17"/>
  <c r="AJ27" i="17"/>
  <c r="AJ29" i="17"/>
  <c r="AJ30" i="17"/>
  <c r="AJ31" i="17"/>
  <c r="AI25" i="17"/>
  <c r="AI27" i="17"/>
  <c r="AI29" i="17"/>
  <c r="AI30" i="17"/>
  <c r="AI31" i="17"/>
  <c r="AH25" i="17"/>
  <c r="AH27" i="17"/>
  <c r="AH29" i="17"/>
  <c r="AH30" i="17"/>
  <c r="AH31" i="17"/>
  <c r="AG25" i="17"/>
  <c r="AG27" i="17"/>
  <c r="AG29" i="17"/>
  <c r="AG30" i="17"/>
  <c r="AG31" i="17"/>
  <c r="AF25" i="17"/>
  <c r="AF27" i="17"/>
  <c r="AF29" i="17"/>
  <c r="AF30" i="17"/>
  <c r="AF31" i="17"/>
  <c r="AE25" i="17"/>
  <c r="AE27" i="17"/>
  <c r="AE29" i="17"/>
  <c r="AE30" i="17"/>
  <c r="AE31" i="17"/>
  <c r="BC19" i="17"/>
  <c r="BC20" i="17"/>
  <c r="BC21" i="17"/>
  <c r="BC22" i="17"/>
  <c r="BB19" i="17"/>
  <c r="BB20" i="17"/>
  <c r="BB21" i="17"/>
  <c r="BB22" i="17"/>
  <c r="BA19" i="17"/>
  <c r="BA20" i="17"/>
  <c r="BA21" i="17"/>
  <c r="BA22" i="17"/>
  <c r="AZ19" i="17"/>
  <c r="AZ20" i="17"/>
  <c r="AZ21" i="17"/>
  <c r="AZ22" i="17"/>
  <c r="AY19" i="17"/>
  <c r="AY20" i="17"/>
  <c r="AY21" i="17"/>
  <c r="AY22" i="17"/>
  <c r="AX19" i="17"/>
  <c r="AX20" i="17"/>
  <c r="AX21" i="17"/>
  <c r="AX22" i="17"/>
  <c r="AW19" i="17"/>
  <c r="AW20" i="17"/>
  <c r="AW21" i="17"/>
  <c r="AW22" i="17"/>
  <c r="AV19" i="17"/>
  <c r="AV20" i="17"/>
  <c r="AV21" i="17"/>
  <c r="AV22" i="17"/>
  <c r="AT19" i="17"/>
  <c r="AT20" i="17"/>
  <c r="AT21" i="17"/>
  <c r="AT22" i="17"/>
  <c r="AS19" i="17"/>
  <c r="AS20" i="17"/>
  <c r="AS21" i="17"/>
  <c r="AS22" i="17"/>
  <c r="AR19" i="17"/>
  <c r="AR20" i="17"/>
  <c r="AR21" i="17"/>
  <c r="AR22" i="17"/>
  <c r="AQ19" i="17"/>
  <c r="AQ20" i="17"/>
  <c r="AQ21" i="17"/>
  <c r="AQ22" i="17"/>
  <c r="AP19" i="17"/>
  <c r="AP20" i="17"/>
  <c r="AP21" i="17"/>
  <c r="AP22" i="17"/>
  <c r="AO19" i="17"/>
  <c r="AO20" i="17"/>
  <c r="AO21" i="17"/>
  <c r="AO22" i="17"/>
  <c r="AN19" i="17"/>
  <c r="AN20" i="17"/>
  <c r="AN21" i="17"/>
  <c r="AN22" i="17"/>
  <c r="AM19" i="17"/>
  <c r="AM20" i="17"/>
  <c r="AM21" i="17"/>
  <c r="AM22" i="17"/>
  <c r="AL19" i="17"/>
  <c r="AL20" i="17"/>
  <c r="AL21" i="17"/>
  <c r="AL22" i="17"/>
  <c r="AK19" i="17"/>
  <c r="AK20" i="17"/>
  <c r="AK21" i="17"/>
  <c r="AK22" i="17"/>
  <c r="AJ19" i="17"/>
  <c r="AJ20" i="17"/>
  <c r="AJ21" i="17"/>
  <c r="AJ22" i="17"/>
  <c r="AI19" i="17"/>
  <c r="AI20" i="17"/>
  <c r="AI21" i="17"/>
  <c r="AI22" i="17"/>
  <c r="AH19" i="17"/>
  <c r="AH20" i="17"/>
  <c r="AH21" i="17"/>
  <c r="AH22" i="17"/>
  <c r="AG19" i="17"/>
  <c r="AG20" i="17"/>
  <c r="AG21" i="17"/>
  <c r="AG22" i="17"/>
  <c r="AF19" i="17"/>
  <c r="AF20" i="17"/>
  <c r="AF21" i="17"/>
  <c r="AF22" i="17"/>
  <c r="AE19" i="17"/>
  <c r="AE20" i="17"/>
  <c r="AE21" i="17"/>
  <c r="AE22" i="17"/>
  <c r="BC15" i="17"/>
  <c r="BB15" i="17"/>
  <c r="BA15" i="17"/>
  <c r="AZ15" i="17"/>
  <c r="AY15" i="17"/>
  <c r="AX15" i="17"/>
  <c r="AW15" i="17"/>
  <c r="AV15" i="17"/>
  <c r="AT15" i="17"/>
  <c r="AS15" i="17"/>
  <c r="AR15" i="17"/>
  <c r="AQ15" i="17"/>
  <c r="AP15" i="17"/>
  <c r="AO15" i="17"/>
  <c r="AN15" i="17"/>
  <c r="AM15" i="17"/>
  <c r="AL15" i="17"/>
  <c r="AK15" i="17"/>
  <c r="AJ15" i="17"/>
  <c r="AI15" i="17"/>
  <c r="AH15" i="17"/>
  <c r="AG15" i="17"/>
  <c r="AF15" i="17"/>
  <c r="AE15" i="17"/>
  <c r="BC12" i="17"/>
  <c r="BA12" i="17"/>
  <c r="AZ12" i="17"/>
  <c r="AV12" i="17"/>
  <c r="AT12" i="17"/>
  <c r="AF12" i="17"/>
  <c r="AL4" i="18"/>
  <c r="AM4" i="18"/>
  <c r="AN4" i="18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AL4" i="20"/>
  <c r="AM4" i="20" s="1"/>
  <c r="AN4" i="20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AL4" i="6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L4" i="7"/>
  <c r="AM4" i="7" s="1"/>
  <c r="AN4" i="7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L4" i="10"/>
  <c r="AM4" i="10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AL4" i="9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AL4" i="31"/>
  <c r="AM4" i="3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AL4" i="32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AL4" i="30"/>
  <c r="AM4" i="30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AL4" i="59"/>
  <c r="AM4" i="59" s="1"/>
  <c r="AN4" i="59"/>
  <c r="AO4" i="59" s="1"/>
  <c r="AP4" i="59" s="1"/>
  <c r="AQ4" i="59" s="1"/>
  <c r="AR4" i="59" s="1"/>
  <c r="AS4" i="59" s="1"/>
  <c r="AT4" i="59" s="1"/>
  <c r="AU4" i="59" s="1"/>
  <c r="AV4" i="59" s="1"/>
  <c r="AW4" i="59" s="1"/>
  <c r="AX4" i="59" s="1"/>
  <c r="AY4" i="59" s="1"/>
  <c r="AZ4" i="59" s="1"/>
  <c r="BA4" i="59" s="1"/>
  <c r="BB4" i="59" s="1"/>
  <c r="BC4" i="59" s="1"/>
  <c r="AL4" i="58"/>
  <c r="AM4" i="58" s="1"/>
  <c r="AN4" i="58" s="1"/>
  <c r="AO4" i="58"/>
  <c r="AP4" i="58" s="1"/>
  <c r="AQ4" i="58" s="1"/>
  <c r="AR4" i="58" s="1"/>
  <c r="AS4" i="58" s="1"/>
  <c r="AT4" i="58" s="1"/>
  <c r="AU4" i="58" s="1"/>
  <c r="AV4" i="58" s="1"/>
  <c r="AW4" i="58"/>
  <c r="AX4" i="58" s="1"/>
  <c r="AY4" i="58" s="1"/>
  <c r="AZ4" i="58" s="1"/>
  <c r="BA4" i="58" s="1"/>
  <c r="BB4" i="58" s="1"/>
  <c r="BC4" i="58" s="1"/>
  <c r="AL4" i="51"/>
  <c r="AM4" i="51"/>
  <c r="AN4" i="51" s="1"/>
  <c r="AO4" i="51" s="1"/>
  <c r="AP4" i="51" s="1"/>
  <c r="AQ4" i="5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AL4" i="13"/>
  <c r="AM4" i="13" s="1"/>
  <c r="AN4" i="13" s="1"/>
  <c r="AO4" i="13" s="1"/>
  <c r="AP4" i="13" s="1"/>
  <c r="AQ4" i="13" s="1"/>
  <c r="AR4" i="13"/>
  <c r="AS4" i="13" s="1"/>
  <c r="AT4" i="13" s="1"/>
  <c r="AU4" i="13" s="1"/>
  <c r="AV4" i="13" s="1"/>
  <c r="AW4" i="13" s="1"/>
  <c r="AX4" i="13" s="1"/>
  <c r="AY4" i="13" s="1"/>
  <c r="AZ4" i="13"/>
  <c r="BA4" i="13" s="1"/>
  <c r="BB4" i="13" s="1"/>
  <c r="BC4" i="13" s="1"/>
  <c r="AL4" i="12"/>
  <c r="AM4" i="12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L4" i="55"/>
  <c r="AM4" i="55" s="1"/>
  <c r="AN4" i="55" s="1"/>
  <c r="AO4" i="55" s="1"/>
  <c r="AP4" i="55" s="1"/>
  <c r="AQ4" i="55" s="1"/>
  <c r="AR4" i="55" s="1"/>
  <c r="AS4" i="55" s="1"/>
  <c r="AT4" i="55" s="1"/>
  <c r="AU4" i="55" s="1"/>
  <c r="AV4" i="55" s="1"/>
  <c r="AW4" i="55" s="1"/>
  <c r="AX4" i="55" s="1"/>
  <c r="AY4" i="55" s="1"/>
  <c r="AZ4" i="55" s="1"/>
  <c r="BA4" i="55" s="1"/>
  <c r="BB4" i="55" s="1"/>
  <c r="BC4" i="55" s="1"/>
  <c r="AL4" i="56"/>
  <c r="AM4" i="56"/>
  <c r="AN4" i="56" s="1"/>
  <c r="AO4" i="56" s="1"/>
  <c r="AP4" i="56" s="1"/>
  <c r="AQ4" i="56" s="1"/>
  <c r="AR4" i="56" s="1"/>
  <c r="AS4" i="56" s="1"/>
  <c r="AT4" i="56" s="1"/>
  <c r="AU4" i="56" s="1"/>
  <c r="AV4" i="56" s="1"/>
  <c r="AW4" i="56" s="1"/>
  <c r="AX4" i="56" s="1"/>
  <c r="AY4" i="56" s="1"/>
  <c r="AZ4" i="56" s="1"/>
  <c r="BA4" i="56" s="1"/>
  <c r="BB4" i="56" s="1"/>
  <c r="BC4" i="56" s="1"/>
  <c r="AL4" i="22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AL4" i="21"/>
  <c r="AM4" i="2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AL4" i="26"/>
  <c r="AM4" i="26" s="1"/>
  <c r="AN4" i="26" s="1"/>
  <c r="AO4" i="26" s="1"/>
  <c r="AP4" i="26" s="1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AL4" i="38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AL4" i="39"/>
  <c r="AM4" i="39"/>
  <c r="AN4" i="39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AL4" i="37"/>
  <c r="AM4" i="37" s="1"/>
  <c r="AN4" i="37" s="1"/>
  <c r="AO4" i="37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AL4" i="36"/>
  <c r="AM4" i="36" s="1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L4" i="35"/>
  <c r="AM4" i="35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AL4" i="43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AL4" i="42"/>
  <c r="AM4" i="42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AL4" i="49"/>
  <c r="AM4" i="49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/>
  <c r="BB4" i="49" s="1"/>
  <c r="AL4" i="16"/>
  <c r="AM4" i="16"/>
  <c r="AN4" i="16" s="1"/>
  <c r="AO4" i="16" s="1"/>
  <c r="AP4" i="16" s="1"/>
  <c r="AQ4" i="16" s="1"/>
  <c r="AR4" i="16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AL4" i="15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AL4" i="17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BC4" i="49"/>
  <c r="A1" i="38"/>
  <c r="BC27" i="1"/>
  <c r="BB27" i="1"/>
  <c r="BA27" i="1"/>
  <c r="AZ27" i="1"/>
  <c r="AY27" i="1"/>
  <c r="AX27" i="1"/>
  <c r="AV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G16" i="1"/>
  <c r="BC7" i="1"/>
  <c r="BB7" i="1"/>
  <c r="BA7" i="1"/>
  <c r="AZ7" i="1"/>
  <c r="AY7" i="1"/>
  <c r="AX7" i="1"/>
  <c r="AV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L4" i="1"/>
  <c r="AM4" i="1" s="1"/>
  <c r="AN4" i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BC38" i="50"/>
  <c r="BB38" i="50"/>
  <c r="BA38" i="50"/>
  <c r="AZ38" i="50"/>
  <c r="AY38" i="50"/>
  <c r="AX38" i="50"/>
  <c r="AV38" i="50"/>
  <c r="AU38" i="50"/>
  <c r="AT38" i="50"/>
  <c r="AS38" i="50"/>
  <c r="AR38" i="50"/>
  <c r="AQ38" i="50"/>
  <c r="AP38" i="50"/>
  <c r="AO38" i="50"/>
  <c r="AN38" i="50"/>
  <c r="AM38" i="50"/>
  <c r="AK38" i="50"/>
  <c r="AI38" i="50"/>
  <c r="AH38" i="50"/>
  <c r="AG38" i="50"/>
  <c r="AF38" i="50"/>
  <c r="AE38" i="50"/>
  <c r="BC37" i="50"/>
  <c r="BB37" i="50"/>
  <c r="BA37" i="50"/>
  <c r="AZ37" i="50"/>
  <c r="AY37" i="50"/>
  <c r="AX37" i="50"/>
  <c r="AV37" i="50"/>
  <c r="AU37" i="50"/>
  <c r="AT37" i="50"/>
  <c r="AS37" i="50"/>
  <c r="AR37" i="50"/>
  <c r="AQ37" i="50"/>
  <c r="AP37" i="50"/>
  <c r="AO37" i="50"/>
  <c r="AN37" i="50"/>
  <c r="AM37" i="50"/>
  <c r="AL37" i="50"/>
  <c r="AK37" i="50"/>
  <c r="AJ37" i="50"/>
  <c r="AI37" i="50"/>
  <c r="AH37" i="50"/>
  <c r="AG37" i="50"/>
  <c r="AF37" i="50"/>
  <c r="AE37" i="50"/>
  <c r="AT36" i="50"/>
  <c r="AS36" i="50"/>
  <c r="AR36" i="50"/>
  <c r="AQ36" i="50"/>
  <c r="AP36" i="50"/>
  <c r="AO36" i="50"/>
  <c r="AN36" i="50"/>
  <c r="AM36" i="50"/>
  <c r="AL36" i="50"/>
  <c r="AK36" i="50"/>
  <c r="AJ36" i="50"/>
  <c r="AI36" i="50"/>
  <c r="AH36" i="50"/>
  <c r="AG36" i="50"/>
  <c r="AF36" i="50"/>
  <c r="AE36" i="50"/>
  <c r="AT35" i="50"/>
  <c r="AS35" i="50"/>
  <c r="AR35" i="50"/>
  <c r="AQ35" i="50"/>
  <c r="AP35" i="50"/>
  <c r="AP34" i="50" s="1"/>
  <c r="AO35" i="50"/>
  <c r="AN35" i="50"/>
  <c r="AM35" i="50"/>
  <c r="AL35" i="50"/>
  <c r="AK35" i="50"/>
  <c r="AJ35" i="50"/>
  <c r="AI35" i="50"/>
  <c r="AH35" i="50"/>
  <c r="AH34" i="50" s="1"/>
  <c r="AG35" i="50"/>
  <c r="AF35" i="50"/>
  <c r="AE35" i="50"/>
  <c r="BC32" i="50"/>
  <c r="BB32" i="50"/>
  <c r="BA32" i="50"/>
  <c r="AZ32" i="50"/>
  <c r="AY32" i="50"/>
  <c r="AX32" i="50"/>
  <c r="AV32" i="50"/>
  <c r="AU32" i="50"/>
  <c r="AT26" i="50"/>
  <c r="AT27" i="50"/>
  <c r="AT28" i="50"/>
  <c r="AT29" i="50"/>
  <c r="AT30" i="50"/>
  <c r="AT31" i="50"/>
  <c r="AT32" i="50"/>
  <c r="AS26" i="50"/>
  <c r="AS27" i="50"/>
  <c r="AS28" i="50"/>
  <c r="AS29" i="50"/>
  <c r="AS30" i="50"/>
  <c r="AS31" i="50"/>
  <c r="AS32" i="50"/>
  <c r="AR26" i="50"/>
  <c r="AR27" i="50"/>
  <c r="AR28" i="50"/>
  <c r="AR29" i="50"/>
  <c r="AR30" i="50"/>
  <c r="AR31" i="50"/>
  <c r="AR32" i="50"/>
  <c r="AQ26" i="50"/>
  <c r="AQ27" i="50"/>
  <c r="AQ28" i="50"/>
  <c r="AQ29" i="50"/>
  <c r="AQ31" i="50"/>
  <c r="AQ32" i="50"/>
  <c r="AP26" i="50"/>
  <c r="AP27" i="50"/>
  <c r="AP28" i="50"/>
  <c r="AP29" i="50"/>
  <c r="AP30" i="50"/>
  <c r="AP31" i="50"/>
  <c r="AP32" i="50"/>
  <c r="AO26" i="50"/>
  <c r="AO27" i="50"/>
  <c r="AO28" i="50"/>
  <c r="AO29" i="50"/>
  <c r="AO31" i="50"/>
  <c r="AO32" i="50"/>
  <c r="AN26" i="50"/>
  <c r="AN27" i="50"/>
  <c r="AN28" i="50"/>
  <c r="AN29" i="50"/>
  <c r="AN31" i="50"/>
  <c r="AN32" i="50"/>
  <c r="AM26" i="50"/>
  <c r="AM27" i="50"/>
  <c r="AM28" i="50"/>
  <c r="AM29" i="50"/>
  <c r="AM30" i="50"/>
  <c r="AM31" i="50"/>
  <c r="AM32" i="50"/>
  <c r="AL26" i="50"/>
  <c r="AL27" i="50"/>
  <c r="AL29" i="50"/>
  <c r="AL31" i="50"/>
  <c r="AL32" i="50"/>
  <c r="AK26" i="50"/>
  <c r="AK27" i="50"/>
  <c r="AK28" i="50"/>
  <c r="AK29" i="50"/>
  <c r="AK31" i="50"/>
  <c r="AK32" i="50"/>
  <c r="AJ26" i="50"/>
  <c r="AJ27" i="50"/>
  <c r="AJ30" i="50"/>
  <c r="AJ32" i="50"/>
  <c r="AI26" i="50"/>
  <c r="AI27" i="50"/>
  <c r="AI28" i="50"/>
  <c r="AI29" i="50"/>
  <c r="AI30" i="50"/>
  <c r="AI32" i="50"/>
  <c r="AH26" i="50"/>
  <c r="AH27" i="50"/>
  <c r="AH28" i="50"/>
  <c r="AH29" i="50"/>
  <c r="AH32" i="50"/>
  <c r="AG26" i="50"/>
  <c r="AG27" i="50"/>
  <c r="AG28" i="50"/>
  <c r="AG29" i="50"/>
  <c r="AG31" i="50"/>
  <c r="AG32" i="50"/>
  <c r="AF26" i="50"/>
  <c r="AF27" i="50"/>
  <c r="AF28" i="50"/>
  <c r="AF29" i="50"/>
  <c r="AF31" i="50"/>
  <c r="AF32" i="50"/>
  <c r="AE26" i="50"/>
  <c r="AE27" i="50"/>
  <c r="AE28" i="50"/>
  <c r="AE29" i="50"/>
  <c r="AE31" i="50"/>
  <c r="AE32" i="50"/>
  <c r="AT24" i="50"/>
  <c r="AS24" i="50"/>
  <c r="AR24" i="50"/>
  <c r="AQ24" i="50"/>
  <c r="AP24" i="50"/>
  <c r="AO24" i="50"/>
  <c r="AN24" i="50"/>
  <c r="AM24" i="50"/>
  <c r="AK24" i="50"/>
  <c r="AI24" i="50"/>
  <c r="AH24" i="50"/>
  <c r="AG24" i="50"/>
  <c r="AF24" i="50"/>
  <c r="AE24" i="50"/>
  <c r="BC21" i="50"/>
  <c r="BB21" i="50"/>
  <c r="BA21" i="50"/>
  <c r="AZ21" i="50"/>
  <c r="AY21" i="50"/>
  <c r="AV21" i="50"/>
  <c r="AU21" i="50"/>
  <c r="AT21" i="50"/>
  <c r="AS21" i="50"/>
  <c r="AR21" i="50"/>
  <c r="AQ21" i="50"/>
  <c r="AP21" i="50"/>
  <c r="AO21" i="50"/>
  <c r="AN21" i="50"/>
  <c r="AM21" i="50"/>
  <c r="AK21" i="50"/>
  <c r="AI21" i="50"/>
  <c r="AH21" i="50"/>
  <c r="AG21" i="50"/>
  <c r="AF21" i="50"/>
  <c r="AE21" i="50"/>
  <c r="BC20" i="50"/>
  <c r="BB20" i="50"/>
  <c r="BA20" i="50"/>
  <c r="AZ20" i="50"/>
  <c r="AY20" i="50"/>
  <c r="AV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AF20" i="50"/>
  <c r="AE20" i="50"/>
  <c r="AS19" i="50"/>
  <c r="AR19" i="50"/>
  <c r="AQ19" i="50"/>
  <c r="AP19" i="50"/>
  <c r="AO19" i="50"/>
  <c r="AN19" i="50"/>
  <c r="AM19" i="50"/>
  <c r="AK19" i="50"/>
  <c r="AJ19" i="50"/>
  <c r="AI19" i="50"/>
  <c r="AG19" i="50"/>
  <c r="AF19" i="50"/>
  <c r="AE19" i="50"/>
  <c r="AT18" i="50"/>
  <c r="AS18" i="50"/>
  <c r="AR18" i="50"/>
  <c r="AQ18" i="50"/>
  <c r="AP18" i="50"/>
  <c r="AO18" i="50"/>
  <c r="AN18" i="50"/>
  <c r="AM18" i="50"/>
  <c r="AM17" i="50" s="1"/>
  <c r="AL18" i="50"/>
  <c r="AK18" i="50"/>
  <c r="AJ18" i="50"/>
  <c r="AI18" i="50"/>
  <c r="AH18" i="50"/>
  <c r="AG18" i="50"/>
  <c r="AF18" i="50"/>
  <c r="AE18" i="50"/>
  <c r="AE17" i="50" s="1"/>
  <c r="BC15" i="50"/>
  <c r="BB15" i="50"/>
  <c r="BA15" i="50"/>
  <c r="AZ15" i="50"/>
  <c r="AY15" i="50"/>
  <c r="AX15" i="50"/>
  <c r="AV15" i="50"/>
  <c r="AU15" i="50"/>
  <c r="AT9" i="50"/>
  <c r="AT10" i="50"/>
  <c r="AT11" i="50"/>
  <c r="AT12" i="50"/>
  <c r="AT15" i="50"/>
  <c r="AS9" i="50"/>
  <c r="AS10" i="50"/>
  <c r="AS11" i="50"/>
  <c r="AS12" i="50"/>
  <c r="AS15" i="50"/>
  <c r="AR9" i="50"/>
  <c r="AR10" i="50"/>
  <c r="AR11" i="50"/>
  <c r="AR12" i="50"/>
  <c r="AR13" i="50"/>
  <c r="AR15" i="50"/>
  <c r="AQ9" i="50"/>
  <c r="AQ10" i="50"/>
  <c r="AQ11" i="50"/>
  <c r="AQ15" i="50"/>
  <c r="AP9" i="50"/>
  <c r="AP10" i="50"/>
  <c r="AP12" i="50"/>
  <c r="AP15" i="50"/>
  <c r="AO10" i="50"/>
  <c r="AO11" i="50"/>
  <c r="AO12" i="50"/>
  <c r="AO14" i="50"/>
  <c r="AO15" i="50"/>
  <c r="AN9" i="50"/>
  <c r="AN10" i="50"/>
  <c r="AN12" i="50"/>
  <c r="AN15" i="50"/>
  <c r="AM9" i="50"/>
  <c r="AM11" i="50"/>
  <c r="AM12" i="50"/>
  <c r="AM15" i="50"/>
  <c r="AL9" i="50"/>
  <c r="AL10" i="50"/>
  <c r="AL14" i="50"/>
  <c r="AL15" i="50"/>
  <c r="AK9" i="50"/>
  <c r="AK10" i="50"/>
  <c r="AK11" i="50"/>
  <c r="AK12" i="50"/>
  <c r="AK15" i="50"/>
  <c r="AJ9" i="50"/>
  <c r="AJ10" i="50"/>
  <c r="AJ15" i="50"/>
  <c r="AI9" i="50"/>
  <c r="AI11" i="50"/>
  <c r="AI12" i="50"/>
  <c r="AI14" i="50"/>
  <c r="AI15" i="50"/>
  <c r="AH10" i="50"/>
  <c r="AH11" i="50"/>
  <c r="AH12" i="50"/>
  <c r="AH14" i="50"/>
  <c r="AH15" i="50"/>
  <c r="AG9" i="50"/>
  <c r="AG11" i="50"/>
  <c r="AG12" i="50"/>
  <c r="AG15" i="50"/>
  <c r="AF9" i="50"/>
  <c r="AF10" i="50"/>
  <c r="AF11" i="50"/>
  <c r="AF12" i="50"/>
  <c r="AF13" i="50"/>
  <c r="AF15" i="50"/>
  <c r="AE9" i="50"/>
  <c r="AE10" i="50"/>
  <c r="AE11" i="50"/>
  <c r="AE12" i="50"/>
  <c r="AE15" i="50"/>
  <c r="AT7" i="50"/>
  <c r="AS7" i="50"/>
  <c r="AE7" i="50"/>
  <c r="AD38" i="50"/>
  <c r="AD37" i="50"/>
  <c r="AD36" i="50"/>
  <c r="AD35" i="50"/>
  <c r="AD32" i="50"/>
  <c r="AD31" i="50"/>
  <c r="AD29" i="50"/>
  <c r="AD28" i="50"/>
  <c r="AD27" i="50"/>
  <c r="AD26" i="50"/>
  <c r="AD24" i="50"/>
  <c r="AD21" i="50"/>
  <c r="AD20" i="50"/>
  <c r="AD18" i="50"/>
  <c r="AD15" i="50"/>
  <c r="AD11" i="50"/>
  <c r="AD10" i="50"/>
  <c r="AD9" i="50"/>
  <c r="AD27" i="1"/>
  <c r="AD7" i="1"/>
  <c r="AD58" i="17"/>
  <c r="AD55" i="17"/>
  <c r="AD54" i="17"/>
  <c r="AD53" i="17"/>
  <c r="AD49" i="17"/>
  <c r="AD48" i="17"/>
  <c r="AD47" i="17"/>
  <c r="AD46" i="17"/>
  <c r="AD45" i="17"/>
  <c r="AD43" i="17"/>
  <c r="AD40" i="17"/>
  <c r="AD37" i="17"/>
  <c r="AD36" i="17"/>
  <c r="AD35" i="17"/>
  <c r="AD34" i="17"/>
  <c r="AD31" i="17"/>
  <c r="AD30" i="17"/>
  <c r="AD29" i="17"/>
  <c r="AD27" i="17"/>
  <c r="AD25" i="17"/>
  <c r="AD24" i="17"/>
  <c r="AD22" i="17"/>
  <c r="AD21" i="17"/>
  <c r="AD20" i="17"/>
  <c r="AD19" i="17"/>
  <c r="AD17" i="17"/>
  <c r="AD15" i="17"/>
  <c r="AD13" i="17"/>
  <c r="AD6" i="17"/>
  <c r="AD61" i="18"/>
  <c r="AD60" i="18"/>
  <c r="AD58" i="18"/>
  <c r="AD57" i="18"/>
  <c r="AD54" i="18"/>
  <c r="AD53" i="18"/>
  <c r="AD52" i="18"/>
  <c r="AD51" i="18"/>
  <c r="AD50" i="18"/>
  <c r="AD46" i="18"/>
  <c r="AD45" i="18"/>
  <c r="AD44" i="18"/>
  <c r="AD43" i="18"/>
  <c r="AD41" i="18"/>
  <c r="AD40" i="18"/>
  <c r="AD39" i="18"/>
  <c r="AD34" i="18"/>
  <c r="AD33" i="18"/>
  <c r="AD31" i="18"/>
  <c r="AD29" i="18"/>
  <c r="AD24" i="18"/>
  <c r="AD23" i="18"/>
  <c r="AD22" i="18"/>
  <c r="AD18" i="18"/>
  <c r="AD15" i="18"/>
  <c r="AD14" i="18"/>
  <c r="AD12" i="18"/>
  <c r="AD11" i="18"/>
  <c r="AD10" i="18"/>
  <c r="AD7" i="18"/>
  <c r="AD6" i="18"/>
  <c r="AD63" i="20"/>
  <c r="AD62" i="20"/>
  <c r="AD60" i="20"/>
  <c r="AD59" i="20"/>
  <c r="AD58" i="20"/>
  <c r="AD57" i="20"/>
  <c r="AD56" i="20"/>
  <c r="AD53" i="20"/>
  <c r="AD52" i="20"/>
  <c r="AD47" i="20"/>
  <c r="AD46" i="20"/>
  <c r="AD45" i="20"/>
  <c r="AD44" i="20"/>
  <c r="AD42" i="20"/>
  <c r="AD40" i="20"/>
  <c r="AD39" i="20"/>
  <c r="AD35" i="20"/>
  <c r="AD34" i="20"/>
  <c r="AD33" i="20"/>
  <c r="AD28" i="20"/>
  <c r="AD27" i="20"/>
  <c r="AD26" i="20"/>
  <c r="AD25" i="20"/>
  <c r="AD24" i="20"/>
  <c r="AD23" i="20"/>
  <c r="AD22" i="20"/>
  <c r="AD20" i="20"/>
  <c r="AD13" i="20"/>
  <c r="AD11" i="20"/>
  <c r="AD9" i="20"/>
  <c r="AD8" i="20"/>
  <c r="AD7" i="20"/>
  <c r="AD6" i="20"/>
  <c r="AD21" i="6"/>
  <c r="AD12" i="6"/>
  <c r="AD11" i="6"/>
  <c r="AD10" i="6"/>
  <c r="AD9" i="6"/>
  <c r="AD8" i="6"/>
  <c r="AD7" i="6"/>
  <c r="AD44" i="7"/>
  <c r="AD41" i="7"/>
  <c r="AD40" i="7"/>
  <c r="AD36" i="7"/>
  <c r="AD34" i="7"/>
  <c r="AD32" i="7"/>
  <c r="AD29" i="7"/>
  <c r="AD28" i="7"/>
  <c r="AD27" i="7"/>
  <c r="AD23" i="7"/>
  <c r="AD22" i="7"/>
  <c r="AD21" i="7"/>
  <c r="AD19" i="7"/>
  <c r="AD18" i="7"/>
  <c r="AD17" i="7"/>
  <c r="AD16" i="7"/>
  <c r="AD14" i="7"/>
  <c r="AD12" i="7"/>
  <c r="AD10" i="7"/>
  <c r="AD9" i="7"/>
  <c r="AD7" i="7"/>
  <c r="AD14" i="10"/>
  <c r="AD13" i="10"/>
  <c r="AD11" i="10"/>
  <c r="AD10" i="10"/>
  <c r="AD9" i="10"/>
  <c r="AD8" i="10"/>
  <c r="AD7" i="10"/>
  <c r="AD6" i="10"/>
  <c r="AD5" i="10"/>
  <c r="AD33" i="9"/>
  <c r="AD34" i="9" s="1"/>
  <c r="AD18" i="9"/>
  <c r="AD17" i="9"/>
  <c r="AD15" i="9"/>
  <c r="AD14" i="9"/>
  <c r="AD13" i="9"/>
  <c r="AD11" i="9"/>
  <c r="AD10" i="9"/>
  <c r="AD9" i="9"/>
  <c r="AD8" i="9"/>
  <c r="AD7" i="9"/>
  <c r="AD6" i="9"/>
  <c r="AD39" i="31"/>
  <c r="AD35" i="31"/>
  <c r="AD34" i="31"/>
  <c r="AD32" i="31"/>
  <c r="AD30" i="31"/>
  <c r="AD29" i="31"/>
  <c r="AD20" i="31"/>
  <c r="AD19" i="31"/>
  <c r="AD18" i="31"/>
  <c r="AD17" i="31"/>
  <c r="AD15" i="31"/>
  <c r="AD13" i="31"/>
  <c r="AD12" i="31"/>
  <c r="AD9" i="31"/>
  <c r="AD7" i="31"/>
  <c r="AD6" i="31"/>
  <c r="AD46" i="32"/>
  <c r="AD45" i="32"/>
  <c r="AD42" i="32"/>
  <c r="AD41" i="32"/>
  <c r="AD40" i="32"/>
  <c r="AD37" i="32"/>
  <c r="AD36" i="32"/>
  <c r="AD34" i="32"/>
  <c r="AD30" i="32"/>
  <c r="AD29" i="32"/>
  <c r="AD26" i="32"/>
  <c r="AD25" i="32"/>
  <c r="AD22" i="32"/>
  <c r="AD21" i="32"/>
  <c r="AD20" i="32"/>
  <c r="AD16" i="32"/>
  <c r="AD13" i="32"/>
  <c r="AD11" i="32"/>
  <c r="AD9" i="32"/>
  <c r="AD6" i="32"/>
  <c r="AD21" i="30"/>
  <c r="AD20" i="30"/>
  <c r="AD12" i="30"/>
  <c r="AD11" i="30"/>
  <c r="AD10" i="30"/>
  <c r="AD19" i="59"/>
  <c r="AD18" i="59"/>
  <c r="AD16" i="59"/>
  <c r="AD15" i="59"/>
  <c r="AD14" i="59"/>
  <c r="AD13" i="59"/>
  <c r="AD12" i="59"/>
  <c r="AD11" i="59"/>
  <c r="AD10" i="59"/>
  <c r="AD9" i="59"/>
  <c r="AD8" i="59"/>
  <c r="AD7" i="59"/>
  <c r="AD6" i="59"/>
  <c r="AD5" i="59"/>
  <c r="AD15" i="58"/>
  <c r="AD14" i="58"/>
  <c r="AD12" i="58"/>
  <c r="AD11" i="58"/>
  <c r="AD10" i="58"/>
  <c r="AD9" i="58"/>
  <c r="AD8" i="58"/>
  <c r="AD7" i="58"/>
  <c r="AD6" i="58"/>
  <c r="AD5" i="58"/>
  <c r="AD22" i="57"/>
  <c r="AD21" i="57"/>
  <c r="AD19" i="57"/>
  <c r="AD18" i="57"/>
  <c r="AD17" i="57"/>
  <c r="AD16" i="57"/>
  <c r="AD15" i="57"/>
  <c r="AD14" i="57"/>
  <c r="AD13" i="57"/>
  <c r="AD12" i="57"/>
  <c r="AD11" i="57"/>
  <c r="AD10" i="57"/>
  <c r="AD9" i="57"/>
  <c r="AD8" i="57"/>
  <c r="AD7" i="57"/>
  <c r="AD6" i="57"/>
  <c r="AD5" i="57"/>
  <c r="AD17" i="51"/>
  <c r="AD16" i="51"/>
  <c r="AD14" i="51"/>
  <c r="AD13" i="51"/>
  <c r="AD12" i="51"/>
  <c r="AD11" i="51"/>
  <c r="AD10" i="51"/>
  <c r="AD9" i="51"/>
  <c r="AD8" i="51"/>
  <c r="AD7" i="51"/>
  <c r="AD6" i="51"/>
  <c r="AD5" i="51"/>
  <c r="AD45" i="13"/>
  <c r="AD44" i="13"/>
  <c r="AD43" i="13"/>
  <c r="AD42" i="13"/>
  <c r="AD40" i="13"/>
  <c r="AD39" i="13"/>
  <c r="AD38" i="13"/>
  <c r="AD37" i="13"/>
  <c r="AD31" i="13"/>
  <c r="AD30" i="13"/>
  <c r="AD20" i="13"/>
  <c r="AD19" i="13"/>
  <c r="AD17" i="13"/>
  <c r="AD14" i="13"/>
  <c r="AD12" i="13"/>
  <c r="AD10" i="13"/>
  <c r="AD8" i="13"/>
  <c r="AD7" i="13"/>
  <c r="AD6" i="13"/>
  <c r="AD51" i="12"/>
  <c r="AD49" i="12"/>
  <c r="AD48" i="12"/>
  <c r="AD47" i="12"/>
  <c r="AD46" i="12"/>
  <c r="AD44" i="12"/>
  <c r="AD40" i="12"/>
  <c r="AD39" i="12"/>
  <c r="AD38" i="12"/>
  <c r="AD35" i="12"/>
  <c r="AD31" i="12"/>
  <c r="AD30" i="12"/>
  <c r="AD28" i="12"/>
  <c r="AD25" i="12"/>
  <c r="AD24" i="12"/>
  <c r="AD23" i="12"/>
  <c r="AD22" i="12"/>
  <c r="AD21" i="12"/>
  <c r="AD18" i="12"/>
  <c r="AD16" i="12"/>
  <c r="AD14" i="12"/>
  <c r="AD12" i="12"/>
  <c r="AD10" i="12"/>
  <c r="AD7" i="12"/>
  <c r="AD6" i="12"/>
  <c r="AD21" i="56"/>
  <c r="AD20" i="56"/>
  <c r="AD18" i="56"/>
  <c r="AD17" i="56"/>
  <c r="AD16" i="56"/>
  <c r="AD14" i="56"/>
  <c r="AD13" i="56"/>
  <c r="AD12" i="56"/>
  <c r="AD11" i="56"/>
  <c r="AD9" i="56"/>
  <c r="AD8" i="56"/>
  <c r="AD7" i="56"/>
  <c r="AD6" i="56"/>
  <c r="AD5" i="56"/>
  <c r="AD20" i="22"/>
  <c r="AD18" i="22"/>
  <c r="AD17" i="22"/>
  <c r="AD14" i="22"/>
  <c r="AD12" i="22"/>
  <c r="AD10" i="22"/>
  <c r="AD9" i="22"/>
  <c r="AD7" i="22"/>
  <c r="AD6" i="22"/>
  <c r="AD29" i="21"/>
  <c r="AD28" i="21"/>
  <c r="AD26" i="21"/>
  <c r="AD24" i="21"/>
  <c r="AD23" i="21"/>
  <c r="AD21" i="21"/>
  <c r="AD20" i="21"/>
  <c r="AD19" i="21"/>
  <c r="AD18" i="21"/>
  <c r="AD17" i="21"/>
  <c r="AD16" i="21"/>
  <c r="AD15" i="21"/>
  <c r="AD13" i="21"/>
  <c r="AD12" i="21"/>
  <c r="AD11" i="21"/>
  <c r="AD8" i="21"/>
  <c r="AD7" i="21"/>
  <c r="AD6" i="21"/>
  <c r="AD56" i="26"/>
  <c r="AD55" i="26"/>
  <c r="AD54" i="26"/>
  <c r="AD53" i="26"/>
  <c r="AD52" i="26"/>
  <c r="AD51" i="26"/>
  <c r="AD50" i="26"/>
  <c r="AD47" i="26"/>
  <c r="AD46" i="26"/>
  <c r="AD44" i="26"/>
  <c r="AD43" i="26"/>
  <c r="AD42" i="26"/>
  <c r="AD40" i="26"/>
  <c r="AD39" i="26"/>
  <c r="AD38" i="26"/>
  <c r="AD37" i="26"/>
  <c r="AD36" i="26"/>
  <c r="AD35" i="26"/>
  <c r="AD34" i="26"/>
  <c r="AD33" i="26"/>
  <c r="AD32" i="26"/>
  <c r="AD31" i="26"/>
  <c r="AD30" i="26"/>
  <c r="AD28" i="26"/>
  <c r="AD27" i="26"/>
  <c r="AD26" i="26"/>
  <c r="AD25" i="26"/>
  <c r="AD24" i="26"/>
  <c r="AD23" i="26"/>
  <c r="AD22" i="26"/>
  <c r="AD21" i="26"/>
  <c r="AD20" i="26"/>
  <c r="AD18" i="26"/>
  <c r="AD17" i="26"/>
  <c r="AD16" i="26"/>
  <c r="AD15" i="26"/>
  <c r="AD14" i="26"/>
  <c r="AD13" i="26"/>
  <c r="AD12" i="26"/>
  <c r="AD10" i="26"/>
  <c r="AD9" i="26"/>
  <c r="AD8" i="26"/>
  <c r="AD7" i="26"/>
  <c r="AD6" i="26"/>
  <c r="AD14" i="38"/>
  <c r="AD13" i="38"/>
  <c r="AD11" i="38"/>
  <c r="AD10" i="38"/>
  <c r="AD9" i="38"/>
  <c r="AD8" i="38"/>
  <c r="AD7" i="38"/>
  <c r="AD6" i="38"/>
  <c r="AD5" i="38"/>
  <c r="AD14" i="39"/>
  <c r="AD13" i="39"/>
  <c r="AD11" i="39"/>
  <c r="AD10" i="39"/>
  <c r="AD9" i="39"/>
  <c r="AD8" i="39"/>
  <c r="AD7" i="39"/>
  <c r="AD6" i="39"/>
  <c r="AD5" i="39"/>
  <c r="AD5" i="37"/>
  <c r="AD15" i="36"/>
  <c r="AD14" i="36"/>
  <c r="AD12" i="36"/>
  <c r="AD11" i="36"/>
  <c r="AD10" i="36"/>
  <c r="AD9" i="36"/>
  <c r="AD7" i="36"/>
  <c r="AD6" i="36"/>
  <c r="AD21" i="35"/>
  <c r="AD19" i="35"/>
  <c r="AD18" i="35"/>
  <c r="AD16" i="35"/>
  <c r="AD15" i="35"/>
  <c r="AD14" i="35"/>
  <c r="AD13" i="35"/>
  <c r="AD12" i="35"/>
  <c r="AD11" i="35"/>
  <c r="AD9" i="35"/>
  <c r="AD8" i="35"/>
  <c r="AD7" i="35"/>
  <c r="AD14" i="43"/>
  <c r="AD13" i="43"/>
  <c r="AD11" i="43"/>
  <c r="AD10" i="43"/>
  <c r="AD9" i="43"/>
  <c r="AD8" i="43"/>
  <c r="AD7" i="43"/>
  <c r="AD17" i="42"/>
  <c r="AD16" i="42"/>
  <c r="AD14" i="42"/>
  <c r="AD13" i="42"/>
  <c r="AD12" i="42"/>
  <c r="AD11" i="42"/>
  <c r="AD10" i="42"/>
  <c r="AD8" i="42"/>
  <c r="AD7" i="42"/>
  <c r="AD6" i="42"/>
  <c r="AD5" i="42"/>
  <c r="AD14" i="49"/>
  <c r="AD12" i="49"/>
  <c r="AD11" i="49"/>
  <c r="AD10" i="49"/>
  <c r="AD9" i="49"/>
  <c r="AD8" i="49"/>
  <c r="AD7" i="49"/>
  <c r="AD6" i="49"/>
  <c r="AD21" i="52"/>
  <c r="AD19" i="52"/>
  <c r="AD18" i="52"/>
  <c r="AD16" i="52"/>
  <c r="AD15" i="52"/>
  <c r="AD14" i="52"/>
  <c r="AD13" i="52"/>
  <c r="AD12" i="52"/>
  <c r="AD11" i="52"/>
  <c r="AD10" i="52"/>
  <c r="AD9" i="52"/>
  <c r="AD8" i="52"/>
  <c r="AD7" i="52"/>
  <c r="AD6" i="52"/>
  <c r="AD5" i="52"/>
  <c r="AD5" i="16"/>
  <c r="AD45" i="15"/>
  <c r="AD44" i="15"/>
  <c r="AD43" i="15"/>
  <c r="AD42" i="15"/>
  <c r="AD41" i="15"/>
  <c r="AD40" i="15"/>
  <c r="AD37" i="15"/>
  <c r="AD36" i="15"/>
  <c r="AD34" i="15"/>
  <c r="AD33" i="15"/>
  <c r="AD31" i="15"/>
  <c r="AD30" i="15"/>
  <c r="AD29" i="15"/>
  <c r="AD28" i="15"/>
  <c r="AD27" i="15"/>
  <c r="AD26" i="15"/>
  <c r="AD25" i="15"/>
  <c r="AD24" i="15"/>
  <c r="AD23" i="15"/>
  <c r="AD22" i="15"/>
  <c r="AD20" i="15"/>
  <c r="AD19" i="15"/>
  <c r="AD18" i="15"/>
  <c r="AD17" i="15"/>
  <c r="AD16" i="15"/>
  <c r="AD15" i="15"/>
  <c r="AD14" i="15"/>
  <c r="AD13" i="15"/>
  <c r="AD12" i="15"/>
  <c r="AD11" i="15"/>
  <c r="AD10" i="15"/>
  <c r="AD8" i="15"/>
  <c r="AD7" i="15"/>
  <c r="AD6" i="15"/>
  <c r="AD5" i="15"/>
  <c r="AL4" i="50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Z38" i="50"/>
  <c r="Y38" i="50"/>
  <c r="X38" i="50"/>
  <c r="W38" i="50"/>
  <c r="U38" i="50"/>
  <c r="T38" i="50"/>
  <c r="S38" i="50"/>
  <c r="R38" i="50"/>
  <c r="Q38" i="50"/>
  <c r="P38" i="50"/>
  <c r="O38" i="50"/>
  <c r="Z37" i="50"/>
  <c r="Y37" i="50"/>
  <c r="X37" i="50"/>
  <c r="W37" i="50"/>
  <c r="U37" i="50"/>
  <c r="T37" i="50"/>
  <c r="S37" i="50"/>
  <c r="R37" i="50"/>
  <c r="Q37" i="50"/>
  <c r="P37" i="50"/>
  <c r="O37" i="50"/>
  <c r="S36" i="50"/>
  <c r="Q36" i="50"/>
  <c r="O36" i="50"/>
  <c r="S35" i="50"/>
  <c r="R35" i="50"/>
  <c r="Q35" i="50"/>
  <c r="P35" i="50"/>
  <c r="O35" i="50"/>
  <c r="S26" i="50"/>
  <c r="S27" i="50"/>
  <c r="S28" i="50"/>
  <c r="S29" i="50"/>
  <c r="R26" i="50"/>
  <c r="R27" i="50"/>
  <c r="R28" i="50"/>
  <c r="R29" i="50"/>
  <c r="R31" i="50"/>
  <c r="Q26" i="50"/>
  <c r="Q27" i="50"/>
  <c r="Q28" i="50"/>
  <c r="Q29" i="50"/>
  <c r="Q30" i="50"/>
  <c r="Q31" i="50"/>
  <c r="P26" i="50"/>
  <c r="P27" i="50"/>
  <c r="P28" i="50"/>
  <c r="P29" i="50"/>
  <c r="P30" i="50"/>
  <c r="P31" i="50"/>
  <c r="O26" i="50"/>
  <c r="O27" i="50"/>
  <c r="O29" i="50"/>
  <c r="O30" i="50"/>
  <c r="O31" i="50"/>
  <c r="S24" i="50"/>
  <c r="R24" i="50"/>
  <c r="Q24" i="50"/>
  <c r="P24" i="50"/>
  <c r="Z21" i="50"/>
  <c r="Y21" i="50"/>
  <c r="X21" i="50"/>
  <c r="W21" i="50"/>
  <c r="U21" i="50"/>
  <c r="T21" i="50"/>
  <c r="S21" i="50"/>
  <c r="R21" i="50"/>
  <c r="Q21" i="50"/>
  <c r="P21" i="50"/>
  <c r="O21" i="50"/>
  <c r="Z20" i="50"/>
  <c r="Y20" i="50"/>
  <c r="X20" i="50"/>
  <c r="W20" i="50"/>
  <c r="U20" i="50"/>
  <c r="T20" i="50"/>
  <c r="S20" i="50"/>
  <c r="R20" i="50"/>
  <c r="Q20" i="50"/>
  <c r="P20" i="50"/>
  <c r="O20" i="50"/>
  <c r="S19" i="50"/>
  <c r="Q19" i="50"/>
  <c r="O19" i="50"/>
  <c r="R18" i="50"/>
  <c r="Q18" i="50"/>
  <c r="P18" i="50"/>
  <c r="O18" i="50"/>
  <c r="S9" i="50"/>
  <c r="S10" i="50"/>
  <c r="S12" i="50"/>
  <c r="R9" i="50"/>
  <c r="R12" i="50"/>
  <c r="Q9" i="50"/>
  <c r="Q12" i="50"/>
  <c r="Q13" i="50"/>
  <c r="P9" i="50"/>
  <c r="P10" i="50"/>
  <c r="P11" i="50"/>
  <c r="P12" i="50"/>
  <c r="P14" i="50"/>
  <c r="O9" i="50"/>
  <c r="O12" i="50"/>
  <c r="K4" i="50"/>
  <c r="L4" i="50" s="1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T13" i="17"/>
  <c r="T53" i="17"/>
  <c r="T58" i="17"/>
  <c r="S6" i="17"/>
  <c r="S12" i="17" s="1"/>
  <c r="S13" i="17"/>
  <c r="S17" i="17"/>
  <c r="S24" i="17"/>
  <c r="S53" i="17"/>
  <c r="S58" i="17"/>
  <c r="R6" i="17"/>
  <c r="R13" i="17"/>
  <c r="R17" i="17"/>
  <c r="R24" i="17"/>
  <c r="R53" i="17"/>
  <c r="R58" i="17"/>
  <c r="Q6" i="17"/>
  <c r="Q12" i="17" s="1"/>
  <c r="Q13" i="17"/>
  <c r="Q17" i="17"/>
  <c r="Q24" i="17"/>
  <c r="Q53" i="17"/>
  <c r="Q58" i="17"/>
  <c r="P13" i="17"/>
  <c r="P17" i="17"/>
  <c r="P24" i="17"/>
  <c r="P53" i="17"/>
  <c r="P58" i="17"/>
  <c r="O6" i="17"/>
  <c r="O13" i="17"/>
  <c r="O17" i="17"/>
  <c r="O24" i="17"/>
  <c r="O53" i="17"/>
  <c r="O58" i="17"/>
  <c r="T54" i="17"/>
  <c r="T55" i="17"/>
  <c r="S54" i="17"/>
  <c r="S55" i="17"/>
  <c r="R54" i="17"/>
  <c r="R55" i="17"/>
  <c r="Q54" i="17"/>
  <c r="Q55" i="17"/>
  <c r="P54" i="17"/>
  <c r="P55" i="17"/>
  <c r="O54" i="17"/>
  <c r="O55" i="17"/>
  <c r="T35" i="17"/>
  <c r="T36" i="17"/>
  <c r="T40" i="17"/>
  <c r="T43" i="17"/>
  <c r="T45" i="17"/>
  <c r="T46" i="17"/>
  <c r="T47" i="17"/>
  <c r="T48" i="17"/>
  <c r="T49" i="17"/>
  <c r="S34" i="17"/>
  <c r="S35" i="17"/>
  <c r="S36" i="17"/>
  <c r="S37" i="17"/>
  <c r="S40" i="17"/>
  <c r="S43" i="17"/>
  <c r="S45" i="17"/>
  <c r="S46" i="17"/>
  <c r="S47" i="17"/>
  <c r="S48" i="17"/>
  <c r="S49" i="17"/>
  <c r="R34" i="17"/>
  <c r="R35" i="17"/>
  <c r="R36" i="17"/>
  <c r="R37" i="17"/>
  <c r="R40" i="17"/>
  <c r="R43" i="17"/>
  <c r="R45" i="17"/>
  <c r="R46" i="17"/>
  <c r="R47" i="17"/>
  <c r="R48" i="17"/>
  <c r="R49" i="17"/>
  <c r="Q34" i="17"/>
  <c r="Q35" i="17"/>
  <c r="Q36" i="17"/>
  <c r="Q37" i="17"/>
  <c r="Q40" i="17"/>
  <c r="Q43" i="17"/>
  <c r="Q45" i="17"/>
  <c r="Q46" i="17"/>
  <c r="Q47" i="17"/>
  <c r="Q48" i="17"/>
  <c r="Q49" i="17"/>
  <c r="P34" i="17"/>
  <c r="P35" i="17"/>
  <c r="P36" i="17"/>
  <c r="P37" i="17"/>
  <c r="P40" i="17"/>
  <c r="P43" i="17"/>
  <c r="P45" i="17"/>
  <c r="P46" i="17"/>
  <c r="P47" i="17"/>
  <c r="P48" i="17"/>
  <c r="P49" i="17"/>
  <c r="O34" i="17"/>
  <c r="O35" i="17"/>
  <c r="O36" i="17"/>
  <c r="O37" i="17"/>
  <c r="O40" i="17"/>
  <c r="O43" i="17"/>
  <c r="O45" i="17"/>
  <c r="O46" i="17"/>
  <c r="O47" i="17"/>
  <c r="O48" i="17"/>
  <c r="O49" i="17"/>
  <c r="T25" i="17"/>
  <c r="T27" i="17"/>
  <c r="T29" i="17"/>
  <c r="T30" i="17"/>
  <c r="T31" i="17"/>
  <c r="S25" i="17"/>
  <c r="S27" i="17"/>
  <c r="S29" i="17"/>
  <c r="S30" i="17"/>
  <c r="S31" i="17"/>
  <c r="R25" i="17"/>
  <c r="R27" i="17"/>
  <c r="R29" i="17"/>
  <c r="R30" i="17"/>
  <c r="R31" i="17"/>
  <c r="Q25" i="17"/>
  <c r="Q27" i="17"/>
  <c r="Q29" i="17"/>
  <c r="Q30" i="17"/>
  <c r="Q31" i="17"/>
  <c r="P25" i="17"/>
  <c r="P27" i="17"/>
  <c r="P29" i="17"/>
  <c r="P30" i="17"/>
  <c r="P31" i="17"/>
  <c r="O25" i="17"/>
  <c r="O27" i="17"/>
  <c r="O29" i="17"/>
  <c r="O30" i="17"/>
  <c r="O31" i="17"/>
  <c r="T20" i="17"/>
  <c r="T21" i="17"/>
  <c r="T22" i="17"/>
  <c r="S19" i="17"/>
  <c r="S20" i="17"/>
  <c r="S21" i="17"/>
  <c r="S22" i="17"/>
  <c r="R19" i="17"/>
  <c r="R20" i="17"/>
  <c r="R21" i="17"/>
  <c r="R22" i="17"/>
  <c r="Q19" i="17"/>
  <c r="Q20" i="17"/>
  <c r="Q21" i="17"/>
  <c r="Q22" i="17"/>
  <c r="P19" i="17"/>
  <c r="P20" i="17"/>
  <c r="P21" i="17"/>
  <c r="P22" i="17"/>
  <c r="O19" i="17"/>
  <c r="O20" i="17"/>
  <c r="O21" i="17"/>
  <c r="O22" i="17"/>
  <c r="T15" i="17"/>
  <c r="S15" i="17"/>
  <c r="R15" i="17"/>
  <c r="Q15" i="17"/>
  <c r="P15" i="17"/>
  <c r="O15" i="17"/>
  <c r="K4" i="17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K4" i="18"/>
  <c r="L4" i="18"/>
  <c r="M4" i="18" s="1"/>
  <c r="N4" i="18" s="1"/>
  <c r="O4" i="18" s="1"/>
  <c r="P4" i="18" s="1"/>
  <c r="Q4" i="18" s="1"/>
  <c r="R4" i="18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T11" i="20"/>
  <c r="T56" i="20"/>
  <c r="T58" i="20"/>
  <c r="T59" i="20"/>
  <c r="T60" i="20"/>
  <c r="T62" i="20"/>
  <c r="T63" i="20"/>
  <c r="S6" i="20"/>
  <c r="S11" i="20"/>
  <c r="S20" i="20"/>
  <c r="S52" i="20"/>
  <c r="S56" i="20"/>
  <c r="S57" i="20"/>
  <c r="S58" i="20"/>
  <c r="S59" i="20"/>
  <c r="S60" i="20"/>
  <c r="S62" i="20"/>
  <c r="S63" i="20"/>
  <c r="R6" i="20"/>
  <c r="R11" i="20"/>
  <c r="R20" i="20"/>
  <c r="R52" i="20"/>
  <c r="R56" i="20"/>
  <c r="R57" i="20"/>
  <c r="R58" i="20"/>
  <c r="R59" i="20"/>
  <c r="R60" i="20"/>
  <c r="R62" i="20"/>
  <c r="R63" i="20"/>
  <c r="Q6" i="20"/>
  <c r="Q11" i="20"/>
  <c r="Q20" i="20"/>
  <c r="Q52" i="20"/>
  <c r="Q56" i="20"/>
  <c r="Q57" i="20"/>
  <c r="Q58" i="20"/>
  <c r="Q59" i="20"/>
  <c r="Q60" i="20"/>
  <c r="Q62" i="20"/>
  <c r="Q63" i="20"/>
  <c r="P6" i="20"/>
  <c r="P11" i="20"/>
  <c r="P20" i="20"/>
  <c r="P52" i="20"/>
  <c r="P56" i="20"/>
  <c r="P57" i="20"/>
  <c r="P58" i="20"/>
  <c r="P59" i="20"/>
  <c r="P60" i="20"/>
  <c r="P62" i="20"/>
  <c r="P63" i="20"/>
  <c r="O6" i="20"/>
  <c r="O11" i="20"/>
  <c r="O20" i="20"/>
  <c r="O52" i="20"/>
  <c r="O56" i="20"/>
  <c r="O57" i="20"/>
  <c r="O58" i="20"/>
  <c r="O59" i="20"/>
  <c r="O60" i="20"/>
  <c r="O62" i="20"/>
  <c r="O63" i="20"/>
  <c r="T53" i="20"/>
  <c r="S53" i="20"/>
  <c r="R53" i="20"/>
  <c r="R54" i="20" s="1"/>
  <c r="Q53" i="20"/>
  <c r="P53" i="20"/>
  <c r="P54" i="20" s="1"/>
  <c r="O53" i="20"/>
  <c r="T33" i="20"/>
  <c r="T34" i="20"/>
  <c r="T35" i="20"/>
  <c r="T39" i="20"/>
  <c r="T40" i="20"/>
  <c r="T42" i="20"/>
  <c r="T44" i="20"/>
  <c r="T45" i="20"/>
  <c r="T46" i="20"/>
  <c r="S33" i="20"/>
  <c r="S34" i="20"/>
  <c r="S35" i="20"/>
  <c r="S39" i="20"/>
  <c r="S40" i="20"/>
  <c r="S42" i="20"/>
  <c r="S44" i="20"/>
  <c r="S45" i="20"/>
  <c r="S46" i="20"/>
  <c r="S47" i="20"/>
  <c r="R33" i="20"/>
  <c r="R34" i="20"/>
  <c r="R35" i="20"/>
  <c r="R39" i="20"/>
  <c r="R40" i="20"/>
  <c r="R42" i="20"/>
  <c r="R44" i="20"/>
  <c r="R45" i="20"/>
  <c r="R46" i="20"/>
  <c r="R47" i="20"/>
  <c r="Q33" i="20"/>
  <c r="Q34" i="20"/>
  <c r="Q35" i="20"/>
  <c r="Q39" i="20"/>
  <c r="Q40" i="20"/>
  <c r="Q42" i="20"/>
  <c r="Q44" i="20"/>
  <c r="Q45" i="20"/>
  <c r="Q46" i="20"/>
  <c r="Q47" i="20"/>
  <c r="P33" i="20"/>
  <c r="P34" i="20"/>
  <c r="P35" i="20"/>
  <c r="P39" i="20"/>
  <c r="P40" i="20"/>
  <c r="P42" i="20"/>
  <c r="P44" i="20"/>
  <c r="P45" i="20"/>
  <c r="P46" i="20"/>
  <c r="P47" i="20"/>
  <c r="O33" i="20"/>
  <c r="O34" i="20"/>
  <c r="O35" i="20"/>
  <c r="O39" i="20"/>
  <c r="O40" i="20"/>
  <c r="O42" i="20"/>
  <c r="O44" i="20"/>
  <c r="O45" i="20"/>
  <c r="O46" i="20"/>
  <c r="O47" i="20"/>
  <c r="T22" i="20"/>
  <c r="T23" i="20"/>
  <c r="T24" i="20"/>
  <c r="T25" i="20"/>
  <c r="T26" i="20"/>
  <c r="T27" i="20"/>
  <c r="T28" i="20"/>
  <c r="S22" i="20"/>
  <c r="S23" i="20"/>
  <c r="S24" i="20"/>
  <c r="S25" i="20"/>
  <c r="S26" i="20"/>
  <c r="S27" i="20"/>
  <c r="S28" i="20"/>
  <c r="R22" i="20"/>
  <c r="R23" i="20"/>
  <c r="R24" i="20"/>
  <c r="R25" i="20"/>
  <c r="R26" i="20"/>
  <c r="R27" i="20"/>
  <c r="R28" i="20"/>
  <c r="Q22" i="20"/>
  <c r="Q23" i="20"/>
  <c r="Q24" i="20"/>
  <c r="Q25" i="20"/>
  <c r="Q26" i="20"/>
  <c r="Q27" i="20"/>
  <c r="Q28" i="20"/>
  <c r="P22" i="20"/>
  <c r="P23" i="20"/>
  <c r="P24" i="20"/>
  <c r="P25" i="20"/>
  <c r="P26" i="20"/>
  <c r="P27" i="20"/>
  <c r="P28" i="20"/>
  <c r="O22" i="20"/>
  <c r="O23" i="20"/>
  <c r="O24" i="20"/>
  <c r="O25" i="20"/>
  <c r="O26" i="20"/>
  <c r="O27" i="20"/>
  <c r="O28" i="20"/>
  <c r="T13" i="20"/>
  <c r="S13" i="20"/>
  <c r="R13" i="20"/>
  <c r="Q13" i="20"/>
  <c r="P13" i="20"/>
  <c r="O13" i="20"/>
  <c r="T7" i="20"/>
  <c r="T8" i="20"/>
  <c r="T9" i="20"/>
  <c r="S7" i="20"/>
  <c r="S8" i="20"/>
  <c r="S9" i="20"/>
  <c r="R7" i="20"/>
  <c r="R8" i="20"/>
  <c r="R9" i="20"/>
  <c r="Q7" i="20"/>
  <c r="Q8" i="20"/>
  <c r="Q9" i="20"/>
  <c r="P7" i="20"/>
  <c r="P8" i="20"/>
  <c r="P9" i="20"/>
  <c r="O7" i="20"/>
  <c r="O8" i="20"/>
  <c r="O9" i="20"/>
  <c r="K4" i="20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T12" i="6"/>
  <c r="S11" i="6"/>
  <c r="S12" i="6"/>
  <c r="R12" i="6"/>
  <c r="Q11" i="6"/>
  <c r="Q12" i="6"/>
  <c r="P12" i="6"/>
  <c r="O11" i="6"/>
  <c r="O12" i="6"/>
  <c r="R10" i="6"/>
  <c r="O10" i="6"/>
  <c r="T9" i="6"/>
  <c r="P9" i="6"/>
  <c r="S8" i="6"/>
  <c r="R8" i="6"/>
  <c r="K4" i="6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T12" i="7"/>
  <c r="T16" i="7"/>
  <c r="T21" i="7"/>
  <c r="T40" i="7"/>
  <c r="T44" i="7"/>
  <c r="S12" i="7"/>
  <c r="S16" i="7"/>
  <c r="S21" i="7"/>
  <c r="S40" i="7"/>
  <c r="S44" i="7"/>
  <c r="R12" i="7"/>
  <c r="R16" i="7"/>
  <c r="R21" i="7"/>
  <c r="R40" i="7"/>
  <c r="R44" i="7"/>
  <c r="Q12" i="7"/>
  <c r="Q16" i="7"/>
  <c r="Q21" i="7"/>
  <c r="Q40" i="7"/>
  <c r="Q44" i="7"/>
  <c r="P12" i="7"/>
  <c r="P16" i="7"/>
  <c r="P21" i="7"/>
  <c r="P40" i="7"/>
  <c r="P44" i="7"/>
  <c r="O12" i="7"/>
  <c r="O16" i="7"/>
  <c r="O21" i="7"/>
  <c r="O40" i="7"/>
  <c r="O44" i="7"/>
  <c r="T41" i="7"/>
  <c r="S41" i="7"/>
  <c r="R41" i="7"/>
  <c r="Q41" i="7"/>
  <c r="P41" i="7"/>
  <c r="O41" i="7"/>
  <c r="T27" i="7"/>
  <c r="T28" i="7"/>
  <c r="T29" i="7"/>
  <c r="T32" i="7"/>
  <c r="T34" i="7"/>
  <c r="T36" i="7"/>
  <c r="S27" i="7"/>
  <c r="S28" i="7"/>
  <c r="S29" i="7"/>
  <c r="S32" i="7"/>
  <c r="S34" i="7"/>
  <c r="S36" i="7"/>
  <c r="R27" i="7"/>
  <c r="R28" i="7"/>
  <c r="R29" i="7"/>
  <c r="R32" i="7"/>
  <c r="R34" i="7"/>
  <c r="R36" i="7"/>
  <c r="Q27" i="7"/>
  <c r="Q28" i="7"/>
  <c r="Q29" i="7"/>
  <c r="Q32" i="7"/>
  <c r="Q34" i="7"/>
  <c r="Q36" i="7"/>
  <c r="P27" i="7"/>
  <c r="P28" i="7"/>
  <c r="P29" i="7"/>
  <c r="P32" i="7"/>
  <c r="P34" i="7"/>
  <c r="P36" i="7"/>
  <c r="O27" i="7"/>
  <c r="O28" i="7"/>
  <c r="O29" i="7"/>
  <c r="O32" i="7"/>
  <c r="O34" i="7"/>
  <c r="O36" i="7"/>
  <c r="T22" i="7"/>
  <c r="T23" i="7"/>
  <c r="S22" i="7"/>
  <c r="S23" i="7"/>
  <c r="R22" i="7"/>
  <c r="R23" i="7"/>
  <c r="Q22" i="7"/>
  <c r="Q23" i="7"/>
  <c r="P22" i="7"/>
  <c r="P23" i="7"/>
  <c r="O22" i="7"/>
  <c r="O23" i="7"/>
  <c r="T17" i="7"/>
  <c r="T18" i="7"/>
  <c r="T19" i="7"/>
  <c r="S17" i="7"/>
  <c r="S18" i="7"/>
  <c r="S19" i="7"/>
  <c r="R17" i="7"/>
  <c r="R18" i="7"/>
  <c r="R19" i="7"/>
  <c r="Q17" i="7"/>
  <c r="Q18" i="7"/>
  <c r="Q19" i="7"/>
  <c r="P17" i="7"/>
  <c r="P18" i="7"/>
  <c r="P19" i="7"/>
  <c r="O17" i="7"/>
  <c r="O18" i="7"/>
  <c r="O19" i="7"/>
  <c r="T14" i="7"/>
  <c r="S14" i="7"/>
  <c r="R14" i="7"/>
  <c r="Q14" i="7"/>
  <c r="P14" i="7"/>
  <c r="O14" i="7"/>
  <c r="T7" i="7"/>
  <c r="T9" i="7"/>
  <c r="T10" i="7"/>
  <c r="S7" i="7"/>
  <c r="S9" i="7"/>
  <c r="S10" i="7"/>
  <c r="R7" i="7"/>
  <c r="R9" i="7"/>
  <c r="R10" i="7"/>
  <c r="Q7" i="7"/>
  <c r="Q9" i="7"/>
  <c r="Q10" i="7"/>
  <c r="P7" i="7"/>
  <c r="P9" i="7"/>
  <c r="P10" i="7"/>
  <c r="O7" i="7"/>
  <c r="O9" i="7"/>
  <c r="O10" i="7"/>
  <c r="K4" i="7"/>
  <c r="L4" i="7" s="1"/>
  <c r="M4" i="7" s="1"/>
  <c r="N4" i="7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1" i="10"/>
  <c r="S5" i="10" s="1"/>
  <c r="K4" i="10"/>
  <c r="L4" i="10" s="1"/>
  <c r="M4" i="10" s="1"/>
  <c r="N4" i="10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T6" i="9"/>
  <c r="T17" i="9"/>
  <c r="S6" i="9"/>
  <c r="S11" i="9"/>
  <c r="S17" i="9"/>
  <c r="R7" i="9"/>
  <c r="R17" i="9"/>
  <c r="Q6" i="9"/>
  <c r="Q7" i="9"/>
  <c r="Q33" i="9"/>
  <c r="P7" i="9"/>
  <c r="P17" i="9"/>
  <c r="P33" i="9"/>
  <c r="O11" i="9"/>
  <c r="O33" i="9"/>
  <c r="T18" i="9"/>
  <c r="R18" i="9"/>
  <c r="P18" i="9"/>
  <c r="O18" i="9"/>
  <c r="T14" i="9"/>
  <c r="S13" i="9"/>
  <c r="S14" i="9"/>
  <c r="R14" i="9"/>
  <c r="Q13" i="9"/>
  <c r="Q15" i="9"/>
  <c r="P15" i="9"/>
  <c r="O14" i="9"/>
  <c r="T10" i="9"/>
  <c r="R10" i="9"/>
  <c r="Q10" i="9"/>
  <c r="R9" i="9"/>
  <c r="P9" i="9"/>
  <c r="T8" i="9"/>
  <c r="S8" i="9"/>
  <c r="R8" i="9"/>
  <c r="Q8" i="9"/>
  <c r="P8" i="9"/>
  <c r="O8" i="9"/>
  <c r="K4" i="9"/>
  <c r="L4" i="9" s="1"/>
  <c r="M4" i="9" s="1"/>
  <c r="N4" i="9" s="1"/>
  <c r="O4" i="9" s="1"/>
  <c r="P4" i="9" s="1"/>
  <c r="Q4" i="9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T9" i="31"/>
  <c r="T12" i="31"/>
  <c r="T34" i="31"/>
  <c r="T39" i="31"/>
  <c r="S9" i="31"/>
  <c r="S11" i="31" s="1"/>
  <c r="S12" i="31"/>
  <c r="S17" i="31"/>
  <c r="S34" i="31"/>
  <c r="S35" i="31"/>
  <c r="S37" i="31" s="1"/>
  <c r="S39" i="31"/>
  <c r="R6" i="31"/>
  <c r="R9" i="31"/>
  <c r="R11" i="31" s="1"/>
  <c r="R12" i="31"/>
  <c r="R17" i="31"/>
  <c r="R34" i="31"/>
  <c r="R35" i="31"/>
  <c r="R37" i="31" s="1"/>
  <c r="R39" i="31"/>
  <c r="Q6" i="31"/>
  <c r="Q17" i="31"/>
  <c r="Q34" i="31"/>
  <c r="Q35" i="31"/>
  <c r="Q37" i="31" s="1"/>
  <c r="Q39" i="31"/>
  <c r="P9" i="31"/>
  <c r="P11" i="31" s="1"/>
  <c r="P12" i="31"/>
  <c r="P34" i="31"/>
  <c r="P39" i="31"/>
  <c r="O9" i="31"/>
  <c r="O11" i="31" s="1"/>
  <c r="O12" i="31"/>
  <c r="O34" i="31"/>
  <c r="O35" i="31"/>
  <c r="O37" i="31" s="1"/>
  <c r="O39" i="31"/>
  <c r="T29" i="31"/>
  <c r="T30" i="31"/>
  <c r="T32" i="31"/>
  <c r="S29" i="31"/>
  <c r="S30" i="31"/>
  <c r="S32" i="31"/>
  <c r="R29" i="31"/>
  <c r="R30" i="31"/>
  <c r="R32" i="31"/>
  <c r="Q29" i="31"/>
  <c r="Q30" i="31"/>
  <c r="Q32" i="31"/>
  <c r="P29" i="31"/>
  <c r="P30" i="31"/>
  <c r="P32" i="31"/>
  <c r="O29" i="31"/>
  <c r="O30" i="31"/>
  <c r="O32" i="31"/>
  <c r="T18" i="31"/>
  <c r="T19" i="31"/>
  <c r="T20" i="31"/>
  <c r="S18" i="31"/>
  <c r="S19" i="31"/>
  <c r="S20" i="31"/>
  <c r="R18" i="31"/>
  <c r="R19" i="31"/>
  <c r="R20" i="31"/>
  <c r="Q18" i="31"/>
  <c r="Q19" i="31"/>
  <c r="Q20" i="31"/>
  <c r="P18" i="31"/>
  <c r="P19" i="31"/>
  <c r="P20" i="31"/>
  <c r="O18" i="31"/>
  <c r="O19" i="31"/>
  <c r="O20" i="31"/>
  <c r="T13" i="31"/>
  <c r="T15" i="31"/>
  <c r="S13" i="31"/>
  <c r="S15" i="31"/>
  <c r="S16" i="31" s="1"/>
  <c r="R13" i="31"/>
  <c r="R15" i="31"/>
  <c r="Q15" i="31"/>
  <c r="P13" i="31"/>
  <c r="P15" i="31"/>
  <c r="O13" i="31"/>
  <c r="O15" i="31"/>
  <c r="T7" i="31"/>
  <c r="S7" i="31"/>
  <c r="R7" i="31"/>
  <c r="Q7" i="31"/>
  <c r="P7" i="31"/>
  <c r="O7" i="31"/>
  <c r="K4" i="3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T9" i="32"/>
  <c r="T16" i="32"/>
  <c r="T40" i="32"/>
  <c r="T41" i="32"/>
  <c r="T45" i="32"/>
  <c r="T46" i="32"/>
  <c r="S6" i="32"/>
  <c r="S9" i="32"/>
  <c r="S13" i="32"/>
  <c r="S15" i="32" s="1"/>
  <c r="S16" i="32"/>
  <c r="S40" i="32"/>
  <c r="S41" i="32"/>
  <c r="S45" i="32"/>
  <c r="S46" i="32"/>
  <c r="R6" i="32"/>
  <c r="R9" i="32"/>
  <c r="R13" i="32"/>
  <c r="R15" i="32" s="1"/>
  <c r="R16" i="32"/>
  <c r="R40" i="32"/>
  <c r="R41" i="32"/>
  <c r="R45" i="32"/>
  <c r="R46" i="32"/>
  <c r="Q6" i="32"/>
  <c r="Q16" i="32"/>
  <c r="Q40" i="32"/>
  <c r="Q45" i="32"/>
  <c r="Q46" i="32"/>
  <c r="P9" i="32"/>
  <c r="P16" i="32"/>
  <c r="P40" i="32"/>
  <c r="P45" i="32"/>
  <c r="P46" i="32"/>
  <c r="O16" i="32"/>
  <c r="O40" i="32"/>
  <c r="O41" i="32"/>
  <c r="O45" i="32"/>
  <c r="O46" i="32"/>
  <c r="T42" i="32"/>
  <c r="S42" i="32"/>
  <c r="R42" i="32"/>
  <c r="Q42" i="32"/>
  <c r="P42" i="32"/>
  <c r="O42" i="32"/>
  <c r="T25" i="32"/>
  <c r="T26" i="32"/>
  <c r="T29" i="32"/>
  <c r="T34" i="32"/>
  <c r="T36" i="32"/>
  <c r="T37" i="32"/>
  <c r="S25" i="32"/>
  <c r="S26" i="32"/>
  <c r="S29" i="32"/>
  <c r="S30" i="32"/>
  <c r="S34" i="32"/>
  <c r="S36" i="32"/>
  <c r="S37" i="32"/>
  <c r="R25" i="32"/>
  <c r="R26" i="32"/>
  <c r="R29" i="32"/>
  <c r="R30" i="32"/>
  <c r="R34" i="32"/>
  <c r="R36" i="32"/>
  <c r="R37" i="32"/>
  <c r="Q25" i="32"/>
  <c r="Q26" i="32"/>
  <c r="Q29" i="32"/>
  <c r="Q30" i="32"/>
  <c r="Q34" i="32"/>
  <c r="Q36" i="32"/>
  <c r="Q37" i="32"/>
  <c r="P25" i="32"/>
  <c r="P26" i="32"/>
  <c r="P29" i="32"/>
  <c r="P30" i="32"/>
  <c r="P34" i="32"/>
  <c r="P36" i="32"/>
  <c r="P37" i="32"/>
  <c r="O25" i="32"/>
  <c r="O26" i="32"/>
  <c r="O29" i="32"/>
  <c r="O30" i="32"/>
  <c r="O34" i="32"/>
  <c r="O36" i="32"/>
  <c r="O37" i="32"/>
  <c r="T20" i="32"/>
  <c r="T21" i="32"/>
  <c r="T22" i="32"/>
  <c r="S20" i="32"/>
  <c r="S21" i="32"/>
  <c r="S22" i="32"/>
  <c r="R20" i="32"/>
  <c r="R21" i="32"/>
  <c r="R22" i="32"/>
  <c r="Q20" i="32"/>
  <c r="Q21" i="32"/>
  <c r="Q22" i="32"/>
  <c r="P20" i="32"/>
  <c r="P21" i="32"/>
  <c r="P22" i="32"/>
  <c r="O20" i="32"/>
  <c r="O21" i="32"/>
  <c r="O22" i="32"/>
  <c r="T11" i="32"/>
  <c r="S11" i="32"/>
  <c r="R11" i="32"/>
  <c r="Q11" i="32"/>
  <c r="P11" i="32"/>
  <c r="O11" i="32"/>
  <c r="K4" i="32"/>
  <c r="L4" i="32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K4" i="30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/>
  <c r="Z4" i="30" s="1"/>
  <c r="AA4" i="30" s="1"/>
  <c r="AB4" i="30" s="1"/>
  <c r="A1" i="59"/>
  <c r="O13" i="59" s="1"/>
  <c r="K4" i="59"/>
  <c r="L4" i="59" s="1"/>
  <c r="M4" i="59" s="1"/>
  <c r="N4" i="59" s="1"/>
  <c r="O4" i="59" s="1"/>
  <c r="P4" i="59" s="1"/>
  <c r="Q4" i="59" s="1"/>
  <c r="R4" i="59" s="1"/>
  <c r="S4" i="59" s="1"/>
  <c r="T4" i="59" s="1"/>
  <c r="U4" i="59" s="1"/>
  <c r="V4" i="59" s="1"/>
  <c r="W4" i="59" s="1"/>
  <c r="X4" i="59" s="1"/>
  <c r="Y4" i="59" s="1"/>
  <c r="Z4" i="59" s="1"/>
  <c r="AA4" i="59" s="1"/>
  <c r="AB4" i="59" s="1"/>
  <c r="A1" i="58"/>
  <c r="I8" i="58" s="1"/>
  <c r="K4" i="58"/>
  <c r="L4" i="58" s="1"/>
  <c r="M4" i="58" s="1"/>
  <c r="N4" i="58" s="1"/>
  <c r="O4" i="58" s="1"/>
  <c r="P4" i="58" s="1"/>
  <c r="Q4" i="58" s="1"/>
  <c r="R4" i="58" s="1"/>
  <c r="S4" i="58" s="1"/>
  <c r="T4" i="58" s="1"/>
  <c r="U4" i="58" s="1"/>
  <c r="V4" i="58" s="1"/>
  <c r="W4" i="58" s="1"/>
  <c r="X4" i="58" s="1"/>
  <c r="Y4" i="58" s="1"/>
  <c r="Z4" i="58" s="1"/>
  <c r="AA4" i="58" s="1"/>
  <c r="A1" i="57"/>
  <c r="S11" i="57" s="1"/>
  <c r="P6" i="57"/>
  <c r="K4" i="57"/>
  <c r="L4" i="57" s="1"/>
  <c r="M4" i="57" s="1"/>
  <c r="N4" i="57" s="1"/>
  <c r="O4" i="57" s="1"/>
  <c r="P4" i="57" s="1"/>
  <c r="Q4" i="57"/>
  <c r="R4" i="57" s="1"/>
  <c r="S4" i="57" s="1"/>
  <c r="T4" i="57" s="1"/>
  <c r="U4" i="57" s="1"/>
  <c r="V4" i="57" s="1"/>
  <c r="W4" i="57" s="1"/>
  <c r="X4" i="57" s="1"/>
  <c r="Y4" i="57" s="1"/>
  <c r="Z4" i="57" s="1"/>
  <c r="AA4" i="57" s="1"/>
  <c r="T5" i="51"/>
  <c r="T6" i="51"/>
  <c r="T7" i="51"/>
  <c r="T8" i="51"/>
  <c r="T9" i="51"/>
  <c r="T16" i="51"/>
  <c r="T17" i="51"/>
  <c r="S5" i="51"/>
  <c r="S6" i="51"/>
  <c r="S7" i="51"/>
  <c r="S8" i="51"/>
  <c r="S9" i="51"/>
  <c r="S16" i="51"/>
  <c r="S17" i="51"/>
  <c r="R5" i="51"/>
  <c r="R6" i="51"/>
  <c r="R7" i="51"/>
  <c r="R8" i="51"/>
  <c r="R9" i="51"/>
  <c r="R10" i="51"/>
  <c r="R16" i="51"/>
  <c r="R17" i="51"/>
  <c r="Q5" i="51"/>
  <c r="Q6" i="51"/>
  <c r="Q7" i="51"/>
  <c r="Q8" i="51"/>
  <c r="Q9" i="51"/>
  <c r="Q10" i="51"/>
  <c r="Q16" i="51"/>
  <c r="Q17" i="51"/>
  <c r="P5" i="51"/>
  <c r="P6" i="51"/>
  <c r="P7" i="51"/>
  <c r="P8" i="51"/>
  <c r="P9" i="51"/>
  <c r="P10" i="51"/>
  <c r="P16" i="51"/>
  <c r="P17" i="51"/>
  <c r="O5" i="51"/>
  <c r="O6" i="51"/>
  <c r="O7" i="51"/>
  <c r="O8" i="51"/>
  <c r="O9" i="51"/>
  <c r="O16" i="51"/>
  <c r="O17" i="51"/>
  <c r="R11" i="51"/>
  <c r="R12" i="51"/>
  <c r="R13" i="51"/>
  <c r="R14" i="51"/>
  <c r="Q11" i="51"/>
  <c r="Q12" i="51"/>
  <c r="Q13" i="51"/>
  <c r="Q14" i="51"/>
  <c r="P11" i="51"/>
  <c r="P12" i="51"/>
  <c r="P13" i="51"/>
  <c r="P14" i="51"/>
  <c r="K4" i="51"/>
  <c r="L4" i="51" s="1"/>
  <c r="M4" i="51" s="1"/>
  <c r="N4" i="51" s="1"/>
  <c r="O4" i="5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Z45" i="13"/>
  <c r="Y45" i="13"/>
  <c r="X45" i="13"/>
  <c r="W45" i="13"/>
  <c r="V45" i="13"/>
  <c r="U45" i="13"/>
  <c r="T45" i="13"/>
  <c r="S45" i="13"/>
  <c r="R45" i="13"/>
  <c r="Q45" i="13"/>
  <c r="P45" i="13"/>
  <c r="O45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Z42" i="13"/>
  <c r="Y42" i="13"/>
  <c r="X42" i="13"/>
  <c r="W42" i="13"/>
  <c r="V42" i="13"/>
  <c r="U42" i="13"/>
  <c r="T42" i="13"/>
  <c r="S42" i="13"/>
  <c r="R42" i="13"/>
  <c r="Q42" i="13"/>
  <c r="P42" i="13"/>
  <c r="O42" i="13"/>
  <c r="Z40" i="13"/>
  <c r="Y40" i="13"/>
  <c r="X40" i="13"/>
  <c r="W40" i="13"/>
  <c r="V40" i="13"/>
  <c r="U40" i="13"/>
  <c r="T40" i="13"/>
  <c r="S40" i="13"/>
  <c r="R40" i="13"/>
  <c r="Q40" i="13"/>
  <c r="P40" i="13"/>
  <c r="O40" i="13"/>
  <c r="Z39" i="13"/>
  <c r="Y39" i="13"/>
  <c r="X39" i="13"/>
  <c r="W39" i="13"/>
  <c r="V39" i="13"/>
  <c r="U39" i="13"/>
  <c r="T39" i="13"/>
  <c r="S39" i="13"/>
  <c r="R39" i="13"/>
  <c r="Q39" i="13"/>
  <c r="P39" i="13"/>
  <c r="O39" i="13"/>
  <c r="Z38" i="13"/>
  <c r="Y38" i="13"/>
  <c r="X38" i="13"/>
  <c r="W38" i="13"/>
  <c r="V38" i="13"/>
  <c r="U38" i="13"/>
  <c r="T38" i="13"/>
  <c r="S38" i="13"/>
  <c r="R38" i="13"/>
  <c r="Q38" i="13"/>
  <c r="P38" i="13"/>
  <c r="O38" i="13"/>
  <c r="Z37" i="13"/>
  <c r="Y37" i="13"/>
  <c r="X37" i="13"/>
  <c r="W37" i="13"/>
  <c r="V37" i="13"/>
  <c r="U37" i="13"/>
  <c r="T37" i="13"/>
  <c r="S37" i="13"/>
  <c r="R37" i="13"/>
  <c r="Q37" i="13"/>
  <c r="P37" i="13"/>
  <c r="O37" i="13"/>
  <c r="Z6" i="13"/>
  <c r="Z10" i="13"/>
  <c r="Z14" i="13"/>
  <c r="Z19" i="13"/>
  <c r="Z30" i="13"/>
  <c r="Z31" i="13"/>
  <c r="Y6" i="13"/>
  <c r="Y10" i="13"/>
  <c r="Y14" i="13"/>
  <c r="Y19" i="13"/>
  <c r="Y30" i="13"/>
  <c r="Y31" i="13"/>
  <c r="X6" i="13"/>
  <c r="X10" i="13"/>
  <c r="X14" i="13"/>
  <c r="X19" i="13"/>
  <c r="X30" i="13"/>
  <c r="X31" i="13"/>
  <c r="W6" i="13"/>
  <c r="W10" i="13"/>
  <c r="W14" i="13"/>
  <c r="W19" i="13"/>
  <c r="W30" i="13"/>
  <c r="W31" i="13"/>
  <c r="V6" i="13"/>
  <c r="V10" i="13"/>
  <c r="V14" i="13"/>
  <c r="V19" i="13"/>
  <c r="V30" i="13"/>
  <c r="V31" i="13"/>
  <c r="U6" i="13"/>
  <c r="U10" i="13"/>
  <c r="U14" i="13"/>
  <c r="U19" i="13"/>
  <c r="U30" i="13"/>
  <c r="U31" i="13"/>
  <c r="T6" i="13"/>
  <c r="T10" i="13"/>
  <c r="T14" i="13"/>
  <c r="T19" i="13"/>
  <c r="T30" i="13"/>
  <c r="T31" i="13"/>
  <c r="S6" i="13"/>
  <c r="S10" i="13"/>
  <c r="S14" i="13"/>
  <c r="S19" i="13"/>
  <c r="S30" i="13"/>
  <c r="S31" i="13"/>
  <c r="R6" i="13"/>
  <c r="R10" i="13"/>
  <c r="R14" i="13"/>
  <c r="R19" i="13"/>
  <c r="R30" i="13"/>
  <c r="R31" i="13"/>
  <c r="Q6" i="13"/>
  <c r="Q10" i="13"/>
  <c r="Q14" i="13"/>
  <c r="Q19" i="13"/>
  <c r="Q30" i="13"/>
  <c r="Q31" i="13"/>
  <c r="P6" i="13"/>
  <c r="P10" i="13"/>
  <c r="P14" i="13"/>
  <c r="P19" i="13"/>
  <c r="P30" i="13"/>
  <c r="P31" i="13"/>
  <c r="O6" i="13"/>
  <c r="O10" i="13"/>
  <c r="O14" i="13"/>
  <c r="O19" i="13"/>
  <c r="O30" i="13"/>
  <c r="O31" i="13"/>
  <c r="Z20" i="13"/>
  <c r="Y20" i="13"/>
  <c r="Y21" i="13" s="1"/>
  <c r="X20" i="13"/>
  <c r="W20" i="13"/>
  <c r="V20" i="13"/>
  <c r="U20" i="13"/>
  <c r="U21" i="13" s="1"/>
  <c r="T20" i="13"/>
  <c r="S20" i="13"/>
  <c r="R20" i="13"/>
  <c r="Q20" i="13"/>
  <c r="Q21" i="13" s="1"/>
  <c r="P20" i="13"/>
  <c r="O20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Z7" i="13"/>
  <c r="Z8" i="13"/>
  <c r="Y7" i="13"/>
  <c r="Y8" i="13"/>
  <c r="X7" i="13"/>
  <c r="X8" i="13"/>
  <c r="W7" i="13"/>
  <c r="W8" i="13"/>
  <c r="V7" i="13"/>
  <c r="V8" i="13"/>
  <c r="U7" i="13"/>
  <c r="U8" i="13"/>
  <c r="T7" i="13"/>
  <c r="T8" i="13"/>
  <c r="S7" i="13"/>
  <c r="S8" i="13"/>
  <c r="R7" i="13"/>
  <c r="R8" i="13"/>
  <c r="Q7" i="13"/>
  <c r="Q8" i="13"/>
  <c r="P7" i="13"/>
  <c r="P8" i="13"/>
  <c r="O7" i="13"/>
  <c r="O8" i="13"/>
  <c r="K4" i="13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Z6" i="12"/>
  <c r="Z10" i="12"/>
  <c r="Z14" i="12"/>
  <c r="Z18" i="12"/>
  <c r="Z44" i="12"/>
  <c r="Z46" i="12"/>
  <c r="Z47" i="12"/>
  <c r="Z48" i="12"/>
  <c r="Z49" i="12"/>
  <c r="Z51" i="12"/>
  <c r="Y6" i="12"/>
  <c r="Y10" i="12"/>
  <c r="Y14" i="12"/>
  <c r="Y18" i="12"/>
  <c r="Y44" i="12"/>
  <c r="Y46" i="12"/>
  <c r="Y47" i="12"/>
  <c r="Y48" i="12"/>
  <c r="Y49" i="12"/>
  <c r="Y51" i="12"/>
  <c r="X6" i="12"/>
  <c r="X10" i="12"/>
  <c r="X14" i="12"/>
  <c r="X18" i="12"/>
  <c r="X44" i="12"/>
  <c r="X46" i="12"/>
  <c r="X47" i="12"/>
  <c r="X48" i="12"/>
  <c r="X49" i="12"/>
  <c r="X51" i="12"/>
  <c r="W6" i="12"/>
  <c r="W10" i="12"/>
  <c r="W14" i="12"/>
  <c r="W18" i="12"/>
  <c r="W44" i="12"/>
  <c r="W46" i="12"/>
  <c r="W47" i="12"/>
  <c r="W48" i="12"/>
  <c r="W49" i="12"/>
  <c r="W51" i="12"/>
  <c r="V6" i="12"/>
  <c r="V10" i="12"/>
  <c r="V14" i="12"/>
  <c r="V18" i="12"/>
  <c r="V44" i="12"/>
  <c r="V46" i="12"/>
  <c r="V47" i="12"/>
  <c r="V48" i="12"/>
  <c r="V49" i="12"/>
  <c r="V51" i="12"/>
  <c r="U6" i="12"/>
  <c r="U10" i="12"/>
  <c r="U14" i="12"/>
  <c r="U18" i="12"/>
  <c r="U44" i="12"/>
  <c r="U46" i="12"/>
  <c r="U47" i="12"/>
  <c r="U48" i="12"/>
  <c r="U49" i="12"/>
  <c r="U51" i="12"/>
  <c r="T6" i="12"/>
  <c r="T10" i="12"/>
  <c r="T14" i="12"/>
  <c r="T18" i="12"/>
  <c r="T44" i="12"/>
  <c r="T46" i="12"/>
  <c r="T47" i="12"/>
  <c r="T48" i="12"/>
  <c r="T49" i="12"/>
  <c r="T51" i="12"/>
  <c r="S6" i="12"/>
  <c r="S10" i="12"/>
  <c r="S14" i="12"/>
  <c r="S18" i="12"/>
  <c r="S44" i="12"/>
  <c r="S46" i="12"/>
  <c r="S47" i="12"/>
  <c r="S48" i="12"/>
  <c r="S49" i="12"/>
  <c r="S51" i="12"/>
  <c r="R6" i="12"/>
  <c r="R10" i="12"/>
  <c r="R14" i="12"/>
  <c r="R18" i="12"/>
  <c r="R44" i="12"/>
  <c r="R46" i="12"/>
  <c r="R47" i="12"/>
  <c r="R48" i="12"/>
  <c r="R49" i="12"/>
  <c r="R51" i="12"/>
  <c r="Q6" i="12"/>
  <c r="Q10" i="12"/>
  <c r="Q14" i="12"/>
  <c r="Q18" i="12"/>
  <c r="Q44" i="12"/>
  <c r="Q46" i="12"/>
  <c r="Q47" i="12"/>
  <c r="Q48" i="12"/>
  <c r="Q49" i="12"/>
  <c r="Q51" i="12"/>
  <c r="P6" i="12"/>
  <c r="P10" i="12"/>
  <c r="P14" i="12"/>
  <c r="P18" i="12"/>
  <c r="P44" i="12"/>
  <c r="P46" i="12"/>
  <c r="P47" i="12"/>
  <c r="P48" i="12"/>
  <c r="P49" i="12"/>
  <c r="P51" i="12"/>
  <c r="O6" i="12"/>
  <c r="O10" i="12"/>
  <c r="O14" i="12"/>
  <c r="O18" i="12"/>
  <c r="O44" i="12"/>
  <c r="O46" i="12"/>
  <c r="O47" i="12"/>
  <c r="O48" i="12"/>
  <c r="O49" i="12"/>
  <c r="O51" i="12"/>
  <c r="Z28" i="12"/>
  <c r="Z30" i="12"/>
  <c r="Z31" i="12"/>
  <c r="Z35" i="12"/>
  <c r="Z38" i="12"/>
  <c r="Z39" i="12"/>
  <c r="Z40" i="12"/>
  <c r="Y28" i="12"/>
  <c r="Y30" i="12"/>
  <c r="Y31" i="12"/>
  <c r="Y35" i="12"/>
  <c r="Y38" i="12"/>
  <c r="Y39" i="12"/>
  <c r="Y40" i="12"/>
  <c r="X28" i="12"/>
  <c r="X30" i="12"/>
  <c r="X31" i="12"/>
  <c r="X35" i="12"/>
  <c r="X38" i="12"/>
  <c r="X39" i="12"/>
  <c r="X40" i="12"/>
  <c r="W28" i="12"/>
  <c r="W30" i="12"/>
  <c r="W31" i="12"/>
  <c r="W35" i="12"/>
  <c r="W38" i="12"/>
  <c r="W39" i="12"/>
  <c r="W40" i="12"/>
  <c r="V28" i="12"/>
  <c r="V30" i="12"/>
  <c r="V31" i="12"/>
  <c r="V35" i="12"/>
  <c r="V38" i="12"/>
  <c r="V39" i="12"/>
  <c r="V40" i="12"/>
  <c r="U28" i="12"/>
  <c r="U30" i="12"/>
  <c r="U31" i="12"/>
  <c r="U35" i="12"/>
  <c r="U38" i="12"/>
  <c r="U39" i="12"/>
  <c r="U40" i="12"/>
  <c r="T28" i="12"/>
  <c r="T30" i="12"/>
  <c r="T31" i="12"/>
  <c r="T35" i="12"/>
  <c r="T38" i="12"/>
  <c r="T39" i="12"/>
  <c r="T40" i="12"/>
  <c r="S28" i="12"/>
  <c r="S30" i="12"/>
  <c r="S31" i="12"/>
  <c r="S35" i="12"/>
  <c r="S38" i="12"/>
  <c r="S39" i="12"/>
  <c r="S40" i="12"/>
  <c r="R28" i="12"/>
  <c r="R30" i="12"/>
  <c r="R31" i="12"/>
  <c r="R35" i="12"/>
  <c r="R38" i="12"/>
  <c r="R39" i="12"/>
  <c r="R40" i="12"/>
  <c r="Q28" i="12"/>
  <c r="Q30" i="12"/>
  <c r="Q31" i="12"/>
  <c r="Q35" i="12"/>
  <c r="Q38" i="12"/>
  <c r="Q39" i="12"/>
  <c r="Q40" i="12"/>
  <c r="P28" i="12"/>
  <c r="P30" i="12"/>
  <c r="P31" i="12"/>
  <c r="P35" i="12"/>
  <c r="P38" i="12"/>
  <c r="P39" i="12"/>
  <c r="P40" i="12"/>
  <c r="O28" i="12"/>
  <c r="O30" i="12"/>
  <c r="O31" i="12"/>
  <c r="O35" i="12"/>
  <c r="O38" i="12"/>
  <c r="O39" i="12"/>
  <c r="O40" i="12"/>
  <c r="Z21" i="12"/>
  <c r="Z22" i="12"/>
  <c r="Z23" i="12"/>
  <c r="Z24" i="12"/>
  <c r="Z25" i="12"/>
  <c r="Y21" i="12"/>
  <c r="Y22" i="12"/>
  <c r="Y23" i="12"/>
  <c r="Y24" i="12"/>
  <c r="Y25" i="12"/>
  <c r="X21" i="12"/>
  <c r="X22" i="12"/>
  <c r="X23" i="12"/>
  <c r="X24" i="12"/>
  <c r="X25" i="12"/>
  <c r="W21" i="12"/>
  <c r="W22" i="12"/>
  <c r="W23" i="12"/>
  <c r="W24" i="12"/>
  <c r="W25" i="12"/>
  <c r="V21" i="12"/>
  <c r="V22" i="12"/>
  <c r="V23" i="12"/>
  <c r="V24" i="12"/>
  <c r="V25" i="12"/>
  <c r="U21" i="12"/>
  <c r="U22" i="12"/>
  <c r="U23" i="12"/>
  <c r="U24" i="12"/>
  <c r="U25" i="12"/>
  <c r="T21" i="12"/>
  <c r="T22" i="12"/>
  <c r="T23" i="12"/>
  <c r="T24" i="12"/>
  <c r="T25" i="12"/>
  <c r="S21" i="12"/>
  <c r="S22" i="12"/>
  <c r="S23" i="12"/>
  <c r="S24" i="12"/>
  <c r="S25" i="12"/>
  <c r="R21" i="12"/>
  <c r="R22" i="12"/>
  <c r="R23" i="12"/>
  <c r="R24" i="12"/>
  <c r="R25" i="12"/>
  <c r="Q21" i="12"/>
  <c r="Q22" i="12"/>
  <c r="Q23" i="12"/>
  <c r="Q24" i="12"/>
  <c r="Q25" i="12"/>
  <c r="P21" i="12"/>
  <c r="P22" i="12"/>
  <c r="P23" i="12"/>
  <c r="P24" i="12"/>
  <c r="P25" i="12"/>
  <c r="O21" i="12"/>
  <c r="O22" i="12"/>
  <c r="O23" i="12"/>
  <c r="O24" i="12"/>
  <c r="O25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Z7" i="12"/>
  <c r="Y7" i="12"/>
  <c r="X7" i="12"/>
  <c r="W7" i="12"/>
  <c r="V7" i="12"/>
  <c r="U7" i="12"/>
  <c r="T7" i="12"/>
  <c r="S7" i="12"/>
  <c r="R7" i="12"/>
  <c r="Q7" i="12"/>
  <c r="P7" i="12"/>
  <c r="O7" i="12"/>
  <c r="K4" i="12"/>
  <c r="L4" i="12" s="1"/>
  <c r="M4" i="12" s="1"/>
  <c r="N4" i="12" s="1"/>
  <c r="O4" i="12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T9" i="55"/>
  <c r="T13" i="55"/>
  <c r="T14" i="55"/>
  <c r="T21" i="55"/>
  <c r="T22" i="55"/>
  <c r="S9" i="55"/>
  <c r="S13" i="55"/>
  <c r="S14" i="55"/>
  <c r="S21" i="55"/>
  <c r="S22" i="55"/>
  <c r="R9" i="55"/>
  <c r="R13" i="55"/>
  <c r="R14" i="55"/>
  <c r="R21" i="55"/>
  <c r="R22" i="55"/>
  <c r="Q9" i="55"/>
  <c r="Q13" i="55"/>
  <c r="Q14" i="55"/>
  <c r="Q21" i="55"/>
  <c r="Q22" i="55"/>
  <c r="P9" i="55"/>
  <c r="P13" i="55"/>
  <c r="P14" i="55"/>
  <c r="P21" i="55"/>
  <c r="P22" i="55"/>
  <c r="O9" i="55"/>
  <c r="O13" i="55"/>
  <c r="O14" i="55"/>
  <c r="O21" i="55"/>
  <c r="O22" i="55"/>
  <c r="T16" i="55"/>
  <c r="T17" i="55"/>
  <c r="T18" i="55"/>
  <c r="T19" i="55"/>
  <c r="S16" i="55"/>
  <c r="S17" i="55"/>
  <c r="S18" i="55"/>
  <c r="S19" i="55"/>
  <c r="R16" i="55"/>
  <c r="R17" i="55"/>
  <c r="R18" i="55"/>
  <c r="R19" i="55"/>
  <c r="Q16" i="55"/>
  <c r="Q17" i="55"/>
  <c r="Q18" i="55"/>
  <c r="Q19" i="55"/>
  <c r="P16" i="55"/>
  <c r="P17" i="55"/>
  <c r="P18" i="55"/>
  <c r="P19" i="55"/>
  <c r="O16" i="55"/>
  <c r="O17" i="55"/>
  <c r="T11" i="55"/>
  <c r="S11" i="55"/>
  <c r="R11" i="55"/>
  <c r="Q11" i="55"/>
  <c r="P11" i="55"/>
  <c r="O11" i="55"/>
  <c r="K4" i="55"/>
  <c r="L4" i="55" s="1"/>
  <c r="M4" i="55" s="1"/>
  <c r="N4" i="55" s="1"/>
  <c r="O4" i="55" s="1"/>
  <c r="P4" i="55" s="1"/>
  <c r="Q4" i="55" s="1"/>
  <c r="R4" i="55" s="1"/>
  <c r="S4" i="55" s="1"/>
  <c r="T4" i="55" s="1"/>
  <c r="U4" i="55" s="1"/>
  <c r="V4" i="55" s="1"/>
  <c r="W4" i="55" s="1"/>
  <c r="X4" i="55" s="1"/>
  <c r="Y4" i="55" s="1"/>
  <c r="Z4" i="55" s="1"/>
  <c r="AA4" i="55" s="1"/>
  <c r="AB4" i="55" s="1"/>
  <c r="T11" i="56"/>
  <c r="T12" i="56"/>
  <c r="T16" i="56"/>
  <c r="T17" i="56"/>
  <c r="T20" i="56"/>
  <c r="T21" i="56"/>
  <c r="S5" i="56"/>
  <c r="S6" i="56"/>
  <c r="S11" i="56"/>
  <c r="S12" i="56"/>
  <c r="S16" i="56"/>
  <c r="S17" i="56"/>
  <c r="S20" i="56"/>
  <c r="S21" i="56"/>
  <c r="R5" i="56"/>
  <c r="R6" i="56"/>
  <c r="R11" i="56"/>
  <c r="R12" i="56"/>
  <c r="R16" i="56"/>
  <c r="R17" i="56"/>
  <c r="R20" i="56"/>
  <c r="R21" i="56"/>
  <c r="Q5" i="56"/>
  <c r="Q6" i="56"/>
  <c r="Q11" i="56"/>
  <c r="Q12" i="56"/>
  <c r="Q16" i="56"/>
  <c r="Q17" i="56"/>
  <c r="Q20" i="56"/>
  <c r="Q21" i="56"/>
  <c r="P5" i="56"/>
  <c r="P6" i="56"/>
  <c r="P11" i="56"/>
  <c r="P12" i="56"/>
  <c r="P16" i="56"/>
  <c r="P17" i="56"/>
  <c r="P20" i="56"/>
  <c r="P21" i="56"/>
  <c r="O6" i="56"/>
  <c r="O11" i="56"/>
  <c r="O12" i="56"/>
  <c r="O16" i="56"/>
  <c r="O20" i="56"/>
  <c r="T18" i="56"/>
  <c r="S18" i="56"/>
  <c r="R18" i="56"/>
  <c r="Q18" i="56"/>
  <c r="P18" i="56"/>
  <c r="O18" i="56"/>
  <c r="T13" i="56"/>
  <c r="T15" i="56" s="1"/>
  <c r="T14" i="56"/>
  <c r="S13" i="56"/>
  <c r="S14" i="56"/>
  <c r="R13" i="56"/>
  <c r="R14" i="56"/>
  <c r="Q13" i="56"/>
  <c r="Q14" i="56"/>
  <c r="P13" i="56"/>
  <c r="P14" i="56"/>
  <c r="O13" i="56"/>
  <c r="O14" i="56"/>
  <c r="T7" i="56"/>
  <c r="T8" i="56"/>
  <c r="T9" i="56"/>
  <c r="S7" i="56"/>
  <c r="S8" i="56"/>
  <c r="S9" i="56"/>
  <c r="R7" i="56"/>
  <c r="R8" i="56"/>
  <c r="R9" i="56"/>
  <c r="Q7" i="56"/>
  <c r="Q8" i="56"/>
  <c r="Q9" i="56"/>
  <c r="P7" i="56"/>
  <c r="P8" i="56"/>
  <c r="P9" i="56"/>
  <c r="O7" i="56"/>
  <c r="O8" i="56"/>
  <c r="O9" i="56"/>
  <c r="K4" i="56"/>
  <c r="L4" i="56" s="1"/>
  <c r="M4" i="56" s="1"/>
  <c r="N4" i="56" s="1"/>
  <c r="O4" i="56" s="1"/>
  <c r="P4" i="56" s="1"/>
  <c r="Q4" i="56" s="1"/>
  <c r="R4" i="56" s="1"/>
  <c r="S4" i="56"/>
  <c r="T4" i="56" s="1"/>
  <c r="U4" i="56" s="1"/>
  <c r="V4" i="56" s="1"/>
  <c r="W4" i="56" s="1"/>
  <c r="X4" i="56" s="1"/>
  <c r="Y4" i="56" s="1"/>
  <c r="Z4" i="56" s="1"/>
  <c r="AA4" i="56" s="1"/>
  <c r="AB4" i="56" s="1"/>
  <c r="S8" i="22"/>
  <c r="S10" i="22"/>
  <c r="S17" i="22"/>
  <c r="S18" i="22"/>
  <c r="S20" i="22"/>
  <c r="R6" i="22"/>
  <c r="R7" i="22"/>
  <c r="R9" i="22"/>
  <c r="R10" i="22"/>
  <c r="R18" i="22"/>
  <c r="R20" i="22"/>
  <c r="Q6" i="22"/>
  <c r="Q7" i="22"/>
  <c r="Q8" i="22"/>
  <c r="Q9" i="22"/>
  <c r="Q10" i="22"/>
  <c r="Q17" i="22"/>
  <c r="Q18" i="22"/>
  <c r="Q20" i="22"/>
  <c r="P6" i="22"/>
  <c r="P7" i="22"/>
  <c r="P8" i="22"/>
  <c r="P9" i="22"/>
  <c r="P10" i="22"/>
  <c r="P17" i="22"/>
  <c r="P18" i="22"/>
  <c r="P20" i="22"/>
  <c r="O7" i="22"/>
  <c r="O8" i="22"/>
  <c r="O9" i="22"/>
  <c r="O17" i="22"/>
  <c r="O18" i="22"/>
  <c r="O20" i="22"/>
  <c r="S12" i="22"/>
  <c r="S14" i="22"/>
  <c r="R12" i="22"/>
  <c r="R14" i="22"/>
  <c r="Q12" i="22"/>
  <c r="Q14" i="22"/>
  <c r="P12" i="22"/>
  <c r="P14" i="22"/>
  <c r="O12" i="22"/>
  <c r="O14" i="22"/>
  <c r="K4" i="22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K4" i="2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S5" i="26"/>
  <c r="S6" i="26"/>
  <c r="S12" i="26"/>
  <c r="S16" i="26"/>
  <c r="S20" i="26"/>
  <c r="S30" i="26"/>
  <c r="S42" i="26"/>
  <c r="S46" i="26"/>
  <c r="S50" i="26"/>
  <c r="S51" i="26"/>
  <c r="S52" i="26"/>
  <c r="S53" i="26"/>
  <c r="S54" i="26"/>
  <c r="S55" i="26"/>
  <c r="S56" i="26"/>
  <c r="R12" i="26"/>
  <c r="R20" i="26"/>
  <c r="R42" i="26"/>
  <c r="R50" i="26"/>
  <c r="R51" i="26"/>
  <c r="R52" i="26"/>
  <c r="R53" i="26"/>
  <c r="R54" i="26"/>
  <c r="R55" i="26"/>
  <c r="R56" i="26"/>
  <c r="Q6" i="26"/>
  <c r="Q12" i="26"/>
  <c r="Q16" i="26"/>
  <c r="Q20" i="26"/>
  <c r="Q42" i="26"/>
  <c r="Q46" i="26"/>
  <c r="Q50" i="26"/>
  <c r="Q51" i="26"/>
  <c r="Q52" i="26"/>
  <c r="Q53" i="26"/>
  <c r="Q54" i="26"/>
  <c r="Q55" i="26"/>
  <c r="Q56" i="26"/>
  <c r="P6" i="26"/>
  <c r="P12" i="26"/>
  <c r="P16" i="26"/>
  <c r="P20" i="26"/>
  <c r="P42" i="26"/>
  <c r="P46" i="26"/>
  <c r="P50" i="26"/>
  <c r="P51" i="26"/>
  <c r="P52" i="26"/>
  <c r="P53" i="26"/>
  <c r="P54" i="26"/>
  <c r="P55" i="26"/>
  <c r="P56" i="26"/>
  <c r="O6" i="26"/>
  <c r="O12" i="26"/>
  <c r="O16" i="26"/>
  <c r="O20" i="26"/>
  <c r="O46" i="26"/>
  <c r="O50" i="26"/>
  <c r="O51" i="26"/>
  <c r="O52" i="26"/>
  <c r="O53" i="26"/>
  <c r="O54" i="26"/>
  <c r="O55" i="26"/>
  <c r="O56" i="26"/>
  <c r="S47" i="26"/>
  <c r="Q47" i="26"/>
  <c r="P47" i="26"/>
  <c r="O47" i="26"/>
  <c r="S43" i="26"/>
  <c r="S44" i="26"/>
  <c r="R43" i="26"/>
  <c r="R44" i="26"/>
  <c r="Q43" i="26"/>
  <c r="Q44" i="26"/>
  <c r="P43" i="26"/>
  <c r="P44" i="26"/>
  <c r="O43" i="26"/>
  <c r="O44" i="26"/>
  <c r="S31" i="26"/>
  <c r="S32" i="26"/>
  <c r="S33" i="26"/>
  <c r="S34" i="26"/>
  <c r="S35" i="26"/>
  <c r="S36" i="26"/>
  <c r="S37" i="26"/>
  <c r="S38" i="26"/>
  <c r="S39" i="26"/>
  <c r="S40" i="26"/>
  <c r="R31" i="26"/>
  <c r="R32" i="26"/>
  <c r="R33" i="26"/>
  <c r="R34" i="26"/>
  <c r="R35" i="26"/>
  <c r="R36" i="26"/>
  <c r="R37" i="26"/>
  <c r="R38" i="26"/>
  <c r="R39" i="26"/>
  <c r="R40" i="26"/>
  <c r="Q31" i="26"/>
  <c r="Q32" i="26"/>
  <c r="Q33" i="26"/>
  <c r="Q34" i="26"/>
  <c r="Q35" i="26"/>
  <c r="Q36" i="26"/>
  <c r="Q37" i="26"/>
  <c r="Q38" i="26"/>
  <c r="Q39" i="26"/>
  <c r="Q40" i="26"/>
  <c r="P31" i="26"/>
  <c r="P32" i="26"/>
  <c r="P33" i="26"/>
  <c r="P34" i="26"/>
  <c r="P35" i="26"/>
  <c r="P36" i="26"/>
  <c r="P37" i="26"/>
  <c r="P38" i="26"/>
  <c r="P39" i="26"/>
  <c r="P40" i="26"/>
  <c r="O31" i="26"/>
  <c r="O32" i="26"/>
  <c r="O33" i="26"/>
  <c r="O34" i="26"/>
  <c r="O35" i="26"/>
  <c r="O36" i="26"/>
  <c r="O37" i="26"/>
  <c r="O38" i="26"/>
  <c r="O39" i="26"/>
  <c r="O40" i="26"/>
  <c r="S21" i="26"/>
  <c r="S22" i="26"/>
  <c r="S23" i="26"/>
  <c r="S24" i="26"/>
  <c r="S25" i="26"/>
  <c r="S26" i="26"/>
  <c r="S27" i="26"/>
  <c r="S28" i="26"/>
  <c r="R21" i="26"/>
  <c r="R22" i="26"/>
  <c r="R23" i="26"/>
  <c r="R24" i="26"/>
  <c r="R25" i="26"/>
  <c r="R26" i="26"/>
  <c r="R27" i="26"/>
  <c r="R28" i="26"/>
  <c r="Q21" i="26"/>
  <c r="Q22" i="26"/>
  <c r="Q23" i="26"/>
  <c r="Q24" i="26"/>
  <c r="Q25" i="26"/>
  <c r="Q26" i="26"/>
  <c r="Q27" i="26"/>
  <c r="Q28" i="26"/>
  <c r="P21" i="26"/>
  <c r="P22" i="26"/>
  <c r="P23" i="26"/>
  <c r="P24" i="26"/>
  <c r="P25" i="26"/>
  <c r="P26" i="26"/>
  <c r="P27" i="26"/>
  <c r="P28" i="26"/>
  <c r="O21" i="26"/>
  <c r="O22" i="26"/>
  <c r="O23" i="26"/>
  <c r="O24" i="26"/>
  <c r="O25" i="26"/>
  <c r="O26" i="26"/>
  <c r="O27" i="26"/>
  <c r="O28" i="26"/>
  <c r="S17" i="26"/>
  <c r="S18" i="26"/>
  <c r="R17" i="26"/>
  <c r="R18" i="26"/>
  <c r="Q17" i="26"/>
  <c r="Q18" i="26"/>
  <c r="P17" i="26"/>
  <c r="P18" i="26"/>
  <c r="O17" i="26"/>
  <c r="O18" i="26"/>
  <c r="S15" i="26"/>
  <c r="R15" i="26"/>
  <c r="Q15" i="26"/>
  <c r="P15" i="26"/>
  <c r="O15" i="26"/>
  <c r="S14" i="26"/>
  <c r="R14" i="26"/>
  <c r="Q14" i="26"/>
  <c r="P14" i="26"/>
  <c r="O14" i="26"/>
  <c r="S13" i="26"/>
  <c r="R13" i="26"/>
  <c r="Q13" i="26"/>
  <c r="P13" i="26"/>
  <c r="O13" i="26"/>
  <c r="S7" i="26"/>
  <c r="S8" i="26"/>
  <c r="S9" i="26"/>
  <c r="S10" i="26"/>
  <c r="R7" i="26"/>
  <c r="R8" i="26"/>
  <c r="R9" i="26"/>
  <c r="R10" i="26"/>
  <c r="Q7" i="26"/>
  <c r="Q8" i="26"/>
  <c r="Q9" i="26"/>
  <c r="Q10" i="26"/>
  <c r="P7" i="26"/>
  <c r="P8" i="26"/>
  <c r="P9" i="26"/>
  <c r="P10" i="26"/>
  <c r="O7" i="26"/>
  <c r="O8" i="26"/>
  <c r="O9" i="26"/>
  <c r="O10" i="26"/>
  <c r="K4" i="26"/>
  <c r="L4" i="26" s="1"/>
  <c r="M4" i="26" s="1"/>
  <c r="N4" i="26" s="1"/>
  <c r="O4" i="26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S5" i="38"/>
  <c r="S8" i="38"/>
  <c r="S9" i="38"/>
  <c r="R5" i="38"/>
  <c r="R8" i="38"/>
  <c r="R9" i="38"/>
  <c r="Q5" i="38"/>
  <c r="Q8" i="38"/>
  <c r="Q9" i="38"/>
  <c r="P5" i="38"/>
  <c r="P8" i="38"/>
  <c r="P9" i="38"/>
  <c r="O5" i="38"/>
  <c r="O8" i="38"/>
  <c r="O9" i="38"/>
  <c r="S11" i="38"/>
  <c r="P11" i="38"/>
  <c r="O11" i="38"/>
  <c r="R4" i="38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A1" i="39"/>
  <c r="R7" i="39" s="1"/>
  <c r="S8" i="39"/>
  <c r="Q10" i="39"/>
  <c r="Q13" i="39"/>
  <c r="P9" i="39"/>
  <c r="O8" i="39"/>
  <c r="S11" i="39"/>
  <c r="Q11" i="39"/>
  <c r="O11" i="39"/>
  <c r="K4" i="39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A1" i="37"/>
  <c r="D5" i="37" s="1"/>
  <c r="K4" i="37"/>
  <c r="L4" i="37"/>
  <c r="M4" i="37" s="1"/>
  <c r="N4" i="37" s="1"/>
  <c r="O4" i="37" s="1"/>
  <c r="P4" i="37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1" i="36"/>
  <c r="S7" i="36" s="1"/>
  <c r="O14" i="36"/>
  <c r="K4" i="36"/>
  <c r="L4" i="36" s="1"/>
  <c r="M4" i="36" s="1"/>
  <c r="N4" i="36" s="1"/>
  <c r="O4" i="36"/>
  <c r="P4" i="36" s="1"/>
  <c r="Q4" i="36" s="1"/>
  <c r="R4" i="36" s="1"/>
  <c r="S4" i="36"/>
  <c r="T4" i="36" s="1"/>
  <c r="U4" i="36" s="1"/>
  <c r="V4" i="36" s="1"/>
  <c r="W4" i="36" s="1"/>
  <c r="X4" i="36" s="1"/>
  <c r="Y4" i="36" s="1"/>
  <c r="Z4" i="36" s="1"/>
  <c r="AA4" i="36" s="1"/>
  <c r="S6" i="35"/>
  <c r="S7" i="35"/>
  <c r="S8" i="35"/>
  <c r="S9" i="35"/>
  <c r="S18" i="35"/>
  <c r="S19" i="35"/>
  <c r="S21" i="35"/>
  <c r="R7" i="35"/>
  <c r="R8" i="35"/>
  <c r="R9" i="35"/>
  <c r="R18" i="35"/>
  <c r="R19" i="35"/>
  <c r="R21" i="35"/>
  <c r="Q5" i="35"/>
  <c r="Q6" i="35"/>
  <c r="Q7" i="35"/>
  <c r="Q8" i="35"/>
  <c r="Q9" i="35"/>
  <c r="Q10" i="35"/>
  <c r="Q18" i="35"/>
  <c r="Q19" i="35"/>
  <c r="Q21" i="35"/>
  <c r="P6" i="35"/>
  <c r="P7" i="35"/>
  <c r="P9" i="35"/>
  <c r="P10" i="35"/>
  <c r="P18" i="35"/>
  <c r="P19" i="35"/>
  <c r="P21" i="35"/>
  <c r="O6" i="35"/>
  <c r="O7" i="35"/>
  <c r="O8" i="35"/>
  <c r="O9" i="35"/>
  <c r="O10" i="35"/>
  <c r="O18" i="35"/>
  <c r="O19" i="35"/>
  <c r="O21" i="35"/>
  <c r="S11" i="35"/>
  <c r="S12" i="35"/>
  <c r="S13" i="35"/>
  <c r="S14" i="35"/>
  <c r="S15" i="35"/>
  <c r="S16" i="35"/>
  <c r="R11" i="35"/>
  <c r="R12" i="35"/>
  <c r="R13" i="35"/>
  <c r="R14" i="35"/>
  <c r="R15" i="35"/>
  <c r="R16" i="35"/>
  <c r="Q11" i="35"/>
  <c r="Q12" i="35"/>
  <c r="Q13" i="35"/>
  <c r="Q14" i="35"/>
  <c r="Q15" i="35"/>
  <c r="Q16" i="35"/>
  <c r="P11" i="35"/>
  <c r="P12" i="35"/>
  <c r="P13" i="35"/>
  <c r="P14" i="35"/>
  <c r="P15" i="35"/>
  <c r="P16" i="35"/>
  <c r="O11" i="35"/>
  <c r="O12" i="35"/>
  <c r="O13" i="35"/>
  <c r="O14" i="35"/>
  <c r="O15" i="35"/>
  <c r="O16" i="35"/>
  <c r="K4" i="35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S7" i="43"/>
  <c r="S8" i="43"/>
  <c r="S9" i="43"/>
  <c r="S13" i="43"/>
  <c r="S14" i="43"/>
  <c r="R7" i="43"/>
  <c r="R8" i="43"/>
  <c r="R9" i="43"/>
  <c r="R10" i="43"/>
  <c r="R13" i="43"/>
  <c r="R14" i="43"/>
  <c r="Q6" i="43"/>
  <c r="Q7" i="43"/>
  <c r="Q9" i="43"/>
  <c r="Q10" i="43"/>
  <c r="Q13" i="43"/>
  <c r="Q14" i="43"/>
  <c r="P5" i="43"/>
  <c r="P6" i="43"/>
  <c r="P7" i="43"/>
  <c r="P8" i="43"/>
  <c r="P9" i="43"/>
  <c r="P10" i="43"/>
  <c r="P13" i="43"/>
  <c r="P14" i="43"/>
  <c r="O6" i="43"/>
  <c r="O7" i="43"/>
  <c r="O8" i="43"/>
  <c r="O9" i="43"/>
  <c r="O10" i="43"/>
  <c r="O13" i="43"/>
  <c r="O14" i="43"/>
  <c r="S11" i="43"/>
  <c r="R11" i="43"/>
  <c r="Q11" i="43"/>
  <c r="P11" i="43"/>
  <c r="O11" i="43"/>
  <c r="K4" i="43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A1" i="42"/>
  <c r="K4" i="42"/>
  <c r="L4" i="42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A1" i="49"/>
  <c r="Q6" i="49" s="1"/>
  <c r="K4" i="49"/>
  <c r="L4" i="49" s="1"/>
  <c r="M4" i="49" s="1"/>
  <c r="N4" i="49" s="1"/>
  <c r="O4" i="49" s="1"/>
  <c r="P4" i="49" s="1"/>
  <c r="Q4" i="49" s="1"/>
  <c r="R4" i="49" s="1"/>
  <c r="S4" i="49"/>
  <c r="T4" i="49" s="1"/>
  <c r="U4" i="49" s="1"/>
  <c r="V4" i="49" s="1"/>
  <c r="W4" i="49" s="1"/>
  <c r="X4" i="49" s="1"/>
  <c r="Y4" i="49" s="1"/>
  <c r="Z4" i="49" s="1"/>
  <c r="AA4" i="49" s="1"/>
  <c r="AB4" i="49" s="1"/>
  <c r="A1" i="52"/>
  <c r="P6" i="52" s="1"/>
  <c r="K4" i="52"/>
  <c r="L4" i="52"/>
  <c r="M4" i="52" s="1"/>
  <c r="N4" i="52" s="1"/>
  <c r="O4" i="52" s="1"/>
  <c r="P4" i="52" s="1"/>
  <c r="Q4" i="52" s="1"/>
  <c r="R4" i="52"/>
  <c r="S4" i="52" s="1"/>
  <c r="T4" i="52" s="1"/>
  <c r="U4" i="52" s="1"/>
  <c r="V4" i="52" s="1"/>
  <c r="W4" i="52" s="1"/>
  <c r="X4" i="52" s="1"/>
  <c r="Y4" i="52" s="1"/>
  <c r="Z4" i="52"/>
  <c r="AA4" i="52" s="1"/>
  <c r="AB4" i="52" s="1"/>
  <c r="A1" i="16"/>
  <c r="Y5" i="16" s="1"/>
  <c r="K4" i="16"/>
  <c r="L4" i="16" s="1"/>
  <c r="M4" i="16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A1" i="15"/>
  <c r="W40" i="15" s="1"/>
  <c r="R22" i="15"/>
  <c r="P14" i="15"/>
  <c r="Z37" i="15"/>
  <c r="X34" i="15"/>
  <c r="T24" i="15"/>
  <c r="P29" i="15"/>
  <c r="O31" i="15"/>
  <c r="V20" i="15"/>
  <c r="T11" i="15"/>
  <c r="K4" i="15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S27" i="1"/>
  <c r="R27" i="1"/>
  <c r="Q27" i="1"/>
  <c r="P27" i="1"/>
  <c r="O27" i="1"/>
  <c r="S7" i="1"/>
  <c r="R7" i="1"/>
  <c r="Q7" i="1"/>
  <c r="O7" i="1"/>
  <c r="K4" i="1"/>
  <c r="L4" i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B38" i="50"/>
  <c r="AA38" i="50"/>
  <c r="AB37" i="50"/>
  <c r="AA37" i="50"/>
  <c r="AB21" i="50"/>
  <c r="AA21" i="50"/>
  <c r="AB20" i="50"/>
  <c r="AA20" i="50"/>
  <c r="AA4" i="17"/>
  <c r="AB4" i="17"/>
  <c r="AA4" i="32"/>
  <c r="AB4" i="32" s="1"/>
  <c r="AB4" i="58"/>
  <c r="AB4" i="57"/>
  <c r="AB45" i="13"/>
  <c r="AA45" i="13"/>
  <c r="AB44" i="13"/>
  <c r="AA44" i="13"/>
  <c r="AB43" i="13"/>
  <c r="AA43" i="13"/>
  <c r="AB42" i="13"/>
  <c r="AA42" i="13"/>
  <c r="AB40" i="13"/>
  <c r="AA40" i="13"/>
  <c r="AB39" i="13"/>
  <c r="AA39" i="13"/>
  <c r="AB38" i="13"/>
  <c r="AA38" i="13"/>
  <c r="AB37" i="13"/>
  <c r="AA37" i="13"/>
  <c r="AB6" i="13"/>
  <c r="AB10" i="13"/>
  <c r="AB14" i="13"/>
  <c r="AB19" i="13"/>
  <c r="AB30" i="13"/>
  <c r="AB31" i="13"/>
  <c r="AA6" i="13"/>
  <c r="AA10" i="13"/>
  <c r="AA14" i="13"/>
  <c r="AA19" i="13"/>
  <c r="AA30" i="13"/>
  <c r="AA31" i="13"/>
  <c r="AB20" i="13"/>
  <c r="AA20" i="13"/>
  <c r="AB17" i="13"/>
  <c r="AA17" i="13"/>
  <c r="AB12" i="13"/>
  <c r="AA12" i="13"/>
  <c r="AB7" i="13"/>
  <c r="AB8" i="13"/>
  <c r="AA7" i="13"/>
  <c r="AA8" i="13"/>
  <c r="AB6" i="12"/>
  <c r="AB10" i="12"/>
  <c r="AB14" i="12"/>
  <c r="AB18" i="12"/>
  <c r="AB44" i="12"/>
  <c r="AB46" i="12"/>
  <c r="AB47" i="12"/>
  <c r="AB48" i="12"/>
  <c r="AB49" i="12"/>
  <c r="AB51" i="12"/>
  <c r="AA6" i="12"/>
  <c r="AA10" i="12"/>
  <c r="AA14" i="12"/>
  <c r="AA18" i="12"/>
  <c r="AA44" i="12"/>
  <c r="AA46" i="12"/>
  <c r="AA47" i="12"/>
  <c r="AA48" i="12"/>
  <c r="AA49" i="12"/>
  <c r="AA51" i="12"/>
  <c r="AB28" i="12"/>
  <c r="AB30" i="12"/>
  <c r="AB31" i="12"/>
  <c r="AB35" i="12"/>
  <c r="AB38" i="12"/>
  <c r="AB39" i="12"/>
  <c r="AB40" i="12"/>
  <c r="AA28" i="12"/>
  <c r="AA30" i="12"/>
  <c r="AA31" i="12"/>
  <c r="AA35" i="12"/>
  <c r="AA38" i="12"/>
  <c r="AA39" i="12"/>
  <c r="AA40" i="12"/>
  <c r="AB21" i="12"/>
  <c r="AB22" i="12"/>
  <c r="AB23" i="12"/>
  <c r="AB24" i="12"/>
  <c r="AB25" i="12"/>
  <c r="AA21" i="12"/>
  <c r="AA22" i="12"/>
  <c r="AA23" i="12"/>
  <c r="AA24" i="12"/>
  <c r="AA25" i="12"/>
  <c r="AB16" i="12"/>
  <c r="AA16" i="12"/>
  <c r="AB12" i="12"/>
  <c r="AA12" i="12"/>
  <c r="AB7" i="12"/>
  <c r="AA7" i="12"/>
  <c r="AB4" i="36"/>
  <c r="AB14" i="15"/>
  <c r="AB44" i="15"/>
  <c r="AA22" i="15"/>
  <c r="AA33" i="15"/>
  <c r="AA40" i="15"/>
  <c r="AA44" i="15"/>
  <c r="AB37" i="15"/>
  <c r="AA37" i="15"/>
  <c r="AB34" i="15"/>
  <c r="AB25" i="15"/>
  <c r="AB27" i="15"/>
  <c r="AB28" i="15"/>
  <c r="AB29" i="15"/>
  <c r="AA24" i="15"/>
  <c r="AA26" i="15"/>
  <c r="AA27" i="15"/>
  <c r="AA28" i="15"/>
  <c r="AB16" i="15"/>
  <c r="AB18" i="15"/>
  <c r="AB19" i="15"/>
  <c r="AB20" i="15"/>
  <c r="AA19" i="15"/>
  <c r="AB13" i="15"/>
  <c r="AA13" i="15"/>
  <c r="AB12" i="15"/>
  <c r="AB7" i="15"/>
  <c r="AA7" i="15"/>
  <c r="AA8" i="15"/>
  <c r="N5" i="51"/>
  <c r="M5" i="51"/>
  <c r="L5" i="51"/>
  <c r="K5" i="51"/>
  <c r="C37" i="13"/>
  <c r="D37" i="13"/>
  <c r="E37" i="13"/>
  <c r="F37" i="13"/>
  <c r="G37" i="13"/>
  <c r="H37" i="13"/>
  <c r="I37" i="13"/>
  <c r="J37" i="13"/>
  <c r="K37" i="13"/>
  <c r="L37" i="13"/>
  <c r="M37" i="13"/>
  <c r="N37" i="13"/>
  <c r="C38" i="13"/>
  <c r="D38" i="13"/>
  <c r="E38" i="13"/>
  <c r="F38" i="13"/>
  <c r="G38" i="13"/>
  <c r="H38" i="13"/>
  <c r="I38" i="13"/>
  <c r="J38" i="13"/>
  <c r="K38" i="13"/>
  <c r="L38" i="13"/>
  <c r="M38" i="13"/>
  <c r="N38" i="13"/>
  <c r="C39" i="13"/>
  <c r="D39" i="13"/>
  <c r="E39" i="13"/>
  <c r="F39" i="13"/>
  <c r="G39" i="13"/>
  <c r="H39" i="13"/>
  <c r="I39" i="13"/>
  <c r="J39" i="13"/>
  <c r="K39" i="13"/>
  <c r="L39" i="13"/>
  <c r="M39" i="13"/>
  <c r="N39" i="13"/>
  <c r="C40" i="13"/>
  <c r="D40" i="13"/>
  <c r="E40" i="13"/>
  <c r="F40" i="13"/>
  <c r="G40" i="13"/>
  <c r="H40" i="13"/>
  <c r="I40" i="13"/>
  <c r="J40" i="13"/>
  <c r="K40" i="13"/>
  <c r="L40" i="13"/>
  <c r="M40" i="13"/>
  <c r="N40" i="13"/>
  <c r="C42" i="13"/>
  <c r="D42" i="13"/>
  <c r="E42" i="13"/>
  <c r="F42" i="13"/>
  <c r="G42" i="13"/>
  <c r="H42" i="13"/>
  <c r="I42" i="13"/>
  <c r="J42" i="13"/>
  <c r="K42" i="13"/>
  <c r="L42" i="13"/>
  <c r="M42" i="13"/>
  <c r="N42" i="13"/>
  <c r="C43" i="13"/>
  <c r="D43" i="13"/>
  <c r="E43" i="13"/>
  <c r="F43" i="13"/>
  <c r="G43" i="13"/>
  <c r="H43" i="13"/>
  <c r="I43" i="13"/>
  <c r="J43" i="13"/>
  <c r="K43" i="13"/>
  <c r="L43" i="13"/>
  <c r="M43" i="13"/>
  <c r="N43" i="13"/>
  <c r="C44" i="13"/>
  <c r="D44" i="13"/>
  <c r="E44" i="13"/>
  <c r="F44" i="13"/>
  <c r="G44" i="13"/>
  <c r="H44" i="13"/>
  <c r="I44" i="13"/>
  <c r="J44" i="13"/>
  <c r="K44" i="13"/>
  <c r="L44" i="13"/>
  <c r="M44" i="13"/>
  <c r="N44" i="13"/>
  <c r="C45" i="13"/>
  <c r="D45" i="13"/>
  <c r="E45" i="13"/>
  <c r="F45" i="13"/>
  <c r="G45" i="13"/>
  <c r="H45" i="13"/>
  <c r="I45" i="13"/>
  <c r="J45" i="13"/>
  <c r="K45" i="13"/>
  <c r="L45" i="13"/>
  <c r="M45" i="13"/>
  <c r="N45" i="13"/>
  <c r="D12" i="58"/>
  <c r="G9" i="58"/>
  <c r="N19" i="59"/>
  <c r="M19" i="59"/>
  <c r="L19" i="59"/>
  <c r="K19" i="59"/>
  <c r="J19" i="59"/>
  <c r="I19" i="59"/>
  <c r="F19" i="59"/>
  <c r="E19" i="59"/>
  <c r="D19" i="59"/>
  <c r="C19" i="59"/>
  <c r="N18" i="59"/>
  <c r="M18" i="59"/>
  <c r="J18" i="59"/>
  <c r="I18" i="59"/>
  <c r="H18" i="59"/>
  <c r="G18" i="59"/>
  <c r="F18" i="59"/>
  <c r="E18" i="59"/>
  <c r="N16" i="59"/>
  <c r="M16" i="59"/>
  <c r="L16" i="59"/>
  <c r="K16" i="59"/>
  <c r="J16" i="59"/>
  <c r="I16" i="59"/>
  <c r="F16" i="59"/>
  <c r="E16" i="59"/>
  <c r="D16" i="59"/>
  <c r="C16" i="59"/>
  <c r="N15" i="59"/>
  <c r="M15" i="59"/>
  <c r="J15" i="59"/>
  <c r="I15" i="59"/>
  <c r="H15" i="59"/>
  <c r="G15" i="59"/>
  <c r="F15" i="59"/>
  <c r="E15" i="59"/>
  <c r="N14" i="59"/>
  <c r="M14" i="59"/>
  <c r="L14" i="59"/>
  <c r="K14" i="59"/>
  <c r="J14" i="59"/>
  <c r="I14" i="59"/>
  <c r="F14" i="59"/>
  <c r="E14" i="59"/>
  <c r="D14" i="59"/>
  <c r="C14" i="59"/>
  <c r="N13" i="59"/>
  <c r="M13" i="59"/>
  <c r="J13" i="59"/>
  <c r="I13" i="59"/>
  <c r="H13" i="59"/>
  <c r="G13" i="59"/>
  <c r="F13" i="59"/>
  <c r="E13" i="59"/>
  <c r="N12" i="59"/>
  <c r="M12" i="59"/>
  <c r="L12" i="59"/>
  <c r="K12" i="59"/>
  <c r="J12" i="59"/>
  <c r="I12" i="59"/>
  <c r="F12" i="59"/>
  <c r="E12" i="59"/>
  <c r="D12" i="59"/>
  <c r="C12" i="59"/>
  <c r="N11" i="59"/>
  <c r="M11" i="59"/>
  <c r="J11" i="59"/>
  <c r="I11" i="59"/>
  <c r="H11" i="59"/>
  <c r="G11" i="59"/>
  <c r="F11" i="59"/>
  <c r="E11" i="59"/>
  <c r="N10" i="59"/>
  <c r="M10" i="59"/>
  <c r="L10" i="59"/>
  <c r="K10" i="59"/>
  <c r="J10" i="59"/>
  <c r="I10" i="59"/>
  <c r="F10" i="59"/>
  <c r="E10" i="59"/>
  <c r="D10" i="59"/>
  <c r="C10" i="59"/>
  <c r="N9" i="59"/>
  <c r="M9" i="59"/>
  <c r="J9" i="59"/>
  <c r="I9" i="59"/>
  <c r="H9" i="59"/>
  <c r="G9" i="59"/>
  <c r="F9" i="59"/>
  <c r="E9" i="59"/>
  <c r="N8" i="59"/>
  <c r="M8" i="59"/>
  <c r="L8" i="59"/>
  <c r="K8" i="59"/>
  <c r="J8" i="59"/>
  <c r="I8" i="59"/>
  <c r="F8" i="59"/>
  <c r="E8" i="59"/>
  <c r="D8" i="59"/>
  <c r="C8" i="59"/>
  <c r="N7" i="59"/>
  <c r="M7" i="59"/>
  <c r="J7" i="59"/>
  <c r="I7" i="59"/>
  <c r="H7" i="59"/>
  <c r="G7" i="59"/>
  <c r="F7" i="59"/>
  <c r="E7" i="59"/>
  <c r="N6" i="59"/>
  <c r="M6" i="59"/>
  <c r="L6" i="59"/>
  <c r="K6" i="59"/>
  <c r="J6" i="59"/>
  <c r="I6" i="59"/>
  <c r="F6" i="59"/>
  <c r="E6" i="59"/>
  <c r="D6" i="59"/>
  <c r="C6" i="59"/>
  <c r="N5" i="59"/>
  <c r="M5" i="59"/>
  <c r="J5" i="59"/>
  <c r="I5" i="59"/>
  <c r="H5" i="59"/>
  <c r="G5" i="59"/>
  <c r="F5" i="59"/>
  <c r="E5" i="59"/>
  <c r="N5" i="57"/>
  <c r="N6" i="57"/>
  <c r="N7" i="57"/>
  <c r="N11" i="57"/>
  <c r="N12" i="57"/>
  <c r="N13" i="57"/>
  <c r="N21" i="57"/>
  <c r="N22" i="57"/>
  <c r="M5" i="57"/>
  <c r="M6" i="57"/>
  <c r="M7" i="57"/>
  <c r="M11" i="57"/>
  <c r="M12" i="57"/>
  <c r="M13" i="57"/>
  <c r="M21" i="57"/>
  <c r="M22" i="57"/>
  <c r="L5" i="57"/>
  <c r="L6" i="57"/>
  <c r="L7" i="57"/>
  <c r="L11" i="57"/>
  <c r="L12" i="57"/>
  <c r="L13" i="57"/>
  <c r="L21" i="57"/>
  <c r="L22" i="57"/>
  <c r="K5" i="57"/>
  <c r="K6" i="57"/>
  <c r="K7" i="57"/>
  <c r="K11" i="57"/>
  <c r="K12" i="57"/>
  <c r="K13" i="57"/>
  <c r="K21" i="57"/>
  <c r="K22" i="57"/>
  <c r="J5" i="57"/>
  <c r="J6" i="57"/>
  <c r="J7" i="57"/>
  <c r="J11" i="57"/>
  <c r="J12" i="57"/>
  <c r="J13" i="57"/>
  <c r="J21" i="57"/>
  <c r="J22" i="57"/>
  <c r="I5" i="57"/>
  <c r="I6" i="57"/>
  <c r="I7" i="57"/>
  <c r="I11" i="57"/>
  <c r="I12" i="57"/>
  <c r="I13" i="57"/>
  <c r="I21" i="57"/>
  <c r="I22" i="57"/>
  <c r="H5" i="57"/>
  <c r="H6" i="57"/>
  <c r="H7" i="57"/>
  <c r="H11" i="57"/>
  <c r="H12" i="57"/>
  <c r="H13" i="57"/>
  <c r="H21" i="57"/>
  <c r="H22" i="57"/>
  <c r="G5" i="57"/>
  <c r="G6" i="57"/>
  <c r="G7" i="57"/>
  <c r="G11" i="57"/>
  <c r="G12" i="57"/>
  <c r="G13" i="57"/>
  <c r="G21" i="57"/>
  <c r="G22" i="57"/>
  <c r="F5" i="57"/>
  <c r="F6" i="57"/>
  <c r="F7" i="57"/>
  <c r="F11" i="57"/>
  <c r="F12" i="57"/>
  <c r="F13" i="57"/>
  <c r="F21" i="57"/>
  <c r="F22" i="57"/>
  <c r="E5" i="57"/>
  <c r="E6" i="57"/>
  <c r="E7" i="57"/>
  <c r="E11" i="57"/>
  <c r="E12" i="57"/>
  <c r="E13" i="57"/>
  <c r="E21" i="57"/>
  <c r="E22" i="57"/>
  <c r="D5" i="57"/>
  <c r="D6" i="57"/>
  <c r="D7" i="57"/>
  <c r="D11" i="57"/>
  <c r="D12" i="57"/>
  <c r="D13" i="57"/>
  <c r="D21" i="57"/>
  <c r="D22" i="57"/>
  <c r="C5" i="57"/>
  <c r="C6" i="57"/>
  <c r="C7" i="57"/>
  <c r="C11" i="57"/>
  <c r="C12" i="57"/>
  <c r="C13" i="57"/>
  <c r="C21" i="57"/>
  <c r="C22" i="57"/>
  <c r="N14" i="57"/>
  <c r="N15" i="57"/>
  <c r="N16" i="57"/>
  <c r="N17" i="57"/>
  <c r="N18" i="57"/>
  <c r="N19" i="57"/>
  <c r="M14" i="57"/>
  <c r="M15" i="57"/>
  <c r="M16" i="57"/>
  <c r="M17" i="57"/>
  <c r="M18" i="57"/>
  <c r="M19" i="57"/>
  <c r="L14" i="57"/>
  <c r="L15" i="57"/>
  <c r="L16" i="57"/>
  <c r="L17" i="57"/>
  <c r="L18" i="57"/>
  <c r="L19" i="57"/>
  <c r="K14" i="57"/>
  <c r="K15" i="57"/>
  <c r="K16" i="57"/>
  <c r="K17" i="57"/>
  <c r="K18" i="57"/>
  <c r="K19" i="57"/>
  <c r="J14" i="57"/>
  <c r="J15" i="57"/>
  <c r="J16" i="57"/>
  <c r="J17" i="57"/>
  <c r="J18" i="57"/>
  <c r="J19" i="57"/>
  <c r="I14" i="57"/>
  <c r="I15" i="57"/>
  <c r="I16" i="57"/>
  <c r="I17" i="57"/>
  <c r="I18" i="57"/>
  <c r="I19" i="57"/>
  <c r="H14" i="57"/>
  <c r="H15" i="57"/>
  <c r="H16" i="57"/>
  <c r="H17" i="57"/>
  <c r="H18" i="57"/>
  <c r="H19" i="57"/>
  <c r="G14" i="57"/>
  <c r="G15" i="57"/>
  <c r="G16" i="57"/>
  <c r="G17" i="57"/>
  <c r="G18" i="57"/>
  <c r="G19" i="57"/>
  <c r="F14" i="57"/>
  <c r="F15" i="57"/>
  <c r="F16" i="57"/>
  <c r="F17" i="57"/>
  <c r="F18" i="57"/>
  <c r="F19" i="57"/>
  <c r="E14" i="57"/>
  <c r="E15" i="57"/>
  <c r="E16" i="57"/>
  <c r="E17" i="57"/>
  <c r="E18" i="57"/>
  <c r="E19" i="57"/>
  <c r="D14" i="57"/>
  <c r="D15" i="57"/>
  <c r="D16" i="57"/>
  <c r="D17" i="57"/>
  <c r="D18" i="57"/>
  <c r="D19" i="57"/>
  <c r="C14" i="57"/>
  <c r="C15" i="57"/>
  <c r="C16" i="57"/>
  <c r="C17" i="57"/>
  <c r="C18" i="57"/>
  <c r="C19" i="57"/>
  <c r="N10" i="57"/>
  <c r="M10" i="57"/>
  <c r="L10" i="57"/>
  <c r="K10" i="57"/>
  <c r="J10" i="57"/>
  <c r="I10" i="57"/>
  <c r="H10" i="57"/>
  <c r="G10" i="57"/>
  <c r="F10" i="57"/>
  <c r="E10" i="57"/>
  <c r="D10" i="57"/>
  <c r="C10" i="57"/>
  <c r="N9" i="57"/>
  <c r="M9" i="57"/>
  <c r="L9" i="57"/>
  <c r="K9" i="57"/>
  <c r="J9" i="57"/>
  <c r="I9" i="57"/>
  <c r="H9" i="57"/>
  <c r="G9" i="57"/>
  <c r="F9" i="57"/>
  <c r="E9" i="57"/>
  <c r="D9" i="57"/>
  <c r="C9" i="57"/>
  <c r="N8" i="57"/>
  <c r="M8" i="57"/>
  <c r="L8" i="57"/>
  <c r="K8" i="57"/>
  <c r="J8" i="57"/>
  <c r="I8" i="57"/>
  <c r="H8" i="57"/>
  <c r="G8" i="57"/>
  <c r="F8" i="57"/>
  <c r="E8" i="57"/>
  <c r="D8" i="57"/>
  <c r="C8" i="57"/>
  <c r="N8" i="56"/>
  <c r="M8" i="56"/>
  <c r="L8" i="56"/>
  <c r="K8" i="56"/>
  <c r="J8" i="56"/>
  <c r="I8" i="56"/>
  <c r="H8" i="56"/>
  <c r="G8" i="56"/>
  <c r="F8" i="56"/>
  <c r="E8" i="56"/>
  <c r="D8" i="56"/>
  <c r="C8" i="56"/>
  <c r="N12" i="56"/>
  <c r="N13" i="56"/>
  <c r="N14" i="56"/>
  <c r="M12" i="56"/>
  <c r="M13" i="56"/>
  <c r="M14" i="56"/>
  <c r="L12" i="56"/>
  <c r="L13" i="56"/>
  <c r="L14" i="56"/>
  <c r="K12" i="56"/>
  <c r="K13" i="56"/>
  <c r="K14" i="56"/>
  <c r="J12" i="56"/>
  <c r="J13" i="56"/>
  <c r="J14" i="56"/>
  <c r="I12" i="56"/>
  <c r="I13" i="56"/>
  <c r="I14" i="56"/>
  <c r="H12" i="56"/>
  <c r="H13" i="56"/>
  <c r="H14" i="56"/>
  <c r="G12" i="56"/>
  <c r="G13" i="56"/>
  <c r="G14" i="56"/>
  <c r="F12" i="56"/>
  <c r="F13" i="56"/>
  <c r="F14" i="56"/>
  <c r="E12" i="56"/>
  <c r="E13" i="56"/>
  <c r="E14" i="56"/>
  <c r="D12" i="56"/>
  <c r="D13" i="56"/>
  <c r="D14" i="56"/>
  <c r="C12" i="56"/>
  <c r="C13" i="56"/>
  <c r="C14" i="56"/>
  <c r="N7" i="56"/>
  <c r="M7" i="56"/>
  <c r="L7" i="56"/>
  <c r="K7" i="56"/>
  <c r="J7" i="56"/>
  <c r="I7" i="56"/>
  <c r="H7" i="56"/>
  <c r="G7" i="56"/>
  <c r="F7" i="56"/>
  <c r="E7" i="56"/>
  <c r="D7" i="56"/>
  <c r="C7" i="56"/>
  <c r="N9" i="56"/>
  <c r="M9" i="56"/>
  <c r="L9" i="56"/>
  <c r="K9" i="56"/>
  <c r="J9" i="56"/>
  <c r="I9" i="56"/>
  <c r="H9" i="56"/>
  <c r="G9" i="56"/>
  <c r="F9" i="56"/>
  <c r="E9" i="56"/>
  <c r="D9" i="56"/>
  <c r="C9" i="56"/>
  <c r="N6" i="56"/>
  <c r="M6" i="56"/>
  <c r="L6" i="56"/>
  <c r="K6" i="56"/>
  <c r="J6" i="56"/>
  <c r="I6" i="56"/>
  <c r="H6" i="56"/>
  <c r="G6" i="56"/>
  <c r="F6" i="56"/>
  <c r="E6" i="56"/>
  <c r="D6" i="56"/>
  <c r="C6" i="56"/>
  <c r="N21" i="56"/>
  <c r="M21" i="56"/>
  <c r="L21" i="56"/>
  <c r="K21" i="56"/>
  <c r="J21" i="56"/>
  <c r="I21" i="56"/>
  <c r="H21" i="56"/>
  <c r="G21" i="56"/>
  <c r="F21" i="56"/>
  <c r="E21" i="56"/>
  <c r="D21" i="56"/>
  <c r="C21" i="56"/>
  <c r="N20" i="56"/>
  <c r="M20" i="56"/>
  <c r="L20" i="56"/>
  <c r="K20" i="56"/>
  <c r="J20" i="56"/>
  <c r="I20" i="56"/>
  <c r="H20" i="56"/>
  <c r="G20" i="56"/>
  <c r="F20" i="56"/>
  <c r="E20" i="56"/>
  <c r="D20" i="56"/>
  <c r="C20" i="56"/>
  <c r="N18" i="56"/>
  <c r="M18" i="56"/>
  <c r="L18" i="56"/>
  <c r="K18" i="56"/>
  <c r="J18" i="56"/>
  <c r="I18" i="56"/>
  <c r="H18" i="56"/>
  <c r="G18" i="56"/>
  <c r="F18" i="56"/>
  <c r="E18" i="56"/>
  <c r="D18" i="56"/>
  <c r="C18" i="56"/>
  <c r="N17" i="56"/>
  <c r="M17" i="56"/>
  <c r="L17" i="56"/>
  <c r="K17" i="56"/>
  <c r="J17" i="56"/>
  <c r="I17" i="56"/>
  <c r="H17" i="56"/>
  <c r="G17" i="56"/>
  <c r="F17" i="56"/>
  <c r="E17" i="56"/>
  <c r="D17" i="56"/>
  <c r="C17" i="56"/>
  <c r="N16" i="56"/>
  <c r="L16" i="56"/>
  <c r="K16" i="56"/>
  <c r="J16" i="56"/>
  <c r="I16" i="56"/>
  <c r="H16" i="56"/>
  <c r="G16" i="56"/>
  <c r="F16" i="56"/>
  <c r="E16" i="56"/>
  <c r="D16" i="56"/>
  <c r="C16" i="56"/>
  <c r="N11" i="56"/>
  <c r="M11" i="56"/>
  <c r="L11" i="56"/>
  <c r="K11" i="56"/>
  <c r="J11" i="56"/>
  <c r="I11" i="56"/>
  <c r="H11" i="56"/>
  <c r="G11" i="56"/>
  <c r="F11" i="56"/>
  <c r="E11" i="56"/>
  <c r="D11" i="56"/>
  <c r="C11" i="56"/>
  <c r="M5" i="56"/>
  <c r="L5" i="56"/>
  <c r="K5" i="56"/>
  <c r="J5" i="56"/>
  <c r="I5" i="56"/>
  <c r="H5" i="56"/>
  <c r="G5" i="56"/>
  <c r="F5" i="56"/>
  <c r="E5" i="56"/>
  <c r="D5" i="56"/>
  <c r="C5" i="56"/>
  <c r="N22" i="55"/>
  <c r="M22" i="55"/>
  <c r="L22" i="55"/>
  <c r="K22" i="55"/>
  <c r="J22" i="55"/>
  <c r="I22" i="55"/>
  <c r="H22" i="55"/>
  <c r="G22" i="55"/>
  <c r="F22" i="55"/>
  <c r="E22" i="55"/>
  <c r="D22" i="55"/>
  <c r="C22" i="55"/>
  <c r="N21" i="55"/>
  <c r="M21" i="55"/>
  <c r="L21" i="55"/>
  <c r="K21" i="55"/>
  <c r="J21" i="55"/>
  <c r="I21" i="55"/>
  <c r="H21" i="55"/>
  <c r="G21" i="55"/>
  <c r="F21" i="55"/>
  <c r="E21" i="55"/>
  <c r="D21" i="55"/>
  <c r="C21" i="55"/>
  <c r="K19" i="55"/>
  <c r="J19" i="55"/>
  <c r="I19" i="55"/>
  <c r="H19" i="55"/>
  <c r="G19" i="55"/>
  <c r="F19" i="55"/>
  <c r="E19" i="55"/>
  <c r="D19" i="55"/>
  <c r="C19" i="55"/>
  <c r="K18" i="55"/>
  <c r="J18" i="55"/>
  <c r="I18" i="55"/>
  <c r="H18" i="55"/>
  <c r="G18" i="55"/>
  <c r="F18" i="55"/>
  <c r="E18" i="55"/>
  <c r="D18" i="55"/>
  <c r="C18" i="55"/>
  <c r="N17" i="55"/>
  <c r="M17" i="55"/>
  <c r="L17" i="55"/>
  <c r="K17" i="55"/>
  <c r="J17" i="55"/>
  <c r="I17" i="55"/>
  <c r="H17" i="55"/>
  <c r="G17" i="55"/>
  <c r="F17" i="55"/>
  <c r="E17" i="55"/>
  <c r="D17" i="55"/>
  <c r="C17" i="55"/>
  <c r="N16" i="55"/>
  <c r="M16" i="55"/>
  <c r="L16" i="55"/>
  <c r="L20" i="55" s="1"/>
  <c r="K16" i="55"/>
  <c r="J16" i="55"/>
  <c r="I16" i="55"/>
  <c r="H16" i="55"/>
  <c r="G16" i="55"/>
  <c r="F16" i="55"/>
  <c r="E16" i="55"/>
  <c r="D16" i="55"/>
  <c r="C16" i="55"/>
  <c r="N14" i="55"/>
  <c r="M14" i="55"/>
  <c r="L14" i="55"/>
  <c r="K14" i="55"/>
  <c r="J14" i="55"/>
  <c r="I14" i="55"/>
  <c r="H14" i="55"/>
  <c r="G14" i="55"/>
  <c r="F14" i="55"/>
  <c r="E14" i="55"/>
  <c r="D14" i="55"/>
  <c r="C14" i="55"/>
  <c r="N13" i="55"/>
  <c r="M13" i="55"/>
  <c r="L13" i="55"/>
  <c r="K13" i="55"/>
  <c r="J13" i="55"/>
  <c r="I13" i="55"/>
  <c r="H13" i="55"/>
  <c r="G13" i="55"/>
  <c r="F13" i="55"/>
  <c r="E13" i="55"/>
  <c r="D13" i="55"/>
  <c r="C13" i="55"/>
  <c r="N11" i="55"/>
  <c r="M11" i="55"/>
  <c r="L11" i="55"/>
  <c r="K11" i="55"/>
  <c r="J11" i="55"/>
  <c r="I11" i="55"/>
  <c r="H11" i="55"/>
  <c r="G11" i="55"/>
  <c r="F11" i="55"/>
  <c r="E11" i="55"/>
  <c r="D11" i="55"/>
  <c r="C11" i="55"/>
  <c r="N9" i="55"/>
  <c r="M9" i="55"/>
  <c r="L9" i="55"/>
  <c r="K9" i="55"/>
  <c r="J9" i="55"/>
  <c r="I9" i="55"/>
  <c r="H9" i="55"/>
  <c r="G9" i="55"/>
  <c r="F9" i="55"/>
  <c r="E9" i="55"/>
  <c r="D9" i="55"/>
  <c r="C9" i="55"/>
  <c r="AD19" i="56"/>
  <c r="AD23" i="55"/>
  <c r="AD20" i="55"/>
  <c r="N16" i="51"/>
  <c r="N38" i="50"/>
  <c r="N37" i="50"/>
  <c r="N36" i="50"/>
  <c r="N35" i="50"/>
  <c r="N26" i="50"/>
  <c r="N27" i="50"/>
  <c r="N28" i="50"/>
  <c r="N29" i="50"/>
  <c r="N24" i="50"/>
  <c r="N21" i="50"/>
  <c r="N20" i="50"/>
  <c r="N18" i="50"/>
  <c r="N9" i="50"/>
  <c r="N10" i="50"/>
  <c r="N12" i="50"/>
  <c r="N6" i="17"/>
  <c r="N12" i="17" s="1"/>
  <c r="N13" i="17"/>
  <c r="N17" i="17"/>
  <c r="N24" i="17"/>
  <c r="N53" i="17"/>
  <c r="N58" i="17"/>
  <c r="N54" i="17"/>
  <c r="N55" i="17"/>
  <c r="N34" i="17"/>
  <c r="N35" i="17"/>
  <c r="N36" i="17"/>
  <c r="N37" i="17"/>
  <c r="N40" i="17"/>
  <c r="N43" i="17"/>
  <c r="N45" i="17"/>
  <c r="N46" i="17"/>
  <c r="N47" i="17"/>
  <c r="N48" i="17"/>
  <c r="N49" i="17"/>
  <c r="N25" i="17"/>
  <c r="N27" i="17"/>
  <c r="N29" i="17"/>
  <c r="N30" i="17"/>
  <c r="N31" i="17"/>
  <c r="N19" i="17"/>
  <c r="N20" i="17"/>
  <c r="N21" i="17"/>
  <c r="N22" i="17"/>
  <c r="N15" i="17"/>
  <c r="N6" i="20"/>
  <c r="N11" i="20"/>
  <c r="N20" i="20"/>
  <c r="N52" i="20"/>
  <c r="N56" i="20"/>
  <c r="N57" i="20"/>
  <c r="N58" i="20"/>
  <c r="N59" i="20"/>
  <c r="N60" i="20"/>
  <c r="N62" i="20"/>
  <c r="N63" i="20"/>
  <c r="N53" i="20"/>
  <c r="N33" i="20"/>
  <c r="N34" i="20"/>
  <c r="N35" i="20"/>
  <c r="N39" i="20"/>
  <c r="N40" i="20"/>
  <c r="N42" i="20"/>
  <c r="N44" i="20"/>
  <c r="N45" i="20"/>
  <c r="N46" i="20"/>
  <c r="N47" i="20"/>
  <c r="N22" i="20"/>
  <c r="N23" i="20"/>
  <c r="N24" i="20"/>
  <c r="N25" i="20"/>
  <c r="N26" i="20"/>
  <c r="N27" i="20"/>
  <c r="N28" i="20"/>
  <c r="N13" i="20"/>
  <c r="N7" i="20"/>
  <c r="N8" i="20"/>
  <c r="N9" i="20"/>
  <c r="N7" i="6"/>
  <c r="N11" i="6"/>
  <c r="N12" i="6"/>
  <c r="N21" i="6"/>
  <c r="N10" i="6"/>
  <c r="N9" i="6"/>
  <c r="N8" i="6"/>
  <c r="N12" i="7"/>
  <c r="N16" i="7"/>
  <c r="N21" i="7"/>
  <c r="N40" i="7"/>
  <c r="N44" i="7"/>
  <c r="N41" i="7"/>
  <c r="N27" i="7"/>
  <c r="N28" i="7"/>
  <c r="N29" i="7"/>
  <c r="N32" i="7"/>
  <c r="N34" i="7"/>
  <c r="N36" i="7"/>
  <c r="N22" i="7"/>
  <c r="N23" i="7"/>
  <c r="N17" i="7"/>
  <c r="N18" i="7"/>
  <c r="N19" i="7"/>
  <c r="N14" i="7"/>
  <c r="N7" i="7"/>
  <c r="N9" i="7"/>
  <c r="N10" i="7"/>
  <c r="N13" i="10"/>
  <c r="N6" i="9"/>
  <c r="N7" i="9"/>
  <c r="N11" i="9"/>
  <c r="N17" i="9"/>
  <c r="N33" i="9"/>
  <c r="N18" i="9"/>
  <c r="N13" i="9"/>
  <c r="N14" i="9"/>
  <c r="N15" i="9"/>
  <c r="N10" i="9"/>
  <c r="N9" i="9"/>
  <c r="N8" i="9"/>
  <c r="N9" i="31"/>
  <c r="N11" i="31" s="1"/>
  <c r="N12" i="31"/>
  <c r="N17" i="31"/>
  <c r="N34" i="31"/>
  <c r="N35" i="31"/>
  <c r="N37" i="31" s="1"/>
  <c r="N39" i="31"/>
  <c r="N29" i="31"/>
  <c r="N30" i="31"/>
  <c r="N32" i="31"/>
  <c r="N18" i="31"/>
  <c r="N19" i="31"/>
  <c r="N20" i="31"/>
  <c r="N13" i="31"/>
  <c r="N15" i="31"/>
  <c r="N7" i="31"/>
  <c r="N9" i="32"/>
  <c r="N16" i="32"/>
  <c r="N40" i="32"/>
  <c r="N41" i="32"/>
  <c r="N45" i="32"/>
  <c r="N46" i="32"/>
  <c r="N42" i="32"/>
  <c r="N25" i="32"/>
  <c r="N26" i="32"/>
  <c r="N29" i="32"/>
  <c r="N30" i="32"/>
  <c r="N34" i="32"/>
  <c r="N36" i="32"/>
  <c r="N37" i="32"/>
  <c r="N20" i="32"/>
  <c r="N21" i="32"/>
  <c r="N22" i="32"/>
  <c r="N11" i="32"/>
  <c r="N6" i="51"/>
  <c r="N7" i="51"/>
  <c r="N8" i="51"/>
  <c r="N9" i="51"/>
  <c r="N17" i="51"/>
  <c r="N6" i="13"/>
  <c r="N10" i="13"/>
  <c r="N14" i="13"/>
  <c r="N19" i="13"/>
  <c r="N30" i="13"/>
  <c r="N31" i="13"/>
  <c r="N20" i="13"/>
  <c r="N17" i="13"/>
  <c r="N12" i="13"/>
  <c r="N7" i="13"/>
  <c r="N8" i="13"/>
  <c r="N6" i="12"/>
  <c r="N10" i="12"/>
  <c r="N14" i="12"/>
  <c r="N18" i="12"/>
  <c r="N44" i="12"/>
  <c r="N46" i="12"/>
  <c r="N47" i="12"/>
  <c r="N48" i="12"/>
  <c r="N49" i="12"/>
  <c r="N51" i="12"/>
  <c r="N28" i="12"/>
  <c r="N30" i="12"/>
  <c r="N31" i="12"/>
  <c r="N35" i="12"/>
  <c r="N38" i="12"/>
  <c r="N39" i="12"/>
  <c r="N40" i="12"/>
  <c r="N21" i="12"/>
  <c r="N22" i="12"/>
  <c r="N23" i="12"/>
  <c r="N24" i="12"/>
  <c r="N25" i="12"/>
  <c r="N16" i="12"/>
  <c r="N12" i="12"/>
  <c r="N7" i="12"/>
  <c r="N7" i="22"/>
  <c r="N8" i="22"/>
  <c r="N9" i="22"/>
  <c r="N10" i="22"/>
  <c r="N18" i="22"/>
  <c r="N20" i="22"/>
  <c r="N12" i="22"/>
  <c r="N14" i="22"/>
  <c r="N6" i="26"/>
  <c r="N12" i="26"/>
  <c r="N16" i="26"/>
  <c r="N20" i="26"/>
  <c r="N30" i="26"/>
  <c r="N46" i="26"/>
  <c r="N50" i="26"/>
  <c r="N51" i="26"/>
  <c r="N52" i="26"/>
  <c r="N53" i="26"/>
  <c r="N54" i="26"/>
  <c r="N55" i="26"/>
  <c r="N56" i="26"/>
  <c r="N47" i="26"/>
  <c r="N43" i="26"/>
  <c r="N44" i="26"/>
  <c r="N31" i="26"/>
  <c r="N32" i="26"/>
  <c r="N33" i="26"/>
  <c r="N34" i="26"/>
  <c r="N35" i="26"/>
  <c r="N36" i="26"/>
  <c r="N37" i="26"/>
  <c r="N38" i="26"/>
  <c r="N39" i="26"/>
  <c r="N40" i="26"/>
  <c r="N21" i="26"/>
  <c r="N22" i="26"/>
  <c r="N23" i="26"/>
  <c r="N24" i="26"/>
  <c r="N25" i="26"/>
  <c r="N26" i="26"/>
  <c r="N27" i="26"/>
  <c r="N28" i="26"/>
  <c r="N17" i="26"/>
  <c r="N18" i="26"/>
  <c r="N15" i="26"/>
  <c r="N14" i="26"/>
  <c r="N13" i="26"/>
  <c r="N7" i="26"/>
  <c r="N8" i="26"/>
  <c r="N9" i="26"/>
  <c r="N10" i="26"/>
  <c r="N5" i="38"/>
  <c r="N6" i="38"/>
  <c r="N7" i="38"/>
  <c r="N8" i="38"/>
  <c r="N9" i="38"/>
  <c r="N10" i="38"/>
  <c r="N13" i="38"/>
  <c r="N14" i="38"/>
  <c r="N11" i="38"/>
  <c r="N5" i="39"/>
  <c r="N6" i="39"/>
  <c r="N7" i="39"/>
  <c r="N8" i="39"/>
  <c r="N9" i="39"/>
  <c r="N10" i="39"/>
  <c r="N13" i="39"/>
  <c r="N14" i="39"/>
  <c r="N11" i="39"/>
  <c r="N5" i="36"/>
  <c r="N6" i="36"/>
  <c r="N7" i="36"/>
  <c r="N8" i="36"/>
  <c r="N9" i="36"/>
  <c r="N10" i="36"/>
  <c r="N14" i="36"/>
  <c r="N15" i="36"/>
  <c r="N11" i="36"/>
  <c r="N12" i="36"/>
  <c r="N6" i="35"/>
  <c r="N7" i="35"/>
  <c r="N8" i="35"/>
  <c r="N9" i="35"/>
  <c r="N18" i="35"/>
  <c r="N19" i="35"/>
  <c r="N21" i="35"/>
  <c r="N11" i="35"/>
  <c r="N12" i="35"/>
  <c r="N13" i="35"/>
  <c r="N14" i="35"/>
  <c r="N15" i="35"/>
  <c r="N16" i="35"/>
  <c r="N7" i="43"/>
  <c r="N8" i="43"/>
  <c r="N9" i="43"/>
  <c r="N13" i="43"/>
  <c r="N14" i="43"/>
  <c r="N11" i="43"/>
  <c r="N10" i="49"/>
  <c r="N7" i="52"/>
  <c r="N10" i="52"/>
  <c r="N13" i="52"/>
  <c r="N5" i="15"/>
  <c r="N6" i="15"/>
  <c r="N10" i="15"/>
  <c r="N14" i="15"/>
  <c r="N15" i="15"/>
  <c r="N22" i="15"/>
  <c r="N33" i="15"/>
  <c r="N36" i="15"/>
  <c r="N40" i="15"/>
  <c r="N41" i="15"/>
  <c r="N42" i="15"/>
  <c r="N43" i="15"/>
  <c r="N44" i="15"/>
  <c r="N45" i="15"/>
  <c r="N37" i="15"/>
  <c r="N34" i="15"/>
  <c r="N23" i="15"/>
  <c r="N24" i="15"/>
  <c r="N25" i="15"/>
  <c r="N26" i="15"/>
  <c r="N27" i="15"/>
  <c r="N28" i="15"/>
  <c r="N29" i="15"/>
  <c r="N30" i="15"/>
  <c r="N31" i="15"/>
  <c r="N16" i="15"/>
  <c r="N17" i="15"/>
  <c r="N18" i="15"/>
  <c r="N19" i="15"/>
  <c r="N20" i="15"/>
  <c r="N13" i="15"/>
  <c r="N12" i="15"/>
  <c r="N11" i="15"/>
  <c r="N7" i="15"/>
  <c r="N8" i="15"/>
  <c r="K21" i="52"/>
  <c r="H21" i="52"/>
  <c r="C21" i="52"/>
  <c r="K19" i="52"/>
  <c r="F19" i="52"/>
  <c r="C19" i="52"/>
  <c r="I18" i="52"/>
  <c r="F18" i="52"/>
  <c r="L16" i="52"/>
  <c r="I16" i="52"/>
  <c r="D16" i="52"/>
  <c r="L15" i="52"/>
  <c r="G15" i="52"/>
  <c r="D15" i="52"/>
  <c r="J14" i="52"/>
  <c r="G14" i="52"/>
  <c r="M13" i="52"/>
  <c r="J13" i="52"/>
  <c r="E13" i="52"/>
  <c r="M12" i="52"/>
  <c r="H12" i="52"/>
  <c r="E12" i="52"/>
  <c r="K11" i="52"/>
  <c r="H11" i="52"/>
  <c r="C11" i="52"/>
  <c r="K10" i="52"/>
  <c r="F10" i="52"/>
  <c r="C10" i="52"/>
  <c r="I9" i="52"/>
  <c r="F9" i="52"/>
  <c r="L8" i="52"/>
  <c r="I8" i="52"/>
  <c r="D8" i="52"/>
  <c r="L7" i="52"/>
  <c r="G7" i="52"/>
  <c r="D7" i="52"/>
  <c r="J6" i="52"/>
  <c r="G6" i="52"/>
  <c r="J5" i="52"/>
  <c r="E5" i="52"/>
  <c r="M17" i="51"/>
  <c r="L17" i="51"/>
  <c r="K17" i="51"/>
  <c r="J17" i="51"/>
  <c r="I17" i="51"/>
  <c r="H17" i="51"/>
  <c r="G17" i="51"/>
  <c r="F17" i="51"/>
  <c r="E17" i="51"/>
  <c r="D17" i="51"/>
  <c r="C17" i="51"/>
  <c r="M16" i="51"/>
  <c r="L16" i="51"/>
  <c r="K16" i="51"/>
  <c r="J16" i="51"/>
  <c r="I16" i="51"/>
  <c r="H16" i="51"/>
  <c r="G16" i="51"/>
  <c r="F16" i="51"/>
  <c r="E16" i="51"/>
  <c r="D16" i="51"/>
  <c r="C16" i="51"/>
  <c r="D14" i="51"/>
  <c r="C14" i="51"/>
  <c r="D13" i="51"/>
  <c r="C13" i="51"/>
  <c r="D12" i="51"/>
  <c r="C12" i="51"/>
  <c r="D11" i="51"/>
  <c r="C11" i="51"/>
  <c r="D10" i="51"/>
  <c r="C10" i="51"/>
  <c r="M9" i="51"/>
  <c r="L9" i="51"/>
  <c r="K9" i="51"/>
  <c r="J9" i="51"/>
  <c r="I9" i="51"/>
  <c r="H9" i="51"/>
  <c r="G9" i="51"/>
  <c r="F9" i="51"/>
  <c r="E9" i="51"/>
  <c r="D9" i="51"/>
  <c r="C9" i="51"/>
  <c r="M8" i="51"/>
  <c r="L8" i="51"/>
  <c r="K8" i="51"/>
  <c r="J8" i="51"/>
  <c r="I8" i="51"/>
  <c r="H8" i="51"/>
  <c r="G8" i="51"/>
  <c r="F8" i="51"/>
  <c r="E8" i="51"/>
  <c r="D8" i="51"/>
  <c r="C8" i="51"/>
  <c r="M7" i="51"/>
  <c r="L7" i="51"/>
  <c r="K7" i="51"/>
  <c r="J7" i="51"/>
  <c r="I7" i="51"/>
  <c r="H7" i="51"/>
  <c r="G7" i="51"/>
  <c r="F7" i="51"/>
  <c r="E7" i="51"/>
  <c r="D7" i="51"/>
  <c r="C7" i="51"/>
  <c r="M6" i="51"/>
  <c r="L6" i="51"/>
  <c r="K6" i="51"/>
  <c r="J6" i="51"/>
  <c r="I6" i="51"/>
  <c r="H6" i="51"/>
  <c r="G6" i="51"/>
  <c r="F6" i="51"/>
  <c r="E6" i="51"/>
  <c r="D6" i="51"/>
  <c r="C6" i="51"/>
  <c r="J5" i="51"/>
  <c r="I5" i="51"/>
  <c r="H5" i="51"/>
  <c r="G5" i="51"/>
  <c r="F5" i="51"/>
  <c r="E5" i="51"/>
  <c r="D5" i="51"/>
  <c r="C5" i="51"/>
  <c r="M35" i="50"/>
  <c r="L35" i="50"/>
  <c r="K35" i="50"/>
  <c r="J35" i="50"/>
  <c r="I35" i="50"/>
  <c r="H35" i="50"/>
  <c r="G35" i="50"/>
  <c r="F35" i="50"/>
  <c r="E35" i="50"/>
  <c r="D35" i="50"/>
  <c r="C35" i="50"/>
  <c r="L18" i="50"/>
  <c r="K18" i="50"/>
  <c r="J18" i="50"/>
  <c r="I18" i="50"/>
  <c r="H18" i="50"/>
  <c r="G18" i="50"/>
  <c r="F18" i="50"/>
  <c r="E18" i="50"/>
  <c r="C18" i="50"/>
  <c r="J10" i="49"/>
  <c r="G10" i="49"/>
  <c r="M21" i="6"/>
  <c r="M12" i="6"/>
  <c r="M11" i="6"/>
  <c r="M10" i="6"/>
  <c r="M9" i="6"/>
  <c r="M8" i="6"/>
  <c r="M7" i="6"/>
  <c r="M44" i="7"/>
  <c r="M41" i="7"/>
  <c r="M40" i="7"/>
  <c r="M36" i="7"/>
  <c r="M34" i="7"/>
  <c r="M32" i="7"/>
  <c r="M29" i="7"/>
  <c r="M28" i="7"/>
  <c r="M27" i="7"/>
  <c r="M23" i="7"/>
  <c r="M22" i="7"/>
  <c r="M21" i="7"/>
  <c r="M19" i="7"/>
  <c r="M18" i="7"/>
  <c r="M17" i="7"/>
  <c r="M16" i="7"/>
  <c r="M14" i="7"/>
  <c r="M12" i="7"/>
  <c r="M10" i="7"/>
  <c r="M9" i="7"/>
  <c r="M7" i="7"/>
  <c r="M11" i="10"/>
  <c r="M6" i="10"/>
  <c r="M33" i="9"/>
  <c r="M18" i="9"/>
  <c r="M17" i="9"/>
  <c r="M15" i="9"/>
  <c r="M14" i="9"/>
  <c r="M13" i="9"/>
  <c r="M11" i="9"/>
  <c r="M10" i="9"/>
  <c r="M9" i="9"/>
  <c r="M8" i="9"/>
  <c r="M7" i="9"/>
  <c r="M6" i="9"/>
  <c r="M34" i="31"/>
  <c r="M32" i="31"/>
  <c r="M30" i="31"/>
  <c r="M29" i="31"/>
  <c r="M20" i="31"/>
  <c r="M19" i="31"/>
  <c r="M18" i="31"/>
  <c r="M17" i="31"/>
  <c r="M15" i="31"/>
  <c r="M13" i="31"/>
  <c r="M12" i="31"/>
  <c r="M9" i="31"/>
  <c r="M11" i="31" s="1"/>
  <c r="M7" i="31"/>
  <c r="M46" i="32"/>
  <c r="M45" i="32"/>
  <c r="M42" i="32"/>
  <c r="M41" i="32"/>
  <c r="M40" i="32"/>
  <c r="M37" i="32"/>
  <c r="M36" i="32"/>
  <c r="M34" i="32"/>
  <c r="M30" i="32"/>
  <c r="M29" i="32"/>
  <c r="M26" i="32"/>
  <c r="M25" i="32"/>
  <c r="M22" i="32"/>
  <c r="M21" i="32"/>
  <c r="M20" i="32"/>
  <c r="M16" i="32"/>
  <c r="M11" i="32"/>
  <c r="M9" i="32"/>
  <c r="M31" i="13"/>
  <c r="M30" i="13"/>
  <c r="M20" i="13"/>
  <c r="M19" i="13"/>
  <c r="M17" i="13"/>
  <c r="M14" i="13"/>
  <c r="M12" i="13"/>
  <c r="M10" i="13"/>
  <c r="M8" i="13"/>
  <c r="M7" i="13"/>
  <c r="M6" i="13"/>
  <c r="M51" i="12"/>
  <c r="M49" i="12"/>
  <c r="M48" i="12"/>
  <c r="M47" i="12"/>
  <c r="M46" i="12"/>
  <c r="M44" i="12"/>
  <c r="M40" i="12"/>
  <c r="M39" i="12"/>
  <c r="M38" i="12"/>
  <c r="M35" i="12"/>
  <c r="M31" i="12"/>
  <c r="M30" i="12"/>
  <c r="M28" i="12"/>
  <c r="M25" i="12"/>
  <c r="M24" i="12"/>
  <c r="M23" i="12"/>
  <c r="M22" i="12"/>
  <c r="M21" i="12"/>
  <c r="M18" i="12"/>
  <c r="M16" i="12"/>
  <c r="M14" i="12"/>
  <c r="M12" i="12"/>
  <c r="M10" i="12"/>
  <c r="M7" i="12"/>
  <c r="M6" i="12"/>
  <c r="M20" i="22"/>
  <c r="M18" i="22"/>
  <c r="M17" i="22"/>
  <c r="M14" i="22"/>
  <c r="M12" i="22"/>
  <c r="M10" i="22"/>
  <c r="M9" i="22"/>
  <c r="M8" i="22"/>
  <c r="M7" i="22"/>
  <c r="M6" i="22"/>
  <c r="M56" i="26"/>
  <c r="M55" i="26"/>
  <c r="M54" i="26"/>
  <c r="M53" i="26"/>
  <c r="M52" i="26"/>
  <c r="M51" i="26"/>
  <c r="M50" i="26"/>
  <c r="M47" i="26"/>
  <c r="M46" i="26"/>
  <c r="M44" i="26"/>
  <c r="M43" i="26"/>
  <c r="M42" i="26"/>
  <c r="M40" i="26"/>
  <c r="M39" i="26"/>
  <c r="M38" i="26"/>
  <c r="M37" i="26"/>
  <c r="M36" i="26"/>
  <c r="M35" i="26"/>
  <c r="M34" i="26"/>
  <c r="M33" i="26"/>
  <c r="M32" i="26"/>
  <c r="M31" i="26"/>
  <c r="M30" i="26"/>
  <c r="M28" i="26"/>
  <c r="M27" i="26"/>
  <c r="M26" i="26"/>
  <c r="M25" i="26"/>
  <c r="M24" i="26"/>
  <c r="M23" i="26"/>
  <c r="M22" i="26"/>
  <c r="M21" i="26"/>
  <c r="M18" i="26"/>
  <c r="M17" i="26"/>
  <c r="M15" i="26"/>
  <c r="M14" i="26"/>
  <c r="M13" i="26"/>
  <c r="M12" i="26"/>
  <c r="M10" i="26"/>
  <c r="M9" i="26"/>
  <c r="M8" i="26"/>
  <c r="M7" i="26"/>
  <c r="M6" i="26"/>
  <c r="M14" i="38"/>
  <c r="M13" i="38"/>
  <c r="M11" i="38"/>
  <c r="M10" i="38"/>
  <c r="M9" i="38"/>
  <c r="M8" i="38"/>
  <c r="M7" i="38"/>
  <c r="M6" i="38"/>
  <c r="M5" i="38"/>
  <c r="M14" i="39"/>
  <c r="M13" i="39"/>
  <c r="M11" i="39"/>
  <c r="M10" i="39"/>
  <c r="M9" i="39"/>
  <c r="M8" i="39"/>
  <c r="M7" i="39"/>
  <c r="M6" i="39"/>
  <c r="M5" i="39"/>
  <c r="M15" i="36"/>
  <c r="M14" i="36"/>
  <c r="M12" i="36"/>
  <c r="M11" i="36"/>
  <c r="M10" i="36"/>
  <c r="M9" i="36"/>
  <c r="M8" i="36"/>
  <c r="M7" i="36"/>
  <c r="M6" i="36"/>
  <c r="M5" i="36"/>
  <c r="M21" i="35"/>
  <c r="M19" i="35"/>
  <c r="M18" i="35"/>
  <c r="M16" i="35"/>
  <c r="M15" i="35"/>
  <c r="M14" i="35"/>
  <c r="M13" i="35"/>
  <c r="M12" i="35"/>
  <c r="M11" i="35"/>
  <c r="M10" i="35"/>
  <c r="M9" i="35"/>
  <c r="M7" i="35"/>
  <c r="M6" i="35"/>
  <c r="M14" i="43"/>
  <c r="M13" i="43"/>
  <c r="M11" i="43"/>
  <c r="M10" i="43"/>
  <c r="M9" i="43"/>
  <c r="M7" i="43"/>
  <c r="M6" i="43"/>
  <c r="M11" i="49"/>
  <c r="M7" i="49"/>
  <c r="M45" i="15"/>
  <c r="M44" i="15"/>
  <c r="M43" i="15"/>
  <c r="M42" i="15"/>
  <c r="M41" i="15"/>
  <c r="M40" i="15"/>
  <c r="M37" i="15"/>
  <c r="M36" i="15"/>
  <c r="M34" i="15"/>
  <c r="M33" i="15"/>
  <c r="M31" i="15"/>
  <c r="M30" i="15"/>
  <c r="M29" i="15"/>
  <c r="M28" i="15"/>
  <c r="M27" i="15"/>
  <c r="M26" i="15"/>
  <c r="M25" i="15"/>
  <c r="M24" i="15"/>
  <c r="M23" i="15"/>
  <c r="M22" i="15"/>
  <c r="M20" i="15"/>
  <c r="M19" i="15"/>
  <c r="M18" i="15"/>
  <c r="M17" i="15"/>
  <c r="M16" i="15"/>
  <c r="M15" i="15"/>
  <c r="M14" i="15"/>
  <c r="M13" i="15"/>
  <c r="M12" i="15"/>
  <c r="M11" i="15"/>
  <c r="M10" i="15"/>
  <c r="M8" i="15"/>
  <c r="M7" i="15"/>
  <c r="M6" i="15"/>
  <c r="M5" i="15"/>
  <c r="M63" i="20"/>
  <c r="M62" i="20"/>
  <c r="M60" i="20"/>
  <c r="M59" i="20"/>
  <c r="M58" i="20"/>
  <c r="M57" i="20"/>
  <c r="M56" i="20"/>
  <c r="M53" i="20"/>
  <c r="M52" i="20"/>
  <c r="M47" i="20"/>
  <c r="M46" i="20"/>
  <c r="M45" i="20"/>
  <c r="M44" i="20"/>
  <c r="M42" i="20"/>
  <c r="M40" i="20"/>
  <c r="M39" i="20"/>
  <c r="M35" i="20"/>
  <c r="M34" i="20"/>
  <c r="M33" i="20"/>
  <c r="M28" i="20"/>
  <c r="M27" i="20"/>
  <c r="M26" i="20"/>
  <c r="M25" i="20"/>
  <c r="M24" i="20"/>
  <c r="M23" i="20"/>
  <c r="M22" i="20"/>
  <c r="M20" i="20"/>
  <c r="M13" i="20"/>
  <c r="M11" i="20"/>
  <c r="M9" i="20"/>
  <c r="M8" i="20"/>
  <c r="M7" i="20"/>
  <c r="M6" i="20"/>
  <c r="M58" i="17"/>
  <c r="M55" i="17"/>
  <c r="M54" i="17"/>
  <c r="M53" i="17"/>
  <c r="M49" i="17"/>
  <c r="M48" i="17"/>
  <c r="M47" i="17"/>
  <c r="M46" i="17"/>
  <c r="M45" i="17"/>
  <c r="M43" i="17"/>
  <c r="M40" i="17"/>
  <c r="M37" i="17"/>
  <c r="M36" i="17"/>
  <c r="M35" i="17"/>
  <c r="M34" i="17"/>
  <c r="M31" i="17"/>
  <c r="M30" i="17"/>
  <c r="M29" i="17"/>
  <c r="M27" i="17"/>
  <c r="M25" i="17"/>
  <c r="M24" i="17"/>
  <c r="M22" i="17"/>
  <c r="M21" i="17"/>
  <c r="M20" i="17"/>
  <c r="M19" i="17"/>
  <c r="M17" i="17"/>
  <c r="M15" i="17"/>
  <c r="M13" i="17"/>
  <c r="M6" i="17"/>
  <c r="M12" i="17" s="1"/>
  <c r="M38" i="50"/>
  <c r="M37" i="50"/>
  <c r="M36" i="50"/>
  <c r="M26" i="50"/>
  <c r="M27" i="50"/>
  <c r="M28" i="50"/>
  <c r="M29" i="50"/>
  <c r="M30" i="50"/>
  <c r="M31" i="50"/>
  <c r="M24" i="50"/>
  <c r="M21" i="50"/>
  <c r="M20" i="50"/>
  <c r="M9" i="50"/>
  <c r="M10" i="50"/>
  <c r="M12" i="50"/>
  <c r="M27" i="1"/>
  <c r="M7" i="1"/>
  <c r="B289" i="53"/>
  <c r="L63" i="20"/>
  <c r="L62" i="20"/>
  <c r="L60" i="20"/>
  <c r="L59" i="20"/>
  <c r="L58" i="20"/>
  <c r="L57" i="20"/>
  <c r="L56" i="20"/>
  <c r="L53" i="20"/>
  <c r="L52" i="20"/>
  <c r="L47" i="20"/>
  <c r="L46" i="20"/>
  <c r="L45" i="20"/>
  <c r="L44" i="20"/>
  <c r="L40" i="20"/>
  <c r="L39" i="20"/>
  <c r="L35" i="20"/>
  <c r="L34" i="20"/>
  <c r="L33" i="20"/>
  <c r="L28" i="20"/>
  <c r="L27" i="20"/>
  <c r="L26" i="20"/>
  <c r="L25" i="20"/>
  <c r="L24" i="20"/>
  <c r="L23" i="20"/>
  <c r="L22" i="20"/>
  <c r="L20" i="20"/>
  <c r="L13" i="20"/>
  <c r="L11" i="20"/>
  <c r="L9" i="20"/>
  <c r="L8" i="20"/>
  <c r="L7" i="20"/>
  <c r="L6" i="20"/>
  <c r="L21" i="6"/>
  <c r="L12" i="6"/>
  <c r="L11" i="6"/>
  <c r="L10" i="6"/>
  <c r="L9" i="6"/>
  <c r="L8" i="6"/>
  <c r="L7" i="6"/>
  <c r="L44" i="7"/>
  <c r="L41" i="7"/>
  <c r="L40" i="7"/>
  <c r="L36" i="7"/>
  <c r="L34" i="7"/>
  <c r="L32" i="7"/>
  <c r="L29" i="7"/>
  <c r="L28" i="7"/>
  <c r="L27" i="7"/>
  <c r="L23" i="7"/>
  <c r="L22" i="7"/>
  <c r="L21" i="7"/>
  <c r="L19" i="7"/>
  <c r="L18" i="7"/>
  <c r="L17" i="7"/>
  <c r="L16" i="7"/>
  <c r="L14" i="7"/>
  <c r="L12" i="7"/>
  <c r="L10" i="7"/>
  <c r="L9" i="7"/>
  <c r="L7" i="7"/>
  <c r="L13" i="10"/>
  <c r="L9" i="10"/>
  <c r="L33" i="9"/>
  <c r="L18" i="9"/>
  <c r="L17" i="9"/>
  <c r="L15" i="9"/>
  <c r="L14" i="9"/>
  <c r="L13" i="9"/>
  <c r="L11" i="9"/>
  <c r="L10" i="9"/>
  <c r="L9" i="9"/>
  <c r="L8" i="9"/>
  <c r="L7" i="9"/>
  <c r="L6" i="9"/>
  <c r="L39" i="31"/>
  <c r="L35" i="31"/>
  <c r="L34" i="31"/>
  <c r="L32" i="31"/>
  <c r="L30" i="31"/>
  <c r="L29" i="31"/>
  <c r="L20" i="31"/>
  <c r="L19" i="31"/>
  <c r="L18" i="31"/>
  <c r="L15" i="31"/>
  <c r="L13" i="31"/>
  <c r="L12" i="31"/>
  <c r="L9" i="31"/>
  <c r="L7" i="31"/>
  <c r="L46" i="32"/>
  <c r="L45" i="32"/>
  <c r="L42" i="32"/>
  <c r="L40" i="32"/>
  <c r="L37" i="32"/>
  <c r="L36" i="32"/>
  <c r="L34" i="32"/>
  <c r="L30" i="32"/>
  <c r="L29" i="32"/>
  <c r="L26" i="32"/>
  <c r="L25" i="32"/>
  <c r="L22" i="32"/>
  <c r="L21" i="32"/>
  <c r="L20" i="32"/>
  <c r="L13" i="32"/>
  <c r="L11" i="32"/>
  <c r="L6" i="32"/>
  <c r="L31" i="13"/>
  <c r="L30" i="13"/>
  <c r="L20" i="13"/>
  <c r="L19" i="13"/>
  <c r="L17" i="13"/>
  <c r="L14" i="13"/>
  <c r="L12" i="13"/>
  <c r="L10" i="13"/>
  <c r="L8" i="13"/>
  <c r="L7" i="13"/>
  <c r="L6" i="13"/>
  <c r="L51" i="12"/>
  <c r="L49" i="12"/>
  <c r="L48" i="12"/>
  <c r="L47" i="12"/>
  <c r="L46" i="12"/>
  <c r="L44" i="12"/>
  <c r="L40" i="12"/>
  <c r="L39" i="12"/>
  <c r="L38" i="12"/>
  <c r="L35" i="12"/>
  <c r="L31" i="12"/>
  <c r="L30" i="12"/>
  <c r="L28" i="12"/>
  <c r="L25" i="12"/>
  <c r="L24" i="12"/>
  <c r="L23" i="12"/>
  <c r="L22" i="12"/>
  <c r="L21" i="12"/>
  <c r="L18" i="12"/>
  <c r="L16" i="12"/>
  <c r="L14" i="12"/>
  <c r="L12" i="12"/>
  <c r="L10" i="12"/>
  <c r="L7" i="12"/>
  <c r="L6" i="12"/>
  <c r="L20" i="22"/>
  <c r="L18" i="22"/>
  <c r="L17" i="22"/>
  <c r="L14" i="22"/>
  <c r="L12" i="22"/>
  <c r="L10" i="22"/>
  <c r="L9" i="22"/>
  <c r="L8" i="22"/>
  <c r="L7" i="22"/>
  <c r="L6" i="22"/>
  <c r="L5" i="22"/>
  <c r="L55" i="26"/>
  <c r="L54" i="26"/>
  <c r="L53" i="26"/>
  <c r="L52" i="26"/>
  <c r="L51" i="26"/>
  <c r="L50" i="26"/>
  <c r="L47" i="26"/>
  <c r="L46" i="26"/>
  <c r="L44" i="26"/>
  <c r="L43" i="26"/>
  <c r="L42" i="26"/>
  <c r="L40" i="26"/>
  <c r="L39" i="26"/>
  <c r="L38" i="26"/>
  <c r="L37" i="26"/>
  <c r="L36" i="26"/>
  <c r="L35" i="26"/>
  <c r="L34" i="26"/>
  <c r="L33" i="26"/>
  <c r="L32" i="26"/>
  <c r="L31" i="26"/>
  <c r="L30" i="26"/>
  <c r="L28" i="26"/>
  <c r="L27" i="26"/>
  <c r="L26" i="26"/>
  <c r="L25" i="26"/>
  <c r="L24" i="26"/>
  <c r="L23" i="26"/>
  <c r="L22" i="26"/>
  <c r="L21" i="26"/>
  <c r="L20" i="26"/>
  <c r="L18" i="26"/>
  <c r="L17" i="26"/>
  <c r="L16" i="26"/>
  <c r="L15" i="26"/>
  <c r="L14" i="26"/>
  <c r="L13" i="26"/>
  <c r="L12" i="26"/>
  <c r="L10" i="26"/>
  <c r="L9" i="26"/>
  <c r="L8" i="26"/>
  <c r="L7" i="26"/>
  <c r="L6" i="26"/>
  <c r="L14" i="38"/>
  <c r="L13" i="38"/>
  <c r="L11" i="38"/>
  <c r="L10" i="38"/>
  <c r="L9" i="38"/>
  <c r="L8" i="38"/>
  <c r="L7" i="38"/>
  <c r="L6" i="38"/>
  <c r="L5" i="38"/>
  <c r="L14" i="39"/>
  <c r="L13" i="39"/>
  <c r="L11" i="39"/>
  <c r="L10" i="39"/>
  <c r="L9" i="39"/>
  <c r="L8" i="39"/>
  <c r="L7" i="39"/>
  <c r="L6" i="39"/>
  <c r="L5" i="39"/>
  <c r="L15" i="36"/>
  <c r="L14" i="36"/>
  <c r="L12" i="36"/>
  <c r="L11" i="36"/>
  <c r="L10" i="36"/>
  <c r="L9" i="36"/>
  <c r="L8" i="36"/>
  <c r="L7" i="36"/>
  <c r="L6" i="36"/>
  <c r="L5" i="36"/>
  <c r="L21" i="35"/>
  <c r="L19" i="35"/>
  <c r="L18" i="35"/>
  <c r="L16" i="35"/>
  <c r="L15" i="35"/>
  <c r="L14" i="35"/>
  <c r="L13" i="35"/>
  <c r="L12" i="35"/>
  <c r="L11" i="35"/>
  <c r="L10" i="35"/>
  <c r="L9" i="35"/>
  <c r="L8" i="35"/>
  <c r="L7" i="35"/>
  <c r="L6" i="35"/>
  <c r="L14" i="43"/>
  <c r="L13" i="43"/>
  <c r="L11" i="43"/>
  <c r="L10" i="43"/>
  <c r="L8" i="43"/>
  <c r="L7" i="43"/>
  <c r="L6" i="43"/>
  <c r="L8" i="49"/>
  <c r="L45" i="15"/>
  <c r="L44" i="15"/>
  <c r="L43" i="15"/>
  <c r="L42" i="15"/>
  <c r="L41" i="15"/>
  <c r="L40" i="15"/>
  <c r="L37" i="15"/>
  <c r="L36" i="15"/>
  <c r="L34" i="15"/>
  <c r="L33" i="15"/>
  <c r="L31" i="15"/>
  <c r="L30" i="15"/>
  <c r="L29" i="15"/>
  <c r="L28" i="15"/>
  <c r="L27" i="15"/>
  <c r="L26" i="15"/>
  <c r="L25" i="15"/>
  <c r="L24" i="15"/>
  <c r="L23" i="15"/>
  <c r="L22" i="15"/>
  <c r="L20" i="15"/>
  <c r="L19" i="15"/>
  <c r="L18" i="15"/>
  <c r="L17" i="15"/>
  <c r="L16" i="15"/>
  <c r="L15" i="15"/>
  <c r="L14" i="15"/>
  <c r="L13" i="15"/>
  <c r="L12" i="15"/>
  <c r="L11" i="15"/>
  <c r="L10" i="15"/>
  <c r="L8" i="15"/>
  <c r="L7" i="15"/>
  <c r="L6" i="15"/>
  <c r="L5" i="15"/>
  <c r="L58" i="17"/>
  <c r="L55" i="17"/>
  <c r="L54" i="17"/>
  <c r="L53" i="17"/>
  <c r="L49" i="17"/>
  <c r="L48" i="17"/>
  <c r="L47" i="17"/>
  <c r="L46" i="17"/>
  <c r="L45" i="17"/>
  <c r="L43" i="17"/>
  <c r="L40" i="17"/>
  <c r="L37" i="17"/>
  <c r="L36" i="17"/>
  <c r="L35" i="17"/>
  <c r="L34" i="17"/>
  <c r="L31" i="17"/>
  <c r="L30" i="17"/>
  <c r="L29" i="17"/>
  <c r="L27" i="17"/>
  <c r="L25" i="17"/>
  <c r="L24" i="17"/>
  <c r="L22" i="17"/>
  <c r="L21" i="17"/>
  <c r="L20" i="17"/>
  <c r="L19" i="17"/>
  <c r="L17" i="17"/>
  <c r="L15" i="17"/>
  <c r="L13" i="17"/>
  <c r="L6" i="17"/>
  <c r="L12" i="17" s="1"/>
  <c r="L38" i="50"/>
  <c r="L37" i="50"/>
  <c r="L36" i="50"/>
  <c r="L26" i="50"/>
  <c r="L27" i="50"/>
  <c r="L28" i="50"/>
  <c r="L29" i="50"/>
  <c r="L30" i="50"/>
  <c r="L31" i="50"/>
  <c r="L24" i="50"/>
  <c r="L21" i="50"/>
  <c r="L20" i="50"/>
  <c r="L9" i="50"/>
  <c r="L10" i="50"/>
  <c r="L11" i="50"/>
  <c r="L12" i="50"/>
  <c r="L7" i="50"/>
  <c r="L37" i="31"/>
  <c r="L8" i="32"/>
  <c r="L27" i="1"/>
  <c r="L7" i="1"/>
  <c r="B28" i="54"/>
  <c r="B2" i="54"/>
  <c r="K8" i="9"/>
  <c r="J8" i="9"/>
  <c r="I8" i="9"/>
  <c r="H8" i="9"/>
  <c r="G8" i="9"/>
  <c r="F8" i="9"/>
  <c r="E8" i="9"/>
  <c r="D8" i="9"/>
  <c r="C8" i="9"/>
  <c r="B2" i="53"/>
  <c r="B28" i="53"/>
  <c r="B54" i="53"/>
  <c r="B80" i="53"/>
  <c r="B106" i="53"/>
  <c r="B132" i="53"/>
  <c r="B159" i="53"/>
  <c r="B185" i="53"/>
  <c r="B211" i="53"/>
  <c r="B237" i="53"/>
  <c r="B263" i="53"/>
  <c r="B315" i="53"/>
  <c r="B341" i="53"/>
  <c r="K5" i="38"/>
  <c r="K6" i="38"/>
  <c r="K7" i="38"/>
  <c r="K8" i="38"/>
  <c r="K9" i="38"/>
  <c r="K10" i="38"/>
  <c r="K13" i="38"/>
  <c r="K14" i="38"/>
  <c r="J5" i="38"/>
  <c r="J6" i="38"/>
  <c r="J7" i="38"/>
  <c r="J8" i="38"/>
  <c r="J9" i="38"/>
  <c r="J10" i="38"/>
  <c r="J13" i="38"/>
  <c r="J14" i="38"/>
  <c r="I5" i="38"/>
  <c r="I6" i="38"/>
  <c r="I7" i="38"/>
  <c r="I8" i="38"/>
  <c r="I9" i="38"/>
  <c r="I10" i="38"/>
  <c r="I13" i="38"/>
  <c r="I14" i="38"/>
  <c r="H5" i="38"/>
  <c r="H6" i="38"/>
  <c r="H7" i="38"/>
  <c r="H8" i="38"/>
  <c r="H9" i="38"/>
  <c r="H10" i="38"/>
  <c r="H13" i="38"/>
  <c r="H14" i="38"/>
  <c r="G5" i="38"/>
  <c r="G6" i="38"/>
  <c r="G7" i="38"/>
  <c r="G8" i="38"/>
  <c r="G9" i="38"/>
  <c r="G10" i="38"/>
  <c r="G13" i="38"/>
  <c r="G14" i="38"/>
  <c r="F5" i="38"/>
  <c r="F6" i="38"/>
  <c r="F7" i="38"/>
  <c r="F8" i="38"/>
  <c r="F9" i="38"/>
  <c r="F10" i="38"/>
  <c r="F13" i="38"/>
  <c r="F14" i="38"/>
  <c r="E5" i="38"/>
  <c r="E6" i="38"/>
  <c r="E7" i="38"/>
  <c r="E8" i="38"/>
  <c r="E9" i="38"/>
  <c r="E10" i="38"/>
  <c r="E13" i="38"/>
  <c r="E14" i="38"/>
  <c r="D5" i="38"/>
  <c r="D6" i="38"/>
  <c r="D7" i="38"/>
  <c r="D8" i="38"/>
  <c r="D9" i="38"/>
  <c r="D10" i="38"/>
  <c r="D13" i="38"/>
  <c r="D14" i="38"/>
  <c r="C5" i="38"/>
  <c r="C6" i="38"/>
  <c r="C7" i="38"/>
  <c r="C8" i="38"/>
  <c r="C9" i="38"/>
  <c r="C10" i="38"/>
  <c r="C13" i="38"/>
  <c r="C14" i="38"/>
  <c r="K6" i="39"/>
  <c r="K7" i="39"/>
  <c r="K9" i="39"/>
  <c r="K10" i="39"/>
  <c r="K12" i="39" s="1"/>
  <c r="K13" i="39"/>
  <c r="K14" i="39"/>
  <c r="J5" i="39"/>
  <c r="J6" i="39"/>
  <c r="J7" i="39"/>
  <c r="J8" i="39"/>
  <c r="J9" i="39"/>
  <c r="J10" i="39"/>
  <c r="J13" i="39"/>
  <c r="J14" i="39"/>
  <c r="I5" i="39"/>
  <c r="I6" i="39"/>
  <c r="I7" i="39"/>
  <c r="I8" i="39"/>
  <c r="I9" i="39"/>
  <c r="I10" i="39"/>
  <c r="I13" i="39"/>
  <c r="I14" i="39"/>
  <c r="H5" i="39"/>
  <c r="H6" i="39"/>
  <c r="H7" i="39"/>
  <c r="H8" i="39"/>
  <c r="H9" i="39"/>
  <c r="H10" i="39"/>
  <c r="H13" i="39"/>
  <c r="H14" i="39"/>
  <c r="G6" i="39"/>
  <c r="G7" i="39"/>
  <c r="G8" i="39"/>
  <c r="G9" i="39"/>
  <c r="G10" i="39"/>
  <c r="G13" i="39"/>
  <c r="G14" i="39"/>
  <c r="F5" i="39"/>
  <c r="F6" i="39"/>
  <c r="F7" i="39"/>
  <c r="F8" i="39"/>
  <c r="F9" i="39"/>
  <c r="F10" i="39"/>
  <c r="F13" i="39"/>
  <c r="F14" i="39"/>
  <c r="E5" i="39"/>
  <c r="E6" i="39"/>
  <c r="E7" i="39"/>
  <c r="E8" i="39"/>
  <c r="E9" i="39"/>
  <c r="E10" i="39"/>
  <c r="E13" i="39"/>
  <c r="E14" i="39"/>
  <c r="D7" i="39"/>
  <c r="D8" i="39"/>
  <c r="D9" i="39"/>
  <c r="D10" i="39"/>
  <c r="D13" i="39"/>
  <c r="D14" i="39"/>
  <c r="C6" i="39"/>
  <c r="C7" i="39"/>
  <c r="C8" i="39"/>
  <c r="C9" i="39"/>
  <c r="C10" i="39"/>
  <c r="C13" i="39"/>
  <c r="C14" i="39"/>
  <c r="K5" i="36"/>
  <c r="K6" i="36"/>
  <c r="K7" i="36"/>
  <c r="K8" i="36"/>
  <c r="K9" i="36"/>
  <c r="K10" i="36"/>
  <c r="K14" i="36"/>
  <c r="K15" i="36"/>
  <c r="J6" i="36"/>
  <c r="J7" i="36"/>
  <c r="J9" i="36"/>
  <c r="J10" i="36"/>
  <c r="J14" i="36"/>
  <c r="J15" i="36"/>
  <c r="I5" i="36"/>
  <c r="I6" i="36"/>
  <c r="I7" i="36"/>
  <c r="I8" i="36"/>
  <c r="I9" i="36"/>
  <c r="I10" i="36"/>
  <c r="I14" i="36"/>
  <c r="I15" i="36"/>
  <c r="H5" i="36"/>
  <c r="H6" i="36"/>
  <c r="H7" i="36"/>
  <c r="H8" i="36"/>
  <c r="H9" i="36"/>
  <c r="H10" i="36"/>
  <c r="H14" i="36"/>
  <c r="H15" i="36"/>
  <c r="G5" i="36"/>
  <c r="G6" i="36"/>
  <c r="G7" i="36"/>
  <c r="G8" i="36"/>
  <c r="G9" i="36"/>
  <c r="G10" i="36"/>
  <c r="G14" i="36"/>
  <c r="G15" i="36"/>
  <c r="F5" i="36"/>
  <c r="F6" i="36"/>
  <c r="F7" i="36"/>
  <c r="F8" i="36"/>
  <c r="F9" i="36"/>
  <c r="F10" i="36"/>
  <c r="F14" i="36"/>
  <c r="F15" i="36"/>
  <c r="E5" i="36"/>
  <c r="E6" i="36"/>
  <c r="E7" i="36"/>
  <c r="E8" i="36"/>
  <c r="E9" i="36"/>
  <c r="E10" i="36"/>
  <c r="E14" i="36"/>
  <c r="E15" i="36"/>
  <c r="D6" i="36"/>
  <c r="D7" i="36"/>
  <c r="D9" i="36"/>
  <c r="D10" i="36"/>
  <c r="D14" i="36"/>
  <c r="D15" i="36"/>
  <c r="C5" i="36"/>
  <c r="C6" i="36"/>
  <c r="C7" i="36"/>
  <c r="C8" i="36"/>
  <c r="C9" i="36"/>
  <c r="C10" i="36"/>
  <c r="C14" i="36"/>
  <c r="C15" i="36"/>
  <c r="K6" i="35"/>
  <c r="K7" i="35"/>
  <c r="K9" i="35"/>
  <c r="K10" i="35"/>
  <c r="K18" i="35"/>
  <c r="K19" i="35"/>
  <c r="J6" i="35"/>
  <c r="J7" i="35"/>
  <c r="J9" i="35"/>
  <c r="J10" i="35"/>
  <c r="J18" i="35"/>
  <c r="J19" i="35"/>
  <c r="I6" i="35"/>
  <c r="I7" i="35"/>
  <c r="I8" i="35"/>
  <c r="I10" i="35"/>
  <c r="I18" i="35"/>
  <c r="I19" i="35"/>
  <c r="H6" i="35"/>
  <c r="H7" i="35"/>
  <c r="H8" i="35"/>
  <c r="H9" i="35"/>
  <c r="H10" i="35"/>
  <c r="H18" i="35"/>
  <c r="H19" i="35"/>
  <c r="G6" i="35"/>
  <c r="G8" i="35"/>
  <c r="G9" i="35"/>
  <c r="G10" i="35"/>
  <c r="G18" i="35"/>
  <c r="G19" i="35"/>
  <c r="F7" i="35"/>
  <c r="F8" i="35"/>
  <c r="F9" i="35"/>
  <c r="F18" i="35"/>
  <c r="F19" i="35"/>
  <c r="E6" i="35"/>
  <c r="E7" i="35"/>
  <c r="E9" i="35"/>
  <c r="E10" i="35"/>
  <c r="E18" i="35"/>
  <c r="E19" i="35"/>
  <c r="D5" i="35"/>
  <c r="D6" i="35"/>
  <c r="D7" i="35"/>
  <c r="D8" i="35"/>
  <c r="D9" i="35"/>
  <c r="D10" i="35"/>
  <c r="D18" i="35"/>
  <c r="D19" i="35"/>
  <c r="C7" i="35"/>
  <c r="C8" i="35"/>
  <c r="C9" i="35"/>
  <c r="C10" i="35"/>
  <c r="C18" i="35"/>
  <c r="C19" i="35"/>
  <c r="K6" i="43"/>
  <c r="K7" i="43"/>
  <c r="K8" i="43"/>
  <c r="K9" i="43"/>
  <c r="K13" i="43"/>
  <c r="K14" i="43"/>
  <c r="J6" i="43"/>
  <c r="J7" i="43"/>
  <c r="J8" i="43"/>
  <c r="J9" i="43"/>
  <c r="J13" i="43"/>
  <c r="J14" i="43"/>
  <c r="I7" i="43"/>
  <c r="I8" i="43"/>
  <c r="I10" i="43"/>
  <c r="I13" i="43"/>
  <c r="I14" i="43"/>
  <c r="H7" i="43"/>
  <c r="H8" i="43"/>
  <c r="H9" i="43"/>
  <c r="H13" i="43"/>
  <c r="H14" i="43"/>
  <c r="G5" i="43"/>
  <c r="G6" i="43"/>
  <c r="G7" i="43"/>
  <c r="G8" i="43"/>
  <c r="G9" i="43"/>
  <c r="G10" i="43"/>
  <c r="G13" i="43"/>
  <c r="G14" i="43"/>
  <c r="F6" i="43"/>
  <c r="F7" i="43"/>
  <c r="F8" i="43"/>
  <c r="F9" i="43"/>
  <c r="F10" i="43"/>
  <c r="F13" i="43"/>
  <c r="F14" i="43"/>
  <c r="E6" i="43"/>
  <c r="E7" i="43"/>
  <c r="E9" i="43"/>
  <c r="E10" i="43"/>
  <c r="E13" i="43"/>
  <c r="E14" i="43"/>
  <c r="D7" i="43"/>
  <c r="D8" i="43"/>
  <c r="D9" i="43"/>
  <c r="D10" i="43"/>
  <c r="D13" i="43"/>
  <c r="D14" i="43"/>
  <c r="C6" i="43"/>
  <c r="C7" i="43"/>
  <c r="C8" i="43"/>
  <c r="C9" i="43"/>
  <c r="C10" i="43"/>
  <c r="C14" i="43"/>
  <c r="K6" i="49"/>
  <c r="K7" i="49"/>
  <c r="K8" i="49"/>
  <c r="K9" i="49"/>
  <c r="K11" i="49"/>
  <c r="K12" i="49"/>
  <c r="J7" i="49"/>
  <c r="J8" i="49"/>
  <c r="J9" i="49"/>
  <c r="J12" i="49"/>
  <c r="I7" i="49"/>
  <c r="I8" i="49"/>
  <c r="I9" i="49"/>
  <c r="I11" i="49"/>
  <c r="I12" i="49"/>
  <c r="H6" i="49"/>
  <c r="H7" i="49"/>
  <c r="H8" i="49"/>
  <c r="H9" i="49"/>
  <c r="H11" i="49"/>
  <c r="H12" i="49"/>
  <c r="G7" i="49"/>
  <c r="G8" i="49"/>
  <c r="G9" i="49"/>
  <c r="G11" i="49"/>
  <c r="G12" i="49"/>
  <c r="F5" i="49"/>
  <c r="F6" i="49"/>
  <c r="F7" i="49"/>
  <c r="F8" i="49"/>
  <c r="F9" i="49"/>
  <c r="F11" i="49"/>
  <c r="F12" i="49"/>
  <c r="E6" i="49"/>
  <c r="E7" i="49"/>
  <c r="E8" i="49"/>
  <c r="E9" i="49"/>
  <c r="E12" i="49"/>
  <c r="D7" i="49"/>
  <c r="D8" i="49"/>
  <c r="D9" i="49"/>
  <c r="D11" i="49"/>
  <c r="C6" i="49"/>
  <c r="C7" i="49"/>
  <c r="C9" i="49"/>
  <c r="C11" i="49"/>
  <c r="C12" i="49"/>
  <c r="H5" i="16"/>
  <c r="K5" i="15"/>
  <c r="K6" i="15"/>
  <c r="K10" i="15"/>
  <c r="K14" i="15"/>
  <c r="K15" i="15"/>
  <c r="K22" i="15"/>
  <c r="K33" i="15"/>
  <c r="K36" i="15"/>
  <c r="J5" i="15"/>
  <c r="J6" i="15"/>
  <c r="J10" i="15"/>
  <c r="J14" i="15"/>
  <c r="J15" i="15"/>
  <c r="J22" i="15"/>
  <c r="J33" i="15"/>
  <c r="J36" i="15"/>
  <c r="I5" i="15"/>
  <c r="I6" i="15"/>
  <c r="I10" i="15"/>
  <c r="I14" i="15"/>
  <c r="I15" i="15"/>
  <c r="I22" i="15"/>
  <c r="I33" i="15"/>
  <c r="I36" i="15"/>
  <c r="H5" i="15"/>
  <c r="H6" i="15"/>
  <c r="H10" i="15"/>
  <c r="H14" i="15"/>
  <c r="H15" i="15"/>
  <c r="H22" i="15"/>
  <c r="H33" i="15"/>
  <c r="H36" i="15"/>
  <c r="G5" i="15"/>
  <c r="G6" i="15"/>
  <c r="G10" i="15"/>
  <c r="G14" i="15"/>
  <c r="G15" i="15"/>
  <c r="G22" i="15"/>
  <c r="G33" i="15"/>
  <c r="G36" i="15"/>
  <c r="F5" i="15"/>
  <c r="F6" i="15"/>
  <c r="F10" i="15"/>
  <c r="F14" i="15"/>
  <c r="F15" i="15"/>
  <c r="F22" i="15"/>
  <c r="F33" i="15"/>
  <c r="F36" i="15"/>
  <c r="E5" i="15"/>
  <c r="E6" i="15"/>
  <c r="E10" i="15"/>
  <c r="E14" i="15"/>
  <c r="E15" i="15"/>
  <c r="E22" i="15"/>
  <c r="E33" i="15"/>
  <c r="E36" i="15"/>
  <c r="D5" i="15"/>
  <c r="D6" i="15"/>
  <c r="D10" i="15"/>
  <c r="D14" i="15"/>
  <c r="D15" i="15"/>
  <c r="D22" i="15"/>
  <c r="D33" i="15"/>
  <c r="D36" i="15"/>
  <c r="C5" i="15"/>
  <c r="C6" i="15"/>
  <c r="C10" i="15"/>
  <c r="C14" i="15"/>
  <c r="C15" i="15"/>
  <c r="C22" i="15"/>
  <c r="C33" i="15"/>
  <c r="C36" i="15"/>
  <c r="K6" i="26"/>
  <c r="K16" i="26"/>
  <c r="K20" i="26"/>
  <c r="K42" i="26"/>
  <c r="K46" i="26"/>
  <c r="J12" i="26"/>
  <c r="J20" i="26"/>
  <c r="J30" i="26"/>
  <c r="J46" i="26"/>
  <c r="I12" i="26"/>
  <c r="I16" i="26"/>
  <c r="I20" i="26"/>
  <c r="I42" i="26"/>
  <c r="I46" i="26"/>
  <c r="H6" i="26"/>
  <c r="H12" i="26"/>
  <c r="H16" i="26"/>
  <c r="H20" i="26"/>
  <c r="H30" i="26"/>
  <c r="H42" i="26"/>
  <c r="H46" i="26"/>
  <c r="G12" i="26"/>
  <c r="G16" i="26"/>
  <c r="G20" i="26"/>
  <c r="G30" i="26"/>
  <c r="G42" i="26"/>
  <c r="G46" i="26"/>
  <c r="F6" i="26"/>
  <c r="F12" i="26"/>
  <c r="F16" i="26"/>
  <c r="F20" i="26"/>
  <c r="F42" i="26"/>
  <c r="F46" i="26"/>
  <c r="E6" i="26"/>
  <c r="E12" i="26"/>
  <c r="E16" i="26"/>
  <c r="E20" i="26"/>
  <c r="E30" i="26"/>
  <c r="E46" i="26"/>
  <c r="D12" i="26"/>
  <c r="D16" i="26"/>
  <c r="D20" i="26"/>
  <c r="D30" i="26"/>
  <c r="C6" i="26"/>
  <c r="C12" i="26"/>
  <c r="C20" i="26"/>
  <c r="C42" i="26"/>
  <c r="C46" i="26"/>
  <c r="K6" i="22"/>
  <c r="K7" i="22"/>
  <c r="K9" i="22"/>
  <c r="K10" i="22"/>
  <c r="K17" i="22"/>
  <c r="K18" i="22"/>
  <c r="J6" i="22"/>
  <c r="J7" i="22"/>
  <c r="J10" i="22"/>
  <c r="J17" i="22"/>
  <c r="J18" i="22"/>
  <c r="I6" i="22"/>
  <c r="I7" i="22"/>
  <c r="I8" i="22"/>
  <c r="I9" i="22"/>
  <c r="I10" i="22"/>
  <c r="I17" i="22"/>
  <c r="I18" i="22"/>
  <c r="H5" i="22"/>
  <c r="H6" i="22"/>
  <c r="H7" i="22"/>
  <c r="H8" i="22"/>
  <c r="H9" i="22"/>
  <c r="H10" i="22"/>
  <c r="H17" i="22"/>
  <c r="H18" i="22"/>
  <c r="G7" i="22"/>
  <c r="G9" i="22"/>
  <c r="G10" i="22"/>
  <c r="G17" i="22"/>
  <c r="G18" i="22"/>
  <c r="F6" i="22"/>
  <c r="F7" i="22"/>
  <c r="F8" i="22"/>
  <c r="F10" i="22"/>
  <c r="F17" i="22"/>
  <c r="F18" i="22"/>
  <c r="E7" i="22"/>
  <c r="E8" i="22"/>
  <c r="E9" i="22"/>
  <c r="E17" i="22"/>
  <c r="E18" i="22"/>
  <c r="D7" i="22"/>
  <c r="D10" i="22"/>
  <c r="D17" i="22"/>
  <c r="D18" i="22"/>
  <c r="C7" i="22"/>
  <c r="C8" i="22"/>
  <c r="C9" i="22"/>
  <c r="C10" i="22"/>
  <c r="C17" i="22"/>
  <c r="C18" i="22"/>
  <c r="C37" i="32"/>
  <c r="D37" i="32"/>
  <c r="E37" i="32"/>
  <c r="F37" i="32"/>
  <c r="G37" i="32"/>
  <c r="H37" i="32"/>
  <c r="I37" i="32"/>
  <c r="J37" i="32"/>
  <c r="K37" i="32"/>
  <c r="K38" i="50"/>
  <c r="J38" i="50"/>
  <c r="I38" i="50"/>
  <c r="H38" i="50"/>
  <c r="G38" i="50"/>
  <c r="F38" i="50"/>
  <c r="E38" i="50"/>
  <c r="D38" i="50"/>
  <c r="C38" i="50"/>
  <c r="K37" i="50"/>
  <c r="J37" i="50"/>
  <c r="I37" i="50"/>
  <c r="H37" i="50"/>
  <c r="G37" i="50"/>
  <c r="F37" i="50"/>
  <c r="E37" i="50"/>
  <c r="D37" i="50"/>
  <c r="C37" i="50"/>
  <c r="J36" i="50"/>
  <c r="H36" i="50"/>
  <c r="G36" i="50"/>
  <c r="F36" i="50"/>
  <c r="E36" i="50"/>
  <c r="D36" i="50"/>
  <c r="I31" i="50"/>
  <c r="G31" i="50"/>
  <c r="F31" i="50"/>
  <c r="E31" i="50"/>
  <c r="D31" i="50"/>
  <c r="C31" i="50"/>
  <c r="K30" i="50"/>
  <c r="J30" i="50"/>
  <c r="I30" i="50"/>
  <c r="H30" i="50"/>
  <c r="G30" i="50"/>
  <c r="E30" i="50"/>
  <c r="D30" i="50"/>
  <c r="C30" i="50"/>
  <c r="K29" i="50"/>
  <c r="J29" i="50"/>
  <c r="I29" i="50"/>
  <c r="H29" i="50"/>
  <c r="G29" i="50"/>
  <c r="F29" i="50"/>
  <c r="E29" i="50"/>
  <c r="D29" i="50"/>
  <c r="C29" i="50"/>
  <c r="K28" i="50"/>
  <c r="J28" i="50"/>
  <c r="I28" i="50"/>
  <c r="H28" i="50"/>
  <c r="G28" i="50"/>
  <c r="F28" i="50"/>
  <c r="D28" i="50"/>
  <c r="C28" i="50"/>
  <c r="K27" i="50"/>
  <c r="J27" i="50"/>
  <c r="I27" i="50"/>
  <c r="H27" i="50"/>
  <c r="G27" i="50"/>
  <c r="F27" i="50"/>
  <c r="E27" i="50"/>
  <c r="D27" i="50"/>
  <c r="C27" i="50"/>
  <c r="K26" i="50"/>
  <c r="J26" i="50"/>
  <c r="I26" i="50"/>
  <c r="H26" i="50"/>
  <c r="G26" i="50"/>
  <c r="F26" i="50"/>
  <c r="E26" i="50"/>
  <c r="D26" i="50"/>
  <c r="C26" i="50"/>
  <c r="K24" i="50"/>
  <c r="J24" i="50"/>
  <c r="I24" i="50"/>
  <c r="H24" i="50"/>
  <c r="G24" i="50"/>
  <c r="F24" i="50"/>
  <c r="D24" i="50"/>
  <c r="C24" i="50"/>
  <c r="K21" i="50"/>
  <c r="J21" i="50"/>
  <c r="I21" i="50"/>
  <c r="H21" i="50"/>
  <c r="G21" i="50"/>
  <c r="F21" i="50"/>
  <c r="E21" i="50"/>
  <c r="D21" i="50"/>
  <c r="C21" i="50"/>
  <c r="K20" i="50"/>
  <c r="J20" i="50"/>
  <c r="I20" i="50"/>
  <c r="H20" i="50"/>
  <c r="G20" i="50"/>
  <c r="F20" i="50"/>
  <c r="E20" i="50"/>
  <c r="D20" i="50"/>
  <c r="C20" i="50"/>
  <c r="F19" i="50"/>
  <c r="G14" i="50"/>
  <c r="D13" i="50"/>
  <c r="K12" i="50"/>
  <c r="I12" i="50"/>
  <c r="H12" i="50"/>
  <c r="G12" i="50"/>
  <c r="F12" i="50"/>
  <c r="E12" i="50"/>
  <c r="C12" i="50"/>
  <c r="H11" i="50"/>
  <c r="D11" i="50"/>
  <c r="J10" i="50"/>
  <c r="I10" i="50"/>
  <c r="H10" i="50"/>
  <c r="F10" i="50"/>
  <c r="E10" i="50"/>
  <c r="K9" i="50"/>
  <c r="J9" i="50"/>
  <c r="I9" i="50"/>
  <c r="H9" i="50"/>
  <c r="G9" i="50"/>
  <c r="F9" i="50"/>
  <c r="E9" i="50"/>
  <c r="D9" i="50"/>
  <c r="C9" i="50"/>
  <c r="H7" i="50"/>
  <c r="K58" i="17"/>
  <c r="J58" i="17"/>
  <c r="I58" i="17"/>
  <c r="H58" i="17"/>
  <c r="G58" i="17"/>
  <c r="F58" i="17"/>
  <c r="E58" i="17"/>
  <c r="D58" i="17"/>
  <c r="C58" i="17"/>
  <c r="K55" i="17"/>
  <c r="J55" i="17"/>
  <c r="I55" i="17"/>
  <c r="H55" i="17"/>
  <c r="G55" i="17"/>
  <c r="F55" i="17"/>
  <c r="E55" i="17"/>
  <c r="D55" i="17"/>
  <c r="C55" i="17"/>
  <c r="K54" i="17"/>
  <c r="I54" i="17"/>
  <c r="H54" i="17"/>
  <c r="G54" i="17"/>
  <c r="F54" i="17"/>
  <c r="E54" i="17"/>
  <c r="D54" i="17"/>
  <c r="C54" i="17"/>
  <c r="K53" i="17"/>
  <c r="I53" i="17"/>
  <c r="H53" i="17"/>
  <c r="G53" i="17"/>
  <c r="F53" i="17"/>
  <c r="E53" i="17"/>
  <c r="D53" i="17"/>
  <c r="D56" i="17" s="1"/>
  <c r="C53" i="17"/>
  <c r="C56" i="17" s="1"/>
  <c r="K49" i="17"/>
  <c r="J49" i="17"/>
  <c r="I49" i="17"/>
  <c r="H49" i="17"/>
  <c r="G49" i="17"/>
  <c r="F49" i="17"/>
  <c r="E49" i="17"/>
  <c r="D49" i="17"/>
  <c r="C49" i="17"/>
  <c r="K48" i="17"/>
  <c r="J48" i="17"/>
  <c r="I48" i="17"/>
  <c r="H48" i="17"/>
  <c r="G48" i="17"/>
  <c r="F48" i="17"/>
  <c r="E48" i="17"/>
  <c r="D48" i="17"/>
  <c r="C48" i="17"/>
  <c r="K47" i="17"/>
  <c r="J47" i="17"/>
  <c r="I47" i="17"/>
  <c r="H47" i="17"/>
  <c r="G47" i="17"/>
  <c r="F47" i="17"/>
  <c r="E47" i="17"/>
  <c r="D47" i="17"/>
  <c r="C47" i="17"/>
  <c r="K46" i="17"/>
  <c r="J46" i="17"/>
  <c r="I46" i="17"/>
  <c r="H46" i="17"/>
  <c r="G46" i="17"/>
  <c r="F46" i="17"/>
  <c r="E46" i="17"/>
  <c r="D46" i="17"/>
  <c r="C46" i="17"/>
  <c r="K45" i="17"/>
  <c r="J45" i="17"/>
  <c r="I45" i="17"/>
  <c r="H45" i="17"/>
  <c r="G45" i="17"/>
  <c r="F45" i="17"/>
  <c r="E45" i="17"/>
  <c r="D45" i="17"/>
  <c r="C45" i="17"/>
  <c r="K43" i="17"/>
  <c r="J43" i="17"/>
  <c r="I43" i="17"/>
  <c r="H43" i="17"/>
  <c r="G43" i="17"/>
  <c r="F43" i="17"/>
  <c r="E43" i="17"/>
  <c r="D43" i="17"/>
  <c r="C43" i="17"/>
  <c r="K40" i="17"/>
  <c r="J40" i="17"/>
  <c r="I40" i="17"/>
  <c r="H40" i="17"/>
  <c r="G40" i="17"/>
  <c r="F40" i="17"/>
  <c r="E40" i="17"/>
  <c r="D40" i="17"/>
  <c r="C40" i="17"/>
  <c r="K37" i="17"/>
  <c r="J37" i="17"/>
  <c r="I37" i="17"/>
  <c r="H37" i="17"/>
  <c r="G37" i="17"/>
  <c r="F37" i="17"/>
  <c r="E37" i="17"/>
  <c r="D37" i="17"/>
  <c r="C37" i="17"/>
  <c r="K36" i="17"/>
  <c r="J36" i="17"/>
  <c r="I36" i="17"/>
  <c r="H36" i="17"/>
  <c r="G36" i="17"/>
  <c r="F36" i="17"/>
  <c r="E36" i="17"/>
  <c r="D36" i="17"/>
  <c r="C36" i="17"/>
  <c r="K35" i="17"/>
  <c r="J35" i="17"/>
  <c r="I35" i="17"/>
  <c r="H35" i="17"/>
  <c r="G35" i="17"/>
  <c r="F35" i="17"/>
  <c r="E35" i="17"/>
  <c r="D35" i="17"/>
  <c r="C35" i="17"/>
  <c r="K34" i="17"/>
  <c r="J34" i="17"/>
  <c r="I34" i="17"/>
  <c r="H34" i="17"/>
  <c r="G34" i="17"/>
  <c r="F34" i="17"/>
  <c r="E34" i="17"/>
  <c r="D34" i="17"/>
  <c r="C34" i="17"/>
  <c r="K31" i="17"/>
  <c r="J31" i="17"/>
  <c r="I31" i="17"/>
  <c r="H31" i="17"/>
  <c r="G31" i="17"/>
  <c r="F31" i="17"/>
  <c r="E31" i="17"/>
  <c r="D31" i="17"/>
  <c r="C31" i="17"/>
  <c r="K30" i="17"/>
  <c r="J30" i="17"/>
  <c r="I30" i="17"/>
  <c r="H30" i="17"/>
  <c r="G30" i="17"/>
  <c r="F30" i="17"/>
  <c r="E30" i="17"/>
  <c r="D30" i="17"/>
  <c r="C30" i="17"/>
  <c r="K29" i="17"/>
  <c r="J29" i="17"/>
  <c r="I29" i="17"/>
  <c r="H29" i="17"/>
  <c r="G29" i="17"/>
  <c r="F29" i="17"/>
  <c r="E29" i="17"/>
  <c r="D29" i="17"/>
  <c r="C29" i="17"/>
  <c r="K27" i="17"/>
  <c r="J27" i="17"/>
  <c r="I27" i="17"/>
  <c r="H27" i="17"/>
  <c r="G27" i="17"/>
  <c r="F27" i="17"/>
  <c r="E27" i="17"/>
  <c r="D27" i="17"/>
  <c r="C27" i="17"/>
  <c r="K25" i="17"/>
  <c r="J25" i="17"/>
  <c r="I25" i="17"/>
  <c r="H25" i="17"/>
  <c r="G25" i="17"/>
  <c r="F25" i="17"/>
  <c r="E25" i="17"/>
  <c r="D25" i="17"/>
  <c r="C25" i="17"/>
  <c r="K24" i="17"/>
  <c r="J24" i="17"/>
  <c r="I24" i="17"/>
  <c r="H24" i="17"/>
  <c r="G24" i="17"/>
  <c r="F24" i="17"/>
  <c r="E24" i="17"/>
  <c r="D24" i="17"/>
  <c r="C24" i="17"/>
  <c r="K22" i="17"/>
  <c r="J22" i="17"/>
  <c r="I22" i="17"/>
  <c r="H22" i="17"/>
  <c r="G22" i="17"/>
  <c r="F22" i="17"/>
  <c r="E22" i="17"/>
  <c r="D22" i="17"/>
  <c r="C22" i="17"/>
  <c r="K21" i="17"/>
  <c r="J21" i="17"/>
  <c r="I21" i="17"/>
  <c r="H21" i="17"/>
  <c r="G21" i="17"/>
  <c r="F21" i="17"/>
  <c r="E21" i="17"/>
  <c r="D21" i="17"/>
  <c r="C21" i="17"/>
  <c r="K20" i="17"/>
  <c r="J20" i="17"/>
  <c r="I20" i="17"/>
  <c r="H20" i="17"/>
  <c r="G20" i="17"/>
  <c r="F20" i="17"/>
  <c r="E20" i="17"/>
  <c r="D20" i="17"/>
  <c r="C20" i="17"/>
  <c r="K19" i="17"/>
  <c r="J19" i="17"/>
  <c r="I19" i="17"/>
  <c r="H19" i="17"/>
  <c r="G19" i="17"/>
  <c r="F19" i="17"/>
  <c r="E19" i="17"/>
  <c r="D19" i="17"/>
  <c r="C19" i="17"/>
  <c r="K17" i="17"/>
  <c r="I17" i="17"/>
  <c r="H17" i="17"/>
  <c r="G17" i="17"/>
  <c r="F17" i="17"/>
  <c r="E17" i="17"/>
  <c r="D17" i="17"/>
  <c r="C17" i="17"/>
  <c r="K15" i="17"/>
  <c r="J15" i="17"/>
  <c r="I15" i="17"/>
  <c r="H15" i="17"/>
  <c r="G15" i="17"/>
  <c r="F15" i="17"/>
  <c r="E15" i="17"/>
  <c r="D15" i="17"/>
  <c r="C15" i="17"/>
  <c r="K13" i="17"/>
  <c r="J13" i="17"/>
  <c r="I13" i="17"/>
  <c r="H13" i="17"/>
  <c r="G13" i="17"/>
  <c r="F13" i="17"/>
  <c r="E13" i="17"/>
  <c r="D13" i="17"/>
  <c r="C13" i="17"/>
  <c r="K6" i="17"/>
  <c r="H6" i="17"/>
  <c r="H12" i="17" s="1"/>
  <c r="G6" i="17"/>
  <c r="G12" i="17" s="1"/>
  <c r="F6" i="17"/>
  <c r="F12" i="17" s="1"/>
  <c r="E6" i="17"/>
  <c r="D6" i="17"/>
  <c r="C6" i="17"/>
  <c r="K63" i="20"/>
  <c r="J63" i="20"/>
  <c r="I63" i="20"/>
  <c r="H63" i="20"/>
  <c r="G63" i="20"/>
  <c r="F63" i="20"/>
  <c r="E63" i="20"/>
  <c r="D63" i="20"/>
  <c r="C63" i="20"/>
  <c r="K62" i="20"/>
  <c r="J62" i="20"/>
  <c r="I62" i="20"/>
  <c r="H62" i="20"/>
  <c r="G62" i="20"/>
  <c r="F62" i="20"/>
  <c r="E62" i="20"/>
  <c r="D62" i="20"/>
  <c r="C62" i="20"/>
  <c r="K60" i="20"/>
  <c r="J60" i="20"/>
  <c r="I60" i="20"/>
  <c r="H60" i="20"/>
  <c r="G60" i="20"/>
  <c r="F60" i="20"/>
  <c r="E60" i="20"/>
  <c r="D60" i="20"/>
  <c r="C60" i="20"/>
  <c r="K59" i="20"/>
  <c r="J59" i="20"/>
  <c r="I59" i="20"/>
  <c r="H59" i="20"/>
  <c r="G59" i="20"/>
  <c r="F59" i="20"/>
  <c r="E59" i="20"/>
  <c r="D59" i="20"/>
  <c r="C59" i="20"/>
  <c r="K58" i="20"/>
  <c r="J58" i="20"/>
  <c r="I58" i="20"/>
  <c r="H58" i="20"/>
  <c r="G58" i="20"/>
  <c r="F58" i="20"/>
  <c r="E58" i="20"/>
  <c r="D58" i="20"/>
  <c r="C58" i="20"/>
  <c r="K57" i="20"/>
  <c r="J57" i="20"/>
  <c r="I57" i="20"/>
  <c r="H57" i="20"/>
  <c r="G57" i="20"/>
  <c r="F57" i="20"/>
  <c r="E57" i="20"/>
  <c r="D57" i="20"/>
  <c r="C57" i="20"/>
  <c r="K56" i="20"/>
  <c r="J56" i="20"/>
  <c r="I56" i="20"/>
  <c r="H56" i="20"/>
  <c r="G56" i="20"/>
  <c r="F56" i="20"/>
  <c r="E56" i="20"/>
  <c r="D56" i="20"/>
  <c r="C56" i="20"/>
  <c r="K53" i="20"/>
  <c r="J53" i="20"/>
  <c r="I53" i="20"/>
  <c r="H53" i="20"/>
  <c r="G53" i="20"/>
  <c r="F53" i="20"/>
  <c r="E53" i="20"/>
  <c r="D53" i="20"/>
  <c r="C53" i="20"/>
  <c r="K52" i="20"/>
  <c r="J52" i="20"/>
  <c r="I52" i="20"/>
  <c r="I54" i="20" s="1"/>
  <c r="H52" i="20"/>
  <c r="G52" i="20"/>
  <c r="F52" i="20"/>
  <c r="E52" i="20"/>
  <c r="D52" i="20"/>
  <c r="C52" i="20"/>
  <c r="K47" i="20"/>
  <c r="J47" i="20"/>
  <c r="I47" i="20"/>
  <c r="H47" i="20"/>
  <c r="G47" i="20"/>
  <c r="F47" i="20"/>
  <c r="E47" i="20"/>
  <c r="D47" i="20"/>
  <c r="C47" i="20"/>
  <c r="K46" i="20"/>
  <c r="J46" i="20"/>
  <c r="I46" i="20"/>
  <c r="H46" i="20"/>
  <c r="G46" i="20"/>
  <c r="F46" i="20"/>
  <c r="E46" i="20"/>
  <c r="D46" i="20"/>
  <c r="C46" i="20"/>
  <c r="K45" i="20"/>
  <c r="J45" i="20"/>
  <c r="I45" i="20"/>
  <c r="H45" i="20"/>
  <c r="G45" i="20"/>
  <c r="F45" i="20"/>
  <c r="E45" i="20"/>
  <c r="D45" i="20"/>
  <c r="C45" i="20"/>
  <c r="K44" i="20"/>
  <c r="J44" i="20"/>
  <c r="I44" i="20"/>
  <c r="H44" i="20"/>
  <c r="G44" i="20"/>
  <c r="F44" i="20"/>
  <c r="E44" i="20"/>
  <c r="D44" i="20"/>
  <c r="C44" i="20"/>
  <c r="K42" i="20"/>
  <c r="J42" i="20"/>
  <c r="I42" i="20"/>
  <c r="H42" i="20"/>
  <c r="G42" i="20"/>
  <c r="F42" i="20"/>
  <c r="E42" i="20"/>
  <c r="D42" i="20"/>
  <c r="C42" i="20"/>
  <c r="K40" i="20"/>
  <c r="J40" i="20"/>
  <c r="I40" i="20"/>
  <c r="H40" i="20"/>
  <c r="G40" i="20"/>
  <c r="F40" i="20"/>
  <c r="E40" i="20"/>
  <c r="D40" i="20"/>
  <c r="C40" i="20"/>
  <c r="K39" i="20"/>
  <c r="J39" i="20"/>
  <c r="I39" i="20"/>
  <c r="H39" i="20"/>
  <c r="G39" i="20"/>
  <c r="F39" i="20"/>
  <c r="E39" i="20"/>
  <c r="D39" i="20"/>
  <c r="C39" i="20"/>
  <c r="K35" i="20"/>
  <c r="J35" i="20"/>
  <c r="I35" i="20"/>
  <c r="H35" i="20"/>
  <c r="G35" i="20"/>
  <c r="F35" i="20"/>
  <c r="E35" i="20"/>
  <c r="D35" i="20"/>
  <c r="C35" i="20"/>
  <c r="K34" i="20"/>
  <c r="J34" i="20"/>
  <c r="I34" i="20"/>
  <c r="H34" i="20"/>
  <c r="G34" i="20"/>
  <c r="F34" i="20"/>
  <c r="E34" i="20"/>
  <c r="D34" i="20"/>
  <c r="C34" i="20"/>
  <c r="K33" i="20"/>
  <c r="J33" i="20"/>
  <c r="I33" i="20"/>
  <c r="H33" i="20"/>
  <c r="G33" i="20"/>
  <c r="F33" i="20"/>
  <c r="E33" i="20"/>
  <c r="D33" i="20"/>
  <c r="C33" i="20"/>
  <c r="K28" i="20"/>
  <c r="J28" i="20"/>
  <c r="I28" i="20"/>
  <c r="H28" i="20"/>
  <c r="G28" i="20"/>
  <c r="F28" i="20"/>
  <c r="E28" i="20"/>
  <c r="D28" i="20"/>
  <c r="C28" i="20"/>
  <c r="K27" i="20"/>
  <c r="J27" i="20"/>
  <c r="I27" i="20"/>
  <c r="H27" i="20"/>
  <c r="G27" i="20"/>
  <c r="F27" i="20"/>
  <c r="E27" i="20"/>
  <c r="D27" i="20"/>
  <c r="C27" i="20"/>
  <c r="K26" i="20"/>
  <c r="J26" i="20"/>
  <c r="I26" i="20"/>
  <c r="H26" i="20"/>
  <c r="G26" i="20"/>
  <c r="F26" i="20"/>
  <c r="E26" i="20"/>
  <c r="D26" i="20"/>
  <c r="C26" i="20"/>
  <c r="K25" i="20"/>
  <c r="J25" i="20"/>
  <c r="I25" i="20"/>
  <c r="H25" i="20"/>
  <c r="G25" i="20"/>
  <c r="F25" i="20"/>
  <c r="E25" i="20"/>
  <c r="D25" i="20"/>
  <c r="C25" i="20"/>
  <c r="K24" i="20"/>
  <c r="J24" i="20"/>
  <c r="I24" i="20"/>
  <c r="H24" i="20"/>
  <c r="G24" i="20"/>
  <c r="F24" i="20"/>
  <c r="E24" i="20"/>
  <c r="D24" i="20"/>
  <c r="C24" i="20"/>
  <c r="K23" i="20"/>
  <c r="J23" i="20"/>
  <c r="I23" i="20"/>
  <c r="H23" i="20"/>
  <c r="G23" i="20"/>
  <c r="F23" i="20"/>
  <c r="E23" i="20"/>
  <c r="D23" i="20"/>
  <c r="C23" i="20"/>
  <c r="K22" i="20"/>
  <c r="J22" i="20"/>
  <c r="I22" i="20"/>
  <c r="H22" i="20"/>
  <c r="G22" i="20"/>
  <c r="F22" i="20"/>
  <c r="E22" i="20"/>
  <c r="D22" i="20"/>
  <c r="C22" i="20"/>
  <c r="J20" i="20"/>
  <c r="I20" i="20"/>
  <c r="H20" i="20"/>
  <c r="G20" i="20"/>
  <c r="F20" i="20"/>
  <c r="E20" i="20"/>
  <c r="D20" i="20"/>
  <c r="C20" i="20"/>
  <c r="K13" i="20"/>
  <c r="J13" i="20"/>
  <c r="I13" i="20"/>
  <c r="H13" i="20"/>
  <c r="G13" i="20"/>
  <c r="F13" i="20"/>
  <c r="E13" i="20"/>
  <c r="D13" i="20"/>
  <c r="C13" i="20"/>
  <c r="K11" i="20"/>
  <c r="J11" i="20"/>
  <c r="I11" i="20"/>
  <c r="H11" i="20"/>
  <c r="G11" i="20"/>
  <c r="F11" i="20"/>
  <c r="E11" i="20"/>
  <c r="D11" i="20"/>
  <c r="C11" i="20"/>
  <c r="K9" i="20"/>
  <c r="J9" i="20"/>
  <c r="I9" i="20"/>
  <c r="H9" i="20"/>
  <c r="G9" i="20"/>
  <c r="F9" i="20"/>
  <c r="E9" i="20"/>
  <c r="D9" i="20"/>
  <c r="C9" i="20"/>
  <c r="K8" i="20"/>
  <c r="J8" i="20"/>
  <c r="I8" i="20"/>
  <c r="H8" i="20"/>
  <c r="G8" i="20"/>
  <c r="F8" i="20"/>
  <c r="E8" i="20"/>
  <c r="D8" i="20"/>
  <c r="C8" i="20"/>
  <c r="K7" i="20"/>
  <c r="J7" i="20"/>
  <c r="I7" i="20"/>
  <c r="H7" i="20"/>
  <c r="G7" i="20"/>
  <c r="F7" i="20"/>
  <c r="E7" i="20"/>
  <c r="D7" i="20"/>
  <c r="C7" i="20"/>
  <c r="K6" i="20"/>
  <c r="I6" i="20"/>
  <c r="H6" i="20"/>
  <c r="G6" i="20"/>
  <c r="F6" i="20"/>
  <c r="D6" i="20"/>
  <c r="C6" i="20"/>
  <c r="K21" i="6"/>
  <c r="J21" i="6"/>
  <c r="I21" i="6"/>
  <c r="H21" i="6"/>
  <c r="G21" i="6"/>
  <c r="F21" i="6"/>
  <c r="E21" i="6"/>
  <c r="D21" i="6"/>
  <c r="C21" i="6"/>
  <c r="K12" i="6"/>
  <c r="J12" i="6"/>
  <c r="I12" i="6"/>
  <c r="H12" i="6"/>
  <c r="G12" i="6"/>
  <c r="F12" i="6"/>
  <c r="E12" i="6"/>
  <c r="D12" i="6"/>
  <c r="C12" i="6"/>
  <c r="K11" i="6"/>
  <c r="I11" i="6"/>
  <c r="H11" i="6"/>
  <c r="G11" i="6"/>
  <c r="F11" i="6"/>
  <c r="E11" i="6"/>
  <c r="D11" i="6"/>
  <c r="C11" i="6"/>
  <c r="K10" i="6"/>
  <c r="J10" i="6"/>
  <c r="I10" i="6"/>
  <c r="H10" i="6"/>
  <c r="G10" i="6"/>
  <c r="F10" i="6"/>
  <c r="E10" i="6"/>
  <c r="D10" i="6"/>
  <c r="C10" i="6"/>
  <c r="K9" i="6"/>
  <c r="J9" i="6"/>
  <c r="I9" i="6"/>
  <c r="H9" i="6"/>
  <c r="G9" i="6"/>
  <c r="F9" i="6"/>
  <c r="E9" i="6"/>
  <c r="D9" i="6"/>
  <c r="C9" i="6"/>
  <c r="K8" i="6"/>
  <c r="J8" i="6"/>
  <c r="I8" i="6"/>
  <c r="H8" i="6"/>
  <c r="G8" i="6"/>
  <c r="F8" i="6"/>
  <c r="E8" i="6"/>
  <c r="D8" i="6"/>
  <c r="C8" i="6"/>
  <c r="K7" i="6"/>
  <c r="J7" i="6"/>
  <c r="I7" i="6"/>
  <c r="H7" i="6"/>
  <c r="G7" i="6"/>
  <c r="F7" i="6"/>
  <c r="E7" i="6"/>
  <c r="D7" i="6"/>
  <c r="C7" i="6"/>
  <c r="K44" i="7"/>
  <c r="J44" i="7"/>
  <c r="I44" i="7"/>
  <c r="H44" i="7"/>
  <c r="G44" i="7"/>
  <c r="F44" i="7"/>
  <c r="E44" i="7"/>
  <c r="D44" i="7"/>
  <c r="C44" i="7"/>
  <c r="K41" i="7"/>
  <c r="J41" i="7"/>
  <c r="I41" i="7"/>
  <c r="H41" i="7"/>
  <c r="G41" i="7"/>
  <c r="F41" i="7"/>
  <c r="E41" i="7"/>
  <c r="D41" i="7"/>
  <c r="D42" i="7" s="1"/>
  <c r="C41" i="7"/>
  <c r="K40" i="7"/>
  <c r="J40" i="7"/>
  <c r="I40" i="7"/>
  <c r="H40" i="7"/>
  <c r="G40" i="7"/>
  <c r="F40" i="7"/>
  <c r="E40" i="7"/>
  <c r="D40" i="7"/>
  <c r="C40" i="7"/>
  <c r="K36" i="7"/>
  <c r="J36" i="7"/>
  <c r="I36" i="7"/>
  <c r="H36" i="7"/>
  <c r="G36" i="7"/>
  <c r="F36" i="7"/>
  <c r="E36" i="7"/>
  <c r="D36" i="7"/>
  <c r="C36" i="7"/>
  <c r="K34" i="7"/>
  <c r="J34" i="7"/>
  <c r="I34" i="7"/>
  <c r="H34" i="7"/>
  <c r="G34" i="7"/>
  <c r="F34" i="7"/>
  <c r="E34" i="7"/>
  <c r="D34" i="7"/>
  <c r="C34" i="7"/>
  <c r="K32" i="7"/>
  <c r="J32" i="7"/>
  <c r="I32" i="7"/>
  <c r="H32" i="7"/>
  <c r="G32" i="7"/>
  <c r="F32" i="7"/>
  <c r="E32" i="7"/>
  <c r="D32" i="7"/>
  <c r="C32" i="7"/>
  <c r="K29" i="7"/>
  <c r="J29" i="7"/>
  <c r="I29" i="7"/>
  <c r="H29" i="7"/>
  <c r="G29" i="7"/>
  <c r="F29" i="7"/>
  <c r="E29" i="7"/>
  <c r="D29" i="7"/>
  <c r="C29" i="7"/>
  <c r="K28" i="7"/>
  <c r="J28" i="7"/>
  <c r="I28" i="7"/>
  <c r="H28" i="7"/>
  <c r="G28" i="7"/>
  <c r="F28" i="7"/>
  <c r="E28" i="7"/>
  <c r="D28" i="7"/>
  <c r="C28" i="7"/>
  <c r="K27" i="7"/>
  <c r="J27" i="7"/>
  <c r="I27" i="7"/>
  <c r="H27" i="7"/>
  <c r="G27" i="7"/>
  <c r="F27" i="7"/>
  <c r="E27" i="7"/>
  <c r="D27" i="7"/>
  <c r="C27" i="7"/>
  <c r="K23" i="7"/>
  <c r="J23" i="7"/>
  <c r="I23" i="7"/>
  <c r="H23" i="7"/>
  <c r="G23" i="7"/>
  <c r="F23" i="7"/>
  <c r="E23" i="7"/>
  <c r="D23" i="7"/>
  <c r="C23" i="7"/>
  <c r="K22" i="7"/>
  <c r="J22" i="7"/>
  <c r="I22" i="7"/>
  <c r="H22" i="7"/>
  <c r="G22" i="7"/>
  <c r="F22" i="7"/>
  <c r="E22" i="7"/>
  <c r="D22" i="7"/>
  <c r="C22" i="7"/>
  <c r="K21" i="7"/>
  <c r="J21" i="7"/>
  <c r="I21" i="7"/>
  <c r="H21" i="7"/>
  <c r="G21" i="7"/>
  <c r="F21" i="7"/>
  <c r="E21" i="7"/>
  <c r="D21" i="7"/>
  <c r="C21" i="7"/>
  <c r="K19" i="7"/>
  <c r="J19" i="7"/>
  <c r="I19" i="7"/>
  <c r="H19" i="7"/>
  <c r="G19" i="7"/>
  <c r="F19" i="7"/>
  <c r="E19" i="7"/>
  <c r="D19" i="7"/>
  <c r="C19" i="7"/>
  <c r="K18" i="7"/>
  <c r="J18" i="7"/>
  <c r="I18" i="7"/>
  <c r="H18" i="7"/>
  <c r="G18" i="7"/>
  <c r="F18" i="7"/>
  <c r="E18" i="7"/>
  <c r="D18" i="7"/>
  <c r="C18" i="7"/>
  <c r="K17" i="7"/>
  <c r="J17" i="7"/>
  <c r="I17" i="7"/>
  <c r="H17" i="7"/>
  <c r="G17" i="7"/>
  <c r="F17" i="7"/>
  <c r="E17" i="7"/>
  <c r="D17" i="7"/>
  <c r="C17" i="7"/>
  <c r="K16" i="7"/>
  <c r="J16" i="7"/>
  <c r="I16" i="7"/>
  <c r="H16" i="7"/>
  <c r="G16" i="7"/>
  <c r="F16" i="7"/>
  <c r="E16" i="7"/>
  <c r="D16" i="7"/>
  <c r="C16" i="7"/>
  <c r="K14" i="7"/>
  <c r="J14" i="7"/>
  <c r="I14" i="7"/>
  <c r="H14" i="7"/>
  <c r="G14" i="7"/>
  <c r="F14" i="7"/>
  <c r="E14" i="7"/>
  <c r="D14" i="7"/>
  <c r="C14" i="7"/>
  <c r="K12" i="7"/>
  <c r="J12" i="7"/>
  <c r="I12" i="7"/>
  <c r="H12" i="7"/>
  <c r="G12" i="7"/>
  <c r="F12" i="7"/>
  <c r="E12" i="7"/>
  <c r="D12" i="7"/>
  <c r="C12" i="7"/>
  <c r="K10" i="7"/>
  <c r="J10" i="7"/>
  <c r="I10" i="7"/>
  <c r="H10" i="7"/>
  <c r="G10" i="7"/>
  <c r="F10" i="7"/>
  <c r="E10" i="7"/>
  <c r="D10" i="7"/>
  <c r="C10" i="7"/>
  <c r="K9" i="7"/>
  <c r="J9" i="7"/>
  <c r="I9" i="7"/>
  <c r="H9" i="7"/>
  <c r="G9" i="7"/>
  <c r="F9" i="7"/>
  <c r="E9" i="7"/>
  <c r="D9" i="7"/>
  <c r="C9" i="7"/>
  <c r="K7" i="7"/>
  <c r="J7" i="7"/>
  <c r="I7" i="7"/>
  <c r="H7" i="7"/>
  <c r="G7" i="7"/>
  <c r="F7" i="7"/>
  <c r="E7" i="7"/>
  <c r="D7" i="7"/>
  <c r="C7" i="7"/>
  <c r="I14" i="10"/>
  <c r="H14" i="10"/>
  <c r="D14" i="10"/>
  <c r="J13" i="10"/>
  <c r="I13" i="10"/>
  <c r="E13" i="10"/>
  <c r="K11" i="10"/>
  <c r="J11" i="10"/>
  <c r="F11" i="10"/>
  <c r="C11" i="10"/>
  <c r="K10" i="10"/>
  <c r="G10" i="10"/>
  <c r="D10" i="10"/>
  <c r="C10" i="10"/>
  <c r="H9" i="10"/>
  <c r="E9" i="10"/>
  <c r="D9" i="10"/>
  <c r="I8" i="10"/>
  <c r="F8" i="10"/>
  <c r="E8" i="10"/>
  <c r="J7" i="10"/>
  <c r="G7" i="10"/>
  <c r="F7" i="10"/>
  <c r="K6" i="10"/>
  <c r="H6" i="10"/>
  <c r="G6" i="10"/>
  <c r="C6" i="10"/>
  <c r="H5" i="10"/>
  <c r="G5" i="10"/>
  <c r="C5" i="10"/>
  <c r="K33" i="9"/>
  <c r="I33" i="9"/>
  <c r="H33" i="9"/>
  <c r="G33" i="9"/>
  <c r="F33" i="9"/>
  <c r="E33" i="9"/>
  <c r="D33" i="9"/>
  <c r="C33" i="9"/>
  <c r="K18" i="9"/>
  <c r="J18" i="9"/>
  <c r="I18" i="9"/>
  <c r="H18" i="9"/>
  <c r="G18" i="9"/>
  <c r="F18" i="9"/>
  <c r="E18" i="9"/>
  <c r="D18" i="9"/>
  <c r="C18" i="9"/>
  <c r="K17" i="9"/>
  <c r="J17" i="9"/>
  <c r="I17" i="9"/>
  <c r="H17" i="9"/>
  <c r="G17" i="9"/>
  <c r="F17" i="9"/>
  <c r="E17" i="9"/>
  <c r="D17" i="9"/>
  <c r="C17" i="9"/>
  <c r="K15" i="9"/>
  <c r="J15" i="9"/>
  <c r="I15" i="9"/>
  <c r="H15" i="9"/>
  <c r="G15" i="9"/>
  <c r="F15" i="9"/>
  <c r="E15" i="9"/>
  <c r="D15" i="9"/>
  <c r="C15" i="9"/>
  <c r="K14" i="9"/>
  <c r="J14" i="9"/>
  <c r="I14" i="9"/>
  <c r="H14" i="9"/>
  <c r="G14" i="9"/>
  <c r="F14" i="9"/>
  <c r="E14" i="9"/>
  <c r="D14" i="9"/>
  <c r="C14" i="9"/>
  <c r="K13" i="9"/>
  <c r="J13" i="9"/>
  <c r="I13" i="9"/>
  <c r="H13" i="9"/>
  <c r="G13" i="9"/>
  <c r="F13" i="9"/>
  <c r="E13" i="9"/>
  <c r="D13" i="9"/>
  <c r="C13" i="9"/>
  <c r="K11" i="9"/>
  <c r="J11" i="9"/>
  <c r="I11" i="9"/>
  <c r="H11" i="9"/>
  <c r="G11" i="9"/>
  <c r="F11" i="9"/>
  <c r="E11" i="9"/>
  <c r="D11" i="9"/>
  <c r="C11" i="9"/>
  <c r="K10" i="9"/>
  <c r="J10" i="9"/>
  <c r="I10" i="9"/>
  <c r="H10" i="9"/>
  <c r="G10" i="9"/>
  <c r="F10" i="9"/>
  <c r="E10" i="9"/>
  <c r="D10" i="9"/>
  <c r="C10" i="9"/>
  <c r="K9" i="9"/>
  <c r="J9" i="9"/>
  <c r="I9" i="9"/>
  <c r="H9" i="9"/>
  <c r="G9" i="9"/>
  <c r="F9" i="9"/>
  <c r="E9" i="9"/>
  <c r="D9" i="9"/>
  <c r="C9" i="9"/>
  <c r="K7" i="9"/>
  <c r="J7" i="9"/>
  <c r="I7" i="9"/>
  <c r="H7" i="9"/>
  <c r="G7" i="9"/>
  <c r="F7" i="9"/>
  <c r="E7" i="9"/>
  <c r="D7" i="9"/>
  <c r="C7" i="9"/>
  <c r="K6" i="9"/>
  <c r="H6" i="9"/>
  <c r="G6" i="9"/>
  <c r="F6" i="9"/>
  <c r="E6" i="9"/>
  <c r="D6" i="9"/>
  <c r="C6" i="9"/>
  <c r="K39" i="31"/>
  <c r="J39" i="31"/>
  <c r="I39" i="31"/>
  <c r="H39" i="31"/>
  <c r="G39" i="31"/>
  <c r="F39" i="31"/>
  <c r="E39" i="31"/>
  <c r="D39" i="31"/>
  <c r="K35" i="31"/>
  <c r="K37" i="31" s="1"/>
  <c r="J35" i="31"/>
  <c r="J37" i="31" s="1"/>
  <c r="I35" i="31"/>
  <c r="I37" i="31" s="1"/>
  <c r="H35" i="31"/>
  <c r="H37" i="31" s="1"/>
  <c r="G35" i="31"/>
  <c r="F35" i="31"/>
  <c r="F37" i="31" s="1"/>
  <c r="D35" i="31"/>
  <c r="C35" i="31"/>
  <c r="C37" i="31" s="1"/>
  <c r="K34" i="31"/>
  <c r="J34" i="31"/>
  <c r="I34" i="31"/>
  <c r="H34" i="31"/>
  <c r="G34" i="31"/>
  <c r="F34" i="31"/>
  <c r="E34" i="31"/>
  <c r="D34" i="31"/>
  <c r="C34" i="31"/>
  <c r="K32" i="31"/>
  <c r="J32" i="31"/>
  <c r="I32" i="31"/>
  <c r="H32" i="31"/>
  <c r="G32" i="31"/>
  <c r="F32" i="31"/>
  <c r="E32" i="31"/>
  <c r="D32" i="31"/>
  <c r="C32" i="31"/>
  <c r="K30" i="31"/>
  <c r="J30" i="31"/>
  <c r="I30" i="31"/>
  <c r="H30" i="31"/>
  <c r="G30" i="31"/>
  <c r="F30" i="31"/>
  <c r="E30" i="31"/>
  <c r="D30" i="31"/>
  <c r="C30" i="31"/>
  <c r="K29" i="31"/>
  <c r="J29" i="31"/>
  <c r="I29" i="31"/>
  <c r="H29" i="31"/>
  <c r="G29" i="31"/>
  <c r="F29" i="31"/>
  <c r="E29" i="31"/>
  <c r="D29" i="31"/>
  <c r="C29" i="31"/>
  <c r="K20" i="31"/>
  <c r="J20" i="31"/>
  <c r="I20" i="31"/>
  <c r="H20" i="31"/>
  <c r="G20" i="31"/>
  <c r="F20" i="31"/>
  <c r="E20" i="31"/>
  <c r="D20" i="31"/>
  <c r="C20" i="31"/>
  <c r="K19" i="31"/>
  <c r="J19" i="31"/>
  <c r="I19" i="31"/>
  <c r="H19" i="31"/>
  <c r="G19" i="31"/>
  <c r="F19" i="31"/>
  <c r="E19" i="31"/>
  <c r="E21" i="31" s="1"/>
  <c r="D19" i="31"/>
  <c r="C19" i="31"/>
  <c r="K18" i="31"/>
  <c r="J18" i="31"/>
  <c r="I18" i="31"/>
  <c r="H18" i="31"/>
  <c r="G18" i="31"/>
  <c r="F18" i="31"/>
  <c r="E18" i="31"/>
  <c r="D18" i="31"/>
  <c r="C18" i="31"/>
  <c r="K17" i="31"/>
  <c r="J17" i="31"/>
  <c r="I17" i="31"/>
  <c r="H17" i="31"/>
  <c r="G17" i="31"/>
  <c r="F17" i="31"/>
  <c r="E17" i="31"/>
  <c r="D17" i="31"/>
  <c r="C17" i="31"/>
  <c r="K15" i="31"/>
  <c r="J15" i="31"/>
  <c r="I15" i="31"/>
  <c r="H15" i="31"/>
  <c r="G15" i="31"/>
  <c r="F15" i="31"/>
  <c r="E15" i="31"/>
  <c r="D15" i="31"/>
  <c r="C15" i="31"/>
  <c r="J13" i="31"/>
  <c r="I13" i="31"/>
  <c r="H13" i="31"/>
  <c r="G13" i="31"/>
  <c r="E13" i="31"/>
  <c r="D13" i="31"/>
  <c r="C13" i="31"/>
  <c r="J12" i="31"/>
  <c r="I12" i="31"/>
  <c r="H12" i="31"/>
  <c r="G12" i="31"/>
  <c r="E12" i="31"/>
  <c r="K9" i="31"/>
  <c r="J9" i="31"/>
  <c r="J11" i="31" s="1"/>
  <c r="I9" i="31"/>
  <c r="I11" i="31" s="1"/>
  <c r="G9" i="31"/>
  <c r="E9" i="31"/>
  <c r="K7" i="31"/>
  <c r="J7" i="31"/>
  <c r="I7" i="31"/>
  <c r="H7" i="31"/>
  <c r="G7" i="31"/>
  <c r="F7" i="31"/>
  <c r="E7" i="31"/>
  <c r="D7" i="31"/>
  <c r="C7" i="31"/>
  <c r="J6" i="31"/>
  <c r="K46" i="32"/>
  <c r="J46" i="32"/>
  <c r="I46" i="32"/>
  <c r="H46" i="32"/>
  <c r="G46" i="32"/>
  <c r="F46" i="32"/>
  <c r="E46" i="32"/>
  <c r="D46" i="32"/>
  <c r="C46" i="32"/>
  <c r="K45" i="32"/>
  <c r="J45" i="32"/>
  <c r="I45" i="32"/>
  <c r="H45" i="32"/>
  <c r="G45" i="32"/>
  <c r="E45" i="32"/>
  <c r="D45" i="32"/>
  <c r="C45" i="32"/>
  <c r="K42" i="32"/>
  <c r="J42" i="32"/>
  <c r="I42" i="32"/>
  <c r="H42" i="32"/>
  <c r="G42" i="32"/>
  <c r="F42" i="32"/>
  <c r="F43" i="32" s="1"/>
  <c r="E42" i="32"/>
  <c r="D42" i="32"/>
  <c r="C42" i="32"/>
  <c r="J41" i="32"/>
  <c r="J43" i="32" s="1"/>
  <c r="H41" i="32"/>
  <c r="F41" i="32"/>
  <c r="D41" i="32"/>
  <c r="C41" i="32"/>
  <c r="K40" i="32"/>
  <c r="J40" i="32"/>
  <c r="I40" i="32"/>
  <c r="H40" i="32"/>
  <c r="G40" i="32"/>
  <c r="F40" i="32"/>
  <c r="E40" i="32"/>
  <c r="D40" i="32"/>
  <c r="C40" i="32"/>
  <c r="K36" i="32"/>
  <c r="J36" i="32"/>
  <c r="I36" i="32"/>
  <c r="H36" i="32"/>
  <c r="G36" i="32"/>
  <c r="F36" i="32"/>
  <c r="E36" i="32"/>
  <c r="D36" i="32"/>
  <c r="C36" i="32"/>
  <c r="K34" i="32"/>
  <c r="J34" i="32"/>
  <c r="I34" i="32"/>
  <c r="H34" i="32"/>
  <c r="G34" i="32"/>
  <c r="F34" i="32"/>
  <c r="E34" i="32"/>
  <c r="D34" i="32"/>
  <c r="C34" i="32"/>
  <c r="K30" i="32"/>
  <c r="J30" i="32"/>
  <c r="I30" i="32"/>
  <c r="H30" i="32"/>
  <c r="G30" i="32"/>
  <c r="F30" i="32"/>
  <c r="E30" i="32"/>
  <c r="D30" i="32"/>
  <c r="C30" i="32"/>
  <c r="K29" i="32"/>
  <c r="J29" i="32"/>
  <c r="I29" i="32"/>
  <c r="H29" i="32"/>
  <c r="G29" i="32"/>
  <c r="F29" i="32"/>
  <c r="E29" i="32"/>
  <c r="D29" i="32"/>
  <c r="C29" i="32"/>
  <c r="J26" i="32"/>
  <c r="I26" i="32"/>
  <c r="H26" i="32"/>
  <c r="G26" i="32"/>
  <c r="F26" i="32"/>
  <c r="E26" i="32"/>
  <c r="D26" i="32"/>
  <c r="C26" i="32"/>
  <c r="K25" i="32"/>
  <c r="J25" i="32"/>
  <c r="I25" i="32"/>
  <c r="I39" i="32" s="1"/>
  <c r="H25" i="32"/>
  <c r="G25" i="32"/>
  <c r="F25" i="32"/>
  <c r="E25" i="32"/>
  <c r="D25" i="32"/>
  <c r="C25" i="32"/>
  <c r="K22" i="32"/>
  <c r="J22" i="32"/>
  <c r="I22" i="32"/>
  <c r="H22" i="32"/>
  <c r="G22" i="32"/>
  <c r="F22" i="32"/>
  <c r="E22" i="32"/>
  <c r="D22" i="32"/>
  <c r="C22" i="32"/>
  <c r="K21" i="32"/>
  <c r="J21" i="32"/>
  <c r="I21" i="32"/>
  <c r="H21" i="32"/>
  <c r="G21" i="32"/>
  <c r="F21" i="32"/>
  <c r="E21" i="32"/>
  <c r="D21" i="32"/>
  <c r="C21" i="32"/>
  <c r="K20" i="32"/>
  <c r="J20" i="32"/>
  <c r="I20" i="32"/>
  <c r="H20" i="32"/>
  <c r="G20" i="32"/>
  <c r="F20" i="32"/>
  <c r="E20" i="32"/>
  <c r="D20" i="32"/>
  <c r="C20" i="32"/>
  <c r="K16" i="32"/>
  <c r="J16" i="32"/>
  <c r="I16" i="32"/>
  <c r="H16" i="32"/>
  <c r="H23" i="32" s="1"/>
  <c r="G16" i="32"/>
  <c r="F16" i="32"/>
  <c r="E16" i="32"/>
  <c r="D16" i="32"/>
  <c r="C16" i="32"/>
  <c r="I13" i="32"/>
  <c r="I15" i="32" s="1"/>
  <c r="H13" i="32"/>
  <c r="H15" i="32" s="1"/>
  <c r="F13" i="32"/>
  <c r="F15" i="32" s="1"/>
  <c r="E13" i="32"/>
  <c r="K11" i="32"/>
  <c r="J11" i="32"/>
  <c r="I11" i="32"/>
  <c r="H11" i="32"/>
  <c r="G11" i="32"/>
  <c r="F11" i="32"/>
  <c r="E11" i="32"/>
  <c r="D11" i="32"/>
  <c r="C11" i="32"/>
  <c r="K9" i="32"/>
  <c r="J9" i="32"/>
  <c r="I9" i="32"/>
  <c r="G9" i="32"/>
  <c r="F9" i="32"/>
  <c r="E9" i="32"/>
  <c r="D9" i="32"/>
  <c r="C9" i="32"/>
  <c r="K6" i="32"/>
  <c r="K8" i="32" s="1"/>
  <c r="G6" i="32"/>
  <c r="G8" i="32" s="1"/>
  <c r="K31" i="13"/>
  <c r="J31" i="13"/>
  <c r="I31" i="13"/>
  <c r="H31" i="13"/>
  <c r="G31" i="13"/>
  <c r="F31" i="13"/>
  <c r="E31" i="13"/>
  <c r="D31" i="13"/>
  <c r="C31" i="13"/>
  <c r="K30" i="13"/>
  <c r="J30" i="13"/>
  <c r="I30" i="13"/>
  <c r="H30" i="13"/>
  <c r="G30" i="13"/>
  <c r="F30" i="13"/>
  <c r="E30" i="13"/>
  <c r="D30" i="13"/>
  <c r="C30" i="13"/>
  <c r="K20" i="13"/>
  <c r="J20" i="13"/>
  <c r="I20" i="13"/>
  <c r="H20" i="13"/>
  <c r="G20" i="13"/>
  <c r="F20" i="13"/>
  <c r="E20" i="13"/>
  <c r="D20" i="13"/>
  <c r="C20" i="13"/>
  <c r="K19" i="13"/>
  <c r="J19" i="13"/>
  <c r="I19" i="13"/>
  <c r="H19" i="13"/>
  <c r="H21" i="13" s="1"/>
  <c r="G19" i="13"/>
  <c r="F19" i="13"/>
  <c r="E19" i="13"/>
  <c r="E21" i="13" s="1"/>
  <c r="D19" i="13"/>
  <c r="C19" i="13"/>
  <c r="K17" i="13"/>
  <c r="J17" i="13"/>
  <c r="I17" i="13"/>
  <c r="H17" i="13"/>
  <c r="G17" i="13"/>
  <c r="F17" i="13"/>
  <c r="E17" i="13"/>
  <c r="D17" i="13"/>
  <c r="C17" i="13"/>
  <c r="K14" i="13"/>
  <c r="J14" i="13"/>
  <c r="I14" i="13"/>
  <c r="H14" i="13"/>
  <c r="G14" i="13"/>
  <c r="F14" i="13"/>
  <c r="E14" i="13"/>
  <c r="D14" i="13"/>
  <c r="C14" i="13"/>
  <c r="K12" i="13"/>
  <c r="J12" i="13"/>
  <c r="I12" i="13"/>
  <c r="H12" i="13"/>
  <c r="G12" i="13"/>
  <c r="F12" i="13"/>
  <c r="E12" i="13"/>
  <c r="D12" i="13"/>
  <c r="C12" i="13"/>
  <c r="K10" i="13"/>
  <c r="J10" i="13"/>
  <c r="I10" i="13"/>
  <c r="H10" i="13"/>
  <c r="G10" i="13"/>
  <c r="F10" i="13"/>
  <c r="E10" i="13"/>
  <c r="D10" i="13"/>
  <c r="C10" i="13"/>
  <c r="K8" i="13"/>
  <c r="J8" i="13"/>
  <c r="I8" i="13"/>
  <c r="H8" i="13"/>
  <c r="G8" i="13"/>
  <c r="F8" i="13"/>
  <c r="E8" i="13"/>
  <c r="D8" i="13"/>
  <c r="C8" i="13"/>
  <c r="K7" i="13"/>
  <c r="J7" i="13"/>
  <c r="I7" i="13"/>
  <c r="H7" i="13"/>
  <c r="G7" i="13"/>
  <c r="F7" i="13"/>
  <c r="E7" i="13"/>
  <c r="D7" i="13"/>
  <c r="C7" i="13"/>
  <c r="K6" i="13"/>
  <c r="J6" i="13"/>
  <c r="I6" i="13"/>
  <c r="H6" i="13"/>
  <c r="G6" i="13"/>
  <c r="F6" i="13"/>
  <c r="E6" i="13"/>
  <c r="D6" i="13"/>
  <c r="C6" i="13"/>
  <c r="K51" i="12"/>
  <c r="J51" i="12"/>
  <c r="I51" i="12"/>
  <c r="H51" i="12"/>
  <c r="G51" i="12"/>
  <c r="F51" i="12"/>
  <c r="E51" i="12"/>
  <c r="D51" i="12"/>
  <c r="C51" i="12"/>
  <c r="K49" i="12"/>
  <c r="J49" i="12"/>
  <c r="I49" i="12"/>
  <c r="H49" i="12"/>
  <c r="G49" i="12"/>
  <c r="F49" i="12"/>
  <c r="E49" i="12"/>
  <c r="D49" i="12"/>
  <c r="C49" i="12"/>
  <c r="K48" i="12"/>
  <c r="J48" i="12"/>
  <c r="I48" i="12"/>
  <c r="H48" i="12"/>
  <c r="G48" i="12"/>
  <c r="F48" i="12"/>
  <c r="E48" i="12"/>
  <c r="D48" i="12"/>
  <c r="C48" i="12"/>
  <c r="K47" i="12"/>
  <c r="J47" i="12"/>
  <c r="I47" i="12"/>
  <c r="H47" i="12"/>
  <c r="G47" i="12"/>
  <c r="F47" i="12"/>
  <c r="E47" i="12"/>
  <c r="D47" i="12"/>
  <c r="C47" i="12"/>
  <c r="K46" i="12"/>
  <c r="J46" i="12"/>
  <c r="I46" i="12"/>
  <c r="H46" i="12"/>
  <c r="G46" i="12"/>
  <c r="F46" i="12"/>
  <c r="E46" i="12"/>
  <c r="D46" i="12"/>
  <c r="C46" i="12"/>
  <c r="K44" i="12"/>
  <c r="J44" i="12"/>
  <c r="I44" i="12"/>
  <c r="H44" i="12"/>
  <c r="G44" i="12"/>
  <c r="F44" i="12"/>
  <c r="E44" i="12"/>
  <c r="D44" i="12"/>
  <c r="C44" i="12"/>
  <c r="K40" i="12"/>
  <c r="J40" i="12"/>
  <c r="I40" i="12"/>
  <c r="H40" i="12"/>
  <c r="G40" i="12"/>
  <c r="F40" i="12"/>
  <c r="E40" i="12"/>
  <c r="D40" i="12"/>
  <c r="C40" i="12"/>
  <c r="K39" i="12"/>
  <c r="J39" i="12"/>
  <c r="I39" i="12"/>
  <c r="H39" i="12"/>
  <c r="G39" i="12"/>
  <c r="F39" i="12"/>
  <c r="E39" i="12"/>
  <c r="D39" i="12"/>
  <c r="C39" i="12"/>
  <c r="K38" i="12"/>
  <c r="J38" i="12"/>
  <c r="I38" i="12"/>
  <c r="H38" i="12"/>
  <c r="G38" i="12"/>
  <c r="F38" i="12"/>
  <c r="E38" i="12"/>
  <c r="D38" i="12"/>
  <c r="C38" i="12"/>
  <c r="K35" i="12"/>
  <c r="J35" i="12"/>
  <c r="I35" i="12"/>
  <c r="H35" i="12"/>
  <c r="G35" i="12"/>
  <c r="F35" i="12"/>
  <c r="E35" i="12"/>
  <c r="D35" i="12"/>
  <c r="C35" i="12"/>
  <c r="K31" i="12"/>
  <c r="J31" i="12"/>
  <c r="I31" i="12"/>
  <c r="H31" i="12"/>
  <c r="G31" i="12"/>
  <c r="F31" i="12"/>
  <c r="E31" i="12"/>
  <c r="D31" i="12"/>
  <c r="C31" i="12"/>
  <c r="K30" i="12"/>
  <c r="J30" i="12"/>
  <c r="I30" i="12"/>
  <c r="H30" i="12"/>
  <c r="G30" i="12"/>
  <c r="F30" i="12"/>
  <c r="E30" i="12"/>
  <c r="D30" i="12"/>
  <c r="C30" i="12"/>
  <c r="K28" i="12"/>
  <c r="J28" i="12"/>
  <c r="I28" i="12"/>
  <c r="H28" i="12"/>
  <c r="G28" i="12"/>
  <c r="F28" i="12"/>
  <c r="E28" i="12"/>
  <c r="D28" i="12"/>
  <c r="C28" i="12"/>
  <c r="K25" i="12"/>
  <c r="J25" i="12"/>
  <c r="I25" i="12"/>
  <c r="H25" i="12"/>
  <c r="G25" i="12"/>
  <c r="F25" i="12"/>
  <c r="E25" i="12"/>
  <c r="D25" i="12"/>
  <c r="C25" i="12"/>
  <c r="K24" i="12"/>
  <c r="J24" i="12"/>
  <c r="I24" i="12"/>
  <c r="H24" i="12"/>
  <c r="G24" i="12"/>
  <c r="F24" i="12"/>
  <c r="E24" i="12"/>
  <c r="D24" i="12"/>
  <c r="C24" i="12"/>
  <c r="K23" i="12"/>
  <c r="J23" i="12"/>
  <c r="I23" i="12"/>
  <c r="H23" i="12"/>
  <c r="G23" i="12"/>
  <c r="F23" i="12"/>
  <c r="E23" i="12"/>
  <c r="D23" i="12"/>
  <c r="C23" i="12"/>
  <c r="K22" i="12"/>
  <c r="J22" i="12"/>
  <c r="I22" i="12"/>
  <c r="H22" i="12"/>
  <c r="G22" i="12"/>
  <c r="F22" i="12"/>
  <c r="E22" i="12"/>
  <c r="D22" i="12"/>
  <c r="C22" i="12"/>
  <c r="K21" i="12"/>
  <c r="J21" i="12"/>
  <c r="I21" i="12"/>
  <c r="H21" i="12"/>
  <c r="G21" i="12"/>
  <c r="F21" i="12"/>
  <c r="E21" i="12"/>
  <c r="D21" i="12"/>
  <c r="C21" i="12"/>
  <c r="K18" i="12"/>
  <c r="J18" i="12"/>
  <c r="I18" i="12"/>
  <c r="H18" i="12"/>
  <c r="G18" i="12"/>
  <c r="F18" i="12"/>
  <c r="E18" i="12"/>
  <c r="D18" i="12"/>
  <c r="C18" i="12"/>
  <c r="K16" i="12"/>
  <c r="J16" i="12"/>
  <c r="I16" i="12"/>
  <c r="H16" i="12"/>
  <c r="G16" i="12"/>
  <c r="F16" i="12"/>
  <c r="E16" i="12"/>
  <c r="D16" i="12"/>
  <c r="C16" i="12"/>
  <c r="K14" i="12"/>
  <c r="J14" i="12"/>
  <c r="I14" i="12"/>
  <c r="H14" i="12"/>
  <c r="G14" i="12"/>
  <c r="F14" i="12"/>
  <c r="E14" i="12"/>
  <c r="D14" i="12"/>
  <c r="C14" i="12"/>
  <c r="K12" i="12"/>
  <c r="J12" i="12"/>
  <c r="I12" i="12"/>
  <c r="H12" i="12"/>
  <c r="G12" i="12"/>
  <c r="F12" i="12"/>
  <c r="E12" i="12"/>
  <c r="D12" i="12"/>
  <c r="C12" i="12"/>
  <c r="K10" i="12"/>
  <c r="J10" i="12"/>
  <c r="I10" i="12"/>
  <c r="H10" i="12"/>
  <c r="G10" i="12"/>
  <c r="F10" i="12"/>
  <c r="E10" i="12"/>
  <c r="D10" i="12"/>
  <c r="C10" i="12"/>
  <c r="K7" i="12"/>
  <c r="J7" i="12"/>
  <c r="I7" i="12"/>
  <c r="H7" i="12"/>
  <c r="G7" i="12"/>
  <c r="F7" i="12"/>
  <c r="E7" i="12"/>
  <c r="D7" i="12"/>
  <c r="C7" i="12"/>
  <c r="K6" i="12"/>
  <c r="J6" i="12"/>
  <c r="I6" i="12"/>
  <c r="H6" i="12"/>
  <c r="G6" i="12"/>
  <c r="F6" i="12"/>
  <c r="E6" i="12"/>
  <c r="D6" i="12"/>
  <c r="C6" i="12"/>
  <c r="K20" i="22"/>
  <c r="J20" i="22"/>
  <c r="I20" i="22"/>
  <c r="H20" i="22"/>
  <c r="G20" i="22"/>
  <c r="F20" i="22"/>
  <c r="E20" i="22"/>
  <c r="D20" i="22"/>
  <c r="C20" i="22"/>
  <c r="K14" i="22"/>
  <c r="J14" i="22"/>
  <c r="I14" i="22"/>
  <c r="H14" i="22"/>
  <c r="G14" i="22"/>
  <c r="F14" i="22"/>
  <c r="E14" i="22"/>
  <c r="D14" i="22"/>
  <c r="C14" i="22"/>
  <c r="K12" i="22"/>
  <c r="J12" i="22"/>
  <c r="I12" i="22"/>
  <c r="H12" i="22"/>
  <c r="G12" i="22"/>
  <c r="F12" i="22"/>
  <c r="E12" i="22"/>
  <c r="D12" i="22"/>
  <c r="C12" i="22"/>
  <c r="K56" i="26"/>
  <c r="J56" i="26"/>
  <c r="I56" i="26"/>
  <c r="H56" i="26"/>
  <c r="G56" i="26"/>
  <c r="F56" i="26"/>
  <c r="E56" i="26"/>
  <c r="D56" i="26"/>
  <c r="C56" i="26"/>
  <c r="K55" i="26"/>
  <c r="J55" i="26"/>
  <c r="I55" i="26"/>
  <c r="H55" i="26"/>
  <c r="G55" i="26"/>
  <c r="F55" i="26"/>
  <c r="E55" i="26"/>
  <c r="D55" i="26"/>
  <c r="C55" i="26"/>
  <c r="K54" i="26"/>
  <c r="I54" i="26"/>
  <c r="H54" i="26"/>
  <c r="G54" i="26"/>
  <c r="F54" i="26"/>
  <c r="E54" i="26"/>
  <c r="D54" i="26"/>
  <c r="C54" i="26"/>
  <c r="K53" i="26"/>
  <c r="J53" i="26"/>
  <c r="I53" i="26"/>
  <c r="H53" i="26"/>
  <c r="G53" i="26"/>
  <c r="F53" i="26"/>
  <c r="E53" i="26"/>
  <c r="D53" i="26"/>
  <c r="C53" i="26"/>
  <c r="K52" i="26"/>
  <c r="J52" i="26"/>
  <c r="I52" i="26"/>
  <c r="H52" i="26"/>
  <c r="G52" i="26"/>
  <c r="F52" i="26"/>
  <c r="E52" i="26"/>
  <c r="D52" i="26"/>
  <c r="C52" i="26"/>
  <c r="K51" i="26"/>
  <c r="J51" i="26"/>
  <c r="I51" i="26"/>
  <c r="H51" i="26"/>
  <c r="G51" i="26"/>
  <c r="F51" i="26"/>
  <c r="E51" i="26"/>
  <c r="D51" i="26"/>
  <c r="C51" i="26"/>
  <c r="K50" i="26"/>
  <c r="J50" i="26"/>
  <c r="I50" i="26"/>
  <c r="H50" i="26"/>
  <c r="G50" i="26"/>
  <c r="F50" i="26"/>
  <c r="E50" i="26"/>
  <c r="D50" i="26"/>
  <c r="C50" i="26"/>
  <c r="K47" i="26"/>
  <c r="J47" i="26"/>
  <c r="J48" i="26" s="1"/>
  <c r="I47" i="26"/>
  <c r="I48" i="26" s="1"/>
  <c r="H47" i="26"/>
  <c r="G47" i="26"/>
  <c r="G48" i="26" s="1"/>
  <c r="F47" i="26"/>
  <c r="E47" i="26"/>
  <c r="C47" i="26"/>
  <c r="K44" i="26"/>
  <c r="I44" i="26"/>
  <c r="H44" i="26"/>
  <c r="G44" i="26"/>
  <c r="F44" i="26"/>
  <c r="E44" i="26"/>
  <c r="D44" i="26"/>
  <c r="C44" i="26"/>
  <c r="K43" i="26"/>
  <c r="J43" i="26"/>
  <c r="I43" i="26"/>
  <c r="H43" i="26"/>
  <c r="G43" i="26"/>
  <c r="F43" i="26"/>
  <c r="E43" i="26"/>
  <c r="D43" i="26"/>
  <c r="C43" i="26"/>
  <c r="K40" i="26"/>
  <c r="J40" i="26"/>
  <c r="I40" i="26"/>
  <c r="H40" i="26"/>
  <c r="G40" i="26"/>
  <c r="F40" i="26"/>
  <c r="E40" i="26"/>
  <c r="D40" i="26"/>
  <c r="C40" i="26"/>
  <c r="K39" i="26"/>
  <c r="J39" i="26"/>
  <c r="I39" i="26"/>
  <c r="H39" i="26"/>
  <c r="G39" i="26"/>
  <c r="F39" i="26"/>
  <c r="E39" i="26"/>
  <c r="D39" i="26"/>
  <c r="C39" i="26"/>
  <c r="K38" i="26"/>
  <c r="J38" i="26"/>
  <c r="I38" i="26"/>
  <c r="H38" i="26"/>
  <c r="G38" i="26"/>
  <c r="F38" i="26"/>
  <c r="E38" i="26"/>
  <c r="D38" i="26"/>
  <c r="C38" i="26"/>
  <c r="K37" i="26"/>
  <c r="J37" i="26"/>
  <c r="I37" i="26"/>
  <c r="H37" i="26"/>
  <c r="G37" i="26"/>
  <c r="F37" i="26"/>
  <c r="E37" i="26"/>
  <c r="D37" i="26"/>
  <c r="C37" i="26"/>
  <c r="K36" i="26"/>
  <c r="J36" i="26"/>
  <c r="I36" i="26"/>
  <c r="H36" i="26"/>
  <c r="G36" i="26"/>
  <c r="F36" i="26"/>
  <c r="E36" i="26"/>
  <c r="D36" i="26"/>
  <c r="C36" i="26"/>
  <c r="K35" i="26"/>
  <c r="J35" i="26"/>
  <c r="I35" i="26"/>
  <c r="H35" i="26"/>
  <c r="G35" i="26"/>
  <c r="F35" i="26"/>
  <c r="E35" i="26"/>
  <c r="D35" i="26"/>
  <c r="C35" i="26"/>
  <c r="K34" i="26"/>
  <c r="J34" i="26"/>
  <c r="I34" i="26"/>
  <c r="H34" i="26"/>
  <c r="G34" i="26"/>
  <c r="F34" i="26"/>
  <c r="E34" i="26"/>
  <c r="D34" i="26"/>
  <c r="C34" i="26"/>
  <c r="K33" i="26"/>
  <c r="J33" i="26"/>
  <c r="I33" i="26"/>
  <c r="H33" i="26"/>
  <c r="G33" i="26"/>
  <c r="F33" i="26"/>
  <c r="E33" i="26"/>
  <c r="D33" i="26"/>
  <c r="C33" i="26"/>
  <c r="K32" i="26"/>
  <c r="J32" i="26"/>
  <c r="I32" i="26"/>
  <c r="H32" i="26"/>
  <c r="G32" i="26"/>
  <c r="F32" i="26"/>
  <c r="E32" i="26"/>
  <c r="D32" i="26"/>
  <c r="C32" i="26"/>
  <c r="K31" i="26"/>
  <c r="J31" i="26"/>
  <c r="I31" i="26"/>
  <c r="H31" i="26"/>
  <c r="G31" i="26"/>
  <c r="F31" i="26"/>
  <c r="E31" i="26"/>
  <c r="D31" i="26"/>
  <c r="C31" i="26"/>
  <c r="K28" i="26"/>
  <c r="J28" i="26"/>
  <c r="I28" i="26"/>
  <c r="H28" i="26"/>
  <c r="G28" i="26"/>
  <c r="F28" i="26"/>
  <c r="E28" i="26"/>
  <c r="D28" i="26"/>
  <c r="C28" i="26"/>
  <c r="K27" i="26"/>
  <c r="J27" i="26"/>
  <c r="I27" i="26"/>
  <c r="H27" i="26"/>
  <c r="G27" i="26"/>
  <c r="F27" i="26"/>
  <c r="E27" i="26"/>
  <c r="D27" i="26"/>
  <c r="C27" i="26"/>
  <c r="K26" i="26"/>
  <c r="J26" i="26"/>
  <c r="I26" i="26"/>
  <c r="H26" i="26"/>
  <c r="G26" i="26"/>
  <c r="F26" i="26"/>
  <c r="E26" i="26"/>
  <c r="D26" i="26"/>
  <c r="C26" i="26"/>
  <c r="K25" i="26"/>
  <c r="J25" i="26"/>
  <c r="I25" i="26"/>
  <c r="H25" i="26"/>
  <c r="G25" i="26"/>
  <c r="F25" i="26"/>
  <c r="E25" i="26"/>
  <c r="D25" i="26"/>
  <c r="C25" i="26"/>
  <c r="K24" i="26"/>
  <c r="J24" i="26"/>
  <c r="I24" i="26"/>
  <c r="H24" i="26"/>
  <c r="G24" i="26"/>
  <c r="F24" i="26"/>
  <c r="E24" i="26"/>
  <c r="D24" i="26"/>
  <c r="C24" i="26"/>
  <c r="K23" i="26"/>
  <c r="J23" i="26"/>
  <c r="I23" i="26"/>
  <c r="H23" i="26"/>
  <c r="G23" i="26"/>
  <c r="F23" i="26"/>
  <c r="E23" i="26"/>
  <c r="D23" i="26"/>
  <c r="C23" i="26"/>
  <c r="K22" i="26"/>
  <c r="J22" i="26"/>
  <c r="I22" i="26"/>
  <c r="H22" i="26"/>
  <c r="G22" i="26"/>
  <c r="F22" i="26"/>
  <c r="E22" i="26"/>
  <c r="D22" i="26"/>
  <c r="C22" i="26"/>
  <c r="K21" i="26"/>
  <c r="J21" i="26"/>
  <c r="I21" i="26"/>
  <c r="H21" i="26"/>
  <c r="G21" i="26"/>
  <c r="F21" i="26"/>
  <c r="E21" i="26"/>
  <c r="D21" i="26"/>
  <c r="C21" i="26"/>
  <c r="K18" i="26"/>
  <c r="J18" i="26"/>
  <c r="I18" i="26"/>
  <c r="H18" i="26"/>
  <c r="G18" i="26"/>
  <c r="F18" i="26"/>
  <c r="E18" i="26"/>
  <c r="D18" i="26"/>
  <c r="C18" i="26"/>
  <c r="K17" i="26"/>
  <c r="J17" i="26"/>
  <c r="I17" i="26"/>
  <c r="H17" i="26"/>
  <c r="G17" i="26"/>
  <c r="F17" i="26"/>
  <c r="E17" i="26"/>
  <c r="D17" i="26"/>
  <c r="C17" i="26"/>
  <c r="K15" i="26"/>
  <c r="J15" i="26"/>
  <c r="I15" i="26"/>
  <c r="H15" i="26"/>
  <c r="G15" i="26"/>
  <c r="F15" i="26"/>
  <c r="E15" i="26"/>
  <c r="D15" i="26"/>
  <c r="C15" i="26"/>
  <c r="K14" i="26"/>
  <c r="J14" i="26"/>
  <c r="I14" i="26"/>
  <c r="H14" i="26"/>
  <c r="G14" i="26"/>
  <c r="F14" i="26"/>
  <c r="E14" i="26"/>
  <c r="D14" i="26"/>
  <c r="C14" i="26"/>
  <c r="K13" i="26"/>
  <c r="J13" i="26"/>
  <c r="I13" i="26"/>
  <c r="H13" i="26"/>
  <c r="G13" i="26"/>
  <c r="F13" i="26"/>
  <c r="E13" i="26"/>
  <c r="D13" i="26"/>
  <c r="C13" i="26"/>
  <c r="K10" i="26"/>
  <c r="J10" i="26"/>
  <c r="I10" i="26"/>
  <c r="H10" i="26"/>
  <c r="G10" i="26"/>
  <c r="F10" i="26"/>
  <c r="E10" i="26"/>
  <c r="D10" i="26"/>
  <c r="C10" i="26"/>
  <c r="K9" i="26"/>
  <c r="J9" i="26"/>
  <c r="I9" i="26"/>
  <c r="H9" i="26"/>
  <c r="G9" i="26"/>
  <c r="F9" i="26"/>
  <c r="E9" i="26"/>
  <c r="D9" i="26"/>
  <c r="C9" i="26"/>
  <c r="K8" i="26"/>
  <c r="J8" i="26"/>
  <c r="I8" i="26"/>
  <c r="H8" i="26"/>
  <c r="G8" i="26"/>
  <c r="F8" i="26"/>
  <c r="E8" i="26"/>
  <c r="D8" i="26"/>
  <c r="C8" i="26"/>
  <c r="K7" i="26"/>
  <c r="J7" i="26"/>
  <c r="I7" i="26"/>
  <c r="H7" i="26"/>
  <c r="G7" i="26"/>
  <c r="F7" i="26"/>
  <c r="E7" i="26"/>
  <c r="D7" i="26"/>
  <c r="C7" i="26"/>
  <c r="K11" i="38"/>
  <c r="J11" i="38"/>
  <c r="I11" i="38"/>
  <c r="I12" i="38" s="1"/>
  <c r="H11" i="38"/>
  <c r="G11" i="38"/>
  <c r="F11" i="38"/>
  <c r="F12" i="38" s="1"/>
  <c r="E11" i="38"/>
  <c r="D11" i="38"/>
  <c r="C11" i="38"/>
  <c r="K11" i="39"/>
  <c r="J11" i="39"/>
  <c r="I11" i="39"/>
  <c r="H11" i="39"/>
  <c r="G11" i="39"/>
  <c r="F11" i="39"/>
  <c r="E11" i="39"/>
  <c r="D11" i="39"/>
  <c r="D12" i="39" s="1"/>
  <c r="C11" i="39"/>
  <c r="K12" i="36"/>
  <c r="J12" i="36"/>
  <c r="I12" i="36"/>
  <c r="H12" i="36"/>
  <c r="G12" i="36"/>
  <c r="F12" i="36"/>
  <c r="E12" i="36"/>
  <c r="D12" i="36"/>
  <c r="C12" i="36"/>
  <c r="K11" i="36"/>
  <c r="J11" i="36"/>
  <c r="I11" i="36"/>
  <c r="I13" i="36" s="1"/>
  <c r="H11" i="36"/>
  <c r="G11" i="36"/>
  <c r="F11" i="36"/>
  <c r="E11" i="36"/>
  <c r="D11" i="36"/>
  <c r="C11" i="36"/>
  <c r="K21" i="35"/>
  <c r="J21" i="35"/>
  <c r="I21" i="35"/>
  <c r="H21" i="35"/>
  <c r="G21" i="35"/>
  <c r="F21" i="35"/>
  <c r="E21" i="35"/>
  <c r="D21" i="35"/>
  <c r="C21" i="35"/>
  <c r="K16" i="35"/>
  <c r="J16" i="35"/>
  <c r="I16" i="35"/>
  <c r="H16" i="35"/>
  <c r="G16" i="35"/>
  <c r="F16" i="35"/>
  <c r="E16" i="35"/>
  <c r="D16" i="35"/>
  <c r="C16" i="35"/>
  <c r="K15" i="35"/>
  <c r="J15" i="35"/>
  <c r="I15" i="35"/>
  <c r="H15" i="35"/>
  <c r="G15" i="35"/>
  <c r="F15" i="35"/>
  <c r="E15" i="35"/>
  <c r="D15" i="35"/>
  <c r="C15" i="35"/>
  <c r="K14" i="35"/>
  <c r="J14" i="35"/>
  <c r="I14" i="35"/>
  <c r="H14" i="35"/>
  <c r="G14" i="35"/>
  <c r="F14" i="35"/>
  <c r="E14" i="35"/>
  <c r="D14" i="35"/>
  <c r="C14" i="35"/>
  <c r="K13" i="35"/>
  <c r="J13" i="35"/>
  <c r="I13" i="35"/>
  <c r="H13" i="35"/>
  <c r="G13" i="35"/>
  <c r="F13" i="35"/>
  <c r="E13" i="35"/>
  <c r="D13" i="35"/>
  <c r="C13" i="35"/>
  <c r="K12" i="35"/>
  <c r="J12" i="35"/>
  <c r="I12" i="35"/>
  <c r="H12" i="35"/>
  <c r="G12" i="35"/>
  <c r="F12" i="35"/>
  <c r="E12" i="35"/>
  <c r="D12" i="35"/>
  <c r="C12" i="35"/>
  <c r="K11" i="35"/>
  <c r="J11" i="35"/>
  <c r="I11" i="35"/>
  <c r="H11" i="35"/>
  <c r="G11" i="35"/>
  <c r="F11" i="35"/>
  <c r="E11" i="35"/>
  <c r="D11" i="35"/>
  <c r="C11" i="35"/>
  <c r="K11" i="43"/>
  <c r="J11" i="43"/>
  <c r="I11" i="43"/>
  <c r="I12" i="43" s="1"/>
  <c r="H11" i="43"/>
  <c r="G11" i="43"/>
  <c r="F11" i="43"/>
  <c r="E11" i="43"/>
  <c r="D11" i="43"/>
  <c r="D12" i="43" s="1"/>
  <c r="C11" i="43"/>
  <c r="K14" i="49"/>
  <c r="J14" i="49"/>
  <c r="I14" i="49"/>
  <c r="H14" i="49"/>
  <c r="G14" i="49"/>
  <c r="F14" i="49"/>
  <c r="E14" i="49"/>
  <c r="D14" i="49"/>
  <c r="C14" i="49"/>
  <c r="K45" i="15"/>
  <c r="J45" i="15"/>
  <c r="I45" i="15"/>
  <c r="H45" i="15"/>
  <c r="G45" i="15"/>
  <c r="F45" i="15"/>
  <c r="E45" i="15"/>
  <c r="D45" i="15"/>
  <c r="C45" i="15"/>
  <c r="K44" i="15"/>
  <c r="J44" i="15"/>
  <c r="I44" i="15"/>
  <c r="H44" i="15"/>
  <c r="G44" i="15"/>
  <c r="F44" i="15"/>
  <c r="E44" i="15"/>
  <c r="D44" i="15"/>
  <c r="C44" i="15"/>
  <c r="K43" i="15"/>
  <c r="J43" i="15"/>
  <c r="I43" i="15"/>
  <c r="H43" i="15"/>
  <c r="G43" i="15"/>
  <c r="F43" i="15"/>
  <c r="E43" i="15"/>
  <c r="D43" i="15"/>
  <c r="C43" i="15"/>
  <c r="K42" i="15"/>
  <c r="J42" i="15"/>
  <c r="I42" i="15"/>
  <c r="H42" i="15"/>
  <c r="G42" i="15"/>
  <c r="F42" i="15"/>
  <c r="E42" i="15"/>
  <c r="D42" i="15"/>
  <c r="C42" i="15"/>
  <c r="K41" i="15"/>
  <c r="J41" i="15"/>
  <c r="I41" i="15"/>
  <c r="H41" i="15"/>
  <c r="G41" i="15"/>
  <c r="F41" i="15"/>
  <c r="E41" i="15"/>
  <c r="D41" i="15"/>
  <c r="C41" i="15"/>
  <c r="K40" i="15"/>
  <c r="J40" i="15"/>
  <c r="I40" i="15"/>
  <c r="H40" i="15"/>
  <c r="G40" i="15"/>
  <c r="F40" i="15"/>
  <c r="E40" i="15"/>
  <c r="D40" i="15"/>
  <c r="C40" i="15"/>
  <c r="K37" i="15"/>
  <c r="J37" i="15"/>
  <c r="J38" i="15" s="1"/>
  <c r="I37" i="15"/>
  <c r="I38" i="15" s="1"/>
  <c r="H37" i="15"/>
  <c r="G37" i="15"/>
  <c r="F37" i="15"/>
  <c r="F38" i="15" s="1"/>
  <c r="E37" i="15"/>
  <c r="D37" i="15"/>
  <c r="D38" i="15" s="1"/>
  <c r="C37" i="15"/>
  <c r="K34" i="15"/>
  <c r="J34" i="15"/>
  <c r="I34" i="15"/>
  <c r="H34" i="15"/>
  <c r="G34" i="15"/>
  <c r="F34" i="15"/>
  <c r="E34" i="15"/>
  <c r="D34" i="15"/>
  <c r="C34" i="15"/>
  <c r="K31" i="15"/>
  <c r="J31" i="15"/>
  <c r="I31" i="15"/>
  <c r="H31" i="15"/>
  <c r="G31" i="15"/>
  <c r="F31" i="15"/>
  <c r="E31" i="15"/>
  <c r="D31" i="15"/>
  <c r="C31" i="15"/>
  <c r="K30" i="15"/>
  <c r="J30" i="15"/>
  <c r="I30" i="15"/>
  <c r="H30" i="15"/>
  <c r="G30" i="15"/>
  <c r="F30" i="15"/>
  <c r="E30" i="15"/>
  <c r="D30" i="15"/>
  <c r="C30" i="15"/>
  <c r="K29" i="15"/>
  <c r="J29" i="15"/>
  <c r="I29" i="15"/>
  <c r="H29" i="15"/>
  <c r="G29" i="15"/>
  <c r="F29" i="15"/>
  <c r="E29" i="15"/>
  <c r="D29" i="15"/>
  <c r="C29" i="15"/>
  <c r="K28" i="15"/>
  <c r="J28" i="15"/>
  <c r="I28" i="15"/>
  <c r="H28" i="15"/>
  <c r="G28" i="15"/>
  <c r="F28" i="15"/>
  <c r="E28" i="15"/>
  <c r="D28" i="15"/>
  <c r="C28" i="15"/>
  <c r="K27" i="15"/>
  <c r="J27" i="15"/>
  <c r="I27" i="15"/>
  <c r="H27" i="15"/>
  <c r="G27" i="15"/>
  <c r="F27" i="15"/>
  <c r="E27" i="15"/>
  <c r="D27" i="15"/>
  <c r="C27" i="15"/>
  <c r="K26" i="15"/>
  <c r="J26" i="15"/>
  <c r="I26" i="15"/>
  <c r="H26" i="15"/>
  <c r="G26" i="15"/>
  <c r="F26" i="15"/>
  <c r="E26" i="15"/>
  <c r="D26" i="15"/>
  <c r="C26" i="15"/>
  <c r="K25" i="15"/>
  <c r="J25" i="15"/>
  <c r="I25" i="15"/>
  <c r="H25" i="15"/>
  <c r="G25" i="15"/>
  <c r="F25" i="15"/>
  <c r="E25" i="15"/>
  <c r="D25" i="15"/>
  <c r="C25" i="15"/>
  <c r="K24" i="15"/>
  <c r="J24" i="15"/>
  <c r="I24" i="15"/>
  <c r="H24" i="15"/>
  <c r="G24" i="15"/>
  <c r="F24" i="15"/>
  <c r="E24" i="15"/>
  <c r="D24" i="15"/>
  <c r="C24" i="15"/>
  <c r="K23" i="15"/>
  <c r="J23" i="15"/>
  <c r="I23" i="15"/>
  <c r="H23" i="15"/>
  <c r="G23" i="15"/>
  <c r="F23" i="15"/>
  <c r="E23" i="15"/>
  <c r="D23" i="15"/>
  <c r="C23" i="15"/>
  <c r="K20" i="15"/>
  <c r="J20" i="15"/>
  <c r="I20" i="15"/>
  <c r="H20" i="15"/>
  <c r="G20" i="15"/>
  <c r="F20" i="15"/>
  <c r="E20" i="15"/>
  <c r="D20" i="15"/>
  <c r="C20" i="15"/>
  <c r="K19" i="15"/>
  <c r="J19" i="15"/>
  <c r="I19" i="15"/>
  <c r="H19" i="15"/>
  <c r="G19" i="15"/>
  <c r="F19" i="15"/>
  <c r="E19" i="15"/>
  <c r="D19" i="15"/>
  <c r="C19" i="15"/>
  <c r="K18" i="15"/>
  <c r="J18" i="15"/>
  <c r="I18" i="15"/>
  <c r="H18" i="15"/>
  <c r="G18" i="15"/>
  <c r="F18" i="15"/>
  <c r="E18" i="15"/>
  <c r="D18" i="15"/>
  <c r="C18" i="15"/>
  <c r="K17" i="15"/>
  <c r="J17" i="15"/>
  <c r="I17" i="15"/>
  <c r="H17" i="15"/>
  <c r="G17" i="15"/>
  <c r="F17" i="15"/>
  <c r="E17" i="15"/>
  <c r="D17" i="15"/>
  <c r="C17" i="15"/>
  <c r="K16" i="15"/>
  <c r="J16" i="15"/>
  <c r="I16" i="15"/>
  <c r="H16" i="15"/>
  <c r="G16" i="15"/>
  <c r="F16" i="15"/>
  <c r="E16" i="15"/>
  <c r="D16" i="15"/>
  <c r="C16" i="15"/>
  <c r="K13" i="15"/>
  <c r="J13" i="15"/>
  <c r="I13" i="15"/>
  <c r="H13" i="15"/>
  <c r="G13" i="15"/>
  <c r="F13" i="15"/>
  <c r="E13" i="15"/>
  <c r="D13" i="15"/>
  <c r="C13" i="15"/>
  <c r="K12" i="15"/>
  <c r="J12" i="15"/>
  <c r="I12" i="15"/>
  <c r="H12" i="15"/>
  <c r="G12" i="15"/>
  <c r="F12" i="15"/>
  <c r="E12" i="15"/>
  <c r="D12" i="15"/>
  <c r="C12" i="15"/>
  <c r="K11" i="15"/>
  <c r="J11" i="15"/>
  <c r="I11" i="15"/>
  <c r="H11" i="15"/>
  <c r="G11" i="15"/>
  <c r="F11" i="15"/>
  <c r="E11" i="15"/>
  <c r="D11" i="15"/>
  <c r="C11" i="15"/>
  <c r="K8" i="15"/>
  <c r="J8" i="15"/>
  <c r="I8" i="15"/>
  <c r="H8" i="15"/>
  <c r="G8" i="15"/>
  <c r="F8" i="15"/>
  <c r="E8" i="15"/>
  <c r="D8" i="15"/>
  <c r="C8" i="15"/>
  <c r="K7" i="15"/>
  <c r="J7" i="15"/>
  <c r="I7" i="15"/>
  <c r="H7" i="15"/>
  <c r="G7" i="15"/>
  <c r="F7" i="15"/>
  <c r="E7" i="15"/>
  <c r="D7" i="15"/>
  <c r="C7" i="15"/>
  <c r="K27" i="1"/>
  <c r="J27" i="1"/>
  <c r="I27" i="1"/>
  <c r="H27" i="1"/>
  <c r="G27" i="1"/>
  <c r="F27" i="1"/>
  <c r="E27" i="1"/>
  <c r="D27" i="1"/>
  <c r="C27" i="1"/>
  <c r="K7" i="1"/>
  <c r="H7" i="1"/>
  <c r="G7" i="1"/>
  <c r="F7" i="1"/>
  <c r="E7" i="1"/>
  <c r="D7" i="1"/>
  <c r="C7" i="1"/>
  <c r="AD55" i="20"/>
  <c r="AD22" i="6"/>
  <c r="AD43" i="7"/>
  <c r="AD45" i="7" s="1"/>
  <c r="AD18" i="51"/>
  <c r="AD54" i="20"/>
  <c r="J54" i="20"/>
  <c r="D54" i="20"/>
  <c r="AD42" i="7"/>
  <c r="AD37" i="31"/>
  <c r="G37" i="31"/>
  <c r="D37" i="31"/>
  <c r="AD43" i="32"/>
  <c r="AD38" i="15"/>
  <c r="G38" i="15"/>
  <c r="AD48" i="26"/>
  <c r="F48" i="26"/>
  <c r="AD34" i="50"/>
  <c r="K12" i="17"/>
  <c r="K11" i="31"/>
  <c r="AD11" i="31"/>
  <c r="G11" i="31"/>
  <c r="E11" i="31"/>
  <c r="AD22" i="50"/>
  <c r="AD5" i="50"/>
  <c r="AD12" i="17"/>
  <c r="D12" i="17"/>
  <c r="C12" i="17"/>
  <c r="AD17" i="12"/>
  <c r="AD9" i="12"/>
  <c r="AD21" i="13"/>
  <c r="I21" i="13"/>
  <c r="AD18" i="13"/>
  <c r="AD9" i="13"/>
  <c r="AD33" i="30"/>
  <c r="AD15" i="30"/>
  <c r="AD8" i="30"/>
  <c r="AD15" i="32"/>
  <c r="E15" i="32"/>
  <c r="AD21" i="31"/>
  <c r="AD16" i="31"/>
  <c r="AD8" i="31"/>
  <c r="AD31" i="9"/>
  <c r="AD22" i="9"/>
  <c r="AD16" i="9"/>
  <c r="AD12" i="10"/>
  <c r="AD38" i="7"/>
  <c r="AD25" i="7"/>
  <c r="AD11" i="7"/>
  <c r="AD14" i="21"/>
  <c r="AD19" i="26"/>
  <c r="AD12" i="38"/>
  <c r="AD12" i="39"/>
  <c r="H12" i="39"/>
  <c r="C12" i="39"/>
  <c r="AD13" i="36"/>
  <c r="E12" i="43"/>
  <c r="AD15" i="42"/>
  <c r="AD35" i="15"/>
  <c r="AD9" i="15"/>
  <c r="AD5" i="1"/>
  <c r="AD25" i="1"/>
  <c r="AB12" i="55"/>
  <c r="AA329" i="3" s="1"/>
  <c r="AA12" i="55"/>
  <c r="Z329" i="3" s="1"/>
  <c r="X12" i="55"/>
  <c r="W329" i="3" s="1"/>
  <c r="U12" i="55"/>
  <c r="T329" i="3" s="1"/>
  <c r="AA7" i="55"/>
  <c r="Y7" i="55"/>
  <c r="X7" i="55"/>
  <c r="AB21" i="55"/>
  <c r="AA21" i="55"/>
  <c r="Z19" i="55"/>
  <c r="W19" i="55"/>
  <c r="U19" i="55"/>
  <c r="AB11" i="55"/>
  <c r="AA11" i="55"/>
  <c r="Z11" i="55"/>
  <c r="Y11" i="55"/>
  <c r="AA18" i="55"/>
  <c r="W18" i="55"/>
  <c r="AB17" i="55"/>
  <c r="AA16" i="55"/>
  <c r="Z16" i="55"/>
  <c r="AB10" i="55"/>
  <c r="AA328" i="3" s="1"/>
  <c r="X10" i="55"/>
  <c r="W328" i="3" s="1"/>
  <c r="W10" i="55"/>
  <c r="V328" i="3" s="1"/>
  <c r="U10" i="55"/>
  <c r="T328" i="3" s="1"/>
  <c r="AB16" i="55"/>
  <c r="AB19" i="55"/>
  <c r="AA19" i="55"/>
  <c r="Z10" i="55"/>
  <c r="Y328" i="3" s="1"/>
  <c r="Z17" i="55"/>
  <c r="Z18" i="55"/>
  <c r="Z21" i="55"/>
  <c r="Z7" i="55"/>
  <c r="Z12" i="55"/>
  <c r="Y329" i="3" s="1"/>
  <c r="Y10" i="55"/>
  <c r="X328" i="3" s="1"/>
  <c r="Y17" i="55"/>
  <c r="Y18" i="55"/>
  <c r="Y21" i="55"/>
  <c r="Y12" i="55"/>
  <c r="X329" i="3" s="1"/>
  <c r="X17" i="55"/>
  <c r="X18" i="55"/>
  <c r="X11" i="55"/>
  <c r="X19" i="55"/>
  <c r="X21" i="55"/>
  <c r="W16" i="55"/>
  <c r="W17" i="55"/>
  <c r="W21" i="55"/>
  <c r="W7" i="55"/>
  <c r="W12" i="55"/>
  <c r="V329" i="3" s="1"/>
  <c r="U16" i="55"/>
  <c r="U17" i="55"/>
  <c r="U11" i="55"/>
  <c r="U7" i="55"/>
  <c r="X9" i="55"/>
  <c r="Y18" i="56"/>
  <c r="Y9" i="56"/>
  <c r="AB20" i="56"/>
  <c r="W8" i="56"/>
  <c r="W14" i="56"/>
  <c r="AB13" i="56"/>
  <c r="AY10" i="26"/>
  <c r="BC11" i="52"/>
  <c r="BC12" i="52"/>
  <c r="BC13" i="52"/>
  <c r="BC14" i="52"/>
  <c r="BC15" i="52"/>
  <c r="BC21" i="52"/>
  <c r="BC16" i="52"/>
  <c r="BB11" i="52"/>
  <c r="BB12" i="52"/>
  <c r="BB13" i="52"/>
  <c r="BB14" i="52"/>
  <c r="BB15" i="52"/>
  <c r="BB21" i="52"/>
  <c r="BB16" i="52"/>
  <c r="BA11" i="52"/>
  <c r="BA12" i="52"/>
  <c r="BA13" i="52"/>
  <c r="BA14" i="52"/>
  <c r="BA15" i="52"/>
  <c r="BA21" i="52"/>
  <c r="BA16" i="52"/>
  <c r="AZ11" i="52"/>
  <c r="AZ12" i="52"/>
  <c r="AZ13" i="52"/>
  <c r="AZ14" i="52"/>
  <c r="AZ15" i="52"/>
  <c r="AZ14" i="49"/>
  <c r="AZ21" i="52"/>
  <c r="AZ16" i="52"/>
  <c r="AY11" i="52"/>
  <c r="AY12" i="52"/>
  <c r="AY13" i="52"/>
  <c r="AY14" i="52"/>
  <c r="AY15" i="52"/>
  <c r="AY21" i="52"/>
  <c r="AY16" i="52"/>
  <c r="AX11" i="52"/>
  <c r="AX12" i="52"/>
  <c r="AX13" i="52"/>
  <c r="AX14" i="52"/>
  <c r="AX15" i="52"/>
  <c r="AX21" i="52"/>
  <c r="AX16" i="52"/>
  <c r="AW11" i="52"/>
  <c r="AW12" i="52"/>
  <c r="AW13" i="52"/>
  <c r="AW14" i="52"/>
  <c r="AW15" i="52"/>
  <c r="AW21" i="52"/>
  <c r="AW16" i="52"/>
  <c r="BA14" i="39"/>
  <c r="BC11" i="36"/>
  <c r="BC11" i="38"/>
  <c r="BC11" i="39"/>
  <c r="BC12" i="36"/>
  <c r="BB11" i="36"/>
  <c r="BB11" i="38"/>
  <c r="BB11" i="39"/>
  <c r="BB12" i="36"/>
  <c r="BA11" i="36"/>
  <c r="BA11" i="38"/>
  <c r="BA11" i="39"/>
  <c r="BA12" i="36"/>
  <c r="AZ11" i="36"/>
  <c r="AZ11" i="38"/>
  <c r="AZ11" i="39"/>
  <c r="AZ12" i="36"/>
  <c r="AY11" i="36"/>
  <c r="AY11" i="38"/>
  <c r="AY11" i="39"/>
  <c r="AY12" i="36"/>
  <c r="AX11" i="36"/>
  <c r="AX11" i="38"/>
  <c r="AX11" i="39"/>
  <c r="AX12" i="36"/>
  <c r="AW11" i="36"/>
  <c r="AW11" i="38"/>
  <c r="AW11" i="39"/>
  <c r="AW12" i="36"/>
  <c r="BC28" i="21"/>
  <c r="BC29" i="21"/>
  <c r="BA29" i="21"/>
  <c r="AX13" i="21"/>
  <c r="BB29" i="21"/>
  <c r="BA28" i="21"/>
  <c r="AZ29" i="21"/>
  <c r="BC14" i="39"/>
  <c r="BB14" i="39"/>
  <c r="AZ14" i="39"/>
  <c r="BC8" i="39"/>
  <c r="BA8" i="39"/>
  <c r="AZ8" i="39"/>
  <c r="AX8" i="39"/>
  <c r="BC7" i="39"/>
  <c r="BB7" i="39"/>
  <c r="BA7" i="39"/>
  <c r="AZ7" i="39"/>
  <c r="AY7" i="39"/>
  <c r="AX7" i="39"/>
  <c r="AW7" i="39"/>
  <c r="BC9" i="39"/>
  <c r="BA9" i="39"/>
  <c r="AX9" i="39"/>
  <c r="BC6" i="39"/>
  <c r="BB6" i="39"/>
  <c r="AX6" i="39"/>
  <c r="BC15" i="36"/>
  <c r="AY15" i="36"/>
  <c r="AX15" i="36"/>
  <c r="AW15" i="36"/>
  <c r="BB8" i="36"/>
  <c r="BA8" i="36"/>
  <c r="AY8" i="36"/>
  <c r="AW8" i="36"/>
  <c r="BC7" i="36"/>
  <c r="BB7" i="36"/>
  <c r="BA7" i="36"/>
  <c r="AZ7" i="36"/>
  <c r="AY7" i="36"/>
  <c r="AX7" i="36"/>
  <c r="BB9" i="36"/>
  <c r="BA9" i="36"/>
  <c r="AZ9" i="36"/>
  <c r="AY9" i="36"/>
  <c r="AX9" i="36"/>
  <c r="BB6" i="36"/>
  <c r="AX6" i="36"/>
  <c r="BC14" i="35"/>
  <c r="BC16" i="35"/>
  <c r="BB12" i="35"/>
  <c r="BB13" i="35"/>
  <c r="BA11" i="35"/>
  <c r="BA14" i="35"/>
  <c r="BA15" i="35"/>
  <c r="BA16" i="35"/>
  <c r="AZ21" i="35"/>
  <c r="AY21" i="35"/>
  <c r="BC12" i="35"/>
  <c r="BC13" i="35"/>
  <c r="BB11" i="35"/>
  <c r="BB14" i="35"/>
  <c r="BB15" i="35"/>
  <c r="BB16" i="35"/>
  <c r="BA12" i="35"/>
  <c r="BA13" i="35"/>
  <c r="AZ11" i="35"/>
  <c r="AZ14" i="35"/>
  <c r="AZ15" i="35"/>
  <c r="AZ16" i="35"/>
  <c r="AY12" i="35"/>
  <c r="AY13" i="35"/>
  <c r="AY14" i="35"/>
  <c r="AY16" i="35"/>
  <c r="AX11" i="35"/>
  <c r="AX12" i="35"/>
  <c r="AX13" i="35"/>
  <c r="AX15" i="35"/>
  <c r="AX16" i="35"/>
  <c r="AW11" i="35"/>
  <c r="AW12" i="35"/>
  <c r="AW13" i="35"/>
  <c r="AW14" i="35"/>
  <c r="BC21" i="35"/>
  <c r="BB21" i="35"/>
  <c r="BA21" i="35"/>
  <c r="AX21" i="35"/>
  <c r="AW21" i="35"/>
  <c r="BB11" i="43"/>
  <c r="BA11" i="43"/>
  <c r="AZ11" i="43"/>
  <c r="BC19" i="52"/>
  <c r="BB19" i="52"/>
  <c r="BA19" i="52"/>
  <c r="AZ19" i="52"/>
  <c r="AY19" i="52"/>
  <c r="AX19" i="52"/>
  <c r="AW19" i="52"/>
  <c r="BC7" i="52"/>
  <c r="BB7" i="52"/>
  <c r="BA7" i="52"/>
  <c r="AZ7" i="52"/>
  <c r="AY7" i="52"/>
  <c r="AX7" i="52"/>
  <c r="AW7" i="52"/>
  <c r="BC9" i="52"/>
  <c r="BB9" i="52"/>
  <c r="BA9" i="52"/>
  <c r="AZ9" i="52"/>
  <c r="AY9" i="52"/>
  <c r="AX9" i="52"/>
  <c r="AV11" i="38"/>
  <c r="AV11" i="39"/>
  <c r="AV12" i="36"/>
  <c r="AV11" i="36"/>
  <c r="AV16" i="52"/>
  <c r="AV21" i="52"/>
  <c r="AV15" i="52"/>
  <c r="AV14" i="52"/>
  <c r="AV13" i="52"/>
  <c r="AV12" i="52"/>
  <c r="AV11" i="52"/>
  <c r="AV18" i="52"/>
  <c r="AB14" i="56"/>
  <c r="AA13" i="56"/>
  <c r="AA14" i="56"/>
  <c r="Z13" i="56"/>
  <c r="Z14" i="56"/>
  <c r="Y13" i="56"/>
  <c r="Y14" i="56"/>
  <c r="X13" i="56"/>
  <c r="X14" i="56"/>
  <c r="W13" i="56"/>
  <c r="AB11" i="56"/>
  <c r="Z11" i="56"/>
  <c r="AB7" i="56"/>
  <c r="AB8" i="56"/>
  <c r="AB9" i="56"/>
  <c r="AA7" i="56"/>
  <c r="AA8" i="56"/>
  <c r="AA9" i="56"/>
  <c r="Z7" i="56"/>
  <c r="Z8" i="56"/>
  <c r="Y7" i="56"/>
  <c r="Y8" i="56"/>
  <c r="X7" i="56"/>
  <c r="X8" i="56"/>
  <c r="X9" i="56"/>
  <c r="W7" i="56"/>
  <c r="W9" i="56"/>
  <c r="AB18" i="56"/>
  <c r="AA20" i="56"/>
  <c r="X20" i="56"/>
  <c r="X18" i="56"/>
  <c r="W20" i="56"/>
  <c r="W18" i="56"/>
  <c r="Y22" i="55"/>
  <c r="W22" i="55"/>
  <c r="AB8" i="59"/>
  <c r="AB14" i="59"/>
  <c r="AB16" i="59"/>
  <c r="AB16" i="51"/>
  <c r="AB10" i="59"/>
  <c r="AA16" i="20"/>
  <c r="Z170" i="3" s="1"/>
  <c r="AA8" i="59"/>
  <c r="AA14" i="59"/>
  <c r="AA14" i="57"/>
  <c r="AA15" i="59"/>
  <c r="AA13" i="51"/>
  <c r="AA16" i="59"/>
  <c r="AA9" i="59"/>
  <c r="AA16" i="51"/>
  <c r="AA18" i="59"/>
  <c r="AA10" i="59"/>
  <c r="Z15" i="59"/>
  <c r="Z9" i="59"/>
  <c r="Z16" i="51"/>
  <c r="Z10" i="59"/>
  <c r="Z18" i="20"/>
  <c r="Y8" i="59"/>
  <c r="Y15" i="57"/>
  <c r="Y16" i="51"/>
  <c r="Y10" i="59"/>
  <c r="X8" i="59"/>
  <c r="X15" i="59"/>
  <c r="X16" i="59"/>
  <c r="X9" i="59"/>
  <c r="X16" i="51"/>
  <c r="W16" i="59"/>
  <c r="W16" i="51"/>
  <c r="W62" i="20"/>
  <c r="AB54" i="17"/>
  <c r="AB41" i="7"/>
  <c r="AA41" i="7"/>
  <c r="Z41" i="7"/>
  <c r="Y41" i="7"/>
  <c r="X41" i="7"/>
  <c r="W41" i="7"/>
  <c r="V41" i="7"/>
  <c r="AB8" i="6"/>
  <c r="AB8" i="9"/>
  <c r="AB13" i="9"/>
  <c r="AB10" i="7"/>
  <c r="AB31" i="7"/>
  <c r="AB14" i="6"/>
  <c r="AB26" i="9"/>
  <c r="AB15" i="6"/>
  <c r="AB11" i="10"/>
  <c r="AB27" i="9"/>
  <c r="AB19" i="7"/>
  <c r="AB14" i="9"/>
  <c r="AB16" i="6"/>
  <c r="AB17" i="6"/>
  <c r="AB9" i="6"/>
  <c r="AB9" i="9"/>
  <c r="AB18" i="9"/>
  <c r="AB44" i="7"/>
  <c r="AB20" i="6"/>
  <c r="AA196" i="3" s="1"/>
  <c r="AB13" i="10"/>
  <c r="AB29" i="17"/>
  <c r="AB37" i="7"/>
  <c r="AB10" i="6"/>
  <c r="AB10" i="9"/>
  <c r="AB15" i="9"/>
  <c r="AA8" i="6"/>
  <c r="AA8" i="9"/>
  <c r="AA13" i="9"/>
  <c r="AA10" i="7"/>
  <c r="AA31" i="7"/>
  <c r="AA39" i="17"/>
  <c r="AA14" i="6"/>
  <c r="AA15" i="6"/>
  <c r="AA11" i="10"/>
  <c r="AA27" i="9"/>
  <c r="AA19" i="7"/>
  <c r="AA14" i="9"/>
  <c r="AA16" i="6"/>
  <c r="AA28" i="9"/>
  <c r="AA17" i="6"/>
  <c r="AA9" i="6"/>
  <c r="AA9" i="9"/>
  <c r="AA18" i="9"/>
  <c r="AA44" i="7"/>
  <c r="AA20" i="6"/>
  <c r="Z196" i="3" s="1"/>
  <c r="AA13" i="10"/>
  <c r="AA18" i="6"/>
  <c r="AA37" i="7"/>
  <c r="AA10" i="9"/>
  <c r="AA15" i="9"/>
  <c r="Z8" i="6"/>
  <c r="Z8" i="9"/>
  <c r="Z10" i="7"/>
  <c r="Z31" i="7"/>
  <c r="Z14" i="6"/>
  <c r="Z15" i="6"/>
  <c r="Z20" i="17"/>
  <c r="Z19" i="7"/>
  <c r="Z16" i="6"/>
  <c r="Z28" i="9"/>
  <c r="Z17" i="6"/>
  <c r="Z29" i="9"/>
  <c r="Z9" i="6"/>
  <c r="Z9" i="9"/>
  <c r="Z18" i="9"/>
  <c r="Z44" i="7"/>
  <c r="Z20" i="6"/>
  <c r="Y196" i="3" s="1"/>
  <c r="Z18" i="6"/>
  <c r="Z37" i="7"/>
  <c r="Z10" i="6"/>
  <c r="Z10" i="9"/>
  <c r="Z15" i="9"/>
  <c r="Y8" i="6"/>
  <c r="Y8" i="9"/>
  <c r="Y10" i="7"/>
  <c r="Y39" i="17"/>
  <c r="Y31" i="7"/>
  <c r="Y14" i="6"/>
  <c r="Y15" i="6"/>
  <c r="Y19" i="7"/>
  <c r="Y14" i="9"/>
  <c r="Y16" i="6"/>
  <c r="Y17" i="6"/>
  <c r="Y29" i="9"/>
  <c r="Y9" i="6"/>
  <c r="Y44" i="7"/>
  <c r="Y20" i="6"/>
  <c r="X196" i="3" s="1"/>
  <c r="Y30" i="9"/>
  <c r="Y18" i="6"/>
  <c r="Y37" i="7"/>
  <c r="Y10" i="6"/>
  <c r="Y10" i="9"/>
  <c r="X13" i="9"/>
  <c r="X10" i="7"/>
  <c r="X31" i="7"/>
  <c r="X15" i="6"/>
  <c r="X19" i="7"/>
  <c r="X14" i="9"/>
  <c r="X16" i="6"/>
  <c r="X17" i="6"/>
  <c r="X9" i="6"/>
  <c r="X9" i="9"/>
  <c r="X18" i="9"/>
  <c r="X44" i="7"/>
  <c r="X20" i="6"/>
  <c r="W196" i="3" s="1"/>
  <c r="X29" i="17"/>
  <c r="X30" i="9"/>
  <c r="X18" i="6"/>
  <c r="X37" i="7"/>
  <c r="X10" i="6"/>
  <c r="W24" i="9"/>
  <c r="W8" i="6"/>
  <c r="W10" i="7"/>
  <c r="W31" i="7"/>
  <c r="W14" i="6"/>
  <c r="W15" i="6"/>
  <c r="W11" i="10"/>
  <c r="W19" i="7"/>
  <c r="W14" i="9"/>
  <c r="W16" i="6"/>
  <c r="W17" i="6"/>
  <c r="W18" i="9"/>
  <c r="W44" i="7"/>
  <c r="W20" i="6"/>
  <c r="V196" i="3" s="1"/>
  <c r="W18" i="6"/>
  <c r="W37" i="7"/>
  <c r="W10" i="6"/>
  <c r="V24" i="9"/>
  <c r="V8" i="6"/>
  <c r="V8" i="9"/>
  <c r="V13" i="9"/>
  <c r="V10" i="7"/>
  <c r="V31" i="7"/>
  <c r="V25" i="9"/>
  <c r="V15" i="6"/>
  <c r="V19" i="7"/>
  <c r="V16" i="6"/>
  <c r="V17" i="6"/>
  <c r="V9" i="6"/>
  <c r="V9" i="9"/>
  <c r="V44" i="7"/>
  <c r="V20" i="6"/>
  <c r="U196" i="3" s="1"/>
  <c r="V13" i="10"/>
  <c r="V18" i="6"/>
  <c r="V37" i="7"/>
  <c r="V10" i="6"/>
  <c r="V10" i="9"/>
  <c r="V15" i="9"/>
  <c r="AB21" i="6"/>
  <c r="AA21" i="6"/>
  <c r="Z21" i="6"/>
  <c r="Y21" i="6"/>
  <c r="X21" i="6"/>
  <c r="W21" i="6"/>
  <c r="V21" i="6"/>
  <c r="AB11" i="6"/>
  <c r="AA11" i="6"/>
  <c r="W11" i="6"/>
  <c r="AB7" i="6"/>
  <c r="AA7" i="6"/>
  <c r="Z7" i="6"/>
  <c r="Y7" i="6"/>
  <c r="AB12" i="6"/>
  <c r="AA12" i="6"/>
  <c r="Y12" i="6"/>
  <c r="X12" i="6"/>
  <c r="AB6" i="6"/>
  <c r="AA195" i="3" s="1"/>
  <c r="AA6" i="6"/>
  <c r="Z195" i="3" s="1"/>
  <c r="AB14" i="10"/>
  <c r="AA14" i="10"/>
  <c r="Z14" i="10"/>
  <c r="W14" i="10"/>
  <c r="AA8" i="10"/>
  <c r="Y8" i="10"/>
  <c r="AB7" i="10"/>
  <c r="AA7" i="10"/>
  <c r="X7" i="10"/>
  <c r="AB9" i="10"/>
  <c r="AA9" i="10"/>
  <c r="AA6" i="10"/>
  <c r="Z31" i="1"/>
  <c r="AA33" i="9"/>
  <c r="Z33" i="9"/>
  <c r="X33" i="9"/>
  <c r="AB11" i="9"/>
  <c r="AA11" i="9"/>
  <c r="X11" i="9"/>
  <c r="AB7" i="9"/>
  <c r="AA7" i="9"/>
  <c r="Y7" i="9"/>
  <c r="AB17" i="9"/>
  <c r="AA17" i="9"/>
  <c r="AB6" i="9"/>
  <c r="AA6" i="9"/>
  <c r="AB12" i="1"/>
  <c r="AA12" i="1"/>
  <c r="AA32" i="1"/>
  <c r="Z438" i="3" s="1"/>
  <c r="Z32" i="1"/>
  <c r="Y438" i="3" s="1"/>
  <c r="X36" i="31"/>
  <c r="W255" i="3" s="1"/>
  <c r="Z15" i="31"/>
  <c r="W13" i="31"/>
  <c r="W15" i="31"/>
  <c r="AB36" i="31"/>
  <c r="AA255" i="3" s="1"/>
  <c r="Z36" i="31"/>
  <c r="Y255" i="3" s="1"/>
  <c r="Y36" i="31"/>
  <c r="X255" i="3" s="1"/>
  <c r="W36" i="31"/>
  <c r="V255" i="3" s="1"/>
  <c r="V36" i="31"/>
  <c r="U255" i="3" s="1"/>
  <c r="AB13" i="31"/>
  <c r="AB14" i="31"/>
  <c r="AA256" i="3" s="1"/>
  <c r="AB15" i="31"/>
  <c r="AA13" i="31"/>
  <c r="AA14" i="31"/>
  <c r="Z256" i="3" s="1"/>
  <c r="Z13" i="31"/>
  <c r="Z14" i="31"/>
  <c r="Y256" i="3" s="1"/>
  <c r="Y13" i="31"/>
  <c r="Y14" i="31"/>
  <c r="X256" i="3" s="1"/>
  <c r="Y15" i="31"/>
  <c r="X13" i="31"/>
  <c r="X14" i="31"/>
  <c r="W256" i="3" s="1"/>
  <c r="X15" i="31"/>
  <c r="W14" i="31"/>
  <c r="V256" i="3" s="1"/>
  <c r="V13" i="31"/>
  <c r="V14" i="31"/>
  <c r="U256" i="3" s="1"/>
  <c r="V15" i="31"/>
  <c r="AB10" i="31"/>
  <c r="AA259" i="3" s="1"/>
  <c r="Z10" i="31"/>
  <c r="Y259" i="3" s="1"/>
  <c r="Y10" i="31"/>
  <c r="X259" i="3" s="1"/>
  <c r="Y9" i="31"/>
  <c r="X10" i="31"/>
  <c r="W259" i="3" s="1"/>
  <c r="W9" i="31"/>
  <c r="W10" i="31"/>
  <c r="V259" i="3" s="1"/>
  <c r="AB18" i="31"/>
  <c r="AB19" i="31"/>
  <c r="AA19" i="31"/>
  <c r="AA20" i="31"/>
  <c r="Z19" i="31"/>
  <c r="Z20" i="31"/>
  <c r="Y18" i="31"/>
  <c r="Y19" i="31"/>
  <c r="Y20" i="31"/>
  <c r="X18" i="31"/>
  <c r="X19" i="31"/>
  <c r="X20" i="31"/>
  <c r="W18" i="31"/>
  <c r="W19" i="31"/>
  <c r="W20" i="31"/>
  <c r="V18" i="31"/>
  <c r="V19" i="31"/>
  <c r="V20" i="31"/>
  <c r="AB7" i="31"/>
  <c r="AA7" i="31"/>
  <c r="Z7" i="31"/>
  <c r="Y7" i="31"/>
  <c r="X7" i="31"/>
  <c r="W7" i="31"/>
  <c r="V7" i="31"/>
  <c r="AB39" i="31"/>
  <c r="AB23" i="31"/>
  <c r="AB24" i="31"/>
  <c r="AB25" i="31"/>
  <c r="AB26" i="31"/>
  <c r="AB27" i="31"/>
  <c r="AB28" i="31"/>
  <c r="AB40" i="31"/>
  <c r="AA257" i="3" s="1"/>
  <c r="AB29" i="31"/>
  <c r="AB30" i="31"/>
  <c r="AB34" i="31"/>
  <c r="AB31" i="31"/>
  <c r="AB32" i="31"/>
  <c r="AB41" i="31"/>
  <c r="AA258" i="3" s="1"/>
  <c r="AA39" i="31"/>
  <c r="AA23" i="31"/>
  <c r="AA24" i="31"/>
  <c r="AA25" i="31"/>
  <c r="AA26" i="31"/>
  <c r="AA27" i="31"/>
  <c r="AA28" i="31"/>
  <c r="AA40" i="31"/>
  <c r="Z257" i="3" s="1"/>
  <c r="AA29" i="31"/>
  <c r="AA30" i="31"/>
  <c r="AA34" i="31"/>
  <c r="AA31" i="31"/>
  <c r="AA32" i="31"/>
  <c r="AA41" i="31"/>
  <c r="Z258" i="3" s="1"/>
  <c r="Z39" i="31"/>
  <c r="Z23" i="31"/>
  <c r="Z24" i="31"/>
  <c r="Z25" i="31"/>
  <c r="Z26" i="31"/>
  <c r="Z27" i="31"/>
  <c r="Z28" i="31"/>
  <c r="Z40" i="31"/>
  <c r="Y257" i="3" s="1"/>
  <c r="Z29" i="31"/>
  <c r="Z30" i="31"/>
  <c r="Z34" i="31"/>
  <c r="Z31" i="31"/>
  <c r="Z32" i="31"/>
  <c r="Z41" i="31"/>
  <c r="Y258" i="3" s="1"/>
  <c r="Y39" i="31"/>
  <c r="Y23" i="31"/>
  <c r="Y24" i="31"/>
  <c r="Y25" i="31"/>
  <c r="Y26" i="31"/>
  <c r="Y27" i="31"/>
  <c r="Y28" i="31"/>
  <c r="Y40" i="31"/>
  <c r="X257" i="3" s="1"/>
  <c r="Y29" i="31"/>
  <c r="Y30" i="31"/>
  <c r="Y34" i="31"/>
  <c r="Y31" i="31"/>
  <c r="Y32" i="31"/>
  <c r="Y41" i="31"/>
  <c r="X258" i="3" s="1"/>
  <c r="X39" i="31"/>
  <c r="X23" i="31"/>
  <c r="X24" i="31"/>
  <c r="X25" i="31"/>
  <c r="X26" i="31"/>
  <c r="X27" i="31"/>
  <c r="X28" i="31"/>
  <c r="X40" i="31"/>
  <c r="W257" i="3" s="1"/>
  <c r="X29" i="31"/>
  <c r="X30" i="31"/>
  <c r="X34" i="31"/>
  <c r="X31" i="31"/>
  <c r="X32" i="31"/>
  <c r="X41" i="31"/>
  <c r="W258" i="3" s="1"/>
  <c r="W39" i="31"/>
  <c r="W23" i="31"/>
  <c r="W24" i="31"/>
  <c r="W25" i="31"/>
  <c r="W26" i="31"/>
  <c r="W27" i="31"/>
  <c r="W28" i="31"/>
  <c r="W40" i="31"/>
  <c r="V257" i="3" s="1"/>
  <c r="W29" i="31"/>
  <c r="W30" i="31"/>
  <c r="W34" i="31"/>
  <c r="W31" i="31"/>
  <c r="W32" i="31"/>
  <c r="W41" i="31"/>
  <c r="V258" i="3" s="1"/>
  <c r="V39" i="31"/>
  <c r="V23" i="31"/>
  <c r="V24" i="31"/>
  <c r="V25" i="31"/>
  <c r="V26" i="31"/>
  <c r="V27" i="31"/>
  <c r="V28" i="31"/>
  <c r="V40" i="31"/>
  <c r="U257" i="3" s="1"/>
  <c r="V29" i="31"/>
  <c r="V30" i="31"/>
  <c r="V34" i="31"/>
  <c r="V32" i="31"/>
  <c r="V41" i="31"/>
  <c r="U258" i="3" s="1"/>
  <c r="AA42" i="32"/>
  <c r="Y14" i="32"/>
  <c r="X276" i="3" s="1"/>
  <c r="W14" i="32"/>
  <c r="V276" i="3" s="1"/>
  <c r="Y11" i="32"/>
  <c r="Y12" i="32"/>
  <c r="X282" i="3" s="1"/>
  <c r="X10" i="32"/>
  <c r="W277" i="3" s="1"/>
  <c r="W11" i="32"/>
  <c r="W12" i="32"/>
  <c r="V282" i="3" s="1"/>
  <c r="V10" i="32"/>
  <c r="U277" i="3" s="1"/>
  <c r="AB18" i="32"/>
  <c r="AA279" i="3" s="1"/>
  <c r="AB21" i="32"/>
  <c r="AA22" i="32"/>
  <c r="Y18" i="32"/>
  <c r="X279" i="3" s="1"/>
  <c r="Y21" i="32"/>
  <c r="X18" i="32"/>
  <c r="W279" i="3" s="1"/>
  <c r="V19" i="32"/>
  <c r="U280" i="3" s="1"/>
  <c r="V20" i="32"/>
  <c r="Z7" i="32"/>
  <c r="Y281" i="3" s="1"/>
  <c r="AB25" i="32"/>
  <c r="AB30" i="32"/>
  <c r="AB46" i="32"/>
  <c r="AA31" i="32"/>
  <c r="AA34" i="32"/>
  <c r="Z37" i="32"/>
  <c r="Y37" i="32"/>
  <c r="X29" i="32"/>
  <c r="W26" i="32"/>
  <c r="W27" i="32"/>
  <c r="W29" i="32"/>
  <c r="W30" i="32"/>
  <c r="W38" i="32"/>
  <c r="V31" i="32"/>
  <c r="V34" i="32"/>
  <c r="AB19" i="59"/>
  <c r="AA19" i="59"/>
  <c r="AB11" i="59"/>
  <c r="AA11" i="59"/>
  <c r="W11" i="59"/>
  <c r="AB7" i="59"/>
  <c r="AA7" i="59"/>
  <c r="AB12" i="59"/>
  <c r="AA12" i="59"/>
  <c r="Y12" i="59"/>
  <c r="AB6" i="59"/>
  <c r="AA6" i="59"/>
  <c r="AB5" i="59"/>
  <c r="AB13" i="59"/>
  <c r="AA5" i="59"/>
  <c r="AA13" i="59"/>
  <c r="Z13" i="59"/>
  <c r="AB11" i="57"/>
  <c r="AA11" i="57"/>
  <c r="W11" i="57"/>
  <c r="AB12" i="57"/>
  <c r="AA12" i="57"/>
  <c r="AB6" i="57"/>
  <c r="AA6" i="57"/>
  <c r="AB5" i="57"/>
  <c r="AA5" i="57"/>
  <c r="AB17" i="51"/>
  <c r="AA17" i="51"/>
  <c r="Z17" i="51"/>
  <c r="Y17" i="51"/>
  <c r="W17" i="51"/>
  <c r="AB8" i="51"/>
  <c r="AA8" i="51"/>
  <c r="Z8" i="51"/>
  <c r="Y8" i="51"/>
  <c r="X8" i="51"/>
  <c r="W8" i="51"/>
  <c r="AB7" i="51"/>
  <c r="AA7" i="51"/>
  <c r="Z7" i="51"/>
  <c r="Y7" i="51"/>
  <c r="X7" i="51"/>
  <c r="W7" i="51"/>
  <c r="AB9" i="51"/>
  <c r="AA9" i="51"/>
  <c r="Z9" i="51"/>
  <c r="Y9" i="51"/>
  <c r="X9" i="51"/>
  <c r="W9" i="51"/>
  <c r="AB6" i="51"/>
  <c r="AA6" i="51"/>
  <c r="Z6" i="51"/>
  <c r="Y6" i="51"/>
  <c r="X6" i="51"/>
  <c r="W6" i="51"/>
  <c r="AB38" i="1"/>
  <c r="AA38" i="1"/>
  <c r="Y38" i="1"/>
  <c r="X38" i="1"/>
  <c r="W38" i="1"/>
  <c r="U41" i="7"/>
  <c r="U8" i="6"/>
  <c r="U13" i="9"/>
  <c r="U10" i="7"/>
  <c r="U31" i="7"/>
  <c r="U25" i="9"/>
  <c r="U14" i="6"/>
  <c r="U26" i="9"/>
  <c r="U15" i="6"/>
  <c r="U19" i="7"/>
  <c r="U16" i="6"/>
  <c r="U17" i="6"/>
  <c r="U9" i="6"/>
  <c r="U9" i="9"/>
  <c r="U44" i="7"/>
  <c r="U20" i="6"/>
  <c r="T196" i="3" s="1"/>
  <c r="U18" i="6"/>
  <c r="U37" i="7"/>
  <c r="U10" i="6"/>
  <c r="U54" i="17"/>
  <c r="U16" i="51"/>
  <c r="U29" i="17"/>
  <c r="U7" i="20"/>
  <c r="U16" i="59"/>
  <c r="U9" i="59"/>
  <c r="U13" i="56"/>
  <c r="U14" i="56"/>
  <c r="U7" i="56"/>
  <c r="U8" i="56"/>
  <c r="U20" i="56"/>
  <c r="U9" i="56"/>
  <c r="U18" i="56"/>
  <c r="U13" i="31"/>
  <c r="U15" i="31"/>
  <c r="U26" i="31"/>
  <c r="U28" i="31"/>
  <c r="U19" i="31"/>
  <c r="U40" i="31"/>
  <c r="T257" i="3" s="1"/>
  <c r="U29" i="31"/>
  <c r="U31" i="31"/>
  <c r="U17" i="32"/>
  <c r="T278" i="3" s="1"/>
  <c r="U28" i="32"/>
  <c r="U33" i="32"/>
  <c r="U19" i="32"/>
  <c r="T280" i="3" s="1"/>
  <c r="U37" i="32"/>
  <c r="U38" i="32"/>
  <c r="U21" i="32"/>
  <c r="U22" i="32"/>
  <c r="U39" i="17"/>
  <c r="U58" i="17"/>
  <c r="U47" i="17"/>
  <c r="U50" i="17"/>
  <c r="U32" i="1"/>
  <c r="T438" i="3" s="1"/>
  <c r="AV9" i="52"/>
  <c r="AV7" i="52"/>
  <c r="AV19" i="52"/>
  <c r="AV7" i="26"/>
  <c r="AV35" i="26"/>
  <c r="T56" i="26"/>
  <c r="AV7" i="49"/>
  <c r="AV13" i="26"/>
  <c r="AV33" i="26"/>
  <c r="AV34" i="26"/>
  <c r="AV43" i="26"/>
  <c r="AV14" i="26"/>
  <c r="AV9" i="26"/>
  <c r="AV38" i="26"/>
  <c r="AV39" i="26"/>
  <c r="AV11" i="43"/>
  <c r="AV7" i="43"/>
  <c r="AV11" i="35"/>
  <c r="AV12" i="35"/>
  <c r="AV13" i="35"/>
  <c r="AV14" i="35"/>
  <c r="T21" i="35"/>
  <c r="AV21" i="35"/>
  <c r="AV15" i="35"/>
  <c r="AV16" i="35"/>
  <c r="T12" i="36"/>
  <c r="AV7" i="36"/>
  <c r="AV15" i="36"/>
  <c r="AV28" i="50"/>
  <c r="AV7" i="39"/>
  <c r="U6" i="51"/>
  <c r="U9" i="51"/>
  <c r="U7" i="51"/>
  <c r="U8" i="51"/>
  <c r="U17" i="51"/>
  <c r="U17" i="9"/>
  <c r="U7" i="9"/>
  <c r="U12" i="6"/>
  <c r="U7" i="6"/>
  <c r="U11" i="6"/>
  <c r="U21" i="6"/>
  <c r="U6" i="56"/>
  <c r="U16" i="56"/>
  <c r="U11" i="56"/>
  <c r="U12" i="56"/>
  <c r="U21" i="56"/>
  <c r="AV7" i="35"/>
  <c r="AV9" i="43"/>
  <c r="U10" i="31"/>
  <c r="T259" i="3" s="1"/>
  <c r="U31" i="32"/>
  <c r="U45" i="32"/>
  <c r="U23" i="31"/>
  <c r="U36" i="31"/>
  <c r="T255" i="3" s="1"/>
  <c r="U40" i="32"/>
  <c r="U32" i="32"/>
  <c r="U34" i="32"/>
  <c r="U18" i="32"/>
  <c r="T279" i="3" s="1"/>
  <c r="U32" i="31"/>
  <c r="U7" i="31"/>
  <c r="U14" i="31"/>
  <c r="T256" i="3" s="1"/>
  <c r="U9" i="1"/>
  <c r="U11" i="1"/>
  <c r="U12" i="1"/>
  <c r="U12" i="32"/>
  <c r="T282" i="3" s="1"/>
  <c r="U27" i="32"/>
  <c r="U27" i="31"/>
  <c r="X25" i="32"/>
  <c r="V46" i="32"/>
  <c r="V25" i="32"/>
  <c r="V28" i="32"/>
  <c r="W32" i="32"/>
  <c r="W33" i="32"/>
  <c r="Y38" i="32"/>
  <c r="Z30" i="32"/>
  <c r="AB26" i="32"/>
  <c r="Y20" i="32"/>
  <c r="Z11" i="32"/>
  <c r="Z14" i="32"/>
  <c r="Y276" i="3" s="1"/>
  <c r="X39" i="17"/>
  <c r="Y35" i="31"/>
  <c r="X26" i="32"/>
  <c r="Y31" i="32"/>
  <c r="Y25" i="32"/>
  <c r="V7" i="32"/>
  <c r="U281" i="3" s="1"/>
  <c r="V12" i="32"/>
  <c r="U282" i="3" s="1"/>
  <c r="X11" i="32"/>
  <c r="AA10" i="32"/>
  <c r="Z277" i="3" s="1"/>
  <c r="AB9" i="31"/>
  <c r="Y10" i="32"/>
  <c r="X277" i="3" s="1"/>
  <c r="W17" i="31"/>
  <c r="Z9" i="31"/>
  <c r="W35" i="31"/>
  <c r="X47" i="17"/>
  <c r="Y20" i="17"/>
  <c r="AA47" i="17"/>
  <c r="Y45" i="32"/>
  <c r="V17" i="31"/>
  <c r="W47" i="17"/>
  <c r="Z29" i="17"/>
  <c r="Z10" i="17"/>
  <c r="Z26" i="32"/>
  <c r="AA7" i="32"/>
  <c r="Z281" i="3" s="1"/>
  <c r="AB47" i="17"/>
  <c r="AB35" i="31"/>
  <c r="W29" i="17"/>
  <c r="X58" i="17"/>
  <c r="X50" i="17"/>
  <c r="Y50" i="17"/>
  <c r="Y47" i="17"/>
  <c r="AB58" i="17"/>
  <c r="AA29" i="17"/>
  <c r="W54" i="17"/>
  <c r="AA54" i="17"/>
  <c r="AA58" i="17"/>
  <c r="Z54" i="17"/>
  <c r="X12" i="20"/>
  <c r="W171" i="3" s="1"/>
  <c r="AA10" i="17"/>
  <c r="Y54" i="17"/>
  <c r="AB39" i="17"/>
  <c r="W16" i="56"/>
  <c r="AY20" i="22"/>
  <c r="BB14" i="22"/>
  <c r="BC14" i="22"/>
  <c r="BC11" i="43"/>
  <c r="BA19" i="35"/>
  <c r="BA20" i="22"/>
  <c r="BC20" i="22"/>
  <c r="AX14" i="22"/>
  <c r="AY14" i="22"/>
  <c r="BC7" i="35"/>
  <c r="BA7" i="35"/>
  <c r="AX20" i="22"/>
  <c r="BA31" i="26"/>
  <c r="BA14" i="49"/>
  <c r="BC15" i="26"/>
  <c r="Y9" i="32"/>
  <c r="X9" i="32"/>
  <c r="W48" i="20"/>
  <c r="Y49" i="20"/>
  <c r="Y12" i="20"/>
  <c r="X171" i="3" s="1"/>
  <c r="AB31" i="20"/>
  <c r="AA31" i="20"/>
  <c r="AA27" i="20"/>
  <c r="X34" i="20"/>
  <c r="Y31" i="20"/>
  <c r="Z47" i="20"/>
  <c r="Z44" i="20"/>
  <c r="Z23" i="20"/>
  <c r="Z56" i="20"/>
  <c r="AB12" i="20"/>
  <c r="AA171" i="3" s="1"/>
  <c r="AB24" i="20"/>
  <c r="Y14" i="20"/>
  <c r="X176" i="3" s="1"/>
  <c r="AA13" i="20"/>
  <c r="AA24" i="20"/>
  <c r="BA14" i="22"/>
  <c r="AX13" i="26"/>
  <c r="AX7" i="49"/>
  <c r="AZ13" i="26"/>
  <c r="AA12" i="20"/>
  <c r="Z171" i="3" s="1"/>
  <c r="Z21" i="20"/>
  <c r="Y173" i="3" s="1"/>
  <c r="X13" i="20"/>
  <c r="W12" i="20"/>
  <c r="V171" i="3" s="1"/>
  <c r="Y11" i="20"/>
  <c r="AB14" i="20"/>
  <c r="AA176" i="3" s="1"/>
  <c r="U14" i="20"/>
  <c r="T176" i="3" s="1"/>
  <c r="U31" i="20"/>
  <c r="Z53" i="20"/>
  <c r="W31" i="20"/>
  <c r="Y16" i="20"/>
  <c r="X170" i="3" s="1"/>
  <c r="Z12" i="20"/>
  <c r="Y171" i="3" s="1"/>
  <c r="Z31" i="20"/>
  <c r="W11" i="20"/>
  <c r="X11" i="20"/>
  <c r="T15" i="36"/>
  <c r="U38" i="1"/>
  <c r="U10" i="17"/>
  <c r="U6" i="6"/>
  <c r="T195" i="3" s="1"/>
  <c r="U46" i="32"/>
  <c r="U25" i="32"/>
  <c r="U10" i="32"/>
  <c r="T277" i="3" s="1"/>
  <c r="U41" i="31"/>
  <c r="T258" i="3" s="1"/>
  <c r="X37" i="20"/>
  <c r="AX6" i="35"/>
  <c r="AB21" i="56"/>
  <c r="AX28" i="50"/>
  <c r="AY28" i="50"/>
  <c r="AZ28" i="50"/>
  <c r="BA28" i="50"/>
  <c r="BC28" i="50"/>
  <c r="AY6" i="36"/>
  <c r="AW9" i="36"/>
  <c r="AY9" i="39"/>
  <c r="AZ9" i="39"/>
  <c r="BC8" i="36"/>
  <c r="BB15" i="36"/>
  <c r="AA21" i="56"/>
  <c r="AY15" i="35"/>
  <c r="AY11" i="35"/>
  <c r="AZ13" i="35"/>
  <c r="AY6" i="39"/>
  <c r="AZ15" i="36"/>
  <c r="BA6" i="39"/>
  <c r="BC6" i="36"/>
  <c r="AY14" i="39"/>
  <c r="AZ7" i="35"/>
  <c r="AW6" i="39"/>
  <c r="AW6" i="36"/>
  <c r="AZ8" i="36"/>
  <c r="BB8" i="39"/>
  <c r="AZ6" i="36"/>
  <c r="BA6" i="36"/>
  <c r="AY8" i="39"/>
  <c r="BB7" i="35"/>
  <c r="AX8" i="36"/>
  <c r="AZ12" i="35"/>
  <c r="AY7" i="35"/>
  <c r="BB19" i="35"/>
  <c r="AY6" i="35"/>
  <c r="AZ6" i="39"/>
  <c r="BC9" i="36"/>
  <c r="AW7" i="36"/>
  <c r="BB28" i="50"/>
  <c r="BB20" i="22"/>
  <c r="BB28" i="21"/>
  <c r="AZ13" i="21"/>
  <c r="BB13" i="21"/>
  <c r="AZ14" i="22"/>
  <c r="AY13" i="21"/>
  <c r="AY28" i="21"/>
  <c r="AY14" i="26"/>
  <c r="U9" i="32"/>
  <c r="AZ22" i="26"/>
  <c r="AX7" i="35"/>
  <c r="Y26" i="20"/>
  <c r="W58" i="20"/>
  <c r="BB13" i="26"/>
  <c r="BB23" i="26"/>
  <c r="AA52" i="20"/>
  <c r="Y6" i="31"/>
  <c r="V12" i="1"/>
  <c r="W32" i="1"/>
  <c r="Y31" i="1"/>
  <c r="Y32" i="1"/>
  <c r="X438" i="3" s="1"/>
  <c r="Y11" i="1"/>
  <c r="Y11" i="9"/>
  <c r="Y12" i="1"/>
  <c r="Z11" i="9"/>
  <c r="AA36" i="31"/>
  <c r="Z255" i="3" s="1"/>
  <c r="V31" i="1"/>
  <c r="V8" i="10"/>
  <c r="X11" i="6"/>
  <c r="V29" i="1"/>
  <c r="W12" i="1"/>
  <c r="X12" i="1"/>
  <c r="X6" i="9"/>
  <c r="Y11" i="6"/>
  <c r="W6" i="9"/>
  <c r="Z12" i="6"/>
  <c r="Z6" i="6"/>
  <c r="Y195" i="3" s="1"/>
  <c r="Z11" i="6"/>
  <c r="Z11" i="1"/>
  <c r="Z12" i="1"/>
  <c r="AB8" i="10"/>
  <c r="AB6" i="10"/>
  <c r="AB33" i="9"/>
  <c r="W6" i="10"/>
  <c r="W11" i="1"/>
  <c r="X31" i="1"/>
  <c r="Y6" i="6"/>
  <c r="X195" i="3" s="1"/>
  <c r="Y9" i="1"/>
  <c r="W12" i="6"/>
  <c r="W6" i="6"/>
  <c r="V195" i="3" s="1"/>
  <c r="X6" i="6"/>
  <c r="W195" i="3" s="1"/>
  <c r="W17" i="9"/>
  <c r="W31" i="1"/>
  <c r="W7" i="6"/>
  <c r="X7" i="6"/>
  <c r="Y29" i="17"/>
  <c r="Y10" i="17"/>
  <c r="AA50" i="17"/>
  <c r="W41" i="20"/>
  <c r="AA11" i="56"/>
  <c r="U14" i="55"/>
  <c r="AB7" i="55"/>
  <c r="W39" i="20"/>
  <c r="Y40" i="20"/>
  <c r="AA35" i="31"/>
  <c r="AA34" i="20"/>
  <c r="X35" i="31"/>
  <c r="AE269" i="3" l="1"/>
  <c r="AF11" i="31"/>
  <c r="AD32" i="13"/>
  <c r="K48" i="26"/>
  <c r="I10" i="20"/>
  <c r="C57" i="17"/>
  <c r="K57" i="17"/>
  <c r="K59" i="17" s="1"/>
  <c r="I23" i="17"/>
  <c r="H5" i="37"/>
  <c r="L5" i="37"/>
  <c r="AB8" i="15"/>
  <c r="AA20" i="15"/>
  <c r="AB17" i="15"/>
  <c r="AA25" i="15"/>
  <c r="AB26" i="15"/>
  <c r="AA45" i="15"/>
  <c r="AA10" i="15"/>
  <c r="X7" i="15"/>
  <c r="Q23" i="15"/>
  <c r="Q22" i="15"/>
  <c r="AF35" i="15"/>
  <c r="AX293" i="3"/>
  <c r="AY8" i="32"/>
  <c r="I12" i="39"/>
  <c r="D34" i="50"/>
  <c r="AP428" i="3"/>
  <c r="AP107" i="3"/>
  <c r="AD17" i="18"/>
  <c r="J12" i="39"/>
  <c r="C19" i="56"/>
  <c r="K19" i="56"/>
  <c r="AA11" i="15"/>
  <c r="AA18" i="15"/>
  <c r="AA31" i="15"/>
  <c r="AA23" i="15"/>
  <c r="AB24" i="15"/>
  <c r="AA43" i="15"/>
  <c r="AB43" i="15"/>
  <c r="W12" i="15"/>
  <c r="V30" i="15"/>
  <c r="U42" i="15"/>
  <c r="Q8" i="32"/>
  <c r="S10" i="38"/>
  <c r="R10" i="38"/>
  <c r="Q10" i="38"/>
  <c r="P10" i="38"/>
  <c r="O10" i="38"/>
  <c r="S13" i="38"/>
  <c r="R13" i="38"/>
  <c r="Q13" i="38"/>
  <c r="P13" i="38"/>
  <c r="O13" i="38"/>
  <c r="S14" i="38"/>
  <c r="R14" i="38"/>
  <c r="Q14" i="38"/>
  <c r="P14" i="38"/>
  <c r="O14" i="38"/>
  <c r="S6" i="38"/>
  <c r="R6" i="38"/>
  <c r="Q6" i="38"/>
  <c r="P6" i="38"/>
  <c r="O6" i="38"/>
  <c r="R11" i="38"/>
  <c r="R12" i="38" s="1"/>
  <c r="S7" i="38"/>
  <c r="R7" i="38"/>
  <c r="Q7" i="38"/>
  <c r="P7" i="38"/>
  <c r="O7" i="38"/>
  <c r="Q11" i="38"/>
  <c r="AK8" i="55"/>
  <c r="AK23" i="55"/>
  <c r="AS8" i="55"/>
  <c r="AS23" i="55"/>
  <c r="BD290" i="3"/>
  <c r="AB11" i="15"/>
  <c r="AA17" i="15"/>
  <c r="AA30" i="15"/>
  <c r="AB31" i="15"/>
  <c r="AB23" i="15"/>
  <c r="AB32" i="15" s="1"/>
  <c r="AA42" i="15"/>
  <c r="AB40" i="15"/>
  <c r="Q20" i="15"/>
  <c r="W25" i="15"/>
  <c r="U41" i="15"/>
  <c r="G17" i="35"/>
  <c r="L35" i="15"/>
  <c r="L12" i="43"/>
  <c r="M56" i="17"/>
  <c r="M45" i="26"/>
  <c r="AA12" i="15"/>
  <c r="AA16" i="15"/>
  <c r="AA29" i="15"/>
  <c r="AB30" i="15"/>
  <c r="AA34" i="15"/>
  <c r="AA41" i="15"/>
  <c r="AB15" i="15"/>
  <c r="S19" i="15"/>
  <c r="Z26" i="15"/>
  <c r="AZ319" i="3"/>
  <c r="BA8" i="30"/>
  <c r="AQ319" i="3"/>
  <c r="AR8" i="30"/>
  <c r="AI319" i="3"/>
  <c r="AI322" i="3" s="1"/>
  <c r="AJ8" i="30"/>
  <c r="AO315" i="3"/>
  <c r="AP15" i="30"/>
  <c r="AG315" i="3"/>
  <c r="AH15" i="30"/>
  <c r="F407" i="3"/>
  <c r="AG437" i="3"/>
  <c r="G408" i="3"/>
  <c r="AH438" i="3"/>
  <c r="J413" i="3"/>
  <c r="J94" i="3"/>
  <c r="AK442" i="3"/>
  <c r="J414" i="3"/>
  <c r="AK443" i="3"/>
  <c r="J95" i="3"/>
  <c r="L408" i="3"/>
  <c r="L90" i="3"/>
  <c r="N408" i="3"/>
  <c r="AO438" i="3"/>
  <c r="Q407" i="3"/>
  <c r="AR437" i="3"/>
  <c r="L48" i="26"/>
  <c r="G12" i="43"/>
  <c r="H48" i="26"/>
  <c r="D23" i="17"/>
  <c r="C35" i="15"/>
  <c r="G12" i="38"/>
  <c r="J12" i="38"/>
  <c r="F19" i="56"/>
  <c r="N19" i="56"/>
  <c r="J19" i="56"/>
  <c r="Z10" i="15"/>
  <c r="Z14" i="15"/>
  <c r="T36" i="15"/>
  <c r="P15" i="15"/>
  <c r="Z27" i="15"/>
  <c r="T26" i="15"/>
  <c r="Z16" i="15"/>
  <c r="P17" i="15"/>
  <c r="X8" i="15"/>
  <c r="X9" i="15" s="1"/>
  <c r="AB22" i="15"/>
  <c r="AB45" i="15"/>
  <c r="AA36" i="15"/>
  <c r="X10" i="15"/>
  <c r="T41" i="15"/>
  <c r="O6" i="15"/>
  <c r="Y30" i="15"/>
  <c r="S28" i="15"/>
  <c r="X18" i="15"/>
  <c r="X13" i="15"/>
  <c r="R8" i="15"/>
  <c r="AB33" i="15"/>
  <c r="AA5" i="15"/>
  <c r="X33" i="15"/>
  <c r="S40" i="15"/>
  <c r="O14" i="15"/>
  <c r="X23" i="15"/>
  <c r="S29" i="15"/>
  <c r="X19" i="15"/>
  <c r="V13" i="15"/>
  <c r="Q7" i="15"/>
  <c r="AB36" i="15"/>
  <c r="AA6" i="15"/>
  <c r="V40" i="15"/>
  <c r="R36" i="15"/>
  <c r="Y37" i="15"/>
  <c r="W26" i="15"/>
  <c r="Q25" i="15"/>
  <c r="U17" i="15"/>
  <c r="U12" i="15"/>
  <c r="AB41" i="15"/>
  <c r="AA14" i="15"/>
  <c r="AA39" i="15" s="1"/>
  <c r="AA46" i="15" s="1"/>
  <c r="V41" i="15"/>
  <c r="Q15" i="15"/>
  <c r="Y34" i="15"/>
  <c r="V29" i="15"/>
  <c r="P27" i="15"/>
  <c r="S17" i="15"/>
  <c r="V11" i="15"/>
  <c r="AB5" i="15"/>
  <c r="AB39" i="15" s="1"/>
  <c r="AB46" i="15" s="1"/>
  <c r="AB42" i="15"/>
  <c r="AA15" i="15"/>
  <c r="T11" i="31"/>
  <c r="AQ23" i="55"/>
  <c r="AQ20" i="55"/>
  <c r="AI20" i="55"/>
  <c r="AI23" i="55"/>
  <c r="E5" i="6"/>
  <c r="O5" i="6"/>
  <c r="T17" i="6"/>
  <c r="R15" i="6"/>
  <c r="Q18" i="6"/>
  <c r="O16" i="6"/>
  <c r="M14" i="6"/>
  <c r="L17" i="6"/>
  <c r="J15" i="6"/>
  <c r="I18" i="6"/>
  <c r="G16" i="6"/>
  <c r="E14" i="6"/>
  <c r="D17" i="6"/>
  <c r="T18" i="6"/>
  <c r="R16" i="6"/>
  <c r="P14" i="6"/>
  <c r="O17" i="6"/>
  <c r="M15" i="6"/>
  <c r="L18" i="6"/>
  <c r="J16" i="6"/>
  <c r="H14" i="6"/>
  <c r="G17" i="6"/>
  <c r="E15" i="6"/>
  <c r="D18" i="6"/>
  <c r="S21" i="6"/>
  <c r="S22" i="6" s="1"/>
  <c r="Q21" i="6"/>
  <c r="O21" i="6"/>
  <c r="S9" i="6"/>
  <c r="Q8" i="6"/>
  <c r="S14" i="6"/>
  <c r="R17" i="6"/>
  <c r="P15" i="6"/>
  <c r="O18" i="6"/>
  <c r="M16" i="6"/>
  <c r="K14" i="6"/>
  <c r="J17" i="6"/>
  <c r="H15" i="6"/>
  <c r="G18" i="6"/>
  <c r="E16" i="6"/>
  <c r="C14" i="6"/>
  <c r="T7" i="6"/>
  <c r="R7" i="6"/>
  <c r="P7" i="6"/>
  <c r="T10" i="6"/>
  <c r="R9" i="6"/>
  <c r="P8" i="6"/>
  <c r="S15" i="6"/>
  <c r="R18" i="6"/>
  <c r="P16" i="6"/>
  <c r="P19" i="6" s="1"/>
  <c r="N14" i="6"/>
  <c r="M17" i="6"/>
  <c r="K15" i="6"/>
  <c r="J18" i="6"/>
  <c r="H16" i="6"/>
  <c r="F14" i="6"/>
  <c r="E17" i="6"/>
  <c r="C15" i="6"/>
  <c r="T11" i="6"/>
  <c r="R11" i="6"/>
  <c r="P11" i="6"/>
  <c r="S10" i="6"/>
  <c r="Q9" i="6"/>
  <c r="O8" i="6"/>
  <c r="S16" i="6"/>
  <c r="Q14" i="6"/>
  <c r="Q19" i="6" s="1"/>
  <c r="P17" i="6"/>
  <c r="N15" i="6"/>
  <c r="M18" i="6"/>
  <c r="K16" i="6"/>
  <c r="I14" i="6"/>
  <c r="H17" i="6"/>
  <c r="F15" i="6"/>
  <c r="E18" i="6"/>
  <c r="C16" i="6"/>
  <c r="J6" i="6"/>
  <c r="I195" i="3" s="1"/>
  <c r="T14" i="6"/>
  <c r="S17" i="6"/>
  <c r="Q15" i="6"/>
  <c r="P18" i="6"/>
  <c r="N16" i="6"/>
  <c r="L14" i="6"/>
  <c r="K17" i="6"/>
  <c r="I15" i="6"/>
  <c r="H18" i="6"/>
  <c r="F16" i="6"/>
  <c r="D14" i="6"/>
  <c r="C17" i="6"/>
  <c r="T21" i="6"/>
  <c r="R21" i="6"/>
  <c r="P21" i="6"/>
  <c r="Q10" i="6"/>
  <c r="O9" i="6"/>
  <c r="R6" i="6"/>
  <c r="Q195" i="3" s="1"/>
  <c r="T15" i="6"/>
  <c r="S18" i="6"/>
  <c r="Q16" i="6"/>
  <c r="O14" i="6"/>
  <c r="N17" i="6"/>
  <c r="L15" i="6"/>
  <c r="K18" i="6"/>
  <c r="I16" i="6"/>
  <c r="G14" i="6"/>
  <c r="F17" i="6"/>
  <c r="D15" i="6"/>
  <c r="C18" i="6"/>
  <c r="S7" i="6"/>
  <c r="Q7" i="6"/>
  <c r="O7" i="6"/>
  <c r="P10" i="6"/>
  <c r="T8" i="6"/>
  <c r="AA94" i="3"/>
  <c r="AA442" i="3"/>
  <c r="W94" i="3"/>
  <c r="W442" i="3"/>
  <c r="AX442" i="3"/>
  <c r="R95" i="3"/>
  <c r="R443" i="3"/>
  <c r="AS443" i="3"/>
  <c r="N93" i="3"/>
  <c r="AO441" i="3"/>
  <c r="N441" i="3"/>
  <c r="M94" i="3"/>
  <c r="M442" i="3"/>
  <c r="AN442" i="3"/>
  <c r="L94" i="3"/>
  <c r="L442" i="3"/>
  <c r="AM442" i="3"/>
  <c r="L95" i="3"/>
  <c r="L443" i="3"/>
  <c r="AM443" i="3"/>
  <c r="H94" i="3"/>
  <c r="H442" i="3"/>
  <c r="G89" i="3"/>
  <c r="AH437" i="3"/>
  <c r="F438" i="3"/>
  <c r="AG438" i="3"/>
  <c r="D442" i="3"/>
  <c r="AE442" i="3"/>
  <c r="C437" i="3"/>
  <c r="AD437" i="3"/>
  <c r="C89" i="3"/>
  <c r="B90" i="3"/>
  <c r="AC438" i="3"/>
  <c r="B438" i="3"/>
  <c r="E77" i="3"/>
  <c r="E168" i="3"/>
  <c r="AA21" i="13"/>
  <c r="R13" i="39"/>
  <c r="P19" i="26"/>
  <c r="Q42" i="7"/>
  <c r="R10" i="20"/>
  <c r="AD18" i="42"/>
  <c r="AD15" i="56"/>
  <c r="AQ20" i="52"/>
  <c r="AQ22" i="52" s="1"/>
  <c r="AS37" i="31"/>
  <c r="BC25" i="7"/>
  <c r="AE17" i="18"/>
  <c r="BC23" i="55"/>
  <c r="AZ20" i="55"/>
  <c r="BB19" i="20"/>
  <c r="BD294" i="3"/>
  <c r="AO207" i="3"/>
  <c r="AK207" i="3"/>
  <c r="AG207" i="3"/>
  <c r="BF175" i="3"/>
  <c r="BE161" i="3"/>
  <c r="AY106" i="3"/>
  <c r="AX108" i="3"/>
  <c r="AS108" i="3"/>
  <c r="AZ83" i="3"/>
  <c r="AZ81" i="3"/>
  <c r="AL113" i="3"/>
  <c r="K113" i="3"/>
  <c r="F75" i="3"/>
  <c r="B75" i="3"/>
  <c r="S14" i="39"/>
  <c r="O21" i="13"/>
  <c r="W21" i="13"/>
  <c r="R12" i="17"/>
  <c r="AP57" i="17"/>
  <c r="BC15" i="32"/>
  <c r="AK37" i="31"/>
  <c r="AJ20" i="55"/>
  <c r="AR20" i="55"/>
  <c r="AX207" i="3"/>
  <c r="AX226" i="3" s="1"/>
  <c r="BJ118" i="3"/>
  <c r="AZ103" i="3"/>
  <c r="F89" i="3"/>
  <c r="P113" i="3"/>
  <c r="AH22" i="1"/>
  <c r="AN22" i="1"/>
  <c r="AS299" i="3"/>
  <c r="AX35" i="15"/>
  <c r="AV17" i="12"/>
  <c r="AK18" i="13"/>
  <c r="AN11" i="31"/>
  <c r="BC17" i="18"/>
  <c r="AK33" i="30"/>
  <c r="BA19" i="6"/>
  <c r="AV20" i="55"/>
  <c r="BJ321" i="3"/>
  <c r="BJ316" i="3"/>
  <c r="BD293" i="3"/>
  <c r="BF174" i="3"/>
  <c r="BF171" i="3"/>
  <c r="BE159" i="3"/>
  <c r="AN107" i="3"/>
  <c r="N90" i="3"/>
  <c r="AY113" i="3"/>
  <c r="AX8" i="1"/>
  <c r="AX16" i="1" s="1"/>
  <c r="S5" i="39"/>
  <c r="AD32" i="15"/>
  <c r="AD9" i="42"/>
  <c r="AD11" i="26"/>
  <c r="AD41" i="26"/>
  <c r="AD45" i="26"/>
  <c r="AD25" i="21"/>
  <c r="AD15" i="51"/>
  <c r="AD20" i="59"/>
  <c r="AD24" i="30"/>
  <c r="AD23" i="32"/>
  <c r="AD38" i="31"/>
  <c r="AD42" i="31" s="1"/>
  <c r="AD50" i="20"/>
  <c r="AD9" i="18"/>
  <c r="AD56" i="17"/>
  <c r="AG9" i="15"/>
  <c r="AZ9" i="12"/>
  <c r="AL24" i="30"/>
  <c r="AT24" i="30"/>
  <c r="BB37" i="31"/>
  <c r="AF20" i="55"/>
  <c r="AN20" i="55"/>
  <c r="F19" i="20"/>
  <c r="BD289" i="3"/>
  <c r="BE158" i="3"/>
  <c r="BJ121" i="3"/>
  <c r="AD102" i="3"/>
  <c r="AS138" i="3"/>
  <c r="AJ138" i="3"/>
  <c r="AN138" i="3"/>
  <c r="O15" i="12"/>
  <c r="N377" i="3" s="1"/>
  <c r="AR34" i="50"/>
  <c r="AT34" i="50"/>
  <c r="AK12" i="17"/>
  <c r="AS12" i="17"/>
  <c r="AY57" i="17"/>
  <c r="AY59" i="17" s="1"/>
  <c r="AK19" i="56"/>
  <c r="AR19" i="56"/>
  <c r="AI22" i="9"/>
  <c r="AR25" i="7"/>
  <c r="AR38" i="7"/>
  <c r="AO31" i="9"/>
  <c r="AS31" i="9"/>
  <c r="AH20" i="55"/>
  <c r="AP20" i="55"/>
  <c r="AY8" i="55"/>
  <c r="BF173" i="3"/>
  <c r="BE156" i="3"/>
  <c r="AZ104" i="3"/>
  <c r="H95" i="3"/>
  <c r="S34" i="50"/>
  <c r="AK17" i="50"/>
  <c r="AR56" i="17"/>
  <c r="AH38" i="15"/>
  <c r="AZ35" i="15"/>
  <c r="AY9" i="42"/>
  <c r="BA9" i="42"/>
  <c r="AT15" i="32"/>
  <c r="AX25" i="7"/>
  <c r="AM17" i="18"/>
  <c r="BK319" i="3"/>
  <c r="BD292" i="3"/>
  <c r="AC193" i="3"/>
  <c r="AC203" i="3" s="1"/>
  <c r="BF176" i="3"/>
  <c r="BE163" i="3"/>
  <c r="BE155" i="3"/>
  <c r="AO104" i="3"/>
  <c r="G90" i="3"/>
  <c r="AN12" i="17"/>
  <c r="AR12" i="17"/>
  <c r="AQ15" i="42"/>
  <c r="AZ17" i="12"/>
  <c r="AN21" i="31"/>
  <c r="AQ21" i="31"/>
  <c r="AZ9" i="18"/>
  <c r="BA31" i="9"/>
  <c r="AE23" i="55"/>
  <c r="AM23" i="55"/>
  <c r="BD288" i="3"/>
  <c r="BF170" i="3"/>
  <c r="AG104" i="3"/>
  <c r="AX37" i="1"/>
  <c r="AD42" i="1"/>
  <c r="AW81" i="3"/>
  <c r="O21" i="56"/>
  <c r="J5" i="10"/>
  <c r="I6" i="10"/>
  <c r="H7" i="10"/>
  <c r="G8" i="10"/>
  <c r="F9" i="10"/>
  <c r="E10" i="10"/>
  <c r="D11" i="10"/>
  <c r="C13" i="10"/>
  <c r="K13" i="10"/>
  <c r="J14" i="10"/>
  <c r="J15" i="10" s="1"/>
  <c r="L10" i="10"/>
  <c r="M48" i="26"/>
  <c r="M23" i="32"/>
  <c r="M13" i="10"/>
  <c r="N11" i="10"/>
  <c r="E10" i="58"/>
  <c r="P12" i="38"/>
  <c r="AD39" i="15"/>
  <c r="AD46" i="15" s="1"/>
  <c r="AD21" i="15"/>
  <c r="AD20" i="52"/>
  <c r="AD22" i="52" s="1"/>
  <c r="AD17" i="52"/>
  <c r="AD15" i="39"/>
  <c r="AD15" i="38"/>
  <c r="AI25" i="50"/>
  <c r="AT9" i="42"/>
  <c r="AR17" i="35"/>
  <c r="AQ12" i="38"/>
  <c r="AM48" i="26"/>
  <c r="AZ15" i="56"/>
  <c r="AV21" i="13"/>
  <c r="G12" i="39"/>
  <c r="H12" i="38"/>
  <c r="C48" i="26"/>
  <c r="K5" i="10"/>
  <c r="K15" i="10" s="1"/>
  <c r="J6" i="10"/>
  <c r="I7" i="10"/>
  <c r="H8" i="10"/>
  <c r="G9" i="10"/>
  <c r="F10" i="10"/>
  <c r="F12" i="10" s="1"/>
  <c r="E11" i="10"/>
  <c r="D13" i="10"/>
  <c r="C14" i="10"/>
  <c r="K14" i="10"/>
  <c r="H42" i="7"/>
  <c r="L33" i="31"/>
  <c r="L11" i="10"/>
  <c r="M54" i="20"/>
  <c r="M12" i="43"/>
  <c r="M12" i="39"/>
  <c r="M5" i="10"/>
  <c r="M14" i="10"/>
  <c r="D15" i="51"/>
  <c r="N14" i="10"/>
  <c r="D20" i="55"/>
  <c r="E11" i="58"/>
  <c r="S33" i="15"/>
  <c r="W33" i="15"/>
  <c r="R12" i="43"/>
  <c r="P11" i="36"/>
  <c r="S23" i="32"/>
  <c r="S42" i="7"/>
  <c r="R32" i="17"/>
  <c r="AF38" i="15"/>
  <c r="AG9" i="42"/>
  <c r="AU9" i="42"/>
  <c r="AG13" i="36"/>
  <c r="AO12" i="39"/>
  <c r="AR12" i="38"/>
  <c r="AO15" i="56"/>
  <c r="AE17" i="12"/>
  <c r="D5" i="10"/>
  <c r="D6" i="10"/>
  <c r="C7" i="10"/>
  <c r="C15" i="10" s="1"/>
  <c r="K7" i="10"/>
  <c r="J8" i="10"/>
  <c r="I9" i="10"/>
  <c r="H10" i="10"/>
  <c r="G11" i="10"/>
  <c r="F13" i="10"/>
  <c r="E14" i="10"/>
  <c r="L5" i="10"/>
  <c r="L15" i="10" s="1"/>
  <c r="L14" i="10"/>
  <c r="M12" i="38"/>
  <c r="M7" i="10"/>
  <c r="N9" i="10"/>
  <c r="G14" i="58"/>
  <c r="R7" i="36"/>
  <c r="AD10" i="56"/>
  <c r="AD22" i="56"/>
  <c r="AD42" i="12"/>
  <c r="AD23" i="57"/>
  <c r="AD20" i="57"/>
  <c r="AD17" i="59"/>
  <c r="AD39" i="32"/>
  <c r="AD33" i="31"/>
  <c r="AD15" i="10"/>
  <c r="AD20" i="7"/>
  <c r="AD10" i="20"/>
  <c r="AD29" i="20"/>
  <c r="AD56" i="18"/>
  <c r="AD62" i="18" s="1"/>
  <c r="AD27" i="18"/>
  <c r="AD49" i="18"/>
  <c r="AD55" i="18"/>
  <c r="AD32" i="17"/>
  <c r="AD51" i="17"/>
  <c r="AR17" i="50"/>
  <c r="AK35" i="15"/>
  <c r="AP15" i="42"/>
  <c r="BB18" i="42"/>
  <c r="AM11" i="26"/>
  <c r="AF19" i="26"/>
  <c r="AS14" i="21"/>
  <c r="AH9" i="12"/>
  <c r="AP9" i="12"/>
  <c r="AX9" i="12"/>
  <c r="AM17" i="12"/>
  <c r="BC17" i="12"/>
  <c r="AO22" i="9"/>
  <c r="F12" i="43"/>
  <c r="C12" i="38"/>
  <c r="K12" i="38"/>
  <c r="E5" i="10"/>
  <c r="E6" i="10"/>
  <c r="D7" i="10"/>
  <c r="C8" i="10"/>
  <c r="K8" i="10"/>
  <c r="J9" i="10"/>
  <c r="I10" i="10"/>
  <c r="H11" i="10"/>
  <c r="G13" i="10"/>
  <c r="F14" i="10"/>
  <c r="L6" i="10"/>
  <c r="M8" i="10"/>
  <c r="N8" i="10"/>
  <c r="K6" i="58"/>
  <c r="N15" i="58"/>
  <c r="O42" i="7"/>
  <c r="S54" i="20"/>
  <c r="AS17" i="50"/>
  <c r="AJ57" i="17"/>
  <c r="AJ59" i="17" s="1"/>
  <c r="AJ12" i="39"/>
  <c r="AE12" i="38"/>
  <c r="AQ48" i="26"/>
  <c r="D12" i="38"/>
  <c r="F5" i="10"/>
  <c r="F15" i="10" s="1"/>
  <c r="F6" i="10"/>
  <c r="E7" i="10"/>
  <c r="D8" i="10"/>
  <c r="C9" i="10"/>
  <c r="K9" i="10"/>
  <c r="J10" i="10"/>
  <c r="I11" i="10"/>
  <c r="H13" i="10"/>
  <c r="H15" i="10" s="1"/>
  <c r="G14" i="10"/>
  <c r="C55" i="20"/>
  <c r="F54" i="20"/>
  <c r="L7" i="10"/>
  <c r="M9" i="10"/>
  <c r="N12" i="38"/>
  <c r="N7" i="10"/>
  <c r="F22" i="56"/>
  <c r="I7" i="58"/>
  <c r="AA5" i="16"/>
  <c r="O9" i="10"/>
  <c r="AD12" i="43"/>
  <c r="AQ34" i="50"/>
  <c r="BA35" i="15"/>
  <c r="AI38" i="15"/>
  <c r="AQ38" i="15"/>
  <c r="AK9" i="42"/>
  <c r="AS12" i="39"/>
  <c r="AF12" i="38"/>
  <c r="H10" i="51"/>
  <c r="H18" i="51" s="1"/>
  <c r="E12" i="38"/>
  <c r="J8" i="31"/>
  <c r="L16" i="22"/>
  <c r="L8" i="10"/>
  <c r="M10" i="10"/>
  <c r="N6" i="10"/>
  <c r="S33" i="31"/>
  <c r="Q6" i="10"/>
  <c r="AY56" i="17"/>
  <c r="AI57" i="17"/>
  <c r="AI59" i="17" s="1"/>
  <c r="BB35" i="15"/>
  <c r="AY38" i="15"/>
  <c r="AP17" i="52"/>
  <c r="AE20" i="52"/>
  <c r="AE22" i="52" s="1"/>
  <c r="AL12" i="39"/>
  <c r="AK9" i="21"/>
  <c r="AS9" i="21"/>
  <c r="AI17" i="12"/>
  <c r="AD29" i="26"/>
  <c r="AE12" i="39"/>
  <c r="S11" i="51"/>
  <c r="F13" i="51"/>
  <c r="E14" i="51"/>
  <c r="L10" i="51"/>
  <c r="L18" i="51" s="1"/>
  <c r="E11" i="51"/>
  <c r="F14" i="51"/>
  <c r="J11" i="51"/>
  <c r="G11" i="51"/>
  <c r="H14" i="51"/>
  <c r="H11" i="51"/>
  <c r="I14" i="51"/>
  <c r="G12" i="51"/>
  <c r="G10" i="51"/>
  <c r="K11" i="51"/>
  <c r="E13" i="51"/>
  <c r="E26" i="7"/>
  <c r="E38" i="7" s="1"/>
  <c r="N8" i="7"/>
  <c r="F8" i="7"/>
  <c r="E6" i="7"/>
  <c r="D212" i="3" s="1"/>
  <c r="M8" i="7"/>
  <c r="E8" i="7"/>
  <c r="T15" i="7"/>
  <c r="S213" i="3" s="1"/>
  <c r="B414" i="3"/>
  <c r="B95" i="3"/>
  <c r="C408" i="3"/>
  <c r="AD438" i="3"/>
  <c r="AL427" i="3"/>
  <c r="AL106" i="3"/>
  <c r="AZ429" i="3"/>
  <c r="AZ108" i="3"/>
  <c r="AY82" i="3"/>
  <c r="AY138" i="3"/>
  <c r="AY164" i="3" s="1"/>
  <c r="E75" i="3"/>
  <c r="E113" i="3"/>
  <c r="AH428" i="3"/>
  <c r="AH107" i="3"/>
  <c r="AI423" i="3"/>
  <c r="AI103" i="3"/>
  <c r="AK24" i="30"/>
  <c r="AL43" i="32"/>
  <c r="BB43" i="32"/>
  <c r="AT12" i="10"/>
  <c r="BB12" i="10"/>
  <c r="AL42" i="7"/>
  <c r="BB42" i="7"/>
  <c r="AL9" i="18"/>
  <c r="BB9" i="18"/>
  <c r="AR55" i="18"/>
  <c r="C8" i="7"/>
  <c r="O8" i="7"/>
  <c r="W93" i="3"/>
  <c r="W441" i="3"/>
  <c r="AX441" i="3"/>
  <c r="R442" i="3"/>
  <c r="AS442" i="3"/>
  <c r="P89" i="3"/>
  <c r="AQ437" i="3"/>
  <c r="O90" i="3"/>
  <c r="AP438" i="3"/>
  <c r="AN441" i="3"/>
  <c r="M93" i="3"/>
  <c r="K95" i="3"/>
  <c r="AL443" i="3"/>
  <c r="AK437" i="3"/>
  <c r="J89" i="3"/>
  <c r="G443" i="3"/>
  <c r="G95" i="3"/>
  <c r="AD443" i="3"/>
  <c r="C95" i="3"/>
  <c r="BB113" i="3"/>
  <c r="AK113" i="3"/>
  <c r="N407" i="3"/>
  <c r="AO437" i="3"/>
  <c r="AG102" i="3"/>
  <c r="AG422" i="3"/>
  <c r="AW427" i="3"/>
  <c r="AW106" i="3"/>
  <c r="AI21" i="13"/>
  <c r="AQ8" i="31"/>
  <c r="AR16" i="31"/>
  <c r="AN12" i="10"/>
  <c r="AH22" i="6"/>
  <c r="AJ22" i="6"/>
  <c r="AL22" i="6"/>
  <c r="AJ17" i="18"/>
  <c r="AY17" i="18"/>
  <c r="AF19" i="6"/>
  <c r="F8" i="55"/>
  <c r="N8" i="55"/>
  <c r="AE8" i="55"/>
  <c r="H19" i="20"/>
  <c r="AL19" i="20"/>
  <c r="D8" i="7"/>
  <c r="P8" i="7"/>
  <c r="BL368" i="3"/>
  <c r="BL366" i="3"/>
  <c r="H5" i="13"/>
  <c r="I22" i="13"/>
  <c r="G15" i="13"/>
  <c r="F353" i="3" s="1"/>
  <c r="X11" i="13"/>
  <c r="W354" i="3" s="1"/>
  <c r="P16" i="13"/>
  <c r="O355" i="3" s="1"/>
  <c r="E33" i="13"/>
  <c r="D356" i="3" s="1"/>
  <c r="S33" i="13"/>
  <c r="R356" i="3" s="1"/>
  <c r="C13" i="13"/>
  <c r="B358" i="3" s="1"/>
  <c r="K13" i="13"/>
  <c r="J358" i="3" s="1"/>
  <c r="S13" i="13"/>
  <c r="R358" i="3" s="1"/>
  <c r="AA13" i="13"/>
  <c r="Z358" i="3" s="1"/>
  <c r="R15" i="13"/>
  <c r="Q353" i="3" s="1"/>
  <c r="V16" i="13"/>
  <c r="U355" i="3" s="1"/>
  <c r="H33" i="13"/>
  <c r="G356" i="3" s="1"/>
  <c r="U33" i="13"/>
  <c r="T356" i="3" s="1"/>
  <c r="D16" i="13"/>
  <c r="C355" i="3" s="1"/>
  <c r="Y16" i="13"/>
  <c r="X355" i="3" s="1"/>
  <c r="I33" i="13"/>
  <c r="H356" i="3" s="1"/>
  <c r="X33" i="13"/>
  <c r="W356" i="3" s="1"/>
  <c r="F13" i="13"/>
  <c r="E358" i="3" s="1"/>
  <c r="N13" i="13"/>
  <c r="M358" i="3" s="1"/>
  <c r="V13" i="13"/>
  <c r="U358" i="3" s="1"/>
  <c r="E11" i="13"/>
  <c r="D354" i="3" s="1"/>
  <c r="L16" i="13"/>
  <c r="K355" i="3" s="1"/>
  <c r="Z16" i="13"/>
  <c r="Y355" i="3" s="1"/>
  <c r="K33" i="13"/>
  <c r="J356" i="3" s="1"/>
  <c r="Z33" i="13"/>
  <c r="Y356" i="3" s="1"/>
  <c r="G13" i="13"/>
  <c r="F358" i="3" s="1"/>
  <c r="O13" i="13"/>
  <c r="N358" i="3" s="1"/>
  <c r="W13" i="13"/>
  <c r="V358" i="3" s="1"/>
  <c r="N11" i="13"/>
  <c r="M354" i="3" s="1"/>
  <c r="M16" i="13"/>
  <c r="L355" i="3" s="1"/>
  <c r="AA16" i="13"/>
  <c r="Z355" i="3" s="1"/>
  <c r="L33" i="13"/>
  <c r="K356" i="3" s="1"/>
  <c r="AB33" i="13"/>
  <c r="AA356" i="3" s="1"/>
  <c r="H13" i="13"/>
  <c r="G358" i="3" s="1"/>
  <c r="P13" i="13"/>
  <c r="O358" i="3" s="1"/>
  <c r="X13" i="13"/>
  <c r="W358" i="3" s="1"/>
  <c r="P11" i="13"/>
  <c r="O354" i="3" s="1"/>
  <c r="N16" i="13"/>
  <c r="M355" i="3" s="1"/>
  <c r="AB16" i="13"/>
  <c r="AA355" i="3" s="1"/>
  <c r="N33" i="13"/>
  <c r="M356" i="3" s="1"/>
  <c r="BK129" i="3"/>
  <c r="AD427" i="3"/>
  <c r="AD106" i="3"/>
  <c r="AR428" i="3"/>
  <c r="AR107" i="3"/>
  <c r="BC13" i="58"/>
  <c r="AN43" i="32"/>
  <c r="AR8" i="31"/>
  <c r="AT33" i="31"/>
  <c r="AY33" i="31"/>
  <c r="AF38" i="31"/>
  <c r="AF42" i="31" s="1"/>
  <c r="AG12" i="10"/>
  <c r="AO12" i="10"/>
  <c r="AV12" i="10"/>
  <c r="G8" i="7"/>
  <c r="Q8" i="7"/>
  <c r="BG130" i="3"/>
  <c r="AC422" i="3"/>
  <c r="AC102" i="3"/>
  <c r="AQ422" i="3"/>
  <c r="AQ102" i="3"/>
  <c r="AK26" i="12"/>
  <c r="AS26" i="12"/>
  <c r="AP45" i="12"/>
  <c r="AX45" i="12"/>
  <c r="AK21" i="13"/>
  <c r="AI34" i="9"/>
  <c r="AP34" i="9"/>
  <c r="AQ34" i="9"/>
  <c r="AP12" i="10"/>
  <c r="AE11" i="7"/>
  <c r="AJ11" i="7"/>
  <c r="AM11" i="7"/>
  <c r="AR11" i="7"/>
  <c r="AZ11" i="7"/>
  <c r="AN20" i="7"/>
  <c r="AM22" i="6"/>
  <c r="AF29" i="13"/>
  <c r="AG29" i="13"/>
  <c r="AJ29" i="13"/>
  <c r="AN29" i="13"/>
  <c r="AO29" i="13"/>
  <c r="AR29" i="13"/>
  <c r="AS29" i="13"/>
  <c r="AV29" i="13"/>
  <c r="AX29" i="13"/>
  <c r="AZ29" i="13"/>
  <c r="BA29" i="13"/>
  <c r="BB29" i="13"/>
  <c r="AE33" i="30"/>
  <c r="AF33" i="30"/>
  <c r="AG33" i="30"/>
  <c r="AH33" i="30"/>
  <c r="AI33" i="30"/>
  <c r="AJ33" i="30"/>
  <c r="AL33" i="30"/>
  <c r="AM33" i="30"/>
  <c r="AN33" i="30"/>
  <c r="AO33" i="30"/>
  <c r="AP33" i="30"/>
  <c r="AQ33" i="30"/>
  <c r="AR33" i="30"/>
  <c r="AT33" i="30"/>
  <c r="AU33" i="30"/>
  <c r="AX33" i="30"/>
  <c r="AY33" i="30"/>
  <c r="AZ33" i="30"/>
  <c r="BB33" i="30"/>
  <c r="BC33" i="30"/>
  <c r="AI31" i="9"/>
  <c r="AQ31" i="9"/>
  <c r="AY31" i="9"/>
  <c r="AE31" i="9"/>
  <c r="AF31" i="9"/>
  <c r="AH31" i="9"/>
  <c r="AJ31" i="9"/>
  <c r="AL31" i="9"/>
  <c r="AM31" i="9"/>
  <c r="AN31" i="9"/>
  <c r="AP31" i="9"/>
  <c r="AR31" i="9"/>
  <c r="AT31" i="9"/>
  <c r="AV31" i="9"/>
  <c r="AY19" i="6"/>
  <c r="AG8" i="55"/>
  <c r="AN8" i="55"/>
  <c r="H8" i="7"/>
  <c r="R8" i="7"/>
  <c r="Y13" i="13"/>
  <c r="X358" i="3" s="1"/>
  <c r="I13" i="13"/>
  <c r="H358" i="3" s="1"/>
  <c r="BG127" i="3"/>
  <c r="C90" i="3"/>
  <c r="G412" i="3"/>
  <c r="G93" i="3"/>
  <c r="AH441" i="3"/>
  <c r="Z413" i="3"/>
  <c r="Z94" i="3"/>
  <c r="BA442" i="3"/>
  <c r="AX43" i="32"/>
  <c r="BB8" i="31"/>
  <c r="AL22" i="9"/>
  <c r="BC43" i="7"/>
  <c r="BC45" i="7" s="1"/>
  <c r="AX54" i="20"/>
  <c r="AP9" i="18"/>
  <c r="AX9" i="18"/>
  <c r="AO8" i="55"/>
  <c r="I8" i="7"/>
  <c r="S8" i="7"/>
  <c r="T16" i="13"/>
  <c r="S355" i="3" s="1"/>
  <c r="BK128" i="3"/>
  <c r="D94" i="3"/>
  <c r="D413" i="3"/>
  <c r="E407" i="3"/>
  <c r="AF437" i="3"/>
  <c r="V412" i="3"/>
  <c r="V93" i="3"/>
  <c r="AW441" i="3"/>
  <c r="BC8" i="31"/>
  <c r="AY21" i="31"/>
  <c r="BC22" i="9"/>
  <c r="AI42" i="7"/>
  <c r="AY42" i="7"/>
  <c r="AI9" i="18"/>
  <c r="AG27" i="18"/>
  <c r="AL27" i="18"/>
  <c r="AO27" i="18"/>
  <c r="AW31" i="9"/>
  <c r="J8" i="55"/>
  <c r="R8" i="55"/>
  <c r="AI8" i="55"/>
  <c r="J8" i="7"/>
  <c r="T8" i="7"/>
  <c r="S412" i="3"/>
  <c r="S93" i="3"/>
  <c r="BA428" i="3"/>
  <c r="BA107" i="3"/>
  <c r="BE174" i="3"/>
  <c r="BF163" i="3"/>
  <c r="BK159" i="3"/>
  <c r="BF158" i="3"/>
  <c r="BD133" i="3"/>
  <c r="BC129" i="3"/>
  <c r="BG128" i="3"/>
  <c r="BI121" i="3"/>
  <c r="BI116" i="3"/>
  <c r="AX105" i="3"/>
  <c r="AI105" i="3"/>
  <c r="Q42" i="1"/>
  <c r="K93" i="3"/>
  <c r="C42" i="1"/>
  <c r="AY83" i="3"/>
  <c r="BB82" i="3"/>
  <c r="AR138" i="3"/>
  <c r="BJ155" i="3" s="1"/>
  <c r="G77" i="3"/>
  <c r="D75" i="3"/>
  <c r="AR375" i="3"/>
  <c r="BJ397" i="3" s="1"/>
  <c r="AZ375" i="3"/>
  <c r="AZ401" i="3" s="1"/>
  <c r="D8" i="12"/>
  <c r="C383" i="3" s="1"/>
  <c r="S15" i="12"/>
  <c r="R377" i="3" s="1"/>
  <c r="D22" i="1"/>
  <c r="AR351" i="3"/>
  <c r="BH319" i="3"/>
  <c r="BK318" i="3"/>
  <c r="BC318" i="3"/>
  <c r="BK278" i="3"/>
  <c r="AY230" i="3"/>
  <c r="AI207" i="3"/>
  <c r="AE207" i="3"/>
  <c r="BK202" i="3"/>
  <c r="BK170" i="3"/>
  <c r="BK133" i="3"/>
  <c r="BC133" i="3"/>
  <c r="BK127" i="3"/>
  <c r="BD119" i="3"/>
  <c r="P93" i="3"/>
  <c r="G27" i="12"/>
  <c r="U8" i="12"/>
  <c r="T383" i="3" s="1"/>
  <c r="BL365" i="3"/>
  <c r="AI351" i="3"/>
  <c r="BK320" i="3"/>
  <c r="BC320" i="3"/>
  <c r="BG247" i="3"/>
  <c r="AH230" i="3"/>
  <c r="AD230" i="3"/>
  <c r="AR193" i="3"/>
  <c r="BH185" i="3"/>
  <c r="BH162" i="3"/>
  <c r="BK161" i="3"/>
  <c r="BF160" i="3"/>
  <c r="BI156" i="3"/>
  <c r="BK130" i="3"/>
  <c r="BC130" i="3"/>
  <c r="BD127" i="3"/>
  <c r="BJ119" i="3"/>
  <c r="BJ117" i="3"/>
  <c r="AO105" i="3"/>
  <c r="BA42" i="1"/>
  <c r="BA28" i="1"/>
  <c r="BA36" i="1" s="1"/>
  <c r="P42" i="1"/>
  <c r="N89" i="3"/>
  <c r="AC82" i="3"/>
  <c r="AI113" i="3"/>
  <c r="R77" i="3"/>
  <c r="L75" i="3"/>
  <c r="AX375" i="3"/>
  <c r="H13" i="12"/>
  <c r="G385" i="3" s="1"/>
  <c r="Y52" i="12"/>
  <c r="X384" i="3" s="1"/>
  <c r="K22" i="1"/>
  <c r="M17" i="1"/>
  <c r="AP22" i="1"/>
  <c r="BH321" i="3"/>
  <c r="BE316" i="3"/>
  <c r="O12" i="9"/>
  <c r="N232" i="3" s="1"/>
  <c r="BI202" i="3"/>
  <c r="BE188" i="3"/>
  <c r="BE160" i="3"/>
  <c r="BK158" i="3"/>
  <c r="BE157" i="3"/>
  <c r="BK155" i="3"/>
  <c r="BG131" i="3"/>
  <c r="BH129" i="3"/>
  <c r="BC127" i="3"/>
  <c r="BI119" i="3"/>
  <c r="BI117" i="3"/>
  <c r="BJ115" i="3"/>
  <c r="BB105" i="3"/>
  <c r="BA168" i="3"/>
  <c r="AZ138" i="3"/>
  <c r="I27" i="12"/>
  <c r="Y8" i="12"/>
  <c r="X383" i="3" s="1"/>
  <c r="BH318" i="3"/>
  <c r="BI288" i="3"/>
  <c r="AW270" i="3"/>
  <c r="BC246" i="3"/>
  <c r="BE183" i="3"/>
  <c r="BG172" i="3"/>
  <c r="BH133" i="3"/>
  <c r="BG129" i="3"/>
  <c r="BI115" i="3"/>
  <c r="AU107" i="3"/>
  <c r="AP83" i="3"/>
  <c r="AP113" i="3"/>
  <c r="BH131" i="3" s="1"/>
  <c r="BH320" i="3"/>
  <c r="BK316" i="3"/>
  <c r="BC316" i="3"/>
  <c r="AL193" i="3"/>
  <c r="BD202" i="3" s="1"/>
  <c r="AD193" i="3"/>
  <c r="BK160" i="3"/>
  <c r="BF159" i="3"/>
  <c r="BK157" i="3"/>
  <c r="BG133" i="3"/>
  <c r="BH130" i="3"/>
  <c r="BC128" i="3"/>
  <c r="AM104" i="3"/>
  <c r="AT42" i="1"/>
  <c r="I93" i="3"/>
  <c r="AE138" i="3"/>
  <c r="P22" i="1"/>
  <c r="BJ370" i="3"/>
  <c r="BL367" i="3"/>
  <c r="BB326" i="3"/>
  <c r="AX326" i="3"/>
  <c r="BE318" i="3"/>
  <c r="BI289" i="3"/>
  <c r="R274" i="3"/>
  <c r="BK279" i="3" s="1"/>
  <c r="AH253" i="3"/>
  <c r="BG246" i="3"/>
  <c r="BA193" i="3"/>
  <c r="BK162" i="3"/>
  <c r="BF161" i="3"/>
  <c r="BK131" i="3"/>
  <c r="BC131" i="3"/>
  <c r="BD129" i="3"/>
  <c r="BH128" i="3"/>
  <c r="BI118" i="3"/>
  <c r="AS82" i="3"/>
  <c r="AO81" i="3"/>
  <c r="AK81" i="3"/>
  <c r="L77" i="3"/>
  <c r="J75" i="3"/>
  <c r="AW22" i="9"/>
  <c r="AW35" i="31"/>
  <c r="AW37" i="31" s="1"/>
  <c r="AW41" i="31"/>
  <c r="AV268" i="3" s="1"/>
  <c r="AW17" i="17"/>
  <c r="AW53" i="17"/>
  <c r="AW6" i="17"/>
  <c r="AW12" i="17" s="1"/>
  <c r="AW6" i="31"/>
  <c r="AW29" i="13"/>
  <c r="AW7" i="35"/>
  <c r="AW9" i="31"/>
  <c r="AW11" i="31" s="1"/>
  <c r="AW17" i="31"/>
  <c r="AW21" i="31" s="1"/>
  <c r="AW41" i="32"/>
  <c r="AW13" i="17"/>
  <c r="AW52" i="20"/>
  <c r="AW16" i="32"/>
  <c r="AW10" i="18"/>
  <c r="AW13" i="32"/>
  <c r="AW15" i="32" s="1"/>
  <c r="AW12" i="31"/>
  <c r="AH31" i="50"/>
  <c r="AH10" i="43"/>
  <c r="AN10" i="35"/>
  <c r="AN30" i="50"/>
  <c r="AF30" i="50"/>
  <c r="AF10" i="35"/>
  <c r="AG10" i="35"/>
  <c r="AG30" i="50"/>
  <c r="AI31" i="50"/>
  <c r="AI33" i="50" s="1"/>
  <c r="AI10" i="43"/>
  <c r="AK30" i="50"/>
  <c r="AK10" i="35"/>
  <c r="AE10" i="35"/>
  <c r="AE30" i="50"/>
  <c r="AL13" i="36"/>
  <c r="AW13" i="22"/>
  <c r="AV13" i="22"/>
  <c r="AS6" i="35"/>
  <c r="AS9" i="35"/>
  <c r="AK5" i="21"/>
  <c r="AE12" i="43"/>
  <c r="AS19" i="35"/>
  <c r="AM8" i="35"/>
  <c r="AH18" i="35"/>
  <c r="AM18" i="35"/>
  <c r="AI12" i="43"/>
  <c r="AD6" i="43"/>
  <c r="AV14" i="39"/>
  <c r="AV14" i="22"/>
  <c r="AD6" i="35"/>
  <c r="AN8" i="35"/>
  <c r="AK9" i="35"/>
  <c r="AL9" i="35"/>
  <c r="AE9" i="22"/>
  <c r="AD9" i="21"/>
  <c r="AD22" i="21"/>
  <c r="AF19" i="56"/>
  <c r="AH19" i="56"/>
  <c r="AF8" i="43"/>
  <c r="AR9" i="35"/>
  <c r="AQ6" i="35"/>
  <c r="AP18" i="35"/>
  <c r="AR5" i="21"/>
  <c r="AQ8" i="43"/>
  <c r="AV13" i="39"/>
  <c r="AV9" i="39"/>
  <c r="AN13" i="36"/>
  <c r="AV14" i="36"/>
  <c r="AV6" i="39"/>
  <c r="AV29" i="21"/>
  <c r="AD8" i="36"/>
  <c r="AD10" i="21"/>
  <c r="AD8" i="22"/>
  <c r="AH6" i="35"/>
  <c r="AO6" i="35"/>
  <c r="AS18" i="35"/>
  <c r="AL6" i="35"/>
  <c r="AM5" i="21"/>
  <c r="AW16" i="35"/>
  <c r="AW9" i="35"/>
  <c r="AL42" i="1"/>
  <c r="AV6" i="36"/>
  <c r="AV8" i="36"/>
  <c r="AV9" i="36"/>
  <c r="AG6" i="43"/>
  <c r="AV15" i="22"/>
  <c r="AP6" i="35"/>
  <c r="AE9" i="35"/>
  <c r="AK8" i="35"/>
  <c r="AP5" i="21"/>
  <c r="AV20" i="22"/>
  <c r="AV28" i="21"/>
  <c r="AV8" i="39"/>
  <c r="AR6" i="35"/>
  <c r="AO18" i="35"/>
  <c r="AS8" i="35"/>
  <c r="AP9" i="35"/>
  <c r="AJ8" i="26"/>
  <c r="AJ32" i="26"/>
  <c r="AJ6" i="26"/>
  <c r="AJ22" i="26"/>
  <c r="AK82" i="3"/>
  <c r="AK138" i="3"/>
  <c r="BC160" i="3" s="1"/>
  <c r="AJ47" i="26"/>
  <c r="AW35" i="1"/>
  <c r="AW25" i="30"/>
  <c r="AW33" i="30" s="1"/>
  <c r="AJ37" i="26"/>
  <c r="AJ44" i="26"/>
  <c r="AL30" i="26"/>
  <c r="AL41" i="26" s="1"/>
  <c r="P8" i="35"/>
  <c r="F30" i="50"/>
  <c r="F10" i="35"/>
  <c r="AL37" i="26"/>
  <c r="AJ42" i="26"/>
  <c r="M19" i="50"/>
  <c r="AH6" i="49"/>
  <c r="AF5" i="22"/>
  <c r="AF19" i="22" s="1"/>
  <c r="AF21" i="22" s="1"/>
  <c r="AF7" i="50"/>
  <c r="F11" i="26"/>
  <c r="C42" i="7"/>
  <c r="K42" i="7"/>
  <c r="E19" i="56"/>
  <c r="AB6" i="15"/>
  <c r="O8" i="15"/>
  <c r="U7" i="15"/>
  <c r="P11" i="15"/>
  <c r="P12" i="15"/>
  <c r="Q13" i="15"/>
  <c r="O17" i="15"/>
  <c r="R19" i="15"/>
  <c r="T17" i="15"/>
  <c r="W19" i="15"/>
  <c r="Y16" i="15"/>
  <c r="O24" i="15"/>
  <c r="Q30" i="15"/>
  <c r="R25" i="15"/>
  <c r="T30" i="15"/>
  <c r="U27" i="15"/>
  <c r="W31" i="15"/>
  <c r="X27" i="15"/>
  <c r="Y24" i="15"/>
  <c r="R34" i="15"/>
  <c r="S37" i="15"/>
  <c r="O40" i="15"/>
  <c r="P41" i="15"/>
  <c r="Q42" i="15"/>
  <c r="R43" i="15"/>
  <c r="S45" i="15"/>
  <c r="S5" i="15"/>
  <c r="T6" i="15"/>
  <c r="U10" i="15"/>
  <c r="W45" i="15"/>
  <c r="X44" i="15"/>
  <c r="Y10" i="15"/>
  <c r="P5" i="39"/>
  <c r="T43" i="32"/>
  <c r="P23" i="17"/>
  <c r="O56" i="17"/>
  <c r="AI12" i="39"/>
  <c r="AR12" i="39"/>
  <c r="AH14" i="21"/>
  <c r="AN21" i="13"/>
  <c r="BA44" i="32"/>
  <c r="BA47" i="32" s="1"/>
  <c r="BC44" i="32"/>
  <c r="BC47" i="32" s="1"/>
  <c r="AG16" i="31"/>
  <c r="BC11" i="7"/>
  <c r="AV20" i="7"/>
  <c r="N10" i="51"/>
  <c r="AZ8" i="55"/>
  <c r="I19" i="20"/>
  <c r="Q19" i="20"/>
  <c r="BA326" i="3"/>
  <c r="BJ319" i="3"/>
  <c r="I6" i="7"/>
  <c r="H212" i="3" s="1"/>
  <c r="F24" i="7"/>
  <c r="E210" i="3" s="1"/>
  <c r="AR207" i="3"/>
  <c r="BJ223" i="3" s="1"/>
  <c r="P5" i="7"/>
  <c r="P20" i="6"/>
  <c r="O196" i="3" s="1"/>
  <c r="I20" i="6"/>
  <c r="H196" i="3" s="1"/>
  <c r="S6" i="6"/>
  <c r="R195" i="3" s="1"/>
  <c r="K6" i="6"/>
  <c r="J195" i="3" s="1"/>
  <c r="C6" i="6"/>
  <c r="B195" i="3" s="1"/>
  <c r="O13" i="6"/>
  <c r="F5" i="6"/>
  <c r="BI163" i="3"/>
  <c r="BF128" i="3"/>
  <c r="J113" i="3"/>
  <c r="BC119" i="3" s="1"/>
  <c r="O95" i="3"/>
  <c r="U94" i="3"/>
  <c r="R113" i="3"/>
  <c r="BK119" i="3" s="1"/>
  <c r="O414" i="3"/>
  <c r="T12" i="1"/>
  <c r="T10" i="1"/>
  <c r="AJ10" i="15"/>
  <c r="AJ15" i="15"/>
  <c r="P41" i="32"/>
  <c r="S6" i="31"/>
  <c r="S8" i="31" s="1"/>
  <c r="P19" i="1"/>
  <c r="I19" i="1"/>
  <c r="I6" i="17"/>
  <c r="I12" i="1"/>
  <c r="I6" i="9"/>
  <c r="J33" i="9"/>
  <c r="F6" i="35"/>
  <c r="J9" i="22"/>
  <c r="Q10" i="50"/>
  <c r="E6" i="32"/>
  <c r="E8" i="32" s="1"/>
  <c r="M8" i="43"/>
  <c r="AI5" i="58"/>
  <c r="AI10" i="58"/>
  <c r="AF20" i="20"/>
  <c r="AF5" i="20"/>
  <c r="AJ9" i="43"/>
  <c r="AE30" i="20"/>
  <c r="W37" i="31"/>
  <c r="P8" i="15"/>
  <c r="V8" i="15"/>
  <c r="Q11" i="15"/>
  <c r="R12" i="15"/>
  <c r="S13" i="15"/>
  <c r="P20" i="15"/>
  <c r="R17" i="15"/>
  <c r="U20" i="15"/>
  <c r="W17" i="15"/>
  <c r="Z20" i="15"/>
  <c r="O23" i="15"/>
  <c r="Q28" i="15"/>
  <c r="R24" i="15"/>
  <c r="T29" i="15"/>
  <c r="U25" i="15"/>
  <c r="W30" i="15"/>
  <c r="X26" i="15"/>
  <c r="Z30" i="15"/>
  <c r="T34" i="15"/>
  <c r="T37" i="15"/>
  <c r="O33" i="15"/>
  <c r="P36" i="15"/>
  <c r="P38" i="15" s="1"/>
  <c r="Q41" i="15"/>
  <c r="R42" i="15"/>
  <c r="S43" i="15"/>
  <c r="T44" i="15"/>
  <c r="U45" i="15"/>
  <c r="U6" i="15"/>
  <c r="W44" i="15"/>
  <c r="X41" i="15"/>
  <c r="Z44" i="15"/>
  <c r="T19" i="59"/>
  <c r="Q8" i="31"/>
  <c r="R11" i="10"/>
  <c r="AI26" i="12"/>
  <c r="AQ26" i="12"/>
  <c r="AY26" i="12"/>
  <c r="AE21" i="31"/>
  <c r="AF16" i="9"/>
  <c r="AJ42" i="7"/>
  <c r="AH9" i="18"/>
  <c r="N14" i="51"/>
  <c r="BC118" i="3"/>
  <c r="T52" i="17"/>
  <c r="S119" i="3" s="1"/>
  <c r="AJ6" i="36"/>
  <c r="AL8" i="22"/>
  <c r="AL10" i="21"/>
  <c r="E19" i="1"/>
  <c r="J10" i="1"/>
  <c r="S11" i="50"/>
  <c r="K8" i="39"/>
  <c r="AS13" i="32"/>
  <c r="AS15" i="32" s="1"/>
  <c r="D6" i="32"/>
  <c r="D8" i="32" s="1"/>
  <c r="I6" i="49"/>
  <c r="K20" i="20"/>
  <c r="K5" i="20"/>
  <c r="J168" i="3" s="1"/>
  <c r="BC175" i="3" s="1"/>
  <c r="AP39" i="1"/>
  <c r="AT19" i="1"/>
  <c r="R16" i="26"/>
  <c r="K12" i="26"/>
  <c r="I29" i="26"/>
  <c r="G45" i="26"/>
  <c r="F45" i="26"/>
  <c r="J21" i="13"/>
  <c r="J23" i="32"/>
  <c r="E39" i="32"/>
  <c r="H16" i="31"/>
  <c r="G16" i="31"/>
  <c r="D21" i="31"/>
  <c r="H33" i="31"/>
  <c r="C12" i="10"/>
  <c r="K12" i="10"/>
  <c r="J12" i="10"/>
  <c r="H20" i="7"/>
  <c r="E42" i="7"/>
  <c r="C64" i="20"/>
  <c r="K10" i="20"/>
  <c r="G55" i="20"/>
  <c r="G64" i="20" s="1"/>
  <c r="C29" i="20"/>
  <c r="C54" i="20"/>
  <c r="K54" i="20"/>
  <c r="J32" i="17"/>
  <c r="J51" i="17"/>
  <c r="I56" i="17"/>
  <c r="G19" i="26"/>
  <c r="P7" i="15"/>
  <c r="P9" i="15" s="1"/>
  <c r="W8" i="15"/>
  <c r="S11" i="15"/>
  <c r="T12" i="15"/>
  <c r="T13" i="15"/>
  <c r="P18" i="15"/>
  <c r="S20" i="15"/>
  <c r="U19" i="15"/>
  <c r="W16" i="15"/>
  <c r="Z18" i="15"/>
  <c r="P30" i="15"/>
  <c r="Q26" i="15"/>
  <c r="S31" i="15"/>
  <c r="T27" i="15"/>
  <c r="U23" i="15"/>
  <c r="W28" i="15"/>
  <c r="X24" i="15"/>
  <c r="Z29" i="15"/>
  <c r="V34" i="15"/>
  <c r="V37" i="15"/>
  <c r="O22" i="15"/>
  <c r="P33" i="15"/>
  <c r="Q36" i="15"/>
  <c r="R40" i="15"/>
  <c r="S41" i="15"/>
  <c r="T43" i="15"/>
  <c r="U44" i="15"/>
  <c r="V44" i="15"/>
  <c r="W41" i="15"/>
  <c r="X36" i="15"/>
  <c r="Z41" i="15"/>
  <c r="Q17" i="35"/>
  <c r="O15" i="36"/>
  <c r="O14" i="10"/>
  <c r="AN57" i="17"/>
  <c r="AN59" i="17" s="1"/>
  <c r="AI21" i="15"/>
  <c r="AQ21" i="15"/>
  <c r="AT21" i="15"/>
  <c r="AK38" i="15"/>
  <c r="AO38" i="15"/>
  <c r="AS38" i="15"/>
  <c r="BA38" i="15"/>
  <c r="AG12" i="43"/>
  <c r="AQ49" i="26"/>
  <c r="AQ57" i="26" s="1"/>
  <c r="AM14" i="21"/>
  <c r="AE21" i="13"/>
  <c r="BC54" i="20"/>
  <c r="J12" i="51"/>
  <c r="O12" i="51"/>
  <c r="AP23" i="55"/>
  <c r="AT8" i="55"/>
  <c r="AV326" i="3"/>
  <c r="AS274" i="3"/>
  <c r="BK288" i="3" s="1"/>
  <c r="AK274" i="3"/>
  <c r="AG274" i="3"/>
  <c r="S15" i="7"/>
  <c r="R213" i="3" s="1"/>
  <c r="P39" i="7"/>
  <c r="O211" i="3" s="1"/>
  <c r="S13" i="7"/>
  <c r="R209" i="3" s="1"/>
  <c r="O20" i="6"/>
  <c r="N196" i="3" s="1"/>
  <c r="G20" i="6"/>
  <c r="F196" i="3" s="1"/>
  <c r="Q6" i="6"/>
  <c r="P195" i="3" s="1"/>
  <c r="I6" i="6"/>
  <c r="H195" i="3" s="1"/>
  <c r="S13" i="6"/>
  <c r="N5" i="6"/>
  <c r="BI160" i="3"/>
  <c r="BC155" i="3"/>
  <c r="BC115" i="3"/>
  <c r="AI106" i="3"/>
  <c r="AS104" i="3"/>
  <c r="R94" i="3"/>
  <c r="BA102" i="3"/>
  <c r="J42" i="1"/>
  <c r="F42" i="1"/>
  <c r="AH375" i="3"/>
  <c r="AW375" i="3"/>
  <c r="J22" i="1"/>
  <c r="K17" i="1"/>
  <c r="AE17" i="1"/>
  <c r="AR17" i="1"/>
  <c r="BB8" i="1"/>
  <c r="BB16" i="1" s="1"/>
  <c r="AW37" i="18"/>
  <c r="T15" i="58"/>
  <c r="T37" i="17"/>
  <c r="T30" i="1"/>
  <c r="S437" i="3" s="1"/>
  <c r="AA33" i="1"/>
  <c r="Z439" i="3" s="1"/>
  <c r="AJ28" i="21"/>
  <c r="Z35" i="31"/>
  <c r="Z37" i="31" s="1"/>
  <c r="W12" i="31"/>
  <c r="W16" i="31" s="1"/>
  <c r="AL7" i="21"/>
  <c r="AL9" i="21" s="1"/>
  <c r="AL7" i="22"/>
  <c r="AL9" i="22"/>
  <c r="AL11" i="21"/>
  <c r="Q19" i="1"/>
  <c r="Q17" i="1" s="1"/>
  <c r="N12" i="1"/>
  <c r="I9" i="1"/>
  <c r="D9" i="22"/>
  <c r="D18" i="50"/>
  <c r="Q8" i="43"/>
  <c r="S6" i="43"/>
  <c r="J8" i="36"/>
  <c r="O10" i="50"/>
  <c r="R11" i="50"/>
  <c r="R17" i="22"/>
  <c r="J13" i="32"/>
  <c r="J15" i="32" s="1"/>
  <c r="C13" i="32"/>
  <c r="C15" i="32" s="1"/>
  <c r="AM19" i="1"/>
  <c r="AP6" i="58"/>
  <c r="AP5" i="58"/>
  <c r="E8" i="43"/>
  <c r="C5" i="58"/>
  <c r="AP19" i="1"/>
  <c r="AF5" i="21"/>
  <c r="J16" i="26"/>
  <c r="J19" i="26" s="1"/>
  <c r="AT6" i="20"/>
  <c r="AF8" i="50"/>
  <c r="AT56" i="17"/>
  <c r="AL12" i="43"/>
  <c r="AO12" i="43"/>
  <c r="AQ12" i="43"/>
  <c r="AT12" i="43"/>
  <c r="AY13" i="58"/>
  <c r="AZ38" i="7"/>
  <c r="AF33" i="31"/>
  <c r="AL33" i="31"/>
  <c r="AV33" i="31"/>
  <c r="AX31" i="9"/>
  <c r="AZ31" i="9"/>
  <c r="BB31" i="9"/>
  <c r="BC31" i="9"/>
  <c r="AH23" i="55"/>
  <c r="AX23" i="55"/>
  <c r="AF23" i="55"/>
  <c r="AN23" i="55"/>
  <c r="AV23" i="55"/>
  <c r="Y5" i="13"/>
  <c r="BJ318" i="3"/>
  <c r="P15" i="7"/>
  <c r="O213" i="3" s="1"/>
  <c r="N39" i="7"/>
  <c r="M211" i="3" s="1"/>
  <c r="K13" i="7"/>
  <c r="J209" i="3" s="1"/>
  <c r="N20" i="6"/>
  <c r="M196" i="3" s="1"/>
  <c r="F20" i="6"/>
  <c r="E196" i="3" s="1"/>
  <c r="P6" i="6"/>
  <c r="O195" i="3" s="1"/>
  <c r="H6" i="6"/>
  <c r="G195" i="3" s="1"/>
  <c r="S5" i="6"/>
  <c r="M13" i="6"/>
  <c r="BE176" i="3"/>
  <c r="BC174" i="3"/>
  <c r="BI157" i="3"/>
  <c r="BI155" i="3"/>
  <c r="F113" i="3"/>
  <c r="AU106" i="3"/>
  <c r="AE104" i="3"/>
  <c r="AE103" i="3"/>
  <c r="Q94" i="3"/>
  <c r="D90" i="3"/>
  <c r="BB42" i="1"/>
  <c r="AM82" i="3"/>
  <c r="AQ113" i="3"/>
  <c r="AD375" i="3"/>
  <c r="D50" i="12"/>
  <c r="C381" i="3" s="1"/>
  <c r="J43" i="12"/>
  <c r="I382" i="3" s="1"/>
  <c r="P50" i="12"/>
  <c r="O381" i="3" s="1"/>
  <c r="U19" i="12"/>
  <c r="T379" i="3" s="1"/>
  <c r="AW52" i="18"/>
  <c r="V11" i="6"/>
  <c r="V35" i="31"/>
  <c r="V37" i="31" s="1"/>
  <c r="V32" i="1"/>
  <c r="U438" i="3" s="1"/>
  <c r="AJ12" i="21"/>
  <c r="AJ7" i="22"/>
  <c r="AJ7" i="21"/>
  <c r="Z6" i="31"/>
  <c r="Z8" i="31" s="1"/>
  <c r="AJ36" i="15"/>
  <c r="AJ38" i="15" s="1"/>
  <c r="AJ9" i="36"/>
  <c r="AJ13" i="21"/>
  <c r="N10" i="1"/>
  <c r="N30" i="1"/>
  <c r="M437" i="3" s="1"/>
  <c r="D6" i="43"/>
  <c r="M8" i="35"/>
  <c r="C6" i="35"/>
  <c r="G8" i="22"/>
  <c r="E28" i="50"/>
  <c r="L39" i="1"/>
  <c r="L19" i="1"/>
  <c r="L17" i="1" s="1"/>
  <c r="AV39" i="1"/>
  <c r="AR46" i="26"/>
  <c r="AR48" i="26" s="1"/>
  <c r="AR5" i="26"/>
  <c r="AK6" i="20"/>
  <c r="AK5" i="20"/>
  <c r="AR6" i="20"/>
  <c r="AL52" i="20"/>
  <c r="AL54" i="20" s="1"/>
  <c r="AP5" i="18"/>
  <c r="M20" i="26"/>
  <c r="AP15" i="20"/>
  <c r="AP19" i="20" s="1"/>
  <c r="AR15" i="20"/>
  <c r="AP20" i="20"/>
  <c r="AT42" i="26"/>
  <c r="D12" i="10"/>
  <c r="D9" i="15"/>
  <c r="E9" i="15"/>
  <c r="I9" i="15"/>
  <c r="F17" i="50"/>
  <c r="P43" i="32"/>
  <c r="AT16" i="22"/>
  <c r="AT15" i="56"/>
  <c r="AF17" i="12"/>
  <c r="AN17" i="12"/>
  <c r="AH21" i="13"/>
  <c r="AV8" i="55"/>
  <c r="S5" i="13"/>
  <c r="BJ320" i="3"/>
  <c r="BJ315" i="3"/>
  <c r="BF293" i="3"/>
  <c r="AN274" i="3"/>
  <c r="BF294" i="3" s="1"/>
  <c r="AF274" i="3"/>
  <c r="AQ253" i="3"/>
  <c r="H15" i="7"/>
  <c r="G213" i="3" s="1"/>
  <c r="J39" i="7"/>
  <c r="I211" i="3" s="1"/>
  <c r="G13" i="7"/>
  <c r="F209" i="3" s="1"/>
  <c r="T20" i="6"/>
  <c r="S196" i="3" s="1"/>
  <c r="M20" i="6"/>
  <c r="L196" i="3" s="1"/>
  <c r="E20" i="6"/>
  <c r="D196" i="3" s="1"/>
  <c r="O6" i="6"/>
  <c r="O22" i="6" s="1"/>
  <c r="G6" i="6"/>
  <c r="F195" i="3" s="1"/>
  <c r="R5" i="6"/>
  <c r="L13" i="6"/>
  <c r="L22" i="6" s="1"/>
  <c r="BE173" i="3"/>
  <c r="BI162" i="3"/>
  <c r="BI129" i="3"/>
  <c r="BC116" i="3"/>
  <c r="N113" i="3"/>
  <c r="BG117" i="3" s="1"/>
  <c r="AX104" i="3"/>
  <c r="AJ104" i="3"/>
  <c r="AD104" i="3"/>
  <c r="X93" i="3"/>
  <c r="R37" i="1"/>
  <c r="G37" i="1"/>
  <c r="AQ82" i="3"/>
  <c r="AD82" i="3"/>
  <c r="D5" i="12"/>
  <c r="J27" i="12"/>
  <c r="J42" i="12" s="1"/>
  <c r="P27" i="12"/>
  <c r="P42" i="12" s="1"/>
  <c r="U15" i="12"/>
  <c r="T377" i="3" s="1"/>
  <c r="S17" i="1"/>
  <c r="AE22" i="1"/>
  <c r="AW20" i="22"/>
  <c r="AW28" i="50"/>
  <c r="AW13" i="30"/>
  <c r="AW15" i="30" s="1"/>
  <c r="AW14" i="18"/>
  <c r="AW9" i="39"/>
  <c r="Z17" i="31"/>
  <c r="AB6" i="31"/>
  <c r="AB8" i="31" s="1"/>
  <c r="AJ24" i="21"/>
  <c r="AJ8" i="36"/>
  <c r="AJ6" i="31"/>
  <c r="AO31" i="13"/>
  <c r="J12" i="1"/>
  <c r="S9" i="22"/>
  <c r="S18" i="50"/>
  <c r="G7" i="35"/>
  <c r="E8" i="35"/>
  <c r="R6" i="35"/>
  <c r="G6" i="22"/>
  <c r="N17" i="22"/>
  <c r="I41" i="32"/>
  <c r="I43" i="32" s="1"/>
  <c r="R19" i="1"/>
  <c r="R17" i="1" s="1"/>
  <c r="AI8" i="35"/>
  <c r="J39" i="1"/>
  <c r="AJ6" i="35"/>
  <c r="AV6" i="58"/>
  <c r="AV5" i="58"/>
  <c r="AJ6" i="20"/>
  <c r="AJ5" i="20"/>
  <c r="AI168" i="3" s="1"/>
  <c r="AW6" i="32"/>
  <c r="AW8" i="32" s="1"/>
  <c r="AW44" i="18"/>
  <c r="M16" i="26"/>
  <c r="M5" i="26"/>
  <c r="AR52" i="20"/>
  <c r="C11" i="26"/>
  <c r="C23" i="32"/>
  <c r="K23" i="32"/>
  <c r="J16" i="31"/>
  <c r="I16" i="31"/>
  <c r="F21" i="31"/>
  <c r="K33" i="31"/>
  <c r="F55" i="20"/>
  <c r="D10" i="20"/>
  <c r="E54" i="20"/>
  <c r="D57" i="17"/>
  <c r="D59" i="17" s="1"/>
  <c r="H23" i="17"/>
  <c r="C32" i="17"/>
  <c r="K32" i="17"/>
  <c r="K56" i="17"/>
  <c r="L10" i="20"/>
  <c r="L54" i="20"/>
  <c r="S8" i="15"/>
  <c r="Y8" i="15"/>
  <c r="X11" i="15"/>
  <c r="X12" i="15"/>
  <c r="Y13" i="15"/>
  <c r="Q18" i="15"/>
  <c r="S16" i="15"/>
  <c r="V19" i="15"/>
  <c r="X16" i="15"/>
  <c r="O29" i="15"/>
  <c r="P25" i="15"/>
  <c r="R30" i="15"/>
  <c r="S26" i="15"/>
  <c r="U31" i="15"/>
  <c r="V27" i="15"/>
  <c r="W23" i="15"/>
  <c r="Y28" i="15"/>
  <c r="Z24" i="15"/>
  <c r="Z34" i="15"/>
  <c r="O45" i="15"/>
  <c r="O5" i="15"/>
  <c r="P6" i="15"/>
  <c r="Q10" i="15"/>
  <c r="R14" i="15"/>
  <c r="S22" i="15"/>
  <c r="T33" i="15"/>
  <c r="U36" i="15"/>
  <c r="W14" i="15"/>
  <c r="X6" i="15"/>
  <c r="P12" i="43"/>
  <c r="S19" i="26"/>
  <c r="AQ17" i="50"/>
  <c r="AH57" i="17"/>
  <c r="AN19" i="56"/>
  <c r="AP19" i="56"/>
  <c r="AQ19" i="56"/>
  <c r="AS19" i="56"/>
  <c r="AT19" i="56"/>
  <c r="AW19" i="56"/>
  <c r="AY19" i="56"/>
  <c r="AZ19" i="56"/>
  <c r="BB19" i="56"/>
  <c r="AE9" i="13"/>
  <c r="AH18" i="13"/>
  <c r="AL18" i="13"/>
  <c r="AM9" i="13"/>
  <c r="AP18" i="13"/>
  <c r="AT18" i="13"/>
  <c r="AU9" i="13"/>
  <c r="AX18" i="13"/>
  <c r="BC9" i="13"/>
  <c r="AH24" i="30"/>
  <c r="AM21" i="31"/>
  <c r="AP8" i="31"/>
  <c r="AV16" i="31"/>
  <c r="BC21" i="31"/>
  <c r="AH10" i="20"/>
  <c r="AT27" i="18"/>
  <c r="BB27" i="18"/>
  <c r="AG9" i="18"/>
  <c r="AK9" i="18"/>
  <c r="AO9" i="18"/>
  <c r="AP56" i="18"/>
  <c r="AP62" i="18" s="1"/>
  <c r="AS56" i="18"/>
  <c r="AS62" i="18" s="1"/>
  <c r="AT17" i="18"/>
  <c r="AX17" i="18"/>
  <c r="BB17" i="18"/>
  <c r="L14" i="51"/>
  <c r="AQ326" i="3"/>
  <c r="BH334" i="3" s="1"/>
  <c r="BJ317" i="3"/>
  <c r="BC248" i="3"/>
  <c r="BJ224" i="3"/>
  <c r="D15" i="7"/>
  <c r="C213" i="3" s="1"/>
  <c r="F39" i="7"/>
  <c r="E211" i="3" s="1"/>
  <c r="C13" i="7"/>
  <c r="B209" i="3" s="1"/>
  <c r="S20" i="6"/>
  <c r="R196" i="3" s="1"/>
  <c r="L20" i="6"/>
  <c r="K196" i="3" s="1"/>
  <c r="D20" i="6"/>
  <c r="C196" i="3" s="1"/>
  <c r="N6" i="6"/>
  <c r="M195" i="3" s="1"/>
  <c r="F6" i="6"/>
  <c r="E195" i="3" s="1"/>
  <c r="Q13" i="6"/>
  <c r="L5" i="6"/>
  <c r="BC161" i="3"/>
  <c r="BI159" i="3"/>
  <c r="R120" i="3"/>
  <c r="BK120" i="3" s="1"/>
  <c r="B120" i="3"/>
  <c r="BC117" i="3"/>
  <c r="BG115" i="3"/>
  <c r="AO107" i="3"/>
  <c r="AW104" i="3"/>
  <c r="AZ102" i="3"/>
  <c r="AN102" i="3"/>
  <c r="AM103" i="3"/>
  <c r="M90" i="3"/>
  <c r="AD81" i="3"/>
  <c r="P75" i="3"/>
  <c r="AP375" i="3"/>
  <c r="E52" i="12"/>
  <c r="D384" i="3" s="1"/>
  <c r="K13" i="12"/>
  <c r="J385" i="3" s="1"/>
  <c r="Q50" i="12"/>
  <c r="P381" i="3" s="1"/>
  <c r="W8" i="12"/>
  <c r="V383" i="3" s="1"/>
  <c r="AL22" i="1"/>
  <c r="AW16" i="30"/>
  <c r="AW9" i="52"/>
  <c r="AW33" i="18"/>
  <c r="V12" i="31"/>
  <c r="T29" i="1"/>
  <c r="T6" i="32"/>
  <c r="T8" i="32" s="1"/>
  <c r="Y17" i="31"/>
  <c r="AA17" i="31"/>
  <c r="AJ28" i="50"/>
  <c r="AL6" i="22"/>
  <c r="AL6" i="36"/>
  <c r="AJ33" i="15"/>
  <c r="AJ35" i="15" s="1"/>
  <c r="AL6" i="15"/>
  <c r="AL9" i="15" s="1"/>
  <c r="AJ13" i="43"/>
  <c r="J11" i="6"/>
  <c r="J9" i="1"/>
  <c r="J17" i="17"/>
  <c r="N6" i="43"/>
  <c r="K13" i="32"/>
  <c r="K15" i="32" s="1"/>
  <c r="J6" i="32"/>
  <c r="J8" i="32" s="1"/>
  <c r="AT6" i="58"/>
  <c r="AT16" i="58" s="1"/>
  <c r="AT5" i="58"/>
  <c r="AV19" i="1"/>
  <c r="AE12" i="31"/>
  <c r="AO6" i="31"/>
  <c r="AO8" i="31" s="1"/>
  <c r="AJ5" i="18"/>
  <c r="AJ6" i="18"/>
  <c r="AJ9" i="18" s="1"/>
  <c r="AI20" i="20"/>
  <c r="AI5" i="20"/>
  <c r="AJ7" i="43"/>
  <c r="AJ14" i="43"/>
  <c r="AW11" i="20"/>
  <c r="AH30" i="20"/>
  <c r="AH5" i="20"/>
  <c r="AL19" i="1"/>
  <c r="D42" i="26"/>
  <c r="D45" i="26" s="1"/>
  <c r="AL11" i="20"/>
  <c r="AO6" i="20"/>
  <c r="O30" i="26"/>
  <c r="O5" i="26"/>
  <c r="E38" i="15"/>
  <c r="M51" i="17"/>
  <c r="K22" i="56"/>
  <c r="T8" i="15"/>
  <c r="Y7" i="15"/>
  <c r="Y11" i="15"/>
  <c r="Z12" i="15"/>
  <c r="O20" i="15"/>
  <c r="Q17" i="15"/>
  <c r="T20" i="15"/>
  <c r="V17" i="15"/>
  <c r="Y19" i="15"/>
  <c r="O28" i="15"/>
  <c r="P24" i="15"/>
  <c r="R28" i="15"/>
  <c r="S25" i="15"/>
  <c r="U30" i="15"/>
  <c r="V25" i="15"/>
  <c r="X31" i="15"/>
  <c r="Y27" i="15"/>
  <c r="O34" i="15"/>
  <c r="O35" i="15" s="1"/>
  <c r="P37" i="15"/>
  <c r="O43" i="15"/>
  <c r="P44" i="15"/>
  <c r="Q45" i="15"/>
  <c r="Q6" i="15"/>
  <c r="R10" i="15"/>
  <c r="S14" i="15"/>
  <c r="T15" i="15"/>
  <c r="U22" i="15"/>
  <c r="W10" i="15"/>
  <c r="Y41" i="15"/>
  <c r="R43" i="32"/>
  <c r="Q54" i="20"/>
  <c r="AT57" i="17"/>
  <c r="AT59" i="17" s="1"/>
  <c r="AX57" i="17"/>
  <c r="AX59" i="17" s="1"/>
  <c r="AI20" i="52"/>
  <c r="AI22" i="52" s="1"/>
  <c r="AP48" i="26"/>
  <c r="AF17" i="59"/>
  <c r="AR17" i="59"/>
  <c r="AN25" i="7"/>
  <c r="AS42" i="7"/>
  <c r="BA42" i="7"/>
  <c r="AW17" i="18"/>
  <c r="BF288" i="3"/>
  <c r="R24" i="7"/>
  <c r="Q210" i="3" s="1"/>
  <c r="AW207" i="3"/>
  <c r="R20" i="6"/>
  <c r="Q196" i="3" s="1"/>
  <c r="K20" i="6"/>
  <c r="J196" i="3" s="1"/>
  <c r="C20" i="6"/>
  <c r="B196" i="3" s="1"/>
  <c r="M6" i="6"/>
  <c r="L195" i="3" s="1"/>
  <c r="E6" i="6"/>
  <c r="D195" i="3" s="1"/>
  <c r="P13" i="6"/>
  <c r="K13" i="6"/>
  <c r="BE175" i="3"/>
  <c r="BC156" i="3"/>
  <c r="AP106" i="3"/>
  <c r="B94" i="3"/>
  <c r="AG42" i="1"/>
  <c r="AE37" i="1"/>
  <c r="G113" i="3"/>
  <c r="G52" i="12"/>
  <c r="F384" i="3" s="1"/>
  <c r="L27" i="12"/>
  <c r="R15" i="12"/>
  <c r="Q377" i="3" s="1"/>
  <c r="X43" i="12"/>
  <c r="W382" i="3" s="1"/>
  <c r="I414" i="3"/>
  <c r="AW35" i="30"/>
  <c r="AW48" i="18"/>
  <c r="V6" i="6"/>
  <c r="U195" i="3" s="1"/>
  <c r="T11" i="57"/>
  <c r="AA6" i="31"/>
  <c r="X17" i="31"/>
  <c r="X21" i="31" s="1"/>
  <c r="AJ13" i="22"/>
  <c r="AJ18" i="21"/>
  <c r="AL28" i="50"/>
  <c r="AJ8" i="43"/>
  <c r="AJ14" i="36"/>
  <c r="AJ15" i="36"/>
  <c r="AL36" i="15"/>
  <c r="AL38" i="15" s="1"/>
  <c r="P35" i="31"/>
  <c r="P37" i="31" s="1"/>
  <c r="J6" i="17"/>
  <c r="J12" i="17" s="1"/>
  <c r="J6" i="9"/>
  <c r="I6" i="43"/>
  <c r="D8" i="22"/>
  <c r="D8" i="36"/>
  <c r="Q11" i="50"/>
  <c r="D6" i="39"/>
  <c r="O28" i="50"/>
  <c r="O11" i="50"/>
  <c r="H6" i="32"/>
  <c r="H8" i="32" s="1"/>
  <c r="T35" i="31"/>
  <c r="T37" i="31" s="1"/>
  <c r="AM30" i="20"/>
  <c r="AM50" i="20" s="1"/>
  <c r="P6" i="17"/>
  <c r="P12" i="17" s="1"/>
  <c r="AE20" i="20"/>
  <c r="AE29" i="20" s="1"/>
  <c r="AW39" i="1"/>
  <c r="AW37" i="1" s="1"/>
  <c r="AL39" i="1"/>
  <c r="AH19" i="1"/>
  <c r="AL5" i="20"/>
  <c r="AW6" i="30"/>
  <c r="AW8" i="30" s="1"/>
  <c r="N42" i="26"/>
  <c r="N45" i="26" s="1"/>
  <c r="AE5" i="20"/>
  <c r="AD168" i="3" s="1"/>
  <c r="J13" i="36"/>
  <c r="C45" i="26"/>
  <c r="K45" i="26"/>
  <c r="F21" i="13"/>
  <c r="C43" i="32"/>
  <c r="E33" i="31"/>
  <c r="G54" i="20"/>
  <c r="E56" i="17"/>
  <c r="H34" i="50"/>
  <c r="L16" i="31"/>
  <c r="C18" i="51"/>
  <c r="N23" i="32"/>
  <c r="N21" i="31"/>
  <c r="AB10" i="15"/>
  <c r="T7" i="15"/>
  <c r="T9" i="15" s="1"/>
  <c r="Z7" i="15"/>
  <c r="O12" i="15"/>
  <c r="P13" i="15"/>
  <c r="O19" i="15"/>
  <c r="R20" i="15"/>
  <c r="T18" i="15"/>
  <c r="V16" i="15"/>
  <c r="Y18" i="15"/>
  <c r="O26" i="15"/>
  <c r="Q31" i="15"/>
  <c r="R27" i="15"/>
  <c r="S23" i="15"/>
  <c r="U28" i="15"/>
  <c r="V24" i="15"/>
  <c r="X29" i="15"/>
  <c r="Y25" i="15"/>
  <c r="P34" i="15"/>
  <c r="Q37" i="15"/>
  <c r="O41" i="15"/>
  <c r="P43" i="15"/>
  <c r="Q44" i="15"/>
  <c r="R45" i="15"/>
  <c r="R5" i="15"/>
  <c r="S6" i="15"/>
  <c r="T14" i="15"/>
  <c r="U15" i="15"/>
  <c r="X45" i="15"/>
  <c r="Y33" i="15"/>
  <c r="Y35" i="15" s="1"/>
  <c r="AM9" i="15"/>
  <c r="AU9" i="15"/>
  <c r="AE35" i="15"/>
  <c r="AI35" i="15"/>
  <c r="AM35" i="15"/>
  <c r="AQ35" i="15"/>
  <c r="AU35" i="15"/>
  <c r="AY35" i="15"/>
  <c r="BC35" i="15"/>
  <c r="AN25" i="21"/>
  <c r="AR25" i="21"/>
  <c r="AJ8" i="31"/>
  <c r="AO21" i="31"/>
  <c r="AT54" i="20"/>
  <c r="BB54" i="20"/>
  <c r="BB351" i="3"/>
  <c r="AT326" i="3"/>
  <c r="BD320" i="3"/>
  <c r="M6" i="7"/>
  <c r="L212" i="3" s="1"/>
  <c r="N24" i="7"/>
  <c r="M210" i="3" s="1"/>
  <c r="Q20" i="6"/>
  <c r="P196" i="3" s="1"/>
  <c r="J20" i="6"/>
  <c r="I196" i="3" s="1"/>
  <c r="T6" i="6"/>
  <c r="S195" i="3" s="1"/>
  <c r="L6" i="6"/>
  <c r="K195" i="3" s="1"/>
  <c r="D6" i="6"/>
  <c r="C195" i="3" s="1"/>
  <c r="P5" i="6"/>
  <c r="K5" i="6"/>
  <c r="BI161" i="3"/>
  <c r="BF133" i="3"/>
  <c r="BF129" i="3"/>
  <c r="BK118" i="3"/>
  <c r="BG116" i="3"/>
  <c r="AR113" i="3"/>
  <c r="BJ130" i="3" s="1"/>
  <c r="B113" i="3"/>
  <c r="AH108" i="3"/>
  <c r="F95" i="3"/>
  <c r="K90" i="3"/>
  <c r="E89" i="3"/>
  <c r="AY28" i="1"/>
  <c r="AY36" i="1" s="1"/>
  <c r="AL103" i="3"/>
  <c r="AF42" i="1"/>
  <c r="Q89" i="3"/>
  <c r="AW82" i="3"/>
  <c r="AJ82" i="3"/>
  <c r="G43" i="12"/>
  <c r="F382" i="3" s="1"/>
  <c r="M43" i="12"/>
  <c r="L382" i="3" s="1"/>
  <c r="S43" i="12"/>
  <c r="R382" i="3" s="1"/>
  <c r="X11" i="12"/>
  <c r="W378" i="3" s="1"/>
  <c r="G22" i="1"/>
  <c r="AG17" i="1"/>
  <c r="AW41" i="18"/>
  <c r="AW15" i="22"/>
  <c r="V6" i="9"/>
  <c r="V11" i="1"/>
  <c r="T11" i="1"/>
  <c r="T24" i="17"/>
  <c r="T32" i="17" s="1"/>
  <c r="X6" i="31"/>
  <c r="W6" i="31"/>
  <c r="AJ6" i="15"/>
  <c r="AJ9" i="15" s="1"/>
  <c r="AG8" i="39"/>
  <c r="AG8" i="22"/>
  <c r="AG10" i="21"/>
  <c r="J19" i="1"/>
  <c r="I9" i="43"/>
  <c r="I9" i="35"/>
  <c r="J8" i="35"/>
  <c r="C6" i="22"/>
  <c r="AM6" i="22"/>
  <c r="R10" i="50"/>
  <c r="S7" i="22"/>
  <c r="H9" i="31"/>
  <c r="H11" i="31" s="1"/>
  <c r="F6" i="32"/>
  <c r="F8" i="32" s="1"/>
  <c r="C6" i="32"/>
  <c r="C8" i="32" s="1"/>
  <c r="M6" i="31"/>
  <c r="M5" i="58"/>
  <c r="AM6" i="18"/>
  <c r="AM9" i="18" s="1"/>
  <c r="AM5" i="18"/>
  <c r="AL138" i="3" s="1"/>
  <c r="BD160" i="3" s="1"/>
  <c r="AM20" i="20"/>
  <c r="AH5" i="18"/>
  <c r="AH56" i="18" s="1"/>
  <c r="AH62" i="18" s="1"/>
  <c r="Q5" i="26"/>
  <c r="Q30" i="26"/>
  <c r="Q41" i="26" s="1"/>
  <c r="F30" i="26"/>
  <c r="F41" i="26" s="1"/>
  <c r="F5" i="26"/>
  <c r="O42" i="26"/>
  <c r="O45" i="26" s="1"/>
  <c r="AP6" i="20"/>
  <c r="AO20" i="20"/>
  <c r="AL6" i="20"/>
  <c r="AL10" i="20" s="1"/>
  <c r="AD26" i="12"/>
  <c r="AD45" i="12"/>
  <c r="AD53" i="12" s="1"/>
  <c r="AD16" i="58"/>
  <c r="AD13" i="58"/>
  <c r="AD44" i="32"/>
  <c r="AD47" i="32" s="1"/>
  <c r="AD8" i="32"/>
  <c r="AD23" i="17"/>
  <c r="AD57" i="17"/>
  <c r="AD59" i="17" s="1"/>
  <c r="F64" i="20"/>
  <c r="K55" i="20"/>
  <c r="K64" i="20" s="1"/>
  <c r="E12" i="17"/>
  <c r="E57" i="17"/>
  <c r="G20" i="7"/>
  <c r="G9" i="13"/>
  <c r="D39" i="32"/>
  <c r="C21" i="31"/>
  <c r="J34" i="50"/>
  <c r="H41" i="26"/>
  <c r="C10" i="20"/>
  <c r="R8" i="58"/>
  <c r="L15" i="58"/>
  <c r="L14" i="58"/>
  <c r="K12" i="58"/>
  <c r="L11" i="58"/>
  <c r="D11" i="58"/>
  <c r="H10" i="58"/>
  <c r="L9" i="58"/>
  <c r="D9" i="58"/>
  <c r="H8" i="58"/>
  <c r="L7" i="58"/>
  <c r="D7" i="58"/>
  <c r="H6" i="58"/>
  <c r="L5" i="58"/>
  <c r="D5" i="58"/>
  <c r="K15" i="58"/>
  <c r="J14" i="58"/>
  <c r="I12" i="58"/>
  <c r="K11" i="58"/>
  <c r="C11" i="58"/>
  <c r="G10" i="58"/>
  <c r="K9" i="58"/>
  <c r="C9" i="58"/>
  <c r="G8" i="58"/>
  <c r="K7" i="58"/>
  <c r="C7" i="58"/>
  <c r="G6" i="58"/>
  <c r="K5" i="58"/>
  <c r="I15" i="58"/>
  <c r="E14" i="58"/>
  <c r="C12" i="58"/>
  <c r="N10" i="58"/>
  <c r="D10" i="58"/>
  <c r="F9" i="58"/>
  <c r="F8" i="58"/>
  <c r="H7" i="58"/>
  <c r="J6" i="58"/>
  <c r="J5" i="58"/>
  <c r="H15" i="58"/>
  <c r="D14" i="58"/>
  <c r="M11" i="58"/>
  <c r="M10" i="58"/>
  <c r="C10" i="58"/>
  <c r="E9" i="58"/>
  <c r="E8" i="58"/>
  <c r="G7" i="58"/>
  <c r="I6" i="58"/>
  <c r="I5" i="58"/>
  <c r="F15" i="58"/>
  <c r="N12" i="58"/>
  <c r="J11" i="58"/>
  <c r="L10" i="58"/>
  <c r="N9" i="58"/>
  <c r="N8" i="58"/>
  <c r="D8" i="58"/>
  <c r="F7" i="58"/>
  <c r="F6" i="58"/>
  <c r="H5" i="58"/>
  <c r="D15" i="58"/>
  <c r="L12" i="58"/>
  <c r="I11" i="58"/>
  <c r="K10" i="58"/>
  <c r="M9" i="58"/>
  <c r="M8" i="58"/>
  <c r="C8" i="58"/>
  <c r="E7" i="58"/>
  <c r="E6" i="58"/>
  <c r="G5" i="58"/>
  <c r="C15" i="58"/>
  <c r="H12" i="58"/>
  <c r="H11" i="58"/>
  <c r="J10" i="58"/>
  <c r="J9" i="58"/>
  <c r="L8" i="58"/>
  <c r="N7" i="58"/>
  <c r="N6" i="58"/>
  <c r="D6" i="58"/>
  <c r="F5" i="58"/>
  <c r="M14" i="58"/>
  <c r="F12" i="58"/>
  <c r="G11" i="58"/>
  <c r="I10" i="58"/>
  <c r="I9" i="58"/>
  <c r="K8" i="58"/>
  <c r="M7" i="58"/>
  <c r="M6" i="58"/>
  <c r="C6" i="58"/>
  <c r="E5" i="58"/>
  <c r="H14" i="58"/>
  <c r="E12" i="58"/>
  <c r="E13" i="58" s="1"/>
  <c r="F11" i="58"/>
  <c r="F10" i="58"/>
  <c r="H9" i="58"/>
  <c r="J8" i="58"/>
  <c r="J7" i="58"/>
  <c r="L6" i="58"/>
  <c r="N5" i="58"/>
  <c r="G57" i="17"/>
  <c r="G59" i="17" s="1"/>
  <c r="G23" i="17"/>
  <c r="F19" i="26"/>
  <c r="K19" i="26"/>
  <c r="Z11" i="31"/>
  <c r="C59" i="17"/>
  <c r="AD64" i="20"/>
  <c r="E12" i="39"/>
  <c r="M38" i="15"/>
  <c r="G23" i="55"/>
  <c r="G20" i="55"/>
  <c r="I19" i="56"/>
  <c r="J20" i="59"/>
  <c r="J17" i="59"/>
  <c r="R33" i="31"/>
  <c r="AB37" i="31"/>
  <c r="H38" i="15"/>
  <c r="F17" i="35"/>
  <c r="E17" i="35"/>
  <c r="D17" i="35"/>
  <c r="F12" i="39"/>
  <c r="K11" i="26"/>
  <c r="E19" i="26"/>
  <c r="D19" i="26"/>
  <c r="C29" i="26"/>
  <c r="K29" i="26"/>
  <c r="I45" i="26"/>
  <c r="H45" i="26"/>
  <c r="M13" i="36"/>
  <c r="M19" i="26"/>
  <c r="M16" i="22"/>
  <c r="M20" i="59"/>
  <c r="M17" i="59"/>
  <c r="P15" i="43"/>
  <c r="S15" i="36"/>
  <c r="S12" i="36"/>
  <c r="Q6" i="36"/>
  <c r="O11" i="36"/>
  <c r="Q15" i="36"/>
  <c r="P6" i="36"/>
  <c r="Q45" i="26"/>
  <c r="C22" i="56"/>
  <c r="S29" i="20"/>
  <c r="M32" i="17"/>
  <c r="AA37" i="31"/>
  <c r="Y8" i="31"/>
  <c r="Y11" i="31"/>
  <c r="L34" i="50"/>
  <c r="E20" i="59"/>
  <c r="E17" i="59"/>
  <c r="P19" i="56"/>
  <c r="S18" i="59"/>
  <c r="T16" i="59"/>
  <c r="R16" i="59"/>
  <c r="Q14" i="59"/>
  <c r="H19" i="59"/>
  <c r="L18" i="59"/>
  <c r="D18" i="59"/>
  <c r="H16" i="59"/>
  <c r="L15" i="59"/>
  <c r="L17" i="59" s="1"/>
  <c r="D15" i="59"/>
  <c r="H14" i="59"/>
  <c r="L13" i="59"/>
  <c r="D13" i="59"/>
  <c r="D20" i="59" s="1"/>
  <c r="H12" i="59"/>
  <c r="L11" i="59"/>
  <c r="D11" i="59"/>
  <c r="H10" i="59"/>
  <c r="L9" i="59"/>
  <c r="D9" i="59"/>
  <c r="H8" i="59"/>
  <c r="L7" i="59"/>
  <c r="D7" i="59"/>
  <c r="H6" i="59"/>
  <c r="L5" i="59"/>
  <c r="D5" i="59"/>
  <c r="P14" i="59"/>
  <c r="G19" i="59"/>
  <c r="K18" i="59"/>
  <c r="C18" i="59"/>
  <c r="G16" i="59"/>
  <c r="K15" i="59"/>
  <c r="C15" i="59"/>
  <c r="G14" i="59"/>
  <c r="K13" i="59"/>
  <c r="C13" i="59"/>
  <c r="G12" i="59"/>
  <c r="K11" i="59"/>
  <c r="C11" i="59"/>
  <c r="G10" i="59"/>
  <c r="K9" i="59"/>
  <c r="C9" i="59"/>
  <c r="G8" i="59"/>
  <c r="K7" i="59"/>
  <c r="C7" i="59"/>
  <c r="G6" i="59"/>
  <c r="K5" i="59"/>
  <c r="C5" i="59"/>
  <c r="T8" i="59"/>
  <c r="AL23" i="17"/>
  <c r="G23" i="32"/>
  <c r="F23" i="32"/>
  <c r="E23" i="32"/>
  <c r="D23" i="32"/>
  <c r="D43" i="32"/>
  <c r="H21" i="31"/>
  <c r="D33" i="31"/>
  <c r="H55" i="20"/>
  <c r="H64" i="20" s="1"/>
  <c r="F10" i="20"/>
  <c r="H54" i="20"/>
  <c r="M29" i="26"/>
  <c r="N35" i="15"/>
  <c r="N33" i="31"/>
  <c r="C20" i="55"/>
  <c r="K20" i="55"/>
  <c r="Q29" i="20"/>
  <c r="I17" i="35"/>
  <c r="E11" i="26"/>
  <c r="G29" i="26"/>
  <c r="E29" i="26"/>
  <c r="E41" i="26"/>
  <c r="M10" i="20"/>
  <c r="C17" i="35"/>
  <c r="J17" i="35"/>
  <c r="H17" i="35"/>
  <c r="H11" i="26"/>
  <c r="H19" i="26"/>
  <c r="F29" i="26"/>
  <c r="D29" i="26"/>
  <c r="G41" i="26"/>
  <c r="D41" i="26"/>
  <c r="Y37" i="31"/>
  <c r="H57" i="17"/>
  <c r="H59" i="17" s="1"/>
  <c r="F23" i="17"/>
  <c r="E23" i="17"/>
  <c r="C23" i="17"/>
  <c r="K23" i="17"/>
  <c r="J23" i="17"/>
  <c r="I32" i="17"/>
  <c r="H32" i="17"/>
  <c r="G32" i="17"/>
  <c r="F32" i="17"/>
  <c r="E32" i="17"/>
  <c r="D32" i="17"/>
  <c r="C51" i="17"/>
  <c r="K51" i="17"/>
  <c r="I51" i="17"/>
  <c r="H51" i="17"/>
  <c r="G51" i="17"/>
  <c r="H56" i="17"/>
  <c r="G56" i="17"/>
  <c r="F56" i="17"/>
  <c r="M42" i="7"/>
  <c r="D18" i="51"/>
  <c r="N21" i="13"/>
  <c r="N56" i="17"/>
  <c r="AB9" i="12"/>
  <c r="P15" i="36"/>
  <c r="P23" i="32"/>
  <c r="O20" i="7"/>
  <c r="O16" i="31"/>
  <c r="R29" i="20"/>
  <c r="O50" i="20"/>
  <c r="AK25" i="50"/>
  <c r="AS25" i="50"/>
  <c r="BB23" i="17"/>
  <c r="BB56" i="17"/>
  <c r="AN33" i="31"/>
  <c r="AG50" i="20"/>
  <c r="AT29" i="13"/>
  <c r="AP29" i="13"/>
  <c r="AL29" i="13"/>
  <c r="AH29" i="13"/>
  <c r="AY319" i="3"/>
  <c r="AZ8" i="30"/>
  <c r="AM315" i="3"/>
  <c r="BE315" i="3" s="1"/>
  <c r="AN15" i="30"/>
  <c r="AK288" i="3"/>
  <c r="BC288" i="3" s="1"/>
  <c r="AL15" i="32"/>
  <c r="O17" i="50"/>
  <c r="AV23" i="17"/>
  <c r="AN56" i="17"/>
  <c r="AR57" i="17"/>
  <c r="AR59" i="17" s="1"/>
  <c r="AN41" i="26"/>
  <c r="AZ23" i="57"/>
  <c r="AR8" i="55"/>
  <c r="P21" i="13"/>
  <c r="X21" i="13"/>
  <c r="P16" i="31"/>
  <c r="P29" i="20"/>
  <c r="S55" i="20"/>
  <c r="S64" i="20" s="1"/>
  <c r="S17" i="50"/>
  <c r="AD25" i="50"/>
  <c r="AK8" i="50"/>
  <c r="AK6" i="50" s="1"/>
  <c r="AS8" i="50"/>
  <c r="AQ25" i="50"/>
  <c r="AQ23" i="50" s="1"/>
  <c r="AG56" i="17"/>
  <c r="AM57" i="17"/>
  <c r="AM59" i="17" s="1"/>
  <c r="AO49" i="26"/>
  <c r="AO57" i="26" s="1"/>
  <c r="O14" i="39"/>
  <c r="Q6" i="39"/>
  <c r="Q11" i="26"/>
  <c r="R15" i="56"/>
  <c r="R19" i="56"/>
  <c r="Q23" i="32"/>
  <c r="T13" i="10"/>
  <c r="O29" i="20"/>
  <c r="O54" i="20"/>
  <c r="AK34" i="50"/>
  <c r="AS34" i="50"/>
  <c r="AI12" i="17"/>
  <c r="AE23" i="17"/>
  <c r="AF32" i="17"/>
  <c r="AQ57" i="17"/>
  <c r="AQ59" i="17" s="1"/>
  <c r="AS21" i="15"/>
  <c r="O9" i="39"/>
  <c r="R14" i="39"/>
  <c r="T9" i="13"/>
  <c r="X9" i="13"/>
  <c r="R38" i="31"/>
  <c r="R42" i="31" s="1"/>
  <c r="AJ12" i="17"/>
  <c r="AI23" i="17"/>
  <c r="AK23" i="17"/>
  <c r="AM23" i="17"/>
  <c r="AS23" i="17"/>
  <c r="BA23" i="17"/>
  <c r="AG57" i="17"/>
  <c r="AG59" i="17" s="1"/>
  <c r="AJ56" i="17"/>
  <c r="AO57" i="17"/>
  <c r="AO59" i="17" s="1"/>
  <c r="AV15" i="51"/>
  <c r="AX15" i="51"/>
  <c r="AZ15" i="51"/>
  <c r="BB15" i="51"/>
  <c r="AJ33" i="31"/>
  <c r="AH22" i="9"/>
  <c r="AK19" i="20"/>
  <c r="T19" i="56"/>
  <c r="O23" i="32"/>
  <c r="Q10" i="20"/>
  <c r="P50" i="20"/>
  <c r="AF25" i="50"/>
  <c r="AG25" i="50"/>
  <c r="AN25" i="50"/>
  <c r="AN33" i="50" s="1"/>
  <c r="AL56" i="17"/>
  <c r="AP56" i="17"/>
  <c r="AK57" i="17"/>
  <c r="AK59" i="17" s="1"/>
  <c r="BB18" i="13"/>
  <c r="P10" i="39"/>
  <c r="R19" i="26"/>
  <c r="P48" i="26"/>
  <c r="T21" i="13"/>
  <c r="T23" i="32"/>
  <c r="R16" i="31"/>
  <c r="R21" i="31"/>
  <c r="Q34" i="50"/>
  <c r="AF57" i="17"/>
  <c r="AF59" i="17" s="1"/>
  <c r="BC21" i="15"/>
  <c r="AF32" i="15"/>
  <c r="AW8" i="55"/>
  <c r="E439" i="3"/>
  <c r="AZ57" i="17"/>
  <c r="AZ59" i="17" s="1"/>
  <c r="AN32" i="15"/>
  <c r="AX32" i="15"/>
  <c r="AV15" i="42"/>
  <c r="AG29" i="26"/>
  <c r="AI45" i="26"/>
  <c r="AE45" i="26"/>
  <c r="AO22" i="21"/>
  <c r="AK16" i="22"/>
  <c r="AS16" i="22"/>
  <c r="AZ10" i="56"/>
  <c r="BC22" i="56"/>
  <c r="BC26" i="12"/>
  <c r="AT17" i="12"/>
  <c r="AX17" i="12"/>
  <c r="BB17" i="12"/>
  <c r="AL21" i="13"/>
  <c r="AP21" i="13"/>
  <c r="AT21" i="13"/>
  <c r="AF15" i="51"/>
  <c r="AR23" i="57"/>
  <c r="AH16" i="58"/>
  <c r="AJ17" i="59"/>
  <c r="AP20" i="59"/>
  <c r="AQ20" i="59"/>
  <c r="AQ24" i="30"/>
  <c r="AW16" i="31"/>
  <c r="AV21" i="31"/>
  <c r="AI33" i="31"/>
  <c r="AS33" i="31"/>
  <c r="AI21" i="31"/>
  <c r="AL8" i="31"/>
  <c r="AV16" i="9"/>
  <c r="AG22" i="9"/>
  <c r="AN22" i="9"/>
  <c r="AQ16" i="9"/>
  <c r="AI11" i="7"/>
  <c r="AQ11" i="7"/>
  <c r="BA25" i="7"/>
  <c r="AN42" i="7"/>
  <c r="AZ22" i="6"/>
  <c r="AY55" i="20"/>
  <c r="AD19" i="6"/>
  <c r="AN19" i="6"/>
  <c r="AV19" i="6"/>
  <c r="BC8" i="55"/>
  <c r="D19" i="20"/>
  <c r="L19" i="20"/>
  <c r="AG19" i="20"/>
  <c r="AN19" i="20"/>
  <c r="AV19" i="20"/>
  <c r="AZ19" i="20"/>
  <c r="BC57" i="17"/>
  <c r="BC59" i="17" s="1"/>
  <c r="AS17" i="52"/>
  <c r="AG15" i="42"/>
  <c r="AL18" i="42"/>
  <c r="AO15" i="42"/>
  <c r="AN17" i="35"/>
  <c r="AH15" i="39"/>
  <c r="AJ15" i="39"/>
  <c r="AL15" i="39"/>
  <c r="AO15" i="39"/>
  <c r="AJ45" i="26"/>
  <c r="BB15" i="56"/>
  <c r="AV45" i="12"/>
  <c r="AV53" i="12" s="1"/>
  <c r="AJ21" i="13"/>
  <c r="AG21" i="13"/>
  <c r="AW21" i="13"/>
  <c r="AO18" i="51"/>
  <c r="AI13" i="58"/>
  <c r="AP17" i="59"/>
  <c r="BC24" i="30"/>
  <c r="AK23" i="32"/>
  <c r="AS23" i="32"/>
  <c r="BA23" i="32"/>
  <c r="AL44" i="32"/>
  <c r="AP44" i="32"/>
  <c r="AP47" i="32" s="1"/>
  <c r="AT44" i="32"/>
  <c r="AT47" i="32" s="1"/>
  <c r="AX44" i="32"/>
  <c r="AX47" i="32" s="1"/>
  <c r="AH16" i="31"/>
  <c r="AP16" i="31"/>
  <c r="AG33" i="31"/>
  <c r="AQ33" i="31"/>
  <c r="BA33" i="31"/>
  <c r="AE22" i="9"/>
  <c r="AP22" i="9"/>
  <c r="AG11" i="7"/>
  <c r="AL11" i="7"/>
  <c r="AO11" i="7"/>
  <c r="AT11" i="7"/>
  <c r="BB11" i="7"/>
  <c r="AK25" i="7"/>
  <c r="AY43" i="7"/>
  <c r="AR22" i="6"/>
  <c r="AT22" i="6"/>
  <c r="AI54" i="20"/>
  <c r="AQ55" i="20"/>
  <c r="AW54" i="20"/>
  <c r="E19" i="20"/>
  <c r="M19" i="20"/>
  <c r="AS19" i="20"/>
  <c r="BA19" i="20"/>
  <c r="AE57" i="17"/>
  <c r="AE59" i="17" s="1"/>
  <c r="AS57" i="17"/>
  <c r="AS59" i="17" s="1"/>
  <c r="BB57" i="17"/>
  <c r="BB59" i="17" s="1"/>
  <c r="AY21" i="15"/>
  <c r="AV32" i="15"/>
  <c r="AP35" i="15"/>
  <c r="AT35" i="15"/>
  <c r="AF12" i="43"/>
  <c r="AM12" i="43"/>
  <c r="AL12" i="38"/>
  <c r="AM19" i="26"/>
  <c r="AF25" i="21"/>
  <c r="AM27" i="21"/>
  <c r="AM30" i="21" s="1"/>
  <c r="AJ19" i="56"/>
  <c r="AR26" i="12"/>
  <c r="AK17" i="59"/>
  <c r="AF21" i="31"/>
  <c r="AP21" i="31"/>
  <c r="AE33" i="31"/>
  <c r="AH33" i="31"/>
  <c r="AR33" i="31"/>
  <c r="BA34" i="9"/>
  <c r="AI25" i="7"/>
  <c r="AJ38" i="7"/>
  <c r="AF43" i="7"/>
  <c r="AF45" i="7" s="1"/>
  <c r="AH25" i="7"/>
  <c r="AE22" i="6"/>
  <c r="AO22" i="6"/>
  <c r="BA10" i="20"/>
  <c r="AH54" i="20"/>
  <c r="AM54" i="20"/>
  <c r="AE27" i="18"/>
  <c r="AJ27" i="18"/>
  <c r="AM27" i="18"/>
  <c r="AR27" i="18"/>
  <c r="AZ27" i="18"/>
  <c r="BC27" i="18"/>
  <c r="AX55" i="18"/>
  <c r="AQ17" i="18"/>
  <c r="I29" i="13"/>
  <c r="AD8" i="55"/>
  <c r="AL8" i="55"/>
  <c r="BB8" i="55"/>
  <c r="AX19" i="20"/>
  <c r="C439" i="3"/>
  <c r="AH16" i="36"/>
  <c r="AK16" i="36"/>
  <c r="AN16" i="36"/>
  <c r="AP16" i="36"/>
  <c r="AR16" i="36"/>
  <c r="AQ41" i="26"/>
  <c r="AQ14" i="21"/>
  <c r="AV19" i="56"/>
  <c r="AX19" i="56"/>
  <c r="AG18" i="51"/>
  <c r="AI18" i="51"/>
  <c r="AM18" i="51"/>
  <c r="BC16" i="58"/>
  <c r="AI16" i="31"/>
  <c r="AQ16" i="31"/>
  <c r="AO33" i="31"/>
  <c r="AH38" i="7"/>
  <c r="AX20" i="7"/>
  <c r="AI29" i="20"/>
  <c r="AQ29" i="20"/>
  <c r="AY29" i="20"/>
  <c r="BB55" i="20"/>
  <c r="AK19" i="6"/>
  <c r="AS19" i="6"/>
  <c r="BA57" i="17"/>
  <c r="BA59" i="17" s="1"/>
  <c r="AP21" i="15"/>
  <c r="AT15" i="42"/>
  <c r="AM9" i="42"/>
  <c r="AH13" i="36"/>
  <c r="AP13" i="36"/>
  <c r="AP19" i="26"/>
  <c r="AK48" i="26"/>
  <c r="AN15" i="56"/>
  <c r="AR15" i="56"/>
  <c r="AM22" i="56"/>
  <c r="AN45" i="12"/>
  <c r="AN53" i="12" s="1"/>
  <c r="AZ45" i="12"/>
  <c r="AZ53" i="12" s="1"/>
  <c r="AZ21" i="13"/>
  <c r="AF18" i="13"/>
  <c r="AJ18" i="13"/>
  <c r="AN18" i="13"/>
  <c r="AO9" i="13"/>
  <c r="AR18" i="13"/>
  <c r="AV18" i="13"/>
  <c r="AG15" i="51"/>
  <c r="AY15" i="51"/>
  <c r="AO24" i="30"/>
  <c r="BA24" i="30"/>
  <c r="AE43" i="32"/>
  <c r="AF43" i="32"/>
  <c r="AG43" i="32"/>
  <c r="AJ43" i="32"/>
  <c r="AN16" i="31"/>
  <c r="AM33" i="31"/>
  <c r="AP33" i="31"/>
  <c r="AZ33" i="31"/>
  <c r="BA22" i="9"/>
  <c r="AE12" i="10"/>
  <c r="AF12" i="10"/>
  <c r="AH12" i="10"/>
  <c r="AZ12" i="10"/>
  <c r="AF25" i="7"/>
  <c r="AJ25" i="7"/>
  <c r="AM43" i="7"/>
  <c r="AM45" i="7" s="1"/>
  <c r="AW42" i="7"/>
  <c r="AZ43" i="7"/>
  <c r="AZ45" i="7" s="1"/>
  <c r="AK27" i="18"/>
  <c r="AS27" i="18"/>
  <c r="AM8" i="55"/>
  <c r="AF8" i="55"/>
  <c r="AE19" i="20"/>
  <c r="AV57" i="17"/>
  <c r="AV59" i="17" s="1"/>
  <c r="AE21" i="15"/>
  <c r="AM21" i="15"/>
  <c r="BB9" i="42"/>
  <c r="BC9" i="42"/>
  <c r="AK12" i="43"/>
  <c r="AN12" i="43"/>
  <c r="AP12" i="43"/>
  <c r="AM12" i="39"/>
  <c r="AQ12" i="39"/>
  <c r="AI41" i="26"/>
  <c r="AK49" i="26"/>
  <c r="AK57" i="26" s="1"/>
  <c r="BB10" i="56"/>
  <c r="AE15" i="56"/>
  <c r="AG22" i="56"/>
  <c r="AH15" i="56"/>
  <c r="AJ15" i="56"/>
  <c r="AL15" i="56"/>
  <c r="AF45" i="12"/>
  <c r="AF53" i="12" s="1"/>
  <c r="AG17" i="12"/>
  <c r="AH45" i="12"/>
  <c r="AH53" i="12" s="1"/>
  <c r="AK17" i="12"/>
  <c r="AV9" i="12"/>
  <c r="AM21" i="13"/>
  <c r="AQ21" i="13"/>
  <c r="AU21" i="13"/>
  <c r="AY21" i="13"/>
  <c r="AP15" i="51"/>
  <c r="AW15" i="51"/>
  <c r="AL23" i="57"/>
  <c r="AE13" i="58"/>
  <c r="AQ13" i="58"/>
  <c r="AR13" i="58"/>
  <c r="AW13" i="58"/>
  <c r="BB17" i="59"/>
  <c r="BA20" i="59"/>
  <c r="AF16" i="31"/>
  <c r="AG21" i="31"/>
  <c r="AK33" i="31"/>
  <c r="AF8" i="31"/>
  <c r="AK21" i="31"/>
  <c r="BB22" i="9"/>
  <c r="BC15" i="10"/>
  <c r="AH11" i="7"/>
  <c r="AK11" i="7"/>
  <c r="AP11" i="7"/>
  <c r="AX11" i="7"/>
  <c r="BA11" i="7"/>
  <c r="BB20" i="7"/>
  <c r="AV25" i="7"/>
  <c r="AJ43" i="7"/>
  <c r="AJ45" i="7" s="1"/>
  <c r="AW25" i="7"/>
  <c r="AY22" i="6"/>
  <c r="BC22" i="6"/>
  <c r="AG29" i="20"/>
  <c r="AO29" i="20"/>
  <c r="AZ55" i="20"/>
  <c r="AZ64" i="20" s="1"/>
  <c r="BA54" i="20"/>
  <c r="BA8" i="55"/>
  <c r="G19" i="20"/>
  <c r="K19" i="20"/>
  <c r="O19" i="20"/>
  <c r="S19" i="20"/>
  <c r="AF19" i="20"/>
  <c r="AM19" i="20"/>
  <c r="BK293" i="3"/>
  <c r="AL57" i="17"/>
  <c r="AL59" i="17" s="1"/>
  <c r="AU21" i="15"/>
  <c r="AR20" i="52"/>
  <c r="AR22" i="52" s="1"/>
  <c r="AJ13" i="49"/>
  <c r="AJ15" i="49" s="1"/>
  <c r="AH12" i="38"/>
  <c r="AN15" i="38"/>
  <c r="AI19" i="26"/>
  <c r="AQ19" i="26"/>
  <c r="AF45" i="26"/>
  <c r="AP45" i="26"/>
  <c r="AQ22" i="21"/>
  <c r="AR22" i="21"/>
  <c r="AS15" i="56"/>
  <c r="AG19" i="56"/>
  <c r="AM19" i="56"/>
  <c r="AR17" i="12"/>
  <c r="AH42" i="12"/>
  <c r="AP42" i="12"/>
  <c r="AX42" i="12"/>
  <c r="AN15" i="51"/>
  <c r="BB23" i="57"/>
  <c r="AL13" i="58"/>
  <c r="AN16" i="58"/>
  <c r="AG17" i="59"/>
  <c r="AO17" i="59"/>
  <c r="AX24" i="30"/>
  <c r="AK16" i="31"/>
  <c r="AX21" i="31"/>
  <c r="AX33" i="31"/>
  <c r="BC33" i="31"/>
  <c r="AQ22" i="9"/>
  <c r="AY34" i="9"/>
  <c r="AH15" i="10"/>
  <c r="AK15" i="10"/>
  <c r="AP15" i="10"/>
  <c r="AX15" i="10"/>
  <c r="AS25" i="7"/>
  <c r="AQ42" i="7"/>
  <c r="AR43" i="7"/>
  <c r="AR45" i="7" s="1"/>
  <c r="AT43" i="7"/>
  <c r="AT45" i="7" s="1"/>
  <c r="BB22" i="6"/>
  <c r="AS9" i="18"/>
  <c r="BL370" i="3"/>
  <c r="Q34" i="13"/>
  <c r="P357" i="3" s="1"/>
  <c r="Y33" i="13"/>
  <c r="X356" i="3" s="1"/>
  <c r="M33" i="13"/>
  <c r="L356" i="3" s="1"/>
  <c r="S16" i="13"/>
  <c r="R355" i="3" s="1"/>
  <c r="AQ351" i="3"/>
  <c r="BI365" i="3" s="1"/>
  <c r="AM351" i="3"/>
  <c r="BE366" i="3" s="1"/>
  <c r="U5" i="13"/>
  <c r="BI335" i="3"/>
  <c r="BK321" i="3"/>
  <c r="BC319" i="3"/>
  <c r="BG318" i="3"/>
  <c r="BK317" i="3"/>
  <c r="BC317" i="3"/>
  <c r="BG316" i="3"/>
  <c r="BF315" i="3"/>
  <c r="BI290" i="3"/>
  <c r="BC290" i="3"/>
  <c r="BK280" i="3"/>
  <c r="BA274" i="3"/>
  <c r="AD274" i="3"/>
  <c r="AD295" i="3" s="1"/>
  <c r="Q274" i="3"/>
  <c r="BJ280" i="3" s="1"/>
  <c r="AS253" i="3"/>
  <c r="BK269" i="3" s="1"/>
  <c r="AO253" i="3"/>
  <c r="BG268" i="3" s="1"/>
  <c r="BC245" i="3"/>
  <c r="BC244" i="3"/>
  <c r="AQ230" i="3"/>
  <c r="BI248" i="3" s="1"/>
  <c r="AI230" i="3"/>
  <c r="AI249" i="3" s="1"/>
  <c r="AE230" i="3"/>
  <c r="AE249" i="3" s="1"/>
  <c r="BJ201" i="3"/>
  <c r="BJ160" i="3"/>
  <c r="BD121" i="3"/>
  <c r="Y34" i="13"/>
  <c r="X357" i="3" s="1"/>
  <c r="U34" i="13"/>
  <c r="T357" i="3" s="1"/>
  <c r="I34" i="13"/>
  <c r="H357" i="3" s="1"/>
  <c r="BI321" i="3"/>
  <c r="BI319" i="3"/>
  <c r="BI317" i="3"/>
  <c r="BK315" i="3"/>
  <c r="AJ274" i="3"/>
  <c r="AC274" i="3"/>
  <c r="AC295" i="3" s="1"/>
  <c r="AY253" i="3"/>
  <c r="AY270" i="3" s="1"/>
  <c r="AR253" i="3"/>
  <c r="BJ267" i="3" s="1"/>
  <c r="BG245" i="3"/>
  <c r="BB207" i="3"/>
  <c r="BB226" i="3" s="1"/>
  <c r="AP207" i="3"/>
  <c r="BH221" i="3" s="1"/>
  <c r="AH207" i="3"/>
  <c r="BJ162" i="3"/>
  <c r="AP351" i="3"/>
  <c r="BH368" i="3" s="1"/>
  <c r="AL351" i="3"/>
  <c r="BD368" i="3" s="1"/>
  <c r="AD351" i="3"/>
  <c r="BL316" i="3"/>
  <c r="BC315" i="3"/>
  <c r="BK294" i="3"/>
  <c r="BC289" i="3"/>
  <c r="BG244" i="3"/>
  <c r="AU81" i="3"/>
  <c r="AU113" i="3"/>
  <c r="BM129" i="3" s="1"/>
  <c r="I413" i="3"/>
  <c r="I94" i="3"/>
  <c r="J408" i="3"/>
  <c r="J90" i="3"/>
  <c r="AE422" i="3"/>
  <c r="AE102" i="3"/>
  <c r="BG321" i="3"/>
  <c r="BG319" i="3"/>
  <c r="BG317" i="3"/>
  <c r="BC293" i="3"/>
  <c r="AK351" i="3"/>
  <c r="BC366" i="3" s="1"/>
  <c r="AC351" i="3"/>
  <c r="AL326" i="3"/>
  <c r="AL336" i="3" s="1"/>
  <c r="AH326" i="3"/>
  <c r="AD326" i="3"/>
  <c r="I326" i="3"/>
  <c r="BI320" i="3"/>
  <c r="BI315" i="3"/>
  <c r="BK289" i="3"/>
  <c r="BJ269" i="3"/>
  <c r="BC247" i="3"/>
  <c r="AZ230" i="3"/>
  <c r="BH367" i="3"/>
  <c r="AA33" i="13"/>
  <c r="Z356" i="3" s="1"/>
  <c r="O33" i="13"/>
  <c r="N356" i="3" s="1"/>
  <c r="F33" i="13"/>
  <c r="E356" i="3" s="1"/>
  <c r="U16" i="13"/>
  <c r="T355" i="3" s="1"/>
  <c r="H16" i="13"/>
  <c r="G355" i="3" s="1"/>
  <c r="J11" i="13"/>
  <c r="I354" i="3" s="1"/>
  <c r="Z5" i="13"/>
  <c r="AK326" i="3"/>
  <c r="AK336" i="3" s="1"/>
  <c r="AG326" i="3"/>
  <c r="BE321" i="3"/>
  <c r="BL319" i="3"/>
  <c r="BE319" i="3"/>
  <c r="BI318" i="3"/>
  <c r="BE317" i="3"/>
  <c r="BI316" i="3"/>
  <c r="BC294" i="3"/>
  <c r="BK290" i="3"/>
  <c r="AF295" i="3"/>
  <c r="BK276" i="3"/>
  <c r="BB274" i="3"/>
  <c r="BB295" i="3" s="1"/>
  <c r="AP253" i="3"/>
  <c r="BH269" i="3" s="1"/>
  <c r="Q253" i="3"/>
  <c r="BJ257" i="3" s="1"/>
  <c r="AR230" i="3"/>
  <c r="BJ246" i="3" s="1"/>
  <c r="BJ222" i="3"/>
  <c r="BK171" i="3"/>
  <c r="BJ163" i="3"/>
  <c r="BM131" i="3"/>
  <c r="AV336" i="3"/>
  <c r="BM336" i="3" s="1"/>
  <c r="BG320" i="3"/>
  <c r="BG315" i="3"/>
  <c r="BK291" i="3"/>
  <c r="BJ268" i="3"/>
  <c r="BJ244" i="3"/>
  <c r="BM128" i="3"/>
  <c r="AN193" i="3"/>
  <c r="AN203" i="3" s="1"/>
  <c r="BF203" i="3" s="1"/>
  <c r="BI182" i="3"/>
  <c r="BK172" i="3"/>
  <c r="BJ159" i="3"/>
  <c r="BF156" i="3"/>
  <c r="AV132" i="3"/>
  <c r="AS132" i="3"/>
  <c r="O120" i="3"/>
  <c r="AQ104" i="3"/>
  <c r="AM81" i="3"/>
  <c r="AM113" i="3"/>
  <c r="BE127" i="3" s="1"/>
  <c r="L407" i="3"/>
  <c r="L89" i="3"/>
  <c r="BB427" i="3"/>
  <c r="BB106" i="3"/>
  <c r="AE253" i="3"/>
  <c r="AE270" i="3" s="1"/>
  <c r="AN230" i="3"/>
  <c r="BF246" i="3" s="1"/>
  <c r="L15" i="7"/>
  <c r="K213" i="3" s="1"/>
  <c r="R39" i="7"/>
  <c r="Q211" i="3" s="1"/>
  <c r="J24" i="7"/>
  <c r="I210" i="3" s="1"/>
  <c r="AF207" i="3"/>
  <c r="AF226" i="3" s="1"/>
  <c r="M26" i="7"/>
  <c r="BJ202" i="3"/>
  <c r="AU193" i="3"/>
  <c r="BM201" i="3" s="1"/>
  <c r="BE186" i="3"/>
  <c r="BI184" i="3"/>
  <c r="BK176" i="3"/>
  <c r="BG174" i="3"/>
  <c r="BC173" i="3"/>
  <c r="BE171" i="3"/>
  <c r="BH160" i="3"/>
  <c r="BH159" i="3"/>
  <c r="BF157" i="3"/>
  <c r="BK156" i="3"/>
  <c r="BD156" i="3"/>
  <c r="AE164" i="3"/>
  <c r="BM133" i="3"/>
  <c r="BD131" i="3"/>
  <c r="E42" i="1"/>
  <c r="D95" i="3"/>
  <c r="AU425" i="3"/>
  <c r="AU104" i="3"/>
  <c r="AU423" i="3"/>
  <c r="AU103" i="3"/>
  <c r="BD201" i="3"/>
  <c r="BI187" i="3"/>
  <c r="BC176" i="3"/>
  <c r="BC172" i="3"/>
  <c r="BJ156" i="3"/>
  <c r="BI130" i="3"/>
  <c r="R408" i="3"/>
  <c r="R90" i="3"/>
  <c r="AP193" i="3"/>
  <c r="BH201" i="3" s="1"/>
  <c r="AJ132" i="3"/>
  <c r="AJ134" i="3" s="1"/>
  <c r="BI127" i="3"/>
  <c r="K120" i="3"/>
  <c r="BD120" i="3" s="1"/>
  <c r="AD37" i="1"/>
  <c r="AC106" i="3"/>
  <c r="T42" i="1"/>
  <c r="S95" i="3"/>
  <c r="F408" i="3"/>
  <c r="F90" i="3"/>
  <c r="AD22" i="1"/>
  <c r="AC108" i="3"/>
  <c r="BA425" i="3"/>
  <c r="BA104" i="3"/>
  <c r="BB17" i="1"/>
  <c r="BI186" i="3"/>
  <c r="BK174" i="3"/>
  <c r="BC170" i="3"/>
  <c r="BJ161" i="3"/>
  <c r="BJ157" i="3"/>
  <c r="AZ132" i="3"/>
  <c r="AZ134" i="3" s="1"/>
  <c r="AR132" i="3"/>
  <c r="AR134" i="3" s="1"/>
  <c r="BJ134" i="3" s="1"/>
  <c r="BI131" i="3"/>
  <c r="AZ42" i="1"/>
  <c r="AY108" i="3"/>
  <c r="AV42" i="1"/>
  <c r="AU108" i="3"/>
  <c r="AX427" i="3"/>
  <c r="AX106" i="3"/>
  <c r="AY426" i="3"/>
  <c r="AY105" i="3"/>
  <c r="AG253" i="3"/>
  <c r="BA230" i="3"/>
  <c r="BJ225" i="3"/>
  <c r="BJ221" i="3"/>
  <c r="Q6" i="7"/>
  <c r="P212" i="3" s="1"/>
  <c r="H39" i="7"/>
  <c r="G211" i="3" s="1"/>
  <c r="O13" i="7"/>
  <c r="N209" i="3" s="1"/>
  <c r="AS207" i="3"/>
  <c r="AS226" i="3" s="1"/>
  <c r="BK226" i="3" s="1"/>
  <c r="AD207" i="3"/>
  <c r="BM202" i="3"/>
  <c r="AO193" i="3"/>
  <c r="BG201" i="3" s="1"/>
  <c r="AH193" i="3"/>
  <c r="BJ183" i="3"/>
  <c r="BG176" i="3"/>
  <c r="C177" i="3"/>
  <c r="BF162" i="3"/>
  <c r="BJ158" i="3"/>
  <c r="BC157" i="3"/>
  <c r="BH156" i="3"/>
  <c r="BF155" i="3"/>
  <c r="BI133" i="3"/>
  <c r="AX132" i="3"/>
  <c r="BM130" i="3"/>
  <c r="BD118" i="3"/>
  <c r="AP37" i="1"/>
  <c r="AO37" i="1"/>
  <c r="AN42" i="1"/>
  <c r="AA412" i="3"/>
  <c r="AA93" i="3"/>
  <c r="AZ207" i="3"/>
  <c r="AZ226" i="3" s="1"/>
  <c r="AK193" i="3"/>
  <c r="BC202" i="3" s="1"/>
  <c r="BI185" i="3"/>
  <c r="BI183" i="3"/>
  <c r="BK173" i="3"/>
  <c r="BI128" i="3"/>
  <c r="AF81" i="3"/>
  <c r="AF113" i="3"/>
  <c r="AS423" i="3"/>
  <c r="AS103" i="3"/>
  <c r="AK132" i="3"/>
  <c r="BF131" i="3"/>
  <c r="BD130" i="3"/>
  <c r="BD128" i="3"/>
  <c r="BH127" i="3"/>
  <c r="AY42" i="1"/>
  <c r="AQ42" i="1"/>
  <c r="AJ42" i="1"/>
  <c r="AI28" i="1"/>
  <c r="AI36" i="1" s="1"/>
  <c r="AH37" i="1"/>
  <c r="S42" i="1"/>
  <c r="D42" i="1"/>
  <c r="AR82" i="3"/>
  <c r="BJ83" i="3" s="1"/>
  <c r="AL82" i="3"/>
  <c r="AE81" i="3"/>
  <c r="R75" i="3"/>
  <c r="AE375" i="3"/>
  <c r="AE401" i="3" s="1"/>
  <c r="AG375" i="3"/>
  <c r="AK375" i="3"/>
  <c r="AQ375" i="3"/>
  <c r="BI394" i="3" s="1"/>
  <c r="E11" i="12"/>
  <c r="D378" i="3" s="1"/>
  <c r="H19" i="12"/>
  <c r="G379" i="3" s="1"/>
  <c r="K20" i="12"/>
  <c r="J380" i="3" s="1"/>
  <c r="N13" i="12"/>
  <c r="M385" i="3" s="1"/>
  <c r="Q19" i="12"/>
  <c r="P379" i="3" s="1"/>
  <c r="T8" i="12"/>
  <c r="S383" i="3" s="1"/>
  <c r="W43" i="12"/>
  <c r="V382" i="3" s="1"/>
  <c r="Y19" i="12"/>
  <c r="X379" i="3" s="1"/>
  <c r="F22" i="1"/>
  <c r="M22" i="1"/>
  <c r="S22" i="1"/>
  <c r="AM8" i="1"/>
  <c r="AM16" i="1" s="1"/>
  <c r="AV22" i="1"/>
  <c r="C120" i="3"/>
  <c r="BG119" i="3"/>
  <c r="BD116" i="3"/>
  <c r="AV37" i="1"/>
  <c r="AS37" i="1"/>
  <c r="AQ28" i="1"/>
  <c r="AQ36" i="1" s="1"/>
  <c r="L37" i="1"/>
  <c r="E27" i="12"/>
  <c r="H11" i="12"/>
  <c r="G378" i="3" s="1"/>
  <c r="K19" i="12"/>
  <c r="J379" i="3" s="1"/>
  <c r="N19" i="12"/>
  <c r="M379" i="3" s="1"/>
  <c r="R13" i="12"/>
  <c r="Q385" i="3" s="1"/>
  <c r="T11" i="12"/>
  <c r="S378" i="3" s="1"/>
  <c r="W11" i="12"/>
  <c r="V378" i="3" s="1"/>
  <c r="Y15" i="12"/>
  <c r="X377" i="3" s="1"/>
  <c r="C17" i="1"/>
  <c r="F17" i="1"/>
  <c r="J17" i="1"/>
  <c r="L22" i="1"/>
  <c r="N17" i="1"/>
  <c r="AH8" i="1"/>
  <c r="AH16" i="1" s="1"/>
  <c r="BB22" i="1"/>
  <c r="AG36" i="30"/>
  <c r="AG39" i="30" s="1"/>
  <c r="AK36" i="30"/>
  <c r="AK39" i="30" s="1"/>
  <c r="AO36" i="30"/>
  <c r="AO39" i="30" s="1"/>
  <c r="AS36" i="30"/>
  <c r="AS39" i="30" s="1"/>
  <c r="BA36" i="30"/>
  <c r="BA39" i="30" s="1"/>
  <c r="BG121" i="3"/>
  <c r="N120" i="3"/>
  <c r="BG120" i="3" s="1"/>
  <c r="G120" i="3"/>
  <c r="AM37" i="1"/>
  <c r="AK37" i="1"/>
  <c r="AI42" i="1"/>
  <c r="AG37" i="1"/>
  <c r="AE42" i="1"/>
  <c r="R42" i="1"/>
  <c r="I37" i="1"/>
  <c r="AF83" i="3"/>
  <c r="C20" i="12"/>
  <c r="B380" i="3" s="1"/>
  <c r="F50" i="12"/>
  <c r="E381" i="3" s="1"/>
  <c r="I52" i="12"/>
  <c r="H384" i="3" s="1"/>
  <c r="L52" i="12"/>
  <c r="K384" i="3" s="1"/>
  <c r="O13" i="12"/>
  <c r="N385" i="3" s="1"/>
  <c r="R52" i="12"/>
  <c r="Q384" i="3" s="1"/>
  <c r="T15" i="12"/>
  <c r="S377" i="3" s="1"/>
  <c r="W15" i="12"/>
  <c r="V377" i="3" s="1"/>
  <c r="AA8" i="12"/>
  <c r="Z383" i="3" s="1"/>
  <c r="I17" i="1"/>
  <c r="M414" i="3"/>
  <c r="AQ8" i="1"/>
  <c r="AQ16" i="1" s="1"/>
  <c r="BA8" i="1"/>
  <c r="BA16" i="1" s="1"/>
  <c r="J120" i="3"/>
  <c r="BG118" i="3"/>
  <c r="BK117" i="3"/>
  <c r="BD117" i="3"/>
  <c r="BJ116" i="3"/>
  <c r="AO28" i="1"/>
  <c r="AO36" i="1" s="1"/>
  <c r="AN37" i="1"/>
  <c r="Q37" i="1"/>
  <c r="AG81" i="3"/>
  <c r="N77" i="3"/>
  <c r="BH399" i="3"/>
  <c r="BJ398" i="3"/>
  <c r="C11" i="12"/>
  <c r="B378" i="3" s="1"/>
  <c r="F19" i="12"/>
  <c r="E379" i="3" s="1"/>
  <c r="I43" i="12"/>
  <c r="H382" i="3" s="1"/>
  <c r="L11" i="12"/>
  <c r="K378" i="3" s="1"/>
  <c r="O19" i="12"/>
  <c r="N379" i="3" s="1"/>
  <c r="R19" i="12"/>
  <c r="Q379" i="3" s="1"/>
  <c r="U52" i="12"/>
  <c r="T384" i="3" s="1"/>
  <c r="X52" i="12"/>
  <c r="W384" i="3" s="1"/>
  <c r="AA43" i="12"/>
  <c r="Z382" i="3" s="1"/>
  <c r="Q22" i="1"/>
  <c r="BC22" i="1"/>
  <c r="AZ28" i="1"/>
  <c r="AZ36" i="1" s="1"/>
  <c r="C22" i="1"/>
  <c r="G17" i="1"/>
  <c r="AS28" i="1"/>
  <c r="AS36" i="1" s="1"/>
  <c r="AR28" i="1"/>
  <c r="AR36" i="1" s="1"/>
  <c r="BB83" i="3"/>
  <c r="AX83" i="3"/>
  <c r="AQ83" i="3"/>
  <c r="AP82" i="3"/>
  <c r="AN81" i="3"/>
  <c r="AJ81" i="3"/>
  <c r="M77" i="3"/>
  <c r="AN375" i="3"/>
  <c r="AN401" i="3" s="1"/>
  <c r="BF401" i="3" s="1"/>
  <c r="E17" i="1"/>
  <c r="AF28" i="1"/>
  <c r="AF36" i="1" s="1"/>
  <c r="M37" i="1"/>
  <c r="C37" i="1"/>
  <c r="BA83" i="3"/>
  <c r="AZ82" i="3"/>
  <c r="C77" i="3"/>
  <c r="G75" i="3"/>
  <c r="C75" i="3"/>
  <c r="D17" i="1"/>
  <c r="O17" i="1"/>
  <c r="AF22" i="1"/>
  <c r="AF8" i="1"/>
  <c r="AF16" i="1" s="1"/>
  <c r="AN8" i="1"/>
  <c r="AN16" i="1" s="1"/>
  <c r="BC17" i="1"/>
  <c r="I5" i="16"/>
  <c r="L12" i="38"/>
  <c r="M5" i="16"/>
  <c r="AB5" i="16"/>
  <c r="O5" i="16"/>
  <c r="P5" i="37"/>
  <c r="P18" i="57"/>
  <c r="T6" i="59"/>
  <c r="T6" i="10"/>
  <c r="D13" i="6"/>
  <c r="G12" i="10"/>
  <c r="I42" i="7"/>
  <c r="J5" i="16"/>
  <c r="F17" i="59"/>
  <c r="N17" i="59"/>
  <c r="AA9" i="13"/>
  <c r="P5" i="16"/>
  <c r="P11" i="49"/>
  <c r="S20" i="55"/>
  <c r="Q16" i="57"/>
  <c r="O8" i="55"/>
  <c r="H9" i="15"/>
  <c r="C5" i="16"/>
  <c r="K5" i="16"/>
  <c r="L9" i="15"/>
  <c r="R5" i="16"/>
  <c r="R9" i="49"/>
  <c r="R21" i="13"/>
  <c r="Z21" i="13"/>
  <c r="T18" i="57"/>
  <c r="O19" i="59"/>
  <c r="P7" i="10"/>
  <c r="J5" i="6"/>
  <c r="E11" i="7"/>
  <c r="D5" i="16"/>
  <c r="L5" i="16"/>
  <c r="F23" i="55"/>
  <c r="N23" i="55"/>
  <c r="T5" i="16"/>
  <c r="Q8" i="10"/>
  <c r="M19" i="6"/>
  <c r="I13" i="6"/>
  <c r="E5" i="16"/>
  <c r="N15" i="38"/>
  <c r="H15" i="56"/>
  <c r="AB21" i="15"/>
  <c r="W5" i="16"/>
  <c r="R14" i="52"/>
  <c r="P7" i="59"/>
  <c r="H13" i="6"/>
  <c r="F5" i="16"/>
  <c r="G18" i="51"/>
  <c r="C15" i="51"/>
  <c r="N38" i="15"/>
  <c r="N5" i="16"/>
  <c r="X5" i="16"/>
  <c r="Q18" i="59"/>
  <c r="R9" i="10"/>
  <c r="H5" i="6"/>
  <c r="D21" i="15"/>
  <c r="D9" i="12"/>
  <c r="G16" i="9"/>
  <c r="E12" i="10"/>
  <c r="I11" i="7"/>
  <c r="C20" i="7"/>
  <c r="K20" i="7"/>
  <c r="J20" i="7"/>
  <c r="F25" i="7"/>
  <c r="G42" i="7"/>
  <c r="F42" i="7"/>
  <c r="G5" i="16"/>
  <c r="L12" i="39"/>
  <c r="I20" i="55"/>
  <c r="F15" i="56"/>
  <c r="N15" i="56"/>
  <c r="Z5" i="16"/>
  <c r="BF328" i="3"/>
  <c r="G13" i="6"/>
  <c r="G19" i="6" s="1"/>
  <c r="V21" i="31"/>
  <c r="W11" i="31"/>
  <c r="X37" i="31"/>
  <c r="V16" i="31"/>
  <c r="L57" i="17"/>
  <c r="L59" i="17" s="1"/>
  <c r="L56" i="17"/>
  <c r="L21" i="15"/>
  <c r="L38" i="15"/>
  <c r="L9" i="13"/>
  <c r="L21" i="13"/>
  <c r="M8" i="31"/>
  <c r="M21" i="31"/>
  <c r="M12" i="10"/>
  <c r="N12" i="39"/>
  <c r="N43" i="32"/>
  <c r="AB9" i="13"/>
  <c r="AB21" i="13"/>
  <c r="R29" i="26"/>
  <c r="R23" i="32"/>
  <c r="Q50" i="20"/>
  <c r="Q17" i="50"/>
  <c r="O34" i="50"/>
  <c r="AT8" i="50"/>
  <c r="AH59" i="17"/>
  <c r="AP59" i="17"/>
  <c r="AO9" i="15"/>
  <c r="AG21" i="15"/>
  <c r="AR21" i="15"/>
  <c r="AI32" i="15"/>
  <c r="AG38" i="15"/>
  <c r="AV18" i="42"/>
  <c r="AI15" i="43"/>
  <c r="AJ17" i="35"/>
  <c r="AG12" i="39"/>
  <c r="AK12" i="39"/>
  <c r="AE11" i="26"/>
  <c r="AK11" i="26"/>
  <c r="F51" i="17"/>
  <c r="E51" i="17"/>
  <c r="D51" i="17"/>
  <c r="E59" i="17"/>
  <c r="E35" i="15"/>
  <c r="F35" i="15"/>
  <c r="G35" i="15"/>
  <c r="I35" i="15"/>
  <c r="J35" i="15"/>
  <c r="K35" i="15"/>
  <c r="E13" i="36"/>
  <c r="F13" i="36"/>
  <c r="M29" i="20"/>
  <c r="N55" i="20"/>
  <c r="K23" i="57"/>
  <c r="T38" i="15"/>
  <c r="R15" i="38"/>
  <c r="Q29" i="26"/>
  <c r="P32" i="17"/>
  <c r="O51" i="17"/>
  <c r="AI17" i="50"/>
  <c r="AI34" i="50"/>
  <c r="AW23" i="17"/>
  <c r="AY23" i="17"/>
  <c r="BC23" i="17"/>
  <c r="AK56" i="17"/>
  <c r="BC56" i="17"/>
  <c r="AF21" i="15"/>
  <c r="AX21" i="15"/>
  <c r="BA21" i="15"/>
  <c r="AM15" i="42"/>
  <c r="AN48" i="26"/>
  <c r="AO9" i="21"/>
  <c r="AK15" i="56"/>
  <c r="AJ9" i="12"/>
  <c r="AR45" i="12"/>
  <c r="AR53" i="12" s="1"/>
  <c r="AE18" i="51"/>
  <c r="J9" i="15"/>
  <c r="H9" i="13"/>
  <c r="C32" i="15"/>
  <c r="G15" i="43"/>
  <c r="L17" i="35"/>
  <c r="L11" i="26"/>
  <c r="L19" i="26"/>
  <c r="L45" i="26"/>
  <c r="N9" i="15"/>
  <c r="N16" i="22"/>
  <c r="N29" i="20"/>
  <c r="I15" i="56"/>
  <c r="P17" i="35"/>
  <c r="O15" i="38"/>
  <c r="P29" i="26"/>
  <c r="O19" i="26"/>
  <c r="S21" i="31"/>
  <c r="O23" i="17"/>
  <c r="AR8" i="50"/>
  <c r="AR25" i="50"/>
  <c r="AR23" i="50" s="1"/>
  <c r="AF23" i="17"/>
  <c r="AH56" i="17"/>
  <c r="AV56" i="17"/>
  <c r="AE9" i="15"/>
  <c r="AL21" i="15"/>
  <c r="AO21" i="15"/>
  <c r="AZ21" i="15"/>
  <c r="AH18" i="42"/>
  <c r="AT13" i="36"/>
  <c r="AE15" i="38"/>
  <c r="AI15" i="38"/>
  <c r="AG13" i="58"/>
  <c r="H29" i="26"/>
  <c r="J41" i="26"/>
  <c r="C9" i="13"/>
  <c r="K9" i="13"/>
  <c r="I23" i="32"/>
  <c r="H43" i="32"/>
  <c r="K21" i="31"/>
  <c r="I19" i="26"/>
  <c r="L23" i="17"/>
  <c r="M34" i="50"/>
  <c r="M43" i="32"/>
  <c r="M16" i="31"/>
  <c r="M33" i="31"/>
  <c r="N9" i="13"/>
  <c r="N39" i="32"/>
  <c r="D15" i="56"/>
  <c r="L15" i="56"/>
  <c r="E20" i="57"/>
  <c r="P11" i="26"/>
  <c r="S29" i="26"/>
  <c r="O43" i="32"/>
  <c r="Q21" i="31"/>
  <c r="Q23" i="17"/>
  <c r="O32" i="17"/>
  <c r="AI56" i="17"/>
  <c r="AW56" i="17"/>
  <c r="AN21" i="15"/>
  <c r="AK32" i="15"/>
  <c r="AT32" i="15"/>
  <c r="AY32" i="15"/>
  <c r="AF17" i="35"/>
  <c r="AF13" i="36"/>
  <c r="AR19" i="26"/>
  <c r="G15" i="10"/>
  <c r="I20" i="7"/>
  <c r="M17" i="35"/>
  <c r="N50" i="20"/>
  <c r="N34" i="50"/>
  <c r="AA38" i="15"/>
  <c r="Q48" i="26"/>
  <c r="S48" i="26"/>
  <c r="P16" i="22"/>
  <c r="Q32" i="17"/>
  <c r="P56" i="17"/>
  <c r="T56" i="17"/>
  <c r="AO25" i="50"/>
  <c r="AN23" i="17"/>
  <c r="AT23" i="17"/>
  <c r="AQ15" i="39"/>
  <c r="AP53" i="12"/>
  <c r="AX53" i="12"/>
  <c r="AT20" i="59"/>
  <c r="G34" i="50"/>
  <c r="F34" i="50"/>
  <c r="E34" i="50"/>
  <c r="C12" i="43"/>
  <c r="M9" i="15"/>
  <c r="M21" i="15"/>
  <c r="M32" i="15"/>
  <c r="M35" i="15"/>
  <c r="M42" i="12"/>
  <c r="N41" i="26"/>
  <c r="N48" i="26"/>
  <c r="J10" i="56"/>
  <c r="F10" i="56"/>
  <c r="N10" i="56"/>
  <c r="E15" i="56"/>
  <c r="J15" i="56"/>
  <c r="AB38" i="15"/>
  <c r="AA35" i="15"/>
  <c r="S45" i="26"/>
  <c r="Q16" i="22"/>
  <c r="P39" i="32"/>
  <c r="AE25" i="50"/>
  <c r="AM56" i="17"/>
  <c r="AQ56" i="17"/>
  <c r="BA56" i="17"/>
  <c r="AH21" i="15"/>
  <c r="AK21" i="15"/>
  <c r="AV21" i="15"/>
  <c r="AH32" i="15"/>
  <c r="AO20" i="52"/>
  <c r="AO22" i="52" s="1"/>
  <c r="AI15" i="42"/>
  <c r="AF18" i="42"/>
  <c r="AT18" i="42"/>
  <c r="AQ29" i="26"/>
  <c r="AP14" i="21"/>
  <c r="AH15" i="51"/>
  <c r="F9" i="15"/>
  <c r="I42" i="12"/>
  <c r="E9" i="13"/>
  <c r="D9" i="13"/>
  <c r="G21" i="13"/>
  <c r="E48" i="26"/>
  <c r="N13" i="36"/>
  <c r="N29" i="26"/>
  <c r="N42" i="7"/>
  <c r="N54" i="20"/>
  <c r="N32" i="17"/>
  <c r="M15" i="56"/>
  <c r="H20" i="57"/>
  <c r="O48" i="26"/>
  <c r="P45" i="26"/>
  <c r="S41" i="26"/>
  <c r="R16" i="22"/>
  <c r="P20" i="55"/>
  <c r="R15" i="51"/>
  <c r="P10" i="20"/>
  <c r="Q57" i="17"/>
  <c r="Q59" i="17" s="1"/>
  <c r="S56" i="17"/>
  <c r="AD16" i="22"/>
  <c r="AF17" i="50"/>
  <c r="AN17" i="50"/>
  <c r="AM25" i="50"/>
  <c r="AF34" i="50"/>
  <c r="AF23" i="50" s="1"/>
  <c r="AN34" i="50"/>
  <c r="AG23" i="17"/>
  <c r="AQ23" i="17"/>
  <c r="AF56" i="17"/>
  <c r="AX56" i="17"/>
  <c r="BC9" i="15"/>
  <c r="AJ21" i="15"/>
  <c r="BB21" i="15"/>
  <c r="AR32" i="15"/>
  <c r="AM20" i="52"/>
  <c r="AM22" i="52" s="1"/>
  <c r="AF15" i="42"/>
  <c r="AS16" i="36"/>
  <c r="AG49" i="26"/>
  <c r="AG57" i="26" s="1"/>
  <c r="AF20" i="57"/>
  <c r="AG20" i="57"/>
  <c r="AI20" i="57"/>
  <c r="AP16" i="58"/>
  <c r="H39" i="32"/>
  <c r="G39" i="32"/>
  <c r="F39" i="32"/>
  <c r="E16" i="31"/>
  <c r="J21" i="31"/>
  <c r="I21" i="31"/>
  <c r="G21" i="31"/>
  <c r="F33" i="31"/>
  <c r="G10" i="20"/>
  <c r="D55" i="20"/>
  <c r="D64" i="20" s="1"/>
  <c r="J29" i="20"/>
  <c r="I29" i="20"/>
  <c r="H29" i="20"/>
  <c r="G29" i="20"/>
  <c r="F29" i="20"/>
  <c r="E29" i="20"/>
  <c r="D29" i="20"/>
  <c r="K29" i="20"/>
  <c r="I50" i="20"/>
  <c r="H50" i="20"/>
  <c r="G50" i="20"/>
  <c r="F50" i="20"/>
  <c r="E50" i="20"/>
  <c r="D50" i="20"/>
  <c r="C50" i="20"/>
  <c r="K50" i="20"/>
  <c r="C16" i="22"/>
  <c r="D16" i="22"/>
  <c r="F16" i="22"/>
  <c r="H16" i="22"/>
  <c r="I16" i="22"/>
  <c r="J16" i="22"/>
  <c r="K16" i="22"/>
  <c r="I15" i="39"/>
  <c r="F15" i="38"/>
  <c r="M19" i="56"/>
  <c r="I20" i="59"/>
  <c r="Q38" i="15"/>
  <c r="R45" i="26"/>
  <c r="S16" i="22"/>
  <c r="O15" i="56"/>
  <c r="P15" i="56"/>
  <c r="O9" i="13"/>
  <c r="R23" i="17"/>
  <c r="Q51" i="17"/>
  <c r="AG17" i="50"/>
  <c r="AO17" i="50"/>
  <c r="AG34" i="50"/>
  <c r="AO34" i="50"/>
  <c r="AO23" i="50" s="1"/>
  <c r="AZ32" i="15"/>
  <c r="AR17" i="52"/>
  <c r="AF20" i="52"/>
  <c r="AF22" i="52" s="1"/>
  <c r="AR12" i="43"/>
  <c r="AI14" i="21"/>
  <c r="AO22" i="56"/>
  <c r="AO19" i="56"/>
  <c r="BA19" i="56"/>
  <c r="AQ32" i="15"/>
  <c r="AE32" i="15"/>
  <c r="AM32" i="15"/>
  <c r="AU32" i="15"/>
  <c r="BC32" i="15"/>
  <c r="AJ17" i="52"/>
  <c r="AG20" i="52"/>
  <c r="AG22" i="52" s="1"/>
  <c r="AN17" i="52"/>
  <c r="AH15" i="42"/>
  <c r="AS15" i="42"/>
  <c r="AE15" i="42"/>
  <c r="AH12" i="43"/>
  <c r="AE15" i="39"/>
  <c r="AP12" i="38"/>
  <c r="AN11" i="26"/>
  <c r="AG19" i="26"/>
  <c r="AP29" i="26"/>
  <c r="AE48" i="26"/>
  <c r="AF48" i="26"/>
  <c r="AH48" i="26"/>
  <c r="AK29" i="26"/>
  <c r="AE9" i="21"/>
  <c r="AM9" i="21"/>
  <c r="AE14" i="21"/>
  <c r="AK14" i="21"/>
  <c r="AO14" i="21"/>
  <c r="AF22" i="21"/>
  <c r="AN22" i="21"/>
  <c r="AP22" i="21"/>
  <c r="AL25" i="21"/>
  <c r="AR16" i="22"/>
  <c r="AJ10" i="56"/>
  <c r="AR10" i="56"/>
  <c r="AI19" i="56"/>
  <c r="AM26" i="12"/>
  <c r="AX26" i="12"/>
  <c r="AW9" i="13"/>
  <c r="AE18" i="13"/>
  <c r="AI18" i="13"/>
  <c r="AM18" i="13"/>
  <c r="AQ18" i="13"/>
  <c r="AU18" i="13"/>
  <c r="AY18" i="13"/>
  <c r="BC18" i="13"/>
  <c r="AM15" i="51"/>
  <c r="AO15" i="51"/>
  <c r="BA15" i="51"/>
  <c r="BC18" i="51"/>
  <c r="BB20" i="57"/>
  <c r="AS23" i="57"/>
  <c r="AX23" i="57"/>
  <c r="AX13" i="58"/>
  <c r="AJ13" i="58"/>
  <c r="AK13" i="58"/>
  <c r="AM13" i="58"/>
  <c r="AH17" i="59"/>
  <c r="AZ17" i="59"/>
  <c r="AG24" i="30"/>
  <c r="AN24" i="30"/>
  <c r="AY24" i="30"/>
  <c r="BC34" i="9"/>
  <c r="BC12" i="10"/>
  <c r="AR41" i="26"/>
  <c r="AG48" i="26"/>
  <c r="AK19" i="26"/>
  <c r="AM25" i="21"/>
  <c r="AU26" i="12"/>
  <c r="AX21" i="13"/>
  <c r="BB21" i="13"/>
  <c r="AL18" i="51"/>
  <c r="AR15" i="51"/>
  <c r="AT15" i="51"/>
  <c r="AJ23" i="57"/>
  <c r="AN17" i="59"/>
  <c r="AE20" i="59"/>
  <c r="AF20" i="59"/>
  <c r="AH20" i="59"/>
  <c r="BB20" i="59"/>
  <c r="AO44" i="32"/>
  <c r="AO47" i="32" s="1"/>
  <c r="AQ44" i="32"/>
  <c r="AQ47" i="32" s="1"/>
  <c r="AS32" i="15"/>
  <c r="AK13" i="49"/>
  <c r="AK15" i="49" s="1"/>
  <c r="AJ15" i="42"/>
  <c r="AN15" i="42"/>
  <c r="BB15" i="42"/>
  <c r="AU15" i="42"/>
  <c r="AY15" i="42"/>
  <c r="BA15" i="42"/>
  <c r="AR20" i="35"/>
  <c r="AR22" i="35" s="1"/>
  <c r="AR15" i="39"/>
  <c r="AT15" i="39"/>
  <c r="AS12" i="38"/>
  <c r="AG11" i="26"/>
  <c r="AS11" i="26"/>
  <c r="AH19" i="26"/>
  <c r="AK45" i="26"/>
  <c r="AR45" i="26"/>
  <c r="AN45" i="26"/>
  <c r="AH25" i="21"/>
  <c r="AF14" i="21"/>
  <c r="AQ25" i="21"/>
  <c r="AE16" i="22"/>
  <c r="AM16" i="22"/>
  <c r="AV15" i="56"/>
  <c r="AM15" i="56"/>
  <c r="BA26" i="12"/>
  <c r="AF42" i="12"/>
  <c r="AN42" i="12"/>
  <c r="AV42" i="12"/>
  <c r="AH26" i="12"/>
  <c r="BC15" i="51"/>
  <c r="AF18" i="51"/>
  <c r="AH18" i="51"/>
  <c r="AJ18" i="51"/>
  <c r="AK18" i="51"/>
  <c r="AT18" i="51"/>
  <c r="AO20" i="57"/>
  <c r="AW20" i="57"/>
  <c r="AQ20" i="57"/>
  <c r="AV13" i="58"/>
  <c r="AZ13" i="58"/>
  <c r="AS17" i="59"/>
  <c r="BA17" i="59"/>
  <c r="AS24" i="30"/>
  <c r="AZ24" i="30"/>
  <c r="AH43" i="32"/>
  <c r="AI43" i="32"/>
  <c r="BB44" i="32"/>
  <c r="BB47" i="32" s="1"/>
  <c r="BB8" i="32"/>
  <c r="AY8" i="31"/>
  <c r="AY16" i="31"/>
  <c r="AL21" i="31"/>
  <c r="AT21" i="31"/>
  <c r="AX38" i="31"/>
  <c r="AX42" i="31" s="1"/>
  <c r="AX8" i="31"/>
  <c r="AJ16" i="9"/>
  <c r="AR16" i="9"/>
  <c r="AZ16" i="9"/>
  <c r="AF34" i="9"/>
  <c r="AK34" i="9"/>
  <c r="AG15" i="10"/>
  <c r="AM15" i="10"/>
  <c r="AO15" i="10"/>
  <c r="AR15" i="10"/>
  <c r="BB32" i="15"/>
  <c r="AG32" i="15"/>
  <c r="AO32" i="15"/>
  <c r="AQ9" i="15"/>
  <c r="AI17" i="52"/>
  <c r="AN20" i="52"/>
  <c r="AN22" i="52" s="1"/>
  <c r="AE13" i="49"/>
  <c r="AE15" i="49" s="1"/>
  <c r="AF9" i="42"/>
  <c r="AE17" i="35"/>
  <c r="AK13" i="36"/>
  <c r="AE16" i="36"/>
  <c r="AT12" i="38"/>
  <c r="AF15" i="38"/>
  <c r="AI48" i="26"/>
  <c r="AE29" i="26"/>
  <c r="AI49" i="26"/>
  <c r="AI57" i="26" s="1"/>
  <c r="AM45" i="26"/>
  <c r="AQ9" i="21"/>
  <c r="AK25" i="21"/>
  <c r="AF16" i="22"/>
  <c r="AN16" i="22"/>
  <c r="AK10" i="56"/>
  <c r="AS10" i="56"/>
  <c r="BA10" i="56"/>
  <c r="AW15" i="56"/>
  <c r="BC15" i="56"/>
  <c r="BC19" i="56"/>
  <c r="AP15" i="56"/>
  <c r="AX15" i="56"/>
  <c r="BB22" i="56"/>
  <c r="AF9" i="12"/>
  <c r="AL9" i="12"/>
  <c r="AG26" i="12"/>
  <c r="AG18" i="13"/>
  <c r="AO18" i="13"/>
  <c r="AS18" i="13"/>
  <c r="AW18" i="13"/>
  <c r="AY18" i="51"/>
  <c r="AH20" i="57"/>
  <c r="AJ20" i="57"/>
  <c r="AP20" i="57"/>
  <c r="AX20" i="57"/>
  <c r="AY20" i="57"/>
  <c r="AH13" i="58"/>
  <c r="AS13" i="58"/>
  <c r="AI16" i="58"/>
  <c r="AK16" i="58"/>
  <c r="AL16" i="58"/>
  <c r="AV17" i="59"/>
  <c r="AX20" i="59"/>
  <c r="AY20" i="59"/>
  <c r="AI24" i="30"/>
  <c r="AW24" i="30"/>
  <c r="AZ21" i="31"/>
  <c r="AN8" i="31"/>
  <c r="AN38" i="31"/>
  <c r="AN42" i="31" s="1"/>
  <c r="AV38" i="31"/>
  <c r="AV42" i="31" s="1"/>
  <c r="AV8" i="31"/>
  <c r="BB21" i="31"/>
  <c r="BC16" i="31"/>
  <c r="AS22" i="9"/>
  <c r="AY22" i="9"/>
  <c r="AE16" i="9"/>
  <c r="AE15" i="10"/>
  <c r="AF15" i="10"/>
  <c r="AI15" i="10"/>
  <c r="AP32" i="15"/>
  <c r="BA32" i="15"/>
  <c r="AK20" i="52"/>
  <c r="AK22" i="52" s="1"/>
  <c r="AR13" i="49"/>
  <c r="AR15" i="49" s="1"/>
  <c r="AR15" i="42"/>
  <c r="AI18" i="42"/>
  <c r="AK18" i="42"/>
  <c r="AN9" i="42"/>
  <c r="AF20" i="35"/>
  <c r="AF22" i="35" s="1"/>
  <c r="AM16" i="36"/>
  <c r="AF12" i="39"/>
  <c r="AN12" i="39"/>
  <c r="AO11" i="26"/>
  <c r="AS45" i="26"/>
  <c r="AS19" i="26"/>
  <c r="AT22" i="21"/>
  <c r="AN14" i="21"/>
  <c r="AG16" i="22"/>
  <c r="AO16" i="22"/>
  <c r="AE19" i="56"/>
  <c r="AQ22" i="56"/>
  <c r="AO26" i="12"/>
  <c r="AL42" i="12"/>
  <c r="AT42" i="12"/>
  <c r="BB42" i="12"/>
  <c r="AP26" i="12"/>
  <c r="AG9" i="13"/>
  <c r="AK15" i="51"/>
  <c r="AS18" i="51"/>
  <c r="AV18" i="51"/>
  <c r="BA18" i="51"/>
  <c r="AF23" i="57"/>
  <c r="AP13" i="58"/>
  <c r="AT13" i="58"/>
  <c r="AR16" i="58"/>
  <c r="AT17" i="59"/>
  <c r="AI17" i="59"/>
  <c r="AL17" i="59"/>
  <c r="AJ21" i="31"/>
  <c r="AR21" i="31"/>
  <c r="AE38" i="15"/>
  <c r="AM38" i="15"/>
  <c r="AU38" i="15"/>
  <c r="BC38" i="15"/>
  <c r="AF17" i="52"/>
  <c r="AG13" i="49"/>
  <c r="AG15" i="49" s="1"/>
  <c r="AK15" i="42"/>
  <c r="AZ15" i="42"/>
  <c r="AV9" i="42"/>
  <c r="AX9" i="42"/>
  <c r="AI17" i="35"/>
  <c r="AO13" i="36"/>
  <c r="AS13" i="36"/>
  <c r="AG16" i="36"/>
  <c r="AN12" i="38"/>
  <c r="AK41" i="26"/>
  <c r="AG22" i="21"/>
  <c r="AI22" i="21"/>
  <c r="AK22" i="21"/>
  <c r="AH16" i="22"/>
  <c r="AP16" i="22"/>
  <c r="AL10" i="56"/>
  <c r="AT10" i="56"/>
  <c r="AF15" i="56"/>
  <c r="AE22" i="56"/>
  <c r="AR22" i="56"/>
  <c r="AT9" i="12"/>
  <c r="AW26" i="12"/>
  <c r="AE15" i="51"/>
  <c r="AS15" i="51"/>
  <c r="AH23" i="57"/>
  <c r="AY23" i="57"/>
  <c r="AF16" i="58"/>
  <c r="AL20" i="59"/>
  <c r="AJ16" i="31"/>
  <c r="AE34" i="9"/>
  <c r="BC16" i="9"/>
  <c r="AE42" i="7"/>
  <c r="AE43" i="7"/>
  <c r="AE45" i="7" s="1"/>
  <c r="AO50" i="20"/>
  <c r="AJ20" i="52"/>
  <c r="AJ22" i="52" s="1"/>
  <c r="AS20" i="52"/>
  <c r="AS22" i="52" s="1"/>
  <c r="AP13" i="49"/>
  <c r="AP15" i="49" s="1"/>
  <c r="AM17" i="35"/>
  <c r="AP17" i="35"/>
  <c r="AO12" i="38"/>
  <c r="AL15" i="38"/>
  <c r="AT15" i="38"/>
  <c r="AR29" i="26"/>
  <c r="AT45" i="26"/>
  <c r="AS48" i="26"/>
  <c r="AH22" i="21"/>
  <c r="AE25" i="21"/>
  <c r="AR14" i="21"/>
  <c r="AS25" i="21"/>
  <c r="AI16" i="22"/>
  <c r="AQ16" i="22"/>
  <c r="AG15" i="56"/>
  <c r="AU17" i="12"/>
  <c r="AE26" i="12"/>
  <c r="AJ42" i="12"/>
  <c r="AR42" i="12"/>
  <c r="AZ42" i="12"/>
  <c r="AJ45" i="12"/>
  <c r="AJ53" i="12" s="1"/>
  <c r="AJ15" i="51"/>
  <c r="AL15" i="51"/>
  <c r="AE20" i="57"/>
  <c r="AM23" i="57"/>
  <c r="AO23" i="57"/>
  <c r="AP23" i="57"/>
  <c r="AT23" i="57"/>
  <c r="AV23" i="57"/>
  <c r="BA13" i="58"/>
  <c r="AO16" i="58"/>
  <c r="AW17" i="59"/>
  <c r="AG20" i="59"/>
  <c r="AK20" i="59"/>
  <c r="AO20" i="59"/>
  <c r="AJ24" i="30"/>
  <c r="AZ15" i="32"/>
  <c r="AH21" i="31"/>
  <c r="BB34" i="9"/>
  <c r="AI20" i="7"/>
  <c r="AL20" i="7"/>
  <c r="AQ20" i="7"/>
  <c r="AT20" i="7"/>
  <c r="AY20" i="7"/>
  <c r="AY25" i="7"/>
  <c r="AM38" i="7"/>
  <c r="AI43" i="7"/>
  <c r="AI45" i="7" s="1"/>
  <c r="AK43" i="7"/>
  <c r="AK45" i="7" s="1"/>
  <c r="AO43" i="7"/>
  <c r="AO45" i="7" s="1"/>
  <c r="AG22" i="6"/>
  <c r="AN22" i="6"/>
  <c r="AI10" i="20"/>
  <c r="AQ10" i="20"/>
  <c r="AT10" i="20"/>
  <c r="AY10" i="20"/>
  <c r="BB10" i="20"/>
  <c r="AF50" i="20"/>
  <c r="AH50" i="20"/>
  <c r="BC50" i="20"/>
  <c r="AY54" i="20"/>
  <c r="AL56" i="18"/>
  <c r="AL62" i="18" s="1"/>
  <c r="AL17" i="18"/>
  <c r="BA56" i="18"/>
  <c r="BA9" i="18"/>
  <c r="BJ367" i="3"/>
  <c r="AY351" i="3"/>
  <c r="AE23" i="32"/>
  <c r="AM23" i="32"/>
  <c r="BC23" i="32"/>
  <c r="AT39" i="32"/>
  <c r="BB39" i="32"/>
  <c r="AK43" i="32"/>
  <c r="AM43" i="32"/>
  <c r="AE8" i="31"/>
  <c r="AO16" i="31"/>
  <c r="BB33" i="31"/>
  <c r="AR38" i="31"/>
  <c r="AR42" i="31" s="1"/>
  <c r="BA21" i="31"/>
  <c r="AH16" i="9"/>
  <c r="AK16" i="9"/>
  <c r="AP16" i="9"/>
  <c r="AS16" i="9"/>
  <c r="AX16" i="9"/>
  <c r="AN34" i="9"/>
  <c r="AX34" i="9"/>
  <c r="AY16" i="9"/>
  <c r="AK12" i="10"/>
  <c r="AW12" i="10"/>
  <c r="AN15" i="10"/>
  <c r="AQ15" i="10"/>
  <c r="AZ15" i="10"/>
  <c r="AS11" i="7"/>
  <c r="AJ20" i="7"/>
  <c r="AR20" i="7"/>
  <c r="AM25" i="7"/>
  <c r="AZ25" i="7"/>
  <c r="AG38" i="7"/>
  <c r="AL38" i="7"/>
  <c r="AP38" i="7"/>
  <c r="BC38" i="7"/>
  <c r="AZ42" i="7"/>
  <c r="AQ43" i="7"/>
  <c r="AQ45" i="7" s="1"/>
  <c r="AV22" i="6"/>
  <c r="AG10" i="20"/>
  <c r="AJ10" i="20"/>
  <c r="AO10" i="20"/>
  <c r="AR10" i="20"/>
  <c r="AZ10" i="20"/>
  <c r="AF29" i="20"/>
  <c r="AN29" i="20"/>
  <c r="AV29" i="20"/>
  <c r="AR50" i="20"/>
  <c r="AX50" i="20"/>
  <c r="AQ64" i="20"/>
  <c r="BC55" i="20"/>
  <c r="BC64" i="20" s="1"/>
  <c r="AL49" i="18"/>
  <c r="AT49" i="18"/>
  <c r="BB49" i="18"/>
  <c r="K439" i="3"/>
  <c r="AR336" i="3"/>
  <c r="BI336" i="3" s="1"/>
  <c r="AN326" i="3"/>
  <c r="AN336" i="3" s="1"/>
  <c r="BE336" i="3" s="1"/>
  <c r="AO43" i="32"/>
  <c r="AQ43" i="32"/>
  <c r="AS43" i="32"/>
  <c r="AW43" i="32"/>
  <c r="AY43" i="32"/>
  <c r="AS16" i="31"/>
  <c r="AS38" i="31"/>
  <c r="AS42" i="31" s="1"/>
  <c r="BA16" i="9"/>
  <c r="AK22" i="9"/>
  <c r="AL34" i="9"/>
  <c r="AM16" i="9"/>
  <c r="AS34" i="9"/>
  <c r="AL12" i="10"/>
  <c r="AX12" i="10"/>
  <c r="AV15" i="10"/>
  <c r="AY15" i="10"/>
  <c r="BA15" i="10"/>
  <c r="AF11" i="7"/>
  <c r="AN11" i="7"/>
  <c r="AV11" i="7"/>
  <c r="AZ20" i="7"/>
  <c r="AF38" i="7"/>
  <c r="AI38" i="7"/>
  <c r="AO38" i="7"/>
  <c r="AX38" i="7"/>
  <c r="AT42" i="7"/>
  <c r="AN43" i="7"/>
  <c r="AN45" i="7" s="1"/>
  <c r="AS43" i="7"/>
  <c r="AS45" i="7" s="1"/>
  <c r="AV42" i="7"/>
  <c r="BB43" i="7"/>
  <c r="BB45" i="7" s="1"/>
  <c r="AI22" i="6"/>
  <c r="AK22" i="6"/>
  <c r="AS22" i="6"/>
  <c r="AM29" i="20"/>
  <c r="BC29" i="20"/>
  <c r="AF54" i="20"/>
  <c r="AV54" i="20"/>
  <c r="BA55" i="20"/>
  <c r="BA64" i="20" s="1"/>
  <c r="AH17" i="18"/>
  <c r="BM334" i="3"/>
  <c r="AJ39" i="32"/>
  <c r="AR39" i="32"/>
  <c r="AZ39" i="32"/>
  <c r="BA43" i="32"/>
  <c r="BC43" i="32"/>
  <c r="AW8" i="31"/>
  <c r="AL16" i="31"/>
  <c r="BA16" i="31"/>
  <c r="AQ38" i="31"/>
  <c r="AQ42" i="31" s="1"/>
  <c r="AN16" i="9"/>
  <c r="AG34" i="9"/>
  <c r="AR22" i="9"/>
  <c r="AV34" i="9"/>
  <c r="AY12" i="10"/>
  <c r="AY11" i="7"/>
  <c r="AK38" i="7"/>
  <c r="AN38" i="7"/>
  <c r="AQ38" i="7"/>
  <c r="AW38" i="7"/>
  <c r="AE10" i="20"/>
  <c r="AP10" i="20"/>
  <c r="BC10" i="20"/>
  <c r="BB29" i="20"/>
  <c r="AH27" i="18"/>
  <c r="BJ366" i="3"/>
  <c r="AE322" i="3"/>
  <c r="AM8" i="31"/>
  <c r="AE16" i="31"/>
  <c r="AT34" i="9"/>
  <c r="AJ12" i="10"/>
  <c r="AQ25" i="7"/>
  <c r="AV38" i="7"/>
  <c r="AY38" i="7"/>
  <c r="AK42" i="7"/>
  <c r="AY45" i="7"/>
  <c r="BA43" i="7"/>
  <c r="BA45" i="7" s="1"/>
  <c r="AQ22" i="6"/>
  <c r="BA22" i="6"/>
  <c r="AX10" i="20"/>
  <c r="AK29" i="20"/>
  <c r="AS29" i="20"/>
  <c r="BA29" i="20"/>
  <c r="BA50" i="20"/>
  <c r="AR54" i="20"/>
  <c r="AG55" i="20"/>
  <c r="AG64" i="20" s="1"/>
  <c r="AY64" i="20"/>
  <c r="BM367" i="3"/>
  <c r="AI23" i="32"/>
  <c r="AQ23" i="32"/>
  <c r="AY23" i="32"/>
  <c r="AH39" i="32"/>
  <c r="AP39" i="32"/>
  <c r="AX39" i="32"/>
  <c r="AH44" i="32"/>
  <c r="AH47" i="32" s="1"/>
  <c r="AK44" i="32"/>
  <c r="AK47" i="32" s="1"/>
  <c r="AT16" i="31"/>
  <c r="AG38" i="31"/>
  <c r="AG42" i="31" s="1"/>
  <c r="AM16" i="31"/>
  <c r="AP38" i="31"/>
  <c r="AP42" i="31" s="1"/>
  <c r="AY38" i="31"/>
  <c r="AY42" i="31" s="1"/>
  <c r="AG16" i="9"/>
  <c r="AL16" i="9"/>
  <c r="AO16" i="9"/>
  <c r="AT16" i="9"/>
  <c r="AW16" i="9"/>
  <c r="BB16" i="9"/>
  <c r="AH34" i="9"/>
  <c r="AI16" i="9"/>
  <c r="AO34" i="9"/>
  <c r="AZ22" i="9"/>
  <c r="AM12" i="10"/>
  <c r="AW11" i="7"/>
  <c r="AF20" i="7"/>
  <c r="AE25" i="7"/>
  <c r="BC42" i="7"/>
  <c r="AF42" i="7"/>
  <c r="AL43" i="7"/>
  <c r="AL45" i="7" s="1"/>
  <c r="AF22" i="6"/>
  <c r="AK10" i="20"/>
  <c r="AS10" i="20"/>
  <c r="AJ29" i="20"/>
  <c r="AR29" i="20"/>
  <c r="AZ29" i="20"/>
  <c r="AE50" i="20"/>
  <c r="AE54" i="20"/>
  <c r="AK55" i="20"/>
  <c r="AK64" i="20" s="1"/>
  <c r="AP17" i="18"/>
  <c r="BM368" i="3"/>
  <c r="BJ365" i="3"/>
  <c r="M34" i="13"/>
  <c r="L357" i="3" s="1"/>
  <c r="AZ295" i="3"/>
  <c r="AE55" i="18"/>
  <c r="AM55" i="18"/>
  <c r="BC55" i="18"/>
  <c r="AF55" i="18"/>
  <c r="AJ55" i="18"/>
  <c r="AN55" i="18"/>
  <c r="AT56" i="18"/>
  <c r="AT62" i="18" s="1"/>
  <c r="AO19" i="6"/>
  <c r="AJ19" i="20"/>
  <c r="AQ19" i="20"/>
  <c r="AR439" i="3"/>
  <c r="AG351" i="3"/>
  <c r="BK335" i="3"/>
  <c r="AJ326" i="3"/>
  <c r="AJ336" i="3" s="1"/>
  <c r="AF326" i="3"/>
  <c r="AF336" i="3" s="1"/>
  <c r="R326" i="3"/>
  <c r="BK329" i="3" s="1"/>
  <c r="N326" i="3"/>
  <c r="BG329" i="3" s="1"/>
  <c r="K326" i="3"/>
  <c r="K330" i="3" s="1"/>
  <c r="BD330" i="3" s="1"/>
  <c r="BL320" i="3"/>
  <c r="BD319" i="3"/>
  <c r="AC322" i="3"/>
  <c r="BF317" i="3"/>
  <c r="BF316" i="3"/>
  <c r="BH315" i="3"/>
  <c r="BG221" i="3"/>
  <c r="AW19" i="6"/>
  <c r="E8" i="55"/>
  <c r="M8" i="55"/>
  <c r="BM365" i="3"/>
  <c r="X34" i="13"/>
  <c r="W357" i="3" s="1"/>
  <c r="K34" i="13"/>
  <c r="J357" i="3" s="1"/>
  <c r="BF321" i="3"/>
  <c r="BB322" i="3"/>
  <c r="AS295" i="3"/>
  <c r="BK295" i="3" s="1"/>
  <c r="BK292" i="3"/>
  <c r="AW189" i="3"/>
  <c r="AJ164" i="3"/>
  <c r="AK55" i="18"/>
  <c r="BA55" i="18"/>
  <c r="AE56" i="18"/>
  <c r="AE62" i="18" s="1"/>
  <c r="AI56" i="18"/>
  <c r="AI62" i="18" s="1"/>
  <c r="AQ56" i="18"/>
  <c r="AQ62" i="18" s="1"/>
  <c r="AS55" i="18"/>
  <c r="I19" i="6"/>
  <c r="AH19" i="6"/>
  <c r="AJ19" i="6"/>
  <c r="C19" i="20"/>
  <c r="J19" i="20"/>
  <c r="AR19" i="20"/>
  <c r="AY19" i="20"/>
  <c r="BJ368" i="3"/>
  <c r="BD366" i="3"/>
  <c r="T34" i="13"/>
  <c r="S357" i="3" s="1"/>
  <c r="G34" i="13"/>
  <c r="F357" i="3" s="1"/>
  <c r="C34" i="13"/>
  <c r="B357" i="3" s="1"/>
  <c r="AX351" i="3"/>
  <c r="AF351" i="3"/>
  <c r="BA336" i="3"/>
  <c r="AI326" i="3"/>
  <c r="AI336" i="3" s="1"/>
  <c r="AE326" i="3"/>
  <c r="AE336" i="3" s="1"/>
  <c r="F326" i="3"/>
  <c r="B326" i="3"/>
  <c r="BL317" i="3"/>
  <c r="AP27" i="18"/>
  <c r="AX27" i="18"/>
  <c r="BA27" i="18"/>
  <c r="AR56" i="18"/>
  <c r="AR62" i="18" s="1"/>
  <c r="AY56" i="18"/>
  <c r="BC56" i="18"/>
  <c r="BC62" i="18" s="1"/>
  <c r="AI19" i="6"/>
  <c r="AL19" i="6"/>
  <c r="AT19" i="6"/>
  <c r="BB19" i="6"/>
  <c r="AH8" i="55"/>
  <c r="AP8" i="55"/>
  <c r="AX8" i="55"/>
  <c r="N19" i="20"/>
  <c r="AD19" i="20"/>
  <c r="AH19" i="20"/>
  <c r="AO19" i="20"/>
  <c r="BC19" i="20"/>
  <c r="BM370" i="3"/>
  <c r="BD367" i="3"/>
  <c r="BM366" i="3"/>
  <c r="Z34" i="13"/>
  <c r="Y357" i="3" s="1"/>
  <c r="P34" i="13"/>
  <c r="O357" i="3" s="1"/>
  <c r="AE351" i="3"/>
  <c r="BF329" i="3"/>
  <c r="AP326" i="3"/>
  <c r="AP336" i="3" s="1"/>
  <c r="BG336" i="3" s="1"/>
  <c r="BD316" i="3"/>
  <c r="AZ322" i="3"/>
  <c r="BL315" i="3"/>
  <c r="AN249" i="3"/>
  <c r="BF249" i="3" s="1"/>
  <c r="AT9" i="18"/>
  <c r="AI55" i="18"/>
  <c r="AQ55" i="18"/>
  <c r="AY55" i="18"/>
  <c r="AP19" i="6"/>
  <c r="AR19" i="6"/>
  <c r="AE19" i="6"/>
  <c r="AM19" i="6"/>
  <c r="BC19" i="6"/>
  <c r="V34" i="13"/>
  <c r="U357" i="3" s="1"/>
  <c r="L34" i="13"/>
  <c r="K357" i="3" s="1"/>
  <c r="BM335" i="3"/>
  <c r="BH335" i="3"/>
  <c r="AZ326" i="3"/>
  <c r="AZ336" i="3" s="1"/>
  <c r="AS326" i="3"/>
  <c r="BJ335" i="3" s="1"/>
  <c r="AO326" i="3"/>
  <c r="BF335" i="3" s="1"/>
  <c r="E326" i="3"/>
  <c r="AS322" i="3"/>
  <c r="BK322" i="3" s="1"/>
  <c r="BA322" i="3"/>
  <c r="BL318" i="3"/>
  <c r="BF318" i="3"/>
  <c r="AF27" i="18"/>
  <c r="AI27" i="18"/>
  <c r="AN27" i="18"/>
  <c r="AQ27" i="18"/>
  <c r="AY27" i="18"/>
  <c r="AT55" i="18"/>
  <c r="BB55" i="18"/>
  <c r="AQ19" i="6"/>
  <c r="S8" i="55"/>
  <c r="AA34" i="13"/>
  <c r="Z357" i="3" s="1"/>
  <c r="R34" i="13"/>
  <c r="Q357" i="3" s="1"/>
  <c r="H34" i="13"/>
  <c r="G357" i="3" s="1"/>
  <c r="D34" i="13"/>
  <c r="C357" i="3" s="1"/>
  <c r="AZ351" i="3"/>
  <c r="AS351" i="3"/>
  <c r="BK368" i="3" s="1"/>
  <c r="BK334" i="3"/>
  <c r="BD315" i="3"/>
  <c r="BG222" i="3"/>
  <c r="BG223" i="3"/>
  <c r="BC221" i="3"/>
  <c r="BC222" i="3"/>
  <c r="AG55" i="18"/>
  <c r="AO55" i="18"/>
  <c r="AG56" i="18"/>
  <c r="AK56" i="18"/>
  <c r="AK62" i="18" s="1"/>
  <c r="AO56" i="18"/>
  <c r="AG19" i="6"/>
  <c r="AX19" i="6"/>
  <c r="AZ19" i="6"/>
  <c r="AI19" i="20"/>
  <c r="AI34" i="13"/>
  <c r="AH369" i="3" s="1"/>
  <c r="AE34" i="13"/>
  <c r="AD369" i="3" s="1"/>
  <c r="W34" i="13"/>
  <c r="V357" i="3" s="1"/>
  <c r="N34" i="13"/>
  <c r="M357" i="3" s="1"/>
  <c r="AO351" i="3"/>
  <c r="BG368" i="3" s="1"/>
  <c r="AH351" i="3"/>
  <c r="S326" i="3"/>
  <c r="BL329" i="3" s="1"/>
  <c r="L326" i="3"/>
  <c r="BE329" i="3" s="1"/>
  <c r="BF320" i="3"/>
  <c r="BF319" i="3"/>
  <c r="BD318" i="3"/>
  <c r="AY274" i="3"/>
  <c r="AL253" i="3"/>
  <c r="BD265" i="3" s="1"/>
  <c r="BC224" i="3"/>
  <c r="BH222" i="3"/>
  <c r="BA207" i="3"/>
  <c r="AU207" i="3"/>
  <c r="BM223" i="3" s="1"/>
  <c r="AS203" i="3"/>
  <c r="BK203" i="3" s="1"/>
  <c r="BK201" i="3"/>
  <c r="AW193" i="3"/>
  <c r="AW203" i="3" s="1"/>
  <c r="AM193" i="3"/>
  <c r="BE201" i="3" s="1"/>
  <c r="AJ193" i="3"/>
  <c r="AJ203" i="3" s="1"/>
  <c r="AF193" i="3"/>
  <c r="AF203" i="3" s="1"/>
  <c r="O193" i="3"/>
  <c r="BH196" i="3" s="1"/>
  <c r="AS164" i="3"/>
  <c r="BK164" i="3" s="1"/>
  <c r="BK163" i="3"/>
  <c r="AP132" i="3"/>
  <c r="BH132" i="3" s="1"/>
  <c r="AE132" i="3"/>
  <c r="AE134" i="3" s="1"/>
  <c r="AU274" i="3"/>
  <c r="BM292" i="3" s="1"/>
  <c r="BI266" i="3"/>
  <c r="AJ230" i="3"/>
  <c r="AJ249" i="3" s="1"/>
  <c r="BG225" i="3"/>
  <c r="AS134" i="3"/>
  <c r="BK134" i="3" s="1"/>
  <c r="BK132" i="3"/>
  <c r="AH132" i="3"/>
  <c r="G122" i="3"/>
  <c r="BI269" i="3"/>
  <c r="BB230" i="3"/>
  <c r="BB249" i="3" s="1"/>
  <c r="AU230" i="3"/>
  <c r="BM244" i="3" s="1"/>
  <c r="AF230" i="3"/>
  <c r="AF249" i="3" s="1"/>
  <c r="AH226" i="3"/>
  <c r="AQ207" i="3"/>
  <c r="BI222" i="3" s="1"/>
  <c r="AJ207" i="3"/>
  <c r="AC207" i="3"/>
  <c r="AC226" i="3" s="1"/>
  <c r="AZ193" i="3"/>
  <c r="AZ203" i="3" s="1"/>
  <c r="AI193" i="3"/>
  <c r="AN132" i="3"/>
  <c r="BF132" i="3" s="1"/>
  <c r="AX274" i="3"/>
  <c r="AM274" i="3"/>
  <c r="BE288" i="3" s="1"/>
  <c r="AG270" i="3"/>
  <c r="AX230" i="3"/>
  <c r="AM230" i="3"/>
  <c r="BE245" i="3" s="1"/>
  <c r="BK221" i="3"/>
  <c r="AQ132" i="3"/>
  <c r="AF132" i="3"/>
  <c r="BI268" i="3"/>
  <c r="AS270" i="3"/>
  <c r="BK270" i="3" s="1"/>
  <c r="BK267" i="3"/>
  <c r="BB253" i="3"/>
  <c r="AU253" i="3"/>
  <c r="BM268" i="3" s="1"/>
  <c r="AP230" i="3"/>
  <c r="BH244" i="3" s="1"/>
  <c r="AL230" i="3"/>
  <c r="BD246" i="3" s="1"/>
  <c r="BG224" i="3"/>
  <c r="BK223" i="3"/>
  <c r="BC223" i="3"/>
  <c r="AY193" i="3"/>
  <c r="AY203" i="3" s="1"/>
  <c r="AF189" i="3"/>
  <c r="AC164" i="3"/>
  <c r="AW132" i="3"/>
  <c r="AW134" i="3" s="1"/>
  <c r="AL132" i="3"/>
  <c r="BD132" i="3" s="1"/>
  <c r="AI132" i="3"/>
  <c r="AI134" i="3" s="1"/>
  <c r="AW274" i="3"/>
  <c r="AW295" i="3" s="1"/>
  <c r="AP274" i="3"/>
  <c r="BH292" i="3" s="1"/>
  <c r="AE274" i="3"/>
  <c r="BI265" i="3"/>
  <c r="BA249" i="3"/>
  <c r="AH249" i="3"/>
  <c r="AD249" i="3"/>
  <c r="BC225" i="3"/>
  <c r="AU203" i="3"/>
  <c r="BM203" i="3" s="1"/>
  <c r="AR203" i="3"/>
  <c r="BJ203" i="3" s="1"/>
  <c r="AZ164" i="3"/>
  <c r="AQ164" i="3"/>
  <c r="BI164" i="3" s="1"/>
  <c r="BI158" i="3"/>
  <c r="B122" i="3"/>
  <c r="BI267" i="3"/>
  <c r="AW230" i="3"/>
  <c r="AS230" i="3"/>
  <c r="BK245" i="3" s="1"/>
  <c r="AY207" i="3"/>
  <c r="AY226" i="3" s="1"/>
  <c r="AL207" i="3"/>
  <c r="BD221" i="3" s="1"/>
  <c r="AG193" i="3"/>
  <c r="AG203" i="3" s="1"/>
  <c r="AO274" i="3"/>
  <c r="BG292" i="3" s="1"/>
  <c r="AH274" i="3"/>
  <c r="AH295" i="3" s="1"/>
  <c r="AM253" i="3"/>
  <c r="AM270" i="3" s="1"/>
  <c r="BE270" i="3" s="1"/>
  <c r="AF253" i="3"/>
  <c r="AF270" i="3" s="1"/>
  <c r="AC253" i="3"/>
  <c r="AC270" i="3" s="1"/>
  <c r="BM221" i="3"/>
  <c r="BA164" i="3"/>
  <c r="AW164" i="3"/>
  <c r="AX42" i="1"/>
  <c r="AK42" i="1"/>
  <c r="AH42" i="1"/>
  <c r="M42" i="1"/>
  <c r="H37" i="1"/>
  <c r="AD83" i="3"/>
  <c r="BA82" i="3"/>
  <c r="AE82" i="3"/>
  <c r="AN82" i="3"/>
  <c r="AY81" i="3"/>
  <c r="AI81" i="3"/>
  <c r="B77" i="3"/>
  <c r="AF375" i="3"/>
  <c r="AF401" i="3" s="1"/>
  <c r="AI375" i="3"/>
  <c r="BH396" i="3"/>
  <c r="BJ396" i="3"/>
  <c r="AD17" i="1"/>
  <c r="AJ8" i="1"/>
  <c r="AP17" i="1"/>
  <c r="AR8" i="1"/>
  <c r="AR16" i="1" s="1"/>
  <c r="AX22" i="1"/>
  <c r="BE116" i="3"/>
  <c r="AK28" i="1"/>
  <c r="AK36" i="1" s="1"/>
  <c r="AJ28" i="1"/>
  <c r="AJ36" i="1" s="1"/>
  <c r="N37" i="1"/>
  <c r="I42" i="1"/>
  <c r="D37" i="1"/>
  <c r="AG83" i="3"/>
  <c r="AC83" i="3"/>
  <c r="AH82" i="3"/>
  <c r="AM83" i="3"/>
  <c r="BB81" i="3"/>
  <c r="AL81" i="3"/>
  <c r="K75" i="3"/>
  <c r="BH395" i="3"/>
  <c r="BJ395" i="3"/>
  <c r="BA375" i="3"/>
  <c r="AK8" i="1"/>
  <c r="AK16" i="1" s="1"/>
  <c r="AN17" i="1"/>
  <c r="H120" i="3"/>
  <c r="F120" i="3"/>
  <c r="AY37" i="1"/>
  <c r="AI37" i="1"/>
  <c r="P37" i="1"/>
  <c r="L42" i="1"/>
  <c r="F37" i="1"/>
  <c r="BH394" i="3"/>
  <c r="BJ394" i="3"/>
  <c r="E22" i="1"/>
  <c r="AM22" i="1"/>
  <c r="AO429" i="3"/>
  <c r="AT22" i="1"/>
  <c r="AY22" i="1"/>
  <c r="AT28" i="1"/>
  <c r="AT36" i="1" s="1"/>
  <c r="AR37" i="1"/>
  <c r="AL375" i="3"/>
  <c r="AM375" i="3"/>
  <c r="BH393" i="3"/>
  <c r="BJ400" i="3"/>
  <c r="BJ393" i="3"/>
  <c r="AT375" i="3"/>
  <c r="AT401" i="3" s="1"/>
  <c r="BL401" i="3" s="1"/>
  <c r="AY375" i="3"/>
  <c r="BB375" i="3"/>
  <c r="R22" i="1"/>
  <c r="S414" i="3"/>
  <c r="AC429" i="3"/>
  <c r="AE429" i="3"/>
  <c r="AI17" i="1"/>
  <c r="AS8" i="1"/>
  <c r="AT8" i="1"/>
  <c r="AT16" i="1" s="1"/>
  <c r="BC42" i="1"/>
  <c r="BC28" i="1"/>
  <c r="BC36" i="1" s="1"/>
  <c r="AS42" i="1"/>
  <c r="AS26" i="1" s="1"/>
  <c r="AP42" i="1"/>
  <c r="AM42" i="1"/>
  <c r="AM28" i="1"/>
  <c r="AM36" i="1" s="1"/>
  <c r="J37" i="1"/>
  <c r="H42" i="1"/>
  <c r="AI83" i="3"/>
  <c r="AQ81" i="3"/>
  <c r="BI81" i="3" s="1"/>
  <c r="F77" i="3"/>
  <c r="J77" i="3"/>
  <c r="Q75" i="3"/>
  <c r="BH400" i="3"/>
  <c r="BH392" i="3"/>
  <c r="BJ399" i="3"/>
  <c r="BJ392" i="3"/>
  <c r="P17" i="1"/>
  <c r="AU422" i="3"/>
  <c r="I120" i="3"/>
  <c r="R122" i="3"/>
  <c r="BK122" i="3" s="1"/>
  <c r="BK116" i="3"/>
  <c r="AP81" i="3"/>
  <c r="AR401" i="3"/>
  <c r="BJ401" i="3" s="1"/>
  <c r="H17" i="1"/>
  <c r="AI22" i="1"/>
  <c r="AQ22" i="1"/>
  <c r="AQ37" i="1"/>
  <c r="O37" i="1"/>
  <c r="G42" i="1"/>
  <c r="AF82" i="3"/>
  <c r="AJ375" i="3"/>
  <c r="BH398" i="3"/>
  <c r="E413" i="3"/>
  <c r="P414" i="3"/>
  <c r="AL17" i="1"/>
  <c r="D120" i="3"/>
  <c r="D122" i="3" s="1"/>
  <c r="BK115" i="3"/>
  <c r="BB28" i="1"/>
  <c r="BB36" i="1" s="1"/>
  <c r="AZ37" i="1"/>
  <c r="AR42" i="1"/>
  <c r="AL28" i="1"/>
  <c r="AL36" i="1" s="1"/>
  <c r="AJ37" i="1"/>
  <c r="AF37" i="1"/>
  <c r="N42" i="1"/>
  <c r="K37" i="1"/>
  <c r="AX82" i="3"/>
  <c r="AS81" i="3"/>
  <c r="AC81" i="3"/>
  <c r="BH397" i="3"/>
  <c r="AF17" i="1"/>
  <c r="AF6" i="1" s="1"/>
  <c r="AE405" i="3" s="1"/>
  <c r="AI8" i="1"/>
  <c r="AZ17" i="1"/>
  <c r="BA17" i="1"/>
  <c r="AF36" i="30"/>
  <c r="AJ36" i="30"/>
  <c r="AN36" i="30"/>
  <c r="AN39" i="30" s="1"/>
  <c r="AR36" i="30"/>
  <c r="AZ36" i="30"/>
  <c r="AZ39" i="30" s="1"/>
  <c r="AX17" i="1"/>
  <c r="AY8" i="1"/>
  <c r="AY16" i="1" s="1"/>
  <c r="AD36" i="30"/>
  <c r="AH36" i="30"/>
  <c r="AL36" i="30"/>
  <c r="AL39" i="30" s="1"/>
  <c r="AP36" i="30"/>
  <c r="AT36" i="30"/>
  <c r="AT39" i="30" s="1"/>
  <c r="AX36" i="30"/>
  <c r="AX39" i="30" s="1"/>
  <c r="G16" i="22"/>
  <c r="L19" i="22"/>
  <c r="L21" i="22" s="1"/>
  <c r="AS19" i="22"/>
  <c r="AS21" i="22" s="1"/>
  <c r="H19" i="22"/>
  <c r="H21" i="22" s="1"/>
  <c r="AT19" i="22"/>
  <c r="AT21" i="22" s="1"/>
  <c r="BC50" i="26"/>
  <c r="AZ7" i="43"/>
  <c r="AX14" i="39"/>
  <c r="AZ40" i="26"/>
  <c r="T28" i="26"/>
  <c r="T26" i="26"/>
  <c r="T7" i="26"/>
  <c r="T27" i="26"/>
  <c r="T36" i="26"/>
  <c r="T22" i="26"/>
  <c r="T39" i="26"/>
  <c r="T8" i="35"/>
  <c r="T43" i="26"/>
  <c r="T8" i="26"/>
  <c r="T14" i="35"/>
  <c r="T16" i="35"/>
  <c r="T15" i="35"/>
  <c r="X60" i="20"/>
  <c r="W63" i="20"/>
  <c r="Z14" i="20"/>
  <c r="Y176" i="3" s="1"/>
  <c r="Z11" i="20"/>
  <c r="X17" i="20"/>
  <c r="W172" i="3" s="1"/>
  <c r="Y52" i="20"/>
  <c r="W25" i="20"/>
  <c r="Y46" i="20"/>
  <c r="AA37" i="20"/>
  <c r="X8" i="20"/>
  <c r="U59" i="20"/>
  <c r="U43" i="20"/>
  <c r="Y61" i="20"/>
  <c r="X174" i="3" s="1"/>
  <c r="Z57" i="20"/>
  <c r="X43" i="20"/>
  <c r="U36" i="20"/>
  <c r="U11" i="32"/>
  <c r="U45" i="20"/>
  <c r="U29" i="1"/>
  <c r="U13" i="6"/>
  <c r="X7" i="20"/>
  <c r="W21" i="20"/>
  <c r="V173" i="3" s="1"/>
  <c r="AA40" i="20"/>
  <c r="AB35" i="20"/>
  <c r="AA49" i="20"/>
  <c r="Z62" i="20"/>
  <c r="Y8" i="20"/>
  <c r="AB57" i="20"/>
  <c r="AB62" i="20"/>
  <c r="AA44" i="20"/>
  <c r="AB56" i="20"/>
  <c r="AA22" i="20"/>
  <c r="AA63" i="20"/>
  <c r="AB37" i="20"/>
  <c r="Y57" i="20"/>
  <c r="W60" i="20"/>
  <c r="X27" i="20"/>
  <c r="W45" i="20"/>
  <c r="W9" i="20"/>
  <c r="W17" i="20"/>
  <c r="V172" i="3" s="1"/>
  <c r="W57" i="20"/>
  <c r="U17" i="20"/>
  <c r="T172" i="3" s="1"/>
  <c r="U40" i="20"/>
  <c r="Z38" i="20"/>
  <c r="AA39" i="20"/>
  <c r="X57" i="20"/>
  <c r="Y33" i="1"/>
  <c r="X439" i="3" s="1"/>
  <c r="Y22" i="31"/>
  <c r="Y33" i="31" s="1"/>
  <c r="AB22" i="32"/>
  <c r="X32" i="32"/>
  <c r="X22" i="32"/>
  <c r="AA32" i="32"/>
  <c r="Z35" i="32"/>
  <c r="U28" i="20"/>
  <c r="U26" i="20"/>
  <c r="U18" i="20"/>
  <c r="U29" i="32"/>
  <c r="AA60" i="20"/>
  <c r="W53" i="20"/>
  <c r="AA35" i="20"/>
  <c r="Z51" i="20"/>
  <c r="Y175" i="3" s="1"/>
  <c r="Y39" i="20"/>
  <c r="Y62" i="20"/>
  <c r="AB43" i="20"/>
  <c r="Z16" i="20"/>
  <c r="Y170" i="3" s="1"/>
  <c r="Y32" i="20"/>
  <c r="Y38" i="20"/>
  <c r="Z36" i="20"/>
  <c r="Y58" i="20"/>
  <c r="AB44" i="20"/>
  <c r="AA33" i="20"/>
  <c r="AA45" i="20"/>
  <c r="AB42" i="20"/>
  <c r="AA9" i="20"/>
  <c r="Z40" i="20"/>
  <c r="Y21" i="20"/>
  <c r="X173" i="3" s="1"/>
  <c r="X14" i="20"/>
  <c r="W176" i="3" s="1"/>
  <c r="W32" i="20"/>
  <c r="X46" i="20"/>
  <c r="W23" i="20"/>
  <c r="W27" i="20"/>
  <c r="W42" i="20"/>
  <c r="W13" i="20"/>
  <c r="W26" i="20"/>
  <c r="U23" i="20"/>
  <c r="AB28" i="20"/>
  <c r="Y7" i="20"/>
  <c r="AB53" i="20"/>
  <c r="Y59" i="20"/>
  <c r="Y13" i="20"/>
  <c r="AA45" i="32"/>
  <c r="X28" i="32"/>
  <c r="W18" i="32"/>
  <c r="V279" i="3" s="1"/>
  <c r="AB37" i="32"/>
  <c r="Y32" i="32"/>
  <c r="Y40" i="32"/>
  <c r="W22" i="31"/>
  <c r="W33" i="31" s="1"/>
  <c r="W33" i="1"/>
  <c r="V439" i="3" s="1"/>
  <c r="W20" i="32"/>
  <c r="Y34" i="32"/>
  <c r="U33" i="20"/>
  <c r="U41" i="20"/>
  <c r="U30" i="32"/>
  <c r="U18" i="31"/>
  <c r="AB36" i="32"/>
  <c r="AB21" i="20"/>
  <c r="AA173" i="3" s="1"/>
  <c r="Z7" i="20"/>
  <c r="X23" i="20"/>
  <c r="AB59" i="20"/>
  <c r="AB39" i="20"/>
  <c r="AB61" i="20"/>
  <c r="AA174" i="3" s="1"/>
  <c r="Y36" i="20"/>
  <c r="Y53" i="20"/>
  <c r="AB60" i="20"/>
  <c r="AA42" i="20"/>
  <c r="X25" i="20"/>
  <c r="W33" i="20"/>
  <c r="W28" i="20"/>
  <c r="X59" i="20"/>
  <c r="U38" i="20"/>
  <c r="U46" i="20"/>
  <c r="Z46" i="20"/>
  <c r="Y35" i="20"/>
  <c r="Y23" i="20"/>
  <c r="W7" i="32"/>
  <c r="V281" i="3" s="1"/>
  <c r="AA38" i="32"/>
  <c r="AA20" i="32"/>
  <c r="V27" i="32"/>
  <c r="Z29" i="32"/>
  <c r="W5" i="6"/>
  <c r="W9" i="1"/>
  <c r="Y408" i="3"/>
  <c r="Y90" i="3"/>
  <c r="AZ438" i="3"/>
  <c r="V90" i="3"/>
  <c r="V438" i="3"/>
  <c r="Z59" i="20"/>
  <c r="Z8" i="20"/>
  <c r="AB49" i="20"/>
  <c r="Y33" i="20"/>
  <c r="AA48" i="20"/>
  <c r="Z39" i="20"/>
  <c r="Z61" i="20"/>
  <c r="Y174" i="3" s="1"/>
  <c r="X56" i="20"/>
  <c r="AB41" i="20"/>
  <c r="AA32" i="20"/>
  <c r="AA18" i="20"/>
  <c r="AA23" i="20"/>
  <c r="Y34" i="20"/>
  <c r="AB23" i="20"/>
  <c r="AB47" i="20"/>
  <c r="Y9" i="20"/>
  <c r="X40" i="20"/>
  <c r="AB33" i="20"/>
  <c r="AA53" i="20"/>
  <c r="AA54" i="20" s="1"/>
  <c r="Z17" i="20"/>
  <c r="Y172" i="3" s="1"/>
  <c r="Z48" i="20"/>
  <c r="Y51" i="20"/>
  <c r="X175" i="3" s="1"/>
  <c r="W46" i="20"/>
  <c r="W7" i="20"/>
  <c r="X44" i="20"/>
  <c r="X9" i="20"/>
  <c r="U25" i="20"/>
  <c r="U61" i="20"/>
  <c r="T174" i="3" s="1"/>
  <c r="U9" i="20"/>
  <c r="Z9" i="20"/>
  <c r="AB18" i="20"/>
  <c r="AB8" i="20"/>
  <c r="X49" i="20"/>
  <c r="W34" i="20"/>
  <c r="W61" i="20"/>
  <c r="V174" i="3" s="1"/>
  <c r="AA22" i="31"/>
  <c r="AA33" i="31" s="1"/>
  <c r="AB34" i="32"/>
  <c r="AA29" i="32"/>
  <c r="Y35" i="32"/>
  <c r="Z34" i="32"/>
  <c r="Y46" i="32"/>
  <c r="Y29" i="32"/>
  <c r="V21" i="32"/>
  <c r="AA35" i="32"/>
  <c r="W35" i="32"/>
  <c r="T408" i="3"/>
  <c r="T90" i="3"/>
  <c r="AU438" i="3"/>
  <c r="U12" i="20"/>
  <c r="T171" i="3" s="1"/>
  <c r="U44" i="1"/>
  <c r="U17" i="56"/>
  <c r="U42" i="32"/>
  <c r="U36" i="32"/>
  <c r="U14" i="32"/>
  <c r="T276" i="3" s="1"/>
  <c r="U26" i="32"/>
  <c r="U34" i="31"/>
  <c r="X29" i="1"/>
  <c r="X13" i="6"/>
  <c r="AA5" i="6"/>
  <c r="AA9" i="1"/>
  <c r="AA11" i="1"/>
  <c r="AA5" i="10"/>
  <c r="W13" i="6"/>
  <c r="W19" i="6" s="1"/>
  <c r="W29" i="1"/>
  <c r="AB17" i="20"/>
  <c r="AA172" i="3" s="1"/>
  <c r="AA51" i="20"/>
  <c r="Z175" i="3" s="1"/>
  <c r="Z41" i="20"/>
  <c r="Z22" i="20"/>
  <c r="Y37" i="20"/>
  <c r="AA36" i="20"/>
  <c r="Z34" i="20"/>
  <c r="AB63" i="20"/>
  <c r="AA28" i="20"/>
  <c r="Z24" i="20"/>
  <c r="X39" i="20"/>
  <c r="W36" i="20"/>
  <c r="X28" i="20"/>
  <c r="W59" i="20"/>
  <c r="W51" i="20"/>
  <c r="V175" i="3" s="1"/>
  <c r="U58" i="20"/>
  <c r="Y24" i="20"/>
  <c r="W37" i="20"/>
  <c r="Y27" i="20"/>
  <c r="W14" i="20"/>
  <c r="V176" i="3" s="1"/>
  <c r="AA25" i="20"/>
  <c r="V9" i="1"/>
  <c r="V5" i="6"/>
  <c r="X33" i="1"/>
  <c r="W439" i="3" s="1"/>
  <c r="X22" i="31"/>
  <c r="X33" i="31" s="1"/>
  <c r="AB7" i="32"/>
  <c r="AA281" i="3" s="1"/>
  <c r="AB35" i="32"/>
  <c r="V42" i="32"/>
  <c r="V18" i="32"/>
  <c r="U279" i="3" s="1"/>
  <c r="Y36" i="32"/>
  <c r="AA27" i="32"/>
  <c r="Z27" i="32"/>
  <c r="Z46" i="32"/>
  <c r="X35" i="32"/>
  <c r="Z19" i="32"/>
  <c r="Y280" i="3" s="1"/>
  <c r="X36" i="32"/>
  <c r="Z28" i="32"/>
  <c r="Y27" i="32"/>
  <c r="AA36" i="32"/>
  <c r="W34" i="32"/>
  <c r="V37" i="32"/>
  <c r="U42" i="20"/>
  <c r="U5" i="56"/>
  <c r="U24" i="1"/>
  <c r="U18" i="1"/>
  <c r="U5" i="51"/>
  <c r="U24" i="31"/>
  <c r="X9" i="1"/>
  <c r="X5" i="6"/>
  <c r="AB11" i="1"/>
  <c r="AB5" i="10"/>
  <c r="AW438" i="3"/>
  <c r="V408" i="3"/>
  <c r="Z33" i="1"/>
  <c r="Y439" i="3" s="1"/>
  <c r="Z22" i="31"/>
  <c r="Z33" i="31" s="1"/>
  <c r="Z26" i="20"/>
  <c r="X32" i="20"/>
  <c r="Y18" i="20"/>
  <c r="AA38" i="20"/>
  <c r="AA8" i="20"/>
  <c r="Y22" i="20"/>
  <c r="Z45" i="20"/>
  <c r="Z63" i="20"/>
  <c r="AB27" i="20"/>
  <c r="Z58" i="20"/>
  <c r="Y28" i="20"/>
  <c r="AB36" i="20"/>
  <c r="Z35" i="20"/>
  <c r="Z13" i="20"/>
  <c r="X41" i="20"/>
  <c r="X62" i="20"/>
  <c r="W8" i="20"/>
  <c r="X47" i="20"/>
  <c r="W40" i="20"/>
  <c r="U51" i="20"/>
  <c r="T175" i="3" s="1"/>
  <c r="U63" i="20"/>
  <c r="Z28" i="20"/>
  <c r="AB32" i="20"/>
  <c r="Y47" i="20"/>
  <c r="Y44" i="20"/>
  <c r="AA12" i="32"/>
  <c r="Z282" i="3" s="1"/>
  <c r="AB28" i="32"/>
  <c r="AA33" i="32"/>
  <c r="Z36" i="32"/>
  <c r="Z20" i="32"/>
  <c r="Y7" i="32"/>
  <c r="X281" i="3" s="1"/>
  <c r="X31" i="32"/>
  <c r="U21" i="20"/>
  <c r="T173" i="3" s="1"/>
  <c r="U22" i="20"/>
  <c r="U62" i="20"/>
  <c r="U25" i="31"/>
  <c r="W408" i="3"/>
  <c r="U47" i="20"/>
  <c r="U31" i="1"/>
  <c r="U10" i="10"/>
  <c r="AA17" i="20"/>
  <c r="Z172" i="3" s="1"/>
  <c r="AA43" i="20"/>
  <c r="AA59" i="20"/>
  <c r="Z49" i="20"/>
  <c r="AA57" i="20"/>
  <c r="Z25" i="20"/>
  <c r="AB25" i="20"/>
  <c r="AA46" i="20"/>
  <c r="Z27" i="20"/>
  <c r="Z42" i="20"/>
  <c r="X35" i="20"/>
  <c r="X24" i="20"/>
  <c r="AB34" i="20"/>
  <c r="AB58" i="20"/>
  <c r="Z43" i="20"/>
  <c r="W38" i="20"/>
  <c r="W56" i="20"/>
  <c r="AB46" i="20"/>
  <c r="Z32" i="20"/>
  <c r="Y48" i="20"/>
  <c r="X36" i="20"/>
  <c r="X37" i="32"/>
  <c r="Y28" i="32"/>
  <c r="AB14" i="32"/>
  <c r="AA276" i="3" s="1"/>
  <c r="AB45" i="32"/>
  <c r="AA30" i="32"/>
  <c r="V33" i="32"/>
  <c r="V45" i="32"/>
  <c r="U57" i="20"/>
  <c r="Z5" i="6"/>
  <c r="Z9" i="1"/>
  <c r="X408" i="3"/>
  <c r="X90" i="3"/>
  <c r="AY438" i="3"/>
  <c r="U408" i="3"/>
  <c r="U90" i="3"/>
  <c r="AV438" i="3"/>
  <c r="Y43" i="20"/>
  <c r="U56" i="20"/>
  <c r="AB48" i="20"/>
  <c r="AA21" i="20"/>
  <c r="Z173" i="3" s="1"/>
  <c r="AA26" i="20"/>
  <c r="AB16" i="20"/>
  <c r="AA170" i="3" s="1"/>
  <c r="AA7" i="20"/>
  <c r="Z33" i="20"/>
  <c r="AB7" i="20"/>
  <c r="Z37" i="20"/>
  <c r="AB22" i="20"/>
  <c r="AB45" i="20"/>
  <c r="X16" i="20"/>
  <c r="W170" i="3" s="1"/>
  <c r="X61" i="20"/>
  <c r="W174" i="3" s="1"/>
  <c r="W18" i="20"/>
  <c r="W47" i="20"/>
  <c r="W22" i="20"/>
  <c r="X48" i="20"/>
  <c r="W49" i="20"/>
  <c r="U27" i="20"/>
  <c r="U60" i="20"/>
  <c r="U49" i="20"/>
  <c r="U44" i="20"/>
  <c r="AB9" i="20"/>
  <c r="AA58" i="20"/>
  <c r="Y56" i="20"/>
  <c r="X22" i="20"/>
  <c r="X14" i="32"/>
  <c r="W276" i="3" s="1"/>
  <c r="Z45" i="32"/>
  <c r="AB22" i="31"/>
  <c r="AB33" i="31" s="1"/>
  <c r="AB33" i="1"/>
  <c r="X27" i="32"/>
  <c r="Z42" i="32"/>
  <c r="X12" i="32"/>
  <c r="W282" i="3" s="1"/>
  <c r="V29" i="32"/>
  <c r="V36" i="32"/>
  <c r="U39" i="20"/>
  <c r="U24" i="20"/>
  <c r="Z18" i="1"/>
  <c r="Z5" i="51"/>
  <c r="V32" i="32"/>
  <c r="AB31" i="32"/>
  <c r="AA31" i="1"/>
  <c r="AA10" i="10"/>
  <c r="AA12" i="10" s="1"/>
  <c r="Y29" i="1"/>
  <c r="Y13" i="6"/>
  <c r="W9" i="6"/>
  <c r="X20" i="32"/>
  <c r="X8" i="31"/>
  <c r="AA29" i="1"/>
  <c r="AA13" i="6"/>
  <c r="AA18" i="1"/>
  <c r="AA5" i="51"/>
  <c r="X45" i="32"/>
  <c r="Y26" i="32"/>
  <c r="AB27" i="32"/>
  <c r="AA17" i="32"/>
  <c r="Z278" i="3" s="1"/>
  <c r="W42" i="32"/>
  <c r="Z408" i="3"/>
  <c r="Z90" i="3"/>
  <c r="BA438" i="3"/>
  <c r="AB13" i="6"/>
  <c r="AB19" i="6" s="1"/>
  <c r="AB29" i="1"/>
  <c r="X14" i="6"/>
  <c r="Z33" i="32"/>
  <c r="V17" i="32"/>
  <c r="U278" i="3" s="1"/>
  <c r="AB32" i="1"/>
  <c r="AA438" i="3" s="1"/>
  <c r="AB23" i="9"/>
  <c r="AB5" i="6"/>
  <c r="AB9" i="1"/>
  <c r="X8" i="6"/>
  <c r="W5" i="51"/>
  <c r="W18" i="1"/>
  <c r="AB18" i="1"/>
  <c r="AB5" i="51"/>
  <c r="W25" i="32"/>
  <c r="AA26" i="32"/>
  <c r="X7" i="32"/>
  <c r="W281" i="3" s="1"/>
  <c r="AB17" i="32"/>
  <c r="AA278" i="3" s="1"/>
  <c r="AA408" i="3"/>
  <c r="V14" i="6"/>
  <c r="AB50" i="17"/>
  <c r="AB18" i="6"/>
  <c r="U8" i="57"/>
  <c r="U20" i="17"/>
  <c r="W28" i="32"/>
  <c r="AA18" i="32"/>
  <c r="Z279" i="3" s="1"/>
  <c r="Z18" i="31"/>
  <c r="Z21" i="31" s="1"/>
  <c r="AA18" i="31"/>
  <c r="AA21" i="31" s="1"/>
  <c r="AA9" i="31"/>
  <c r="AA10" i="31"/>
  <c r="Z259" i="3" s="1"/>
  <c r="W40" i="32"/>
  <c r="AB40" i="32"/>
  <c r="AB33" i="32"/>
  <c r="X11" i="1"/>
  <c r="X5" i="10"/>
  <c r="Y58" i="17"/>
  <c r="Z58" i="17"/>
  <c r="AA10" i="6"/>
  <c r="X54" i="17"/>
  <c r="U19" i="6"/>
  <c r="Z38" i="1"/>
  <c r="Z10" i="51"/>
  <c r="W19" i="32"/>
  <c r="V280" i="3" s="1"/>
  <c r="AB42" i="32"/>
  <c r="Y21" i="31"/>
  <c r="AB10" i="17"/>
  <c r="AA9" i="57"/>
  <c r="AB18" i="59"/>
  <c r="AB20" i="59" s="1"/>
  <c r="AB12" i="58"/>
  <c r="AB17" i="57"/>
  <c r="AB15" i="59"/>
  <c r="AB17" i="59" s="1"/>
  <c r="AA12" i="58"/>
  <c r="AA17" i="57"/>
  <c r="W44" i="20"/>
  <c r="Z60" i="20"/>
  <c r="AA10" i="57"/>
  <c r="AB9" i="59"/>
  <c r="AA19" i="57"/>
  <c r="AB18" i="57"/>
  <c r="AB14" i="57"/>
  <c r="AB7" i="58"/>
  <c r="AB8" i="57"/>
  <c r="AA62" i="20"/>
  <c r="AA14" i="58"/>
  <c r="AA21" i="57"/>
  <c r="AA16" i="57"/>
  <c r="AB14" i="58"/>
  <c r="AB21" i="57"/>
  <c r="AB11" i="58"/>
  <c r="AB15" i="57"/>
  <c r="U7" i="58"/>
  <c r="X6" i="57"/>
  <c r="Z7" i="10"/>
  <c r="AB11" i="51"/>
  <c r="AW11" i="43"/>
  <c r="AY14" i="43"/>
  <c r="AX11" i="43"/>
  <c r="AZ15" i="26"/>
  <c r="AX12" i="26"/>
  <c r="AV54" i="26"/>
  <c r="AV19" i="35"/>
  <c r="AV9" i="35"/>
  <c r="AV8" i="43"/>
  <c r="AV6" i="43"/>
  <c r="AV14" i="43"/>
  <c r="AV12" i="49"/>
  <c r="AV8" i="49"/>
  <c r="AX7" i="43"/>
  <c r="BB7" i="43"/>
  <c r="AV9" i="49"/>
  <c r="AY11" i="43"/>
  <c r="AW7" i="43"/>
  <c r="BA7" i="43"/>
  <c r="AX14" i="43"/>
  <c r="BA8" i="35"/>
  <c r="BC8" i="35"/>
  <c r="AY29" i="21"/>
  <c r="AY8" i="43"/>
  <c r="AZ8" i="49"/>
  <c r="BA7" i="26"/>
  <c r="BC8" i="26"/>
  <c r="AY22" i="26"/>
  <c r="BC32" i="26"/>
  <c r="BC10" i="39"/>
  <c r="BC12" i="39" s="1"/>
  <c r="BC27" i="50"/>
  <c r="AZ5" i="36"/>
  <c r="AZ12" i="50"/>
  <c r="BB15" i="26"/>
  <c r="AV10" i="26"/>
  <c r="AV18" i="26"/>
  <c r="BB7" i="26"/>
  <c r="AY43" i="26"/>
  <c r="BB56" i="26"/>
  <c r="AX28" i="26"/>
  <c r="BA56" i="26"/>
  <c r="AY34" i="26"/>
  <c r="AZ37" i="26"/>
  <c r="BC18" i="26"/>
  <c r="BB10" i="36"/>
  <c r="BB13" i="36" s="1"/>
  <c r="BB29" i="50"/>
  <c r="BB5" i="36"/>
  <c r="BB12" i="50"/>
  <c r="AY5" i="36"/>
  <c r="AY12" i="50"/>
  <c r="AY10" i="50"/>
  <c r="AY5" i="39"/>
  <c r="BA50" i="26"/>
  <c r="BC24" i="26"/>
  <c r="BA10" i="26"/>
  <c r="BB54" i="26"/>
  <c r="AZ51" i="26"/>
  <c r="BA37" i="26"/>
  <c r="AX32" i="26"/>
  <c r="BB33" i="26"/>
  <c r="AV5" i="36"/>
  <c r="AV12" i="50"/>
  <c r="AV8" i="35"/>
  <c r="AV6" i="35"/>
  <c r="AV10" i="43"/>
  <c r="AV12" i="43" s="1"/>
  <c r="AV31" i="50"/>
  <c r="AV5" i="43"/>
  <c r="AV14" i="50"/>
  <c r="AV51" i="26"/>
  <c r="AX27" i="26"/>
  <c r="BA5" i="39"/>
  <c r="BA10" i="50"/>
  <c r="AX10" i="36"/>
  <c r="AX13" i="36" s="1"/>
  <c r="AX29" i="50"/>
  <c r="BC11" i="35"/>
  <c r="AZ55" i="26"/>
  <c r="BC13" i="26"/>
  <c r="AX8" i="26"/>
  <c r="BA39" i="26"/>
  <c r="BA38" i="26"/>
  <c r="AV53" i="26"/>
  <c r="BB27" i="26"/>
  <c r="BB28" i="26"/>
  <c r="BA23" i="26"/>
  <c r="BC9" i="26"/>
  <c r="BC39" i="26"/>
  <c r="AX15" i="26"/>
  <c r="BB32" i="26"/>
  <c r="AX37" i="26"/>
  <c r="BA10" i="35"/>
  <c r="BA30" i="50"/>
  <c r="AV10" i="35"/>
  <c r="AV17" i="35" s="1"/>
  <c r="AV30" i="50"/>
  <c r="BA9" i="26"/>
  <c r="BC17" i="26"/>
  <c r="BA32" i="26"/>
  <c r="AW10" i="39"/>
  <c r="AW12" i="39" s="1"/>
  <c r="AW27" i="50"/>
  <c r="BA12" i="49"/>
  <c r="BB17" i="26"/>
  <c r="AX9" i="26"/>
  <c r="AX34" i="26"/>
  <c r="AX10" i="26"/>
  <c r="BA15" i="26"/>
  <c r="AZ39" i="26"/>
  <c r="AX33" i="26"/>
  <c r="AY35" i="26"/>
  <c r="BB39" i="26"/>
  <c r="BA5" i="36"/>
  <c r="BA12" i="50"/>
  <c r="BA5" i="37"/>
  <c r="BA11" i="50"/>
  <c r="BB5" i="39"/>
  <c r="BB10" i="50"/>
  <c r="BB5" i="37"/>
  <c r="BB11" i="50"/>
  <c r="BB35" i="26"/>
  <c r="BC5" i="39"/>
  <c r="BC10" i="50"/>
  <c r="BC14" i="43"/>
  <c r="BC33" i="26"/>
  <c r="BA51" i="26"/>
  <c r="BB53" i="26"/>
  <c r="BC36" i="26"/>
  <c r="AX47" i="26"/>
  <c r="BA24" i="26"/>
  <c r="BB43" i="26"/>
  <c r="AY9" i="26"/>
  <c r="BA52" i="26"/>
  <c r="AZ36" i="26"/>
  <c r="BA54" i="26"/>
  <c r="AZ50" i="26"/>
  <c r="AZ53" i="26"/>
  <c r="AV14" i="49"/>
  <c r="AV37" i="26"/>
  <c r="AV50" i="26"/>
  <c r="AX10" i="52"/>
  <c r="AX17" i="52" s="1"/>
  <c r="AX35" i="50"/>
  <c r="AX10" i="39"/>
  <c r="AX12" i="39" s="1"/>
  <c r="AX27" i="50"/>
  <c r="BC40" i="26"/>
  <c r="BB9" i="26"/>
  <c r="AZ54" i="26"/>
  <c r="AY8" i="26"/>
  <c r="AY33" i="26"/>
  <c r="AZ32" i="26"/>
  <c r="AZ7" i="26"/>
  <c r="AZ27" i="26"/>
  <c r="BC28" i="26"/>
  <c r="BA25" i="26"/>
  <c r="AZ9" i="26"/>
  <c r="AX7" i="26"/>
  <c r="AY23" i="26"/>
  <c r="BB51" i="26"/>
  <c r="BC31" i="26"/>
  <c r="BB31" i="26"/>
  <c r="BA55" i="26"/>
  <c r="BB38" i="26"/>
  <c r="AY54" i="26"/>
  <c r="AZ56" i="26"/>
  <c r="AX44" i="26"/>
  <c r="AX40" i="26"/>
  <c r="AV10" i="39"/>
  <c r="AV12" i="39" s="1"/>
  <c r="AV27" i="50"/>
  <c r="AV5" i="37"/>
  <c r="AV11" i="50"/>
  <c r="AY35" i="50"/>
  <c r="AY10" i="52"/>
  <c r="AY17" i="52" s="1"/>
  <c r="BC5" i="36"/>
  <c r="BC12" i="50"/>
  <c r="AY21" i="26"/>
  <c r="BB10" i="26"/>
  <c r="AY47" i="26"/>
  <c r="AY18" i="26"/>
  <c r="AZ23" i="26"/>
  <c r="BA28" i="26"/>
  <c r="AX26" i="26"/>
  <c r="BA8" i="26"/>
  <c r="BB44" i="26"/>
  <c r="BA53" i="26"/>
  <c r="BC56" i="26"/>
  <c r="AX54" i="26"/>
  <c r="AY51" i="26"/>
  <c r="AX50" i="26"/>
  <c r="AV29" i="50"/>
  <c r="AV10" i="36"/>
  <c r="AV13" i="36" s="1"/>
  <c r="AV24" i="26"/>
  <c r="AV17" i="26"/>
  <c r="AV47" i="26"/>
  <c r="AV8" i="26"/>
  <c r="AV36" i="26"/>
  <c r="AZ35" i="50"/>
  <c r="AZ10" i="52"/>
  <c r="AZ17" i="52" s="1"/>
  <c r="AY55" i="26"/>
  <c r="BB22" i="26"/>
  <c r="AX17" i="26"/>
  <c r="AY50" i="26"/>
  <c r="AX53" i="26"/>
  <c r="AX55" i="26"/>
  <c r="AV27" i="26"/>
  <c r="AV55" i="26"/>
  <c r="AV35" i="50"/>
  <c r="AV10" i="52"/>
  <c r="AV17" i="52" s="1"/>
  <c r="BA35" i="50"/>
  <c r="BA10" i="52"/>
  <c r="BA17" i="52" s="1"/>
  <c r="BC5" i="37"/>
  <c r="BC11" i="50"/>
  <c r="AY5" i="37"/>
  <c r="AY11" i="50"/>
  <c r="AZ5" i="37"/>
  <c r="AZ11" i="50"/>
  <c r="AZ44" i="26"/>
  <c r="BC23" i="26"/>
  <c r="BC51" i="26"/>
  <c r="AZ18" i="26"/>
  <c r="BA40" i="26"/>
  <c r="AZ33" i="26"/>
  <c r="AZ31" i="26"/>
  <c r="AV5" i="39"/>
  <c r="AV10" i="50"/>
  <c r="AV15" i="26"/>
  <c r="AV40" i="26"/>
  <c r="AV25" i="26"/>
  <c r="AV23" i="26"/>
  <c r="BB10" i="52"/>
  <c r="BB35" i="50"/>
  <c r="AZ10" i="50"/>
  <c r="AZ5" i="39"/>
  <c r="BB10" i="39"/>
  <c r="BB12" i="39" s="1"/>
  <c r="BB27" i="50"/>
  <c r="AY10" i="36"/>
  <c r="AY13" i="36" s="1"/>
  <c r="AY29" i="50"/>
  <c r="AY32" i="26"/>
  <c r="BC53" i="26"/>
  <c r="BB47" i="26"/>
  <c r="AX14" i="26"/>
  <c r="AX24" i="26"/>
  <c r="BB34" i="26"/>
  <c r="BA35" i="26"/>
  <c r="AX43" i="26"/>
  <c r="BA44" i="26"/>
  <c r="AV44" i="26"/>
  <c r="BC10" i="52"/>
  <c r="BC17" i="52" s="1"/>
  <c r="BC35" i="50"/>
  <c r="AV13" i="43"/>
  <c r="AV56" i="26"/>
  <c r="AV26" i="26"/>
  <c r="AV31" i="26"/>
  <c r="AV22" i="26"/>
  <c r="AV21" i="26"/>
  <c r="AV11" i="49"/>
  <c r="AX23" i="26"/>
  <c r="BC38" i="26"/>
  <c r="AZ8" i="26"/>
  <c r="BA43" i="26"/>
  <c r="BC44" i="26"/>
  <c r="BB18" i="26"/>
  <c r="BA26" i="26"/>
  <c r="AZ10" i="26"/>
  <c r="AY38" i="26"/>
  <c r="AY53" i="26"/>
  <c r="AX35" i="26"/>
  <c r="AY36" i="26"/>
  <c r="AV6" i="49"/>
  <c r="AV10" i="49"/>
  <c r="AV36" i="50"/>
  <c r="AV18" i="35"/>
  <c r="AV28" i="26"/>
  <c r="AW10" i="52"/>
  <c r="AW35" i="50"/>
  <c r="BA13" i="43"/>
  <c r="BC7" i="43"/>
  <c r="AW13" i="43"/>
  <c r="BB9" i="43"/>
  <c r="AZ9" i="43"/>
  <c r="AY7" i="43"/>
  <c r="AX13" i="43"/>
  <c r="AX19" i="35"/>
  <c r="AW10" i="36"/>
  <c r="AW13" i="36" s="1"/>
  <c r="AW29" i="50"/>
  <c r="AY10" i="39"/>
  <c r="AY12" i="39" s="1"/>
  <c r="AY27" i="50"/>
  <c r="AX14" i="36"/>
  <c r="BA13" i="39"/>
  <c r="BB13" i="39"/>
  <c r="BC14" i="36"/>
  <c r="AY18" i="35"/>
  <c r="AZ10" i="36"/>
  <c r="AZ29" i="50"/>
  <c r="AZ10" i="39"/>
  <c r="AZ12" i="39" s="1"/>
  <c r="AZ27" i="50"/>
  <c r="AW13" i="39"/>
  <c r="AY14" i="36"/>
  <c r="AZ35" i="26"/>
  <c r="BA10" i="39"/>
  <c r="BA12" i="39" s="1"/>
  <c r="BA27" i="50"/>
  <c r="AZ20" i="22"/>
  <c r="AX13" i="39"/>
  <c r="AZ14" i="36"/>
  <c r="BC13" i="39"/>
  <c r="BC55" i="26"/>
  <c r="BC15" i="35"/>
  <c r="AW8" i="35"/>
  <c r="AY13" i="39"/>
  <c r="AY37" i="26"/>
  <c r="AZ13" i="39"/>
  <c r="AX14" i="35"/>
  <c r="AX18" i="35"/>
  <c r="AZ19" i="35"/>
  <c r="AX28" i="21"/>
  <c r="BA14" i="36"/>
  <c r="BB14" i="36"/>
  <c r="BB9" i="39"/>
  <c r="AZ6" i="35"/>
  <c r="AX9" i="35"/>
  <c r="AY9" i="35"/>
  <c r="AW19" i="35"/>
  <c r="AW14" i="36"/>
  <c r="BA36" i="26"/>
  <c r="AW18" i="52"/>
  <c r="AY44" i="26"/>
  <c r="AZ28" i="21"/>
  <c r="BA18" i="52"/>
  <c r="AW29" i="21"/>
  <c r="AX39" i="26"/>
  <c r="BC34" i="26"/>
  <c r="AZ47" i="26"/>
  <c r="AW14" i="39"/>
  <c r="AX14" i="49"/>
  <c r="AZ18" i="52"/>
  <c r="BA15" i="36"/>
  <c r="AX18" i="52"/>
  <c r="BB18" i="52"/>
  <c r="AY18" i="52"/>
  <c r="BC35" i="26"/>
  <c r="BC18" i="52"/>
  <c r="BA33" i="26"/>
  <c r="D39" i="15"/>
  <c r="D46" i="15" s="1"/>
  <c r="M39" i="15"/>
  <c r="M46" i="15" s="1"/>
  <c r="I23" i="57"/>
  <c r="H17" i="59"/>
  <c r="E42" i="12"/>
  <c r="G15" i="56"/>
  <c r="C15" i="56"/>
  <c r="I16" i="36"/>
  <c r="K15" i="56"/>
  <c r="D13" i="36"/>
  <c r="C13" i="36"/>
  <c r="K13" i="36"/>
  <c r="F9" i="13"/>
  <c r="I32" i="15"/>
  <c r="H15" i="38"/>
  <c r="I15" i="38"/>
  <c r="L12" i="10"/>
  <c r="L20" i="7"/>
  <c r="D20" i="57"/>
  <c r="M20" i="57"/>
  <c r="J23" i="57"/>
  <c r="M23" i="57"/>
  <c r="N23" i="57"/>
  <c r="I17" i="59"/>
  <c r="X9" i="57"/>
  <c r="T15" i="57"/>
  <c r="T12" i="57"/>
  <c r="H39" i="15"/>
  <c r="H46" i="15" s="1"/>
  <c r="G16" i="36"/>
  <c r="L16" i="36"/>
  <c r="I23" i="55"/>
  <c r="E23" i="55"/>
  <c r="M23" i="55"/>
  <c r="E20" i="55"/>
  <c r="M20" i="55"/>
  <c r="H20" i="55"/>
  <c r="C23" i="55"/>
  <c r="K23" i="55"/>
  <c r="G22" i="56"/>
  <c r="G19" i="56"/>
  <c r="L20" i="57"/>
  <c r="Y9" i="57"/>
  <c r="X19" i="57"/>
  <c r="T5" i="57"/>
  <c r="C9" i="15"/>
  <c r="K9" i="15"/>
  <c r="F21" i="15"/>
  <c r="E21" i="15"/>
  <c r="C21" i="15"/>
  <c r="K21" i="15"/>
  <c r="H32" i="15"/>
  <c r="G32" i="15"/>
  <c r="F32" i="15"/>
  <c r="K32" i="15"/>
  <c r="H35" i="15"/>
  <c r="E15" i="10"/>
  <c r="D15" i="10"/>
  <c r="H12" i="10"/>
  <c r="F20" i="7"/>
  <c r="E20" i="7"/>
  <c r="D20" i="7"/>
  <c r="J25" i="7"/>
  <c r="J42" i="7"/>
  <c r="C16" i="36"/>
  <c r="F15" i="39"/>
  <c r="L32" i="15"/>
  <c r="L42" i="12"/>
  <c r="M9" i="13"/>
  <c r="M21" i="13"/>
  <c r="D10" i="56"/>
  <c r="L10" i="56"/>
  <c r="G10" i="56"/>
  <c r="C10" i="56"/>
  <c r="K10" i="56"/>
  <c r="AA32" i="15"/>
  <c r="Q10" i="56"/>
  <c r="R22" i="56"/>
  <c r="T10" i="57"/>
  <c r="X18" i="57"/>
  <c r="W12" i="57"/>
  <c r="Q7" i="58"/>
  <c r="C39" i="15"/>
  <c r="C46" i="15" s="1"/>
  <c r="G39" i="15"/>
  <c r="G46" i="15" s="1"/>
  <c r="J39" i="15"/>
  <c r="J46" i="15" s="1"/>
  <c r="E16" i="36"/>
  <c r="F16" i="36"/>
  <c r="E15" i="39"/>
  <c r="M15" i="38"/>
  <c r="M38" i="7"/>
  <c r="G20" i="57"/>
  <c r="H13" i="36"/>
  <c r="G13" i="36"/>
  <c r="G42" i="12"/>
  <c r="J9" i="13"/>
  <c r="I9" i="13"/>
  <c r="D21" i="13"/>
  <c r="C21" i="13"/>
  <c r="K21" i="13"/>
  <c r="E39" i="15"/>
  <c r="E46" i="15" s="1"/>
  <c r="F39" i="15"/>
  <c r="F46" i="15" s="1"/>
  <c r="I39" i="15"/>
  <c r="I46" i="15" s="1"/>
  <c r="K39" i="15"/>
  <c r="K46" i="15" s="1"/>
  <c r="D15" i="38"/>
  <c r="N39" i="15"/>
  <c r="N46" i="15" s="1"/>
  <c r="C20" i="57"/>
  <c r="N20" i="57"/>
  <c r="AA20" i="59"/>
  <c r="P16" i="57"/>
  <c r="P12" i="57"/>
  <c r="C38" i="15"/>
  <c r="C15" i="38"/>
  <c r="L42" i="7"/>
  <c r="N15" i="39"/>
  <c r="N18" i="51"/>
  <c r="J22" i="56"/>
  <c r="K20" i="57"/>
  <c r="D23" i="57"/>
  <c r="G23" i="57"/>
  <c r="Z13" i="57"/>
  <c r="Y11" i="57"/>
  <c r="X13" i="57"/>
  <c r="U11" i="57"/>
  <c r="T13" i="57"/>
  <c r="R5" i="57"/>
  <c r="Q11" i="57"/>
  <c r="P13" i="57"/>
  <c r="Z14" i="57"/>
  <c r="Y19" i="57"/>
  <c r="W17" i="57"/>
  <c r="U17" i="57"/>
  <c r="T19" i="57"/>
  <c r="R15" i="57"/>
  <c r="Q17" i="57"/>
  <c r="P19" i="57"/>
  <c r="Y10" i="57"/>
  <c r="Q10" i="57"/>
  <c r="U9" i="57"/>
  <c r="Y8" i="57"/>
  <c r="Q8" i="57"/>
  <c r="Z7" i="57"/>
  <c r="Y13" i="57"/>
  <c r="X21" i="57"/>
  <c r="U13" i="57"/>
  <c r="T21" i="57"/>
  <c r="R7" i="57"/>
  <c r="Q13" i="57"/>
  <c r="P21" i="57"/>
  <c r="Z16" i="57"/>
  <c r="X14" i="57"/>
  <c r="W19" i="57"/>
  <c r="U18" i="57"/>
  <c r="S14" i="57"/>
  <c r="R16" i="57"/>
  <c r="Q18" i="57"/>
  <c r="O14" i="57"/>
  <c r="X10" i="57"/>
  <c r="P10" i="57"/>
  <c r="T9" i="57"/>
  <c r="X8" i="57"/>
  <c r="P8" i="57"/>
  <c r="Z11" i="57"/>
  <c r="Y21" i="57"/>
  <c r="U21" i="57"/>
  <c r="S5" i="57"/>
  <c r="R11" i="57"/>
  <c r="Q21" i="57"/>
  <c r="O5" i="57"/>
  <c r="Z17" i="57"/>
  <c r="X15" i="57"/>
  <c r="U19" i="57"/>
  <c r="S15" i="57"/>
  <c r="R17" i="57"/>
  <c r="Q19" i="57"/>
  <c r="O15" i="57"/>
  <c r="W10" i="57"/>
  <c r="O10" i="57"/>
  <c r="S9" i="57"/>
  <c r="W8" i="57"/>
  <c r="O8" i="57"/>
  <c r="Z12" i="57"/>
  <c r="Y22" i="57"/>
  <c r="W6" i="57"/>
  <c r="U22" i="57"/>
  <c r="S6" i="57"/>
  <c r="R12" i="57"/>
  <c r="Q22" i="57"/>
  <c r="O6" i="57"/>
  <c r="Z18" i="57"/>
  <c r="X16" i="57"/>
  <c r="T14" i="57"/>
  <c r="S16" i="57"/>
  <c r="R18" i="57"/>
  <c r="P14" i="57"/>
  <c r="O16" i="57"/>
  <c r="Z9" i="57"/>
  <c r="R9" i="57"/>
  <c r="Y6" i="57"/>
  <c r="X7" i="57"/>
  <c r="W13" i="57"/>
  <c r="U6" i="57"/>
  <c r="T7" i="57"/>
  <c r="S13" i="57"/>
  <c r="Q6" i="57"/>
  <c r="P7" i="57"/>
  <c r="O13" i="57"/>
  <c r="Y17" i="57"/>
  <c r="W15" i="57"/>
  <c r="U14" i="57"/>
  <c r="T17" i="57"/>
  <c r="S19" i="57"/>
  <c r="Q15" i="57"/>
  <c r="P17" i="57"/>
  <c r="O19" i="57"/>
  <c r="S10" i="57"/>
  <c r="W9" i="57"/>
  <c r="O9" i="57"/>
  <c r="S8" i="57"/>
  <c r="Z21" i="57"/>
  <c r="W22" i="57"/>
  <c r="S12" i="57"/>
  <c r="O11" i="57"/>
  <c r="W16" i="57"/>
  <c r="S18" i="57"/>
  <c r="O17" i="57"/>
  <c r="AB7" i="57"/>
  <c r="AA7" i="57"/>
  <c r="AB16" i="57"/>
  <c r="AA18" i="57"/>
  <c r="AA8" i="57"/>
  <c r="S22" i="57"/>
  <c r="O12" i="57"/>
  <c r="R14" i="57"/>
  <c r="O18" i="57"/>
  <c r="Q9" i="57"/>
  <c r="Y7" i="57"/>
  <c r="R21" i="57"/>
  <c r="O22" i="57"/>
  <c r="R19" i="57"/>
  <c r="Z10" i="57"/>
  <c r="P9" i="57"/>
  <c r="U7" i="57"/>
  <c r="R22" i="57"/>
  <c r="Y14" i="57"/>
  <c r="U15" i="57"/>
  <c r="Q14" i="57"/>
  <c r="U10" i="57"/>
  <c r="Z8" i="57"/>
  <c r="AB13" i="57"/>
  <c r="AA13" i="57"/>
  <c r="AB19" i="57"/>
  <c r="AB10" i="57"/>
  <c r="X12" i="57"/>
  <c r="T6" i="57"/>
  <c r="P5" i="57"/>
  <c r="Y18" i="57"/>
  <c r="T16" i="57"/>
  <c r="P15" i="57"/>
  <c r="R10" i="57"/>
  <c r="T8" i="57"/>
  <c r="AB22" i="57"/>
  <c r="AA22" i="57"/>
  <c r="AA15" i="57"/>
  <c r="AB9" i="57"/>
  <c r="Y14" i="58"/>
  <c r="Q14" i="58"/>
  <c r="T12" i="58"/>
  <c r="T6" i="58"/>
  <c r="P6" i="58"/>
  <c r="Q11" i="58"/>
  <c r="T10" i="58"/>
  <c r="P10" i="58"/>
  <c r="P12" i="58"/>
  <c r="S5" i="58"/>
  <c r="O5" i="58"/>
  <c r="R15" i="58"/>
  <c r="X12" i="58"/>
  <c r="O9" i="58"/>
  <c r="J15" i="58"/>
  <c r="N14" i="58"/>
  <c r="N16" i="58" s="1"/>
  <c r="F14" i="58"/>
  <c r="J12" i="58"/>
  <c r="J13" i="58" s="1"/>
  <c r="N11" i="58"/>
  <c r="Y7" i="58"/>
  <c r="Y11" i="58"/>
  <c r="U11" i="58"/>
  <c r="G15" i="58"/>
  <c r="G16" i="58" s="1"/>
  <c r="K14" i="58"/>
  <c r="C14" i="58"/>
  <c r="G12" i="58"/>
  <c r="S9" i="58"/>
  <c r="M15" i="58"/>
  <c r="E15" i="58"/>
  <c r="I14" i="58"/>
  <c r="M12" i="58"/>
  <c r="M13" i="58" s="1"/>
  <c r="G9" i="15"/>
  <c r="J21" i="15"/>
  <c r="I21" i="15"/>
  <c r="G21" i="15"/>
  <c r="E32" i="15"/>
  <c r="D32" i="15"/>
  <c r="J32" i="15"/>
  <c r="D35" i="15"/>
  <c r="K38" i="15"/>
  <c r="G15" i="38"/>
  <c r="L13" i="36"/>
  <c r="M16" i="36"/>
  <c r="M20" i="7"/>
  <c r="J23" i="55"/>
  <c r="F20" i="55"/>
  <c r="N20" i="55"/>
  <c r="J20" i="55"/>
  <c r="D23" i="55"/>
  <c r="L23" i="55"/>
  <c r="H23" i="55"/>
  <c r="D22" i="56"/>
  <c r="L22" i="56"/>
  <c r="H22" i="56"/>
  <c r="H19" i="56"/>
  <c r="D19" i="56"/>
  <c r="L19" i="56"/>
  <c r="H10" i="56"/>
  <c r="J20" i="57"/>
  <c r="C23" i="57"/>
  <c r="L23" i="57"/>
  <c r="R8" i="57"/>
  <c r="S17" i="57"/>
  <c r="Q7" i="57"/>
  <c r="AA21" i="15"/>
  <c r="R7" i="15"/>
  <c r="V7" i="15"/>
  <c r="Z8" i="15"/>
  <c r="U11" i="15"/>
  <c r="Q12" i="15"/>
  <c r="Y12" i="15"/>
  <c r="U13" i="15"/>
  <c r="O18" i="15"/>
  <c r="P16" i="15"/>
  <c r="R18" i="15"/>
  <c r="U18" i="15"/>
  <c r="W20" i="15"/>
  <c r="X17" i="15"/>
  <c r="Z19" i="15"/>
  <c r="O27" i="15"/>
  <c r="P28" i="15"/>
  <c r="Q29" i="15"/>
  <c r="R31" i="15"/>
  <c r="R23" i="15"/>
  <c r="S24" i="15"/>
  <c r="T25" i="15"/>
  <c r="U26" i="15"/>
  <c r="V28" i="15"/>
  <c r="W29" i="15"/>
  <c r="X30" i="15"/>
  <c r="Y31" i="15"/>
  <c r="Y23" i="15"/>
  <c r="Z25" i="15"/>
  <c r="S34" i="15"/>
  <c r="S35" i="15" s="1"/>
  <c r="R37" i="15"/>
  <c r="R38" i="15" s="1"/>
  <c r="W37" i="15"/>
  <c r="O44" i="15"/>
  <c r="O15" i="15"/>
  <c r="P42" i="15"/>
  <c r="P10" i="15"/>
  <c r="Q40" i="15"/>
  <c r="Q5" i="15"/>
  <c r="R33" i="15"/>
  <c r="R35" i="15" s="1"/>
  <c r="S44" i="15"/>
  <c r="S15" i="15"/>
  <c r="T42" i="15"/>
  <c r="T10" i="15"/>
  <c r="U40" i="15"/>
  <c r="V45" i="15"/>
  <c r="W36" i="15"/>
  <c r="X42" i="15"/>
  <c r="Y44" i="15"/>
  <c r="Z33" i="15"/>
  <c r="S7" i="52"/>
  <c r="O6" i="36"/>
  <c r="R15" i="36"/>
  <c r="Z7" i="59"/>
  <c r="Y13" i="59"/>
  <c r="R13" i="59"/>
  <c r="P18" i="59"/>
  <c r="Z16" i="59"/>
  <c r="S14" i="59"/>
  <c r="P15" i="59"/>
  <c r="T10" i="59"/>
  <c r="T9" i="59"/>
  <c r="R8" i="59"/>
  <c r="Y18" i="59"/>
  <c r="U5" i="59"/>
  <c r="R18" i="59"/>
  <c r="O6" i="59"/>
  <c r="Y14" i="59"/>
  <c r="S16" i="59"/>
  <c r="P16" i="59"/>
  <c r="R10" i="59"/>
  <c r="R9" i="59"/>
  <c r="Q8" i="59"/>
  <c r="X11" i="59"/>
  <c r="U6" i="59"/>
  <c r="R19" i="59"/>
  <c r="O7" i="59"/>
  <c r="Y16" i="59"/>
  <c r="R14" i="59"/>
  <c r="O14" i="59"/>
  <c r="Q10" i="59"/>
  <c r="P9" i="59"/>
  <c r="P8" i="59"/>
  <c r="X13" i="59"/>
  <c r="U7" i="59"/>
  <c r="Q12" i="59"/>
  <c r="O11" i="59"/>
  <c r="X14" i="59"/>
  <c r="U14" i="59"/>
  <c r="R15" i="59"/>
  <c r="O16" i="59"/>
  <c r="P10" i="59"/>
  <c r="Z8" i="59"/>
  <c r="Z19" i="59"/>
  <c r="W12" i="59"/>
  <c r="S5" i="59"/>
  <c r="P11" i="59"/>
  <c r="Z14" i="59"/>
  <c r="Z17" i="59" s="1"/>
  <c r="W14" i="59"/>
  <c r="T15" i="59"/>
  <c r="Q16" i="59"/>
  <c r="X10" i="59"/>
  <c r="N195" i="3"/>
  <c r="O7" i="15"/>
  <c r="S7" i="15"/>
  <c r="W7" i="15"/>
  <c r="O11" i="15"/>
  <c r="W11" i="15"/>
  <c r="S12" i="15"/>
  <c r="O13" i="15"/>
  <c r="W13" i="15"/>
  <c r="O16" i="15"/>
  <c r="Q19" i="15"/>
  <c r="R16" i="15"/>
  <c r="T19" i="15"/>
  <c r="U16" i="15"/>
  <c r="W18" i="15"/>
  <c r="Y20" i="15"/>
  <c r="Z17" i="15"/>
  <c r="O25" i="15"/>
  <c r="P26" i="15"/>
  <c r="Q27" i="15"/>
  <c r="R29" i="15"/>
  <c r="S30" i="15"/>
  <c r="T31" i="15"/>
  <c r="T23" i="15"/>
  <c r="U24" i="15"/>
  <c r="V26" i="15"/>
  <c r="W27" i="15"/>
  <c r="X28" i="15"/>
  <c r="Y29" i="15"/>
  <c r="Z31" i="15"/>
  <c r="Z23" i="15"/>
  <c r="U34" i="15"/>
  <c r="O37" i="15"/>
  <c r="X37" i="15"/>
  <c r="X38" i="15" s="1"/>
  <c r="O42" i="15"/>
  <c r="O10" i="15"/>
  <c r="P40" i="15"/>
  <c r="P5" i="15"/>
  <c r="Q33" i="15"/>
  <c r="R44" i="15"/>
  <c r="R15" i="15"/>
  <c r="S42" i="15"/>
  <c r="S10" i="15"/>
  <c r="T40" i="15"/>
  <c r="T5" i="15"/>
  <c r="U33" i="15"/>
  <c r="V42" i="15"/>
  <c r="W22" i="15"/>
  <c r="X40" i="15"/>
  <c r="Y40" i="15"/>
  <c r="P14" i="36"/>
  <c r="R5" i="36"/>
  <c r="Z15" i="15"/>
  <c r="Z36" i="15"/>
  <c r="Z38" i="15" s="1"/>
  <c r="Y14" i="15"/>
  <c r="Y45" i="15"/>
  <c r="Z40" i="15"/>
  <c r="Y22" i="15"/>
  <c r="Z6" i="15"/>
  <c r="Z42" i="15"/>
  <c r="Y36" i="15"/>
  <c r="Y38" i="15" s="1"/>
  <c r="X14" i="15"/>
  <c r="Z22" i="15"/>
  <c r="Y6" i="15"/>
  <c r="Y42" i="15"/>
  <c r="P21" i="52"/>
  <c r="Q15" i="52"/>
  <c r="O18" i="52"/>
  <c r="P16" i="52"/>
  <c r="R19" i="52"/>
  <c r="S13" i="52"/>
  <c r="S8" i="36"/>
  <c r="R8" i="36"/>
  <c r="Q7" i="36"/>
  <c r="P7" i="36"/>
  <c r="O7" i="36"/>
  <c r="R11" i="36"/>
  <c r="O12" i="36"/>
  <c r="T9" i="36"/>
  <c r="S9" i="36"/>
  <c r="R9" i="36"/>
  <c r="Q8" i="36"/>
  <c r="P8" i="36"/>
  <c r="O8" i="36"/>
  <c r="R12" i="36"/>
  <c r="S10" i="36"/>
  <c r="R10" i="36"/>
  <c r="Q9" i="36"/>
  <c r="P9" i="36"/>
  <c r="O9" i="36"/>
  <c r="Q11" i="36"/>
  <c r="S14" i="36"/>
  <c r="R14" i="36"/>
  <c r="Q10" i="36"/>
  <c r="P10" i="36"/>
  <c r="O10" i="36"/>
  <c r="T11" i="36"/>
  <c r="Q12" i="36"/>
  <c r="T6" i="36"/>
  <c r="S6" i="36"/>
  <c r="R6" i="36"/>
  <c r="Q5" i="36"/>
  <c r="P5" i="36"/>
  <c r="O5" i="36"/>
  <c r="S11" i="36"/>
  <c r="T10" i="56"/>
  <c r="P9" i="13"/>
  <c r="P35" i="15"/>
  <c r="T35" i="15"/>
  <c r="X35" i="15"/>
  <c r="AB35" i="15"/>
  <c r="AA17" i="59"/>
  <c r="Q8" i="15"/>
  <c r="U8" i="15"/>
  <c r="R11" i="15"/>
  <c r="Z11" i="15"/>
  <c r="V12" i="15"/>
  <c r="R13" i="15"/>
  <c r="Z13" i="15"/>
  <c r="P19" i="15"/>
  <c r="Q16" i="15"/>
  <c r="S18" i="15"/>
  <c r="T16" i="15"/>
  <c r="V18" i="15"/>
  <c r="X20" i="15"/>
  <c r="Y17" i="15"/>
  <c r="O30" i="15"/>
  <c r="P31" i="15"/>
  <c r="P23" i="15"/>
  <c r="Q24" i="15"/>
  <c r="R26" i="15"/>
  <c r="S27" i="15"/>
  <c r="T28" i="15"/>
  <c r="U29" i="15"/>
  <c r="V31" i="15"/>
  <c r="V23" i="15"/>
  <c r="W24" i="15"/>
  <c r="X25" i="15"/>
  <c r="Y26" i="15"/>
  <c r="Z28" i="15"/>
  <c r="Q34" i="15"/>
  <c r="W34" i="15"/>
  <c r="U37" i="15"/>
  <c r="O36" i="15"/>
  <c r="P45" i="15"/>
  <c r="P22" i="15"/>
  <c r="Q43" i="15"/>
  <c r="Q14" i="15"/>
  <c r="R41" i="15"/>
  <c r="R6" i="15"/>
  <c r="S36" i="15"/>
  <c r="S38" i="15" s="1"/>
  <c r="T45" i="15"/>
  <c r="T22" i="15"/>
  <c r="U43" i="15"/>
  <c r="U14" i="15"/>
  <c r="W42" i="15"/>
  <c r="W6" i="15"/>
  <c r="X22" i="15"/>
  <c r="Z45" i="15"/>
  <c r="P12" i="36"/>
  <c r="Q14" i="36"/>
  <c r="S5" i="36"/>
  <c r="P23" i="55"/>
  <c r="S17" i="12"/>
  <c r="W9" i="13"/>
  <c r="T14" i="59"/>
  <c r="P12" i="59"/>
  <c r="W7" i="59"/>
  <c r="S5" i="37"/>
  <c r="P22" i="56"/>
  <c r="S15" i="56"/>
  <c r="U15" i="56"/>
  <c r="T20" i="55"/>
  <c r="S23" i="55"/>
  <c r="Q18" i="51"/>
  <c r="G23" i="9"/>
  <c r="F230" i="3" s="1"/>
  <c r="E5" i="9"/>
  <c r="L5" i="9"/>
  <c r="Q23" i="9"/>
  <c r="X5" i="9"/>
  <c r="I12" i="9"/>
  <c r="H232" i="3" s="1"/>
  <c r="S12" i="9"/>
  <c r="R232" i="3" s="1"/>
  <c r="D19" i="9"/>
  <c r="C233" i="3" s="1"/>
  <c r="N19" i="9"/>
  <c r="M233" i="3" s="1"/>
  <c r="G20" i="9"/>
  <c r="F234" i="3" s="1"/>
  <c r="Q20" i="9"/>
  <c r="P234" i="3" s="1"/>
  <c r="L21" i="9"/>
  <c r="K235" i="3" s="1"/>
  <c r="E32" i="9"/>
  <c r="D236" i="3" s="1"/>
  <c r="R32" i="9"/>
  <c r="Q236" i="3" s="1"/>
  <c r="X32" i="9"/>
  <c r="W236" i="3" s="1"/>
  <c r="E23" i="9"/>
  <c r="L23" i="9"/>
  <c r="R23" i="9"/>
  <c r="Y5" i="9"/>
  <c r="U12" i="9"/>
  <c r="T232" i="3" s="1"/>
  <c r="P19" i="9"/>
  <c r="O233" i="3" s="1"/>
  <c r="Z19" i="9"/>
  <c r="Y233" i="3" s="1"/>
  <c r="S20" i="9"/>
  <c r="R234" i="3" s="1"/>
  <c r="N21" i="9"/>
  <c r="M235" i="3" s="1"/>
  <c r="X21" i="9"/>
  <c r="W235" i="3" s="1"/>
  <c r="F32" i="9"/>
  <c r="E236" i="3" s="1"/>
  <c r="L32" i="9"/>
  <c r="K236" i="3" s="1"/>
  <c r="S32" i="9"/>
  <c r="R236" i="3" s="1"/>
  <c r="Y32" i="9"/>
  <c r="X236" i="3" s="1"/>
  <c r="F23" i="9"/>
  <c r="M5" i="9"/>
  <c r="T5" i="9"/>
  <c r="Y23" i="9"/>
  <c r="K12" i="9"/>
  <c r="J232" i="3" s="1"/>
  <c r="F19" i="9"/>
  <c r="E233" i="3" s="1"/>
  <c r="AB19" i="9"/>
  <c r="AA233" i="3" s="1"/>
  <c r="I20" i="9"/>
  <c r="H234" i="3" s="1"/>
  <c r="D21" i="9"/>
  <c r="C235" i="3" s="1"/>
  <c r="Z21" i="9"/>
  <c r="Y235" i="3" s="1"/>
  <c r="G32" i="9"/>
  <c r="F236" i="3" s="1"/>
  <c r="M32" i="9"/>
  <c r="L236" i="3" s="1"/>
  <c r="Z32" i="9"/>
  <c r="Y236" i="3" s="1"/>
  <c r="G5" i="9"/>
  <c r="M23" i="9"/>
  <c r="T23" i="9"/>
  <c r="Z23" i="9"/>
  <c r="M12" i="9"/>
  <c r="L232" i="3" s="1"/>
  <c r="W12" i="9"/>
  <c r="V232" i="3" s="1"/>
  <c r="H19" i="9"/>
  <c r="G233" i="3" s="1"/>
  <c r="R19" i="9"/>
  <c r="Q233" i="3" s="1"/>
  <c r="K20" i="9"/>
  <c r="J234" i="3" s="1"/>
  <c r="U20" i="9"/>
  <c r="T234" i="3" s="1"/>
  <c r="F21" i="9"/>
  <c r="E235" i="3" s="1"/>
  <c r="P21" i="9"/>
  <c r="O235" i="3" s="1"/>
  <c r="N32" i="9"/>
  <c r="M236" i="3" s="1"/>
  <c r="T32" i="9"/>
  <c r="S236" i="3" s="1"/>
  <c r="AA32" i="9"/>
  <c r="Z236" i="3" s="1"/>
  <c r="H5" i="9"/>
  <c r="N23" i="9"/>
  <c r="U5" i="9"/>
  <c r="AB5" i="9"/>
  <c r="C12" i="9"/>
  <c r="Y12" i="9"/>
  <c r="X232" i="3" s="1"/>
  <c r="T19" i="9"/>
  <c r="S233" i="3" s="1"/>
  <c r="W20" i="9"/>
  <c r="V234" i="3" s="1"/>
  <c r="R21" i="9"/>
  <c r="Q235" i="3" s="1"/>
  <c r="AB21" i="9"/>
  <c r="AA235" i="3" s="1"/>
  <c r="H32" i="9"/>
  <c r="G236" i="3" s="1"/>
  <c r="O32" i="9"/>
  <c r="N236" i="3" s="1"/>
  <c r="U32" i="9"/>
  <c r="T236" i="3" s="1"/>
  <c r="D5" i="9"/>
  <c r="C230" i="3" s="1"/>
  <c r="I23" i="9"/>
  <c r="P5" i="9"/>
  <c r="V23" i="9"/>
  <c r="Q12" i="9"/>
  <c r="P232" i="3" s="1"/>
  <c r="AA12" i="9"/>
  <c r="Z232" i="3" s="1"/>
  <c r="L19" i="9"/>
  <c r="K233" i="3" s="1"/>
  <c r="V19" i="9"/>
  <c r="U233" i="3" s="1"/>
  <c r="O20" i="9"/>
  <c r="N234" i="3" s="1"/>
  <c r="Y20" i="9"/>
  <c r="X234" i="3" s="1"/>
  <c r="J21" i="9"/>
  <c r="I235" i="3" s="1"/>
  <c r="T21" i="9"/>
  <c r="S235" i="3" s="1"/>
  <c r="J32" i="9"/>
  <c r="I236" i="3" s="1"/>
  <c r="P32" i="9"/>
  <c r="O236" i="3" s="1"/>
  <c r="W32" i="9"/>
  <c r="V236" i="3" s="1"/>
  <c r="I5" i="9"/>
  <c r="C20" i="9"/>
  <c r="B234" i="3" s="1"/>
  <c r="Q32" i="9"/>
  <c r="P236" i="3" s="1"/>
  <c r="AB28" i="9"/>
  <c r="AA29" i="9"/>
  <c r="Z30" i="9"/>
  <c r="X24" i="9"/>
  <c r="W25" i="9"/>
  <c r="V26" i="9"/>
  <c r="U27" i="9"/>
  <c r="T28" i="9"/>
  <c r="S29" i="9"/>
  <c r="R30" i="9"/>
  <c r="P24" i="9"/>
  <c r="O25" i="9"/>
  <c r="N26" i="9"/>
  <c r="M27" i="9"/>
  <c r="L28" i="9"/>
  <c r="K29" i="9"/>
  <c r="J30" i="9"/>
  <c r="H24" i="9"/>
  <c r="G25" i="9"/>
  <c r="F26" i="9"/>
  <c r="E27" i="9"/>
  <c r="D28" i="9"/>
  <c r="Z6" i="9"/>
  <c r="Y17" i="9"/>
  <c r="W7" i="9"/>
  <c r="V33" i="9"/>
  <c r="T7" i="9"/>
  <c r="S33" i="9"/>
  <c r="Q11" i="9"/>
  <c r="O6" i="9"/>
  <c r="V18" i="9"/>
  <c r="Z13" i="9"/>
  <c r="X15" i="9"/>
  <c r="U14" i="9"/>
  <c r="S15" i="9"/>
  <c r="P13" i="9"/>
  <c r="X10" i="9"/>
  <c r="P10" i="9"/>
  <c r="T9" i="9"/>
  <c r="X8" i="9"/>
  <c r="J23" i="9"/>
  <c r="E20" i="9"/>
  <c r="D234" i="3" s="1"/>
  <c r="V32" i="9"/>
  <c r="U236" i="3" s="1"/>
  <c r="AB29" i="9"/>
  <c r="AA30" i="9"/>
  <c r="Y24" i="9"/>
  <c r="X25" i="9"/>
  <c r="W26" i="9"/>
  <c r="V27" i="9"/>
  <c r="U28" i="9"/>
  <c r="T29" i="9"/>
  <c r="S30" i="9"/>
  <c r="Q24" i="9"/>
  <c r="P25" i="9"/>
  <c r="O26" i="9"/>
  <c r="N27" i="9"/>
  <c r="M28" i="9"/>
  <c r="L29" i="9"/>
  <c r="K30" i="9"/>
  <c r="I24" i="9"/>
  <c r="H25" i="9"/>
  <c r="G26" i="9"/>
  <c r="F27" i="9"/>
  <c r="E28" i="9"/>
  <c r="C24" i="9"/>
  <c r="C29" i="9"/>
  <c r="Z7" i="9"/>
  <c r="Y33" i="9"/>
  <c r="W11" i="9"/>
  <c r="U6" i="9"/>
  <c r="T11" i="9"/>
  <c r="R6" i="9"/>
  <c r="Q17" i="9"/>
  <c r="O7" i="9"/>
  <c r="U18" i="9"/>
  <c r="Z14" i="9"/>
  <c r="W13" i="9"/>
  <c r="U15" i="9"/>
  <c r="R13" i="9"/>
  <c r="P14" i="9"/>
  <c r="W10" i="9"/>
  <c r="O10" i="9"/>
  <c r="S9" i="9"/>
  <c r="W8" i="9"/>
  <c r="O5" i="9"/>
  <c r="M20" i="9"/>
  <c r="L234" i="3" s="1"/>
  <c r="V21" i="9"/>
  <c r="U235" i="3" s="1"/>
  <c r="AB30" i="9"/>
  <c r="Z24" i="9"/>
  <c r="Y25" i="9"/>
  <c r="X26" i="9"/>
  <c r="W27" i="9"/>
  <c r="V28" i="9"/>
  <c r="U29" i="9"/>
  <c r="T30" i="9"/>
  <c r="R24" i="9"/>
  <c r="Q25" i="9"/>
  <c r="P26" i="9"/>
  <c r="O27" i="9"/>
  <c r="N28" i="9"/>
  <c r="M29" i="9"/>
  <c r="L30" i="9"/>
  <c r="J24" i="9"/>
  <c r="I25" i="9"/>
  <c r="H26" i="9"/>
  <c r="G27" i="9"/>
  <c r="F28" i="9"/>
  <c r="E29" i="9"/>
  <c r="D24" i="9"/>
  <c r="D29" i="9"/>
  <c r="Q5" i="9"/>
  <c r="J19" i="9"/>
  <c r="I233" i="3" s="1"/>
  <c r="C32" i="9"/>
  <c r="B236" i="3" s="1"/>
  <c r="AB32" i="9"/>
  <c r="AA236" i="3" s="1"/>
  <c r="AA24" i="9"/>
  <c r="Z25" i="9"/>
  <c r="Y26" i="9"/>
  <c r="X27" i="9"/>
  <c r="W28" i="9"/>
  <c r="V29" i="9"/>
  <c r="U30" i="9"/>
  <c r="S24" i="9"/>
  <c r="R25" i="9"/>
  <c r="Q26" i="9"/>
  <c r="P27" i="9"/>
  <c r="O28" i="9"/>
  <c r="N29" i="9"/>
  <c r="M30" i="9"/>
  <c r="K24" i="9"/>
  <c r="J25" i="9"/>
  <c r="I26" i="9"/>
  <c r="H27" i="9"/>
  <c r="G28" i="9"/>
  <c r="F29" i="9"/>
  <c r="E30" i="9"/>
  <c r="D25" i="9"/>
  <c r="C26" i="9"/>
  <c r="C30" i="9"/>
  <c r="Z17" i="9"/>
  <c r="W33" i="9"/>
  <c r="U11" i="9"/>
  <c r="T33" i="9"/>
  <c r="R11" i="9"/>
  <c r="P6" i="9"/>
  <c r="O17" i="9"/>
  <c r="S18" i="9"/>
  <c r="Y13" i="9"/>
  <c r="W15" i="9"/>
  <c r="T13" i="9"/>
  <c r="R15" i="9"/>
  <c r="O13" i="9"/>
  <c r="U10" i="9"/>
  <c r="Y9" i="9"/>
  <c r="Q9" i="9"/>
  <c r="U8" i="9"/>
  <c r="U23" i="9"/>
  <c r="D32" i="9"/>
  <c r="C236" i="3" s="1"/>
  <c r="AB24" i="9"/>
  <c r="AA25" i="9"/>
  <c r="Z26" i="9"/>
  <c r="Y27" i="9"/>
  <c r="X28" i="9"/>
  <c r="W29" i="9"/>
  <c r="V30" i="9"/>
  <c r="T24" i="9"/>
  <c r="S25" i="9"/>
  <c r="R26" i="9"/>
  <c r="Q27" i="9"/>
  <c r="P28" i="9"/>
  <c r="O29" i="9"/>
  <c r="N30" i="9"/>
  <c r="L24" i="9"/>
  <c r="K25" i="9"/>
  <c r="J26" i="9"/>
  <c r="I27" i="9"/>
  <c r="H28" i="9"/>
  <c r="G29" i="9"/>
  <c r="F30" i="9"/>
  <c r="C25" i="9"/>
  <c r="D26" i="9"/>
  <c r="D30" i="9"/>
  <c r="W5" i="9"/>
  <c r="E12" i="9"/>
  <c r="D232" i="3" s="1"/>
  <c r="AA20" i="9"/>
  <c r="Z234" i="3" s="1"/>
  <c r="I32" i="9"/>
  <c r="H236" i="3" s="1"/>
  <c r="AB25" i="9"/>
  <c r="AA26" i="9"/>
  <c r="Z27" i="9"/>
  <c r="Y28" i="9"/>
  <c r="X29" i="9"/>
  <c r="W30" i="9"/>
  <c r="U24" i="9"/>
  <c r="T25" i="9"/>
  <c r="S26" i="9"/>
  <c r="R27" i="9"/>
  <c r="Q28" i="9"/>
  <c r="P29" i="9"/>
  <c r="O30" i="9"/>
  <c r="M24" i="9"/>
  <c r="L25" i="9"/>
  <c r="K26" i="9"/>
  <c r="J27" i="9"/>
  <c r="I28" i="9"/>
  <c r="H29" i="9"/>
  <c r="G30" i="9"/>
  <c r="E24" i="9"/>
  <c r="C27" i="9"/>
  <c r="Y6" i="9"/>
  <c r="X17" i="9"/>
  <c r="U33" i="9"/>
  <c r="S7" i="9"/>
  <c r="R33" i="9"/>
  <c r="P11" i="9"/>
  <c r="Y18" i="9"/>
  <c r="Q18" i="9"/>
  <c r="Y15" i="9"/>
  <c r="V14" i="9"/>
  <c r="T15" i="9"/>
  <c r="Q14" i="9"/>
  <c r="O15" i="9"/>
  <c r="S10" i="9"/>
  <c r="W9" i="9"/>
  <c r="O9" i="9"/>
  <c r="S5" i="16"/>
  <c r="O12" i="38"/>
  <c r="Q12" i="38"/>
  <c r="O20" i="55"/>
  <c r="S21" i="13"/>
  <c r="S12" i="38"/>
  <c r="V9" i="13"/>
  <c r="Q15" i="51"/>
  <c r="S20" i="7"/>
  <c r="G8" i="55"/>
  <c r="X19" i="9"/>
  <c r="W233" i="3" s="1"/>
  <c r="Q14" i="49"/>
  <c r="P10" i="56"/>
  <c r="Q19" i="56"/>
  <c r="T23" i="55"/>
  <c r="U17" i="12"/>
  <c r="Y17" i="12"/>
  <c r="P18" i="51"/>
  <c r="Y19" i="6"/>
  <c r="Q12" i="39"/>
  <c r="P15" i="38"/>
  <c r="S19" i="56"/>
  <c r="R20" i="55"/>
  <c r="Q23" i="55"/>
  <c r="V21" i="13"/>
  <c r="Q9" i="13"/>
  <c r="Y9" i="13"/>
  <c r="P22" i="6"/>
  <c r="Q20" i="7"/>
  <c r="P42" i="7"/>
  <c r="R42" i="7"/>
  <c r="S10" i="51"/>
  <c r="S18" i="51" s="1"/>
  <c r="AA12" i="51"/>
  <c r="H19" i="6"/>
  <c r="K19" i="6"/>
  <c r="I8" i="55"/>
  <c r="Q8" i="55"/>
  <c r="S34" i="13"/>
  <c r="R357" i="3" s="1"/>
  <c r="J34" i="13"/>
  <c r="I357" i="3" s="1"/>
  <c r="E34" i="13"/>
  <c r="D357" i="3" s="1"/>
  <c r="W33" i="13"/>
  <c r="V356" i="3" s="1"/>
  <c r="Q33" i="13"/>
  <c r="P356" i="3" s="1"/>
  <c r="J33" i="13"/>
  <c r="I356" i="3" s="1"/>
  <c r="D33" i="13"/>
  <c r="C356" i="3" s="1"/>
  <c r="X16" i="13"/>
  <c r="W355" i="3" s="1"/>
  <c r="R16" i="13"/>
  <c r="Q355" i="3" s="1"/>
  <c r="W11" i="13"/>
  <c r="V354" i="3" s="1"/>
  <c r="P5" i="13"/>
  <c r="BD328" i="3"/>
  <c r="S330" i="3"/>
  <c r="BL330" i="3" s="1"/>
  <c r="AB11" i="12"/>
  <c r="AA378" i="3" s="1"/>
  <c r="AA27" i="12"/>
  <c r="AA42" i="12" s="1"/>
  <c r="AA52" i="12"/>
  <c r="Z384" i="3" s="1"/>
  <c r="Z19" i="12"/>
  <c r="Y379" i="3" s="1"/>
  <c r="Z52" i="12"/>
  <c r="Y384" i="3" s="1"/>
  <c r="X19" i="12"/>
  <c r="W379" i="3" s="1"/>
  <c r="W52" i="12"/>
  <c r="V384" i="3" s="1"/>
  <c r="V19" i="12"/>
  <c r="U379" i="3" s="1"/>
  <c r="V52" i="12"/>
  <c r="U384" i="3" s="1"/>
  <c r="T19" i="12"/>
  <c r="S379" i="3" s="1"/>
  <c r="T13" i="12"/>
  <c r="S385" i="3" s="1"/>
  <c r="S52" i="12"/>
  <c r="R384" i="3" s="1"/>
  <c r="R20" i="12"/>
  <c r="Q380" i="3" s="1"/>
  <c r="Q5" i="12"/>
  <c r="P15" i="12"/>
  <c r="O377" i="3" s="1"/>
  <c r="P8" i="12"/>
  <c r="O383" i="3" s="1"/>
  <c r="N5" i="12"/>
  <c r="N50" i="12"/>
  <c r="M381" i="3" s="1"/>
  <c r="M15" i="12"/>
  <c r="M8" i="12"/>
  <c r="L383" i="3" s="1"/>
  <c r="L13" i="12"/>
  <c r="K385" i="3" s="1"/>
  <c r="K50" i="12"/>
  <c r="J381" i="3" s="1"/>
  <c r="J8" i="12"/>
  <c r="I383" i="3" s="1"/>
  <c r="I11" i="12"/>
  <c r="H378" i="3" s="1"/>
  <c r="I13" i="12"/>
  <c r="H385" i="3" s="1"/>
  <c r="H20" i="12"/>
  <c r="G380" i="3" s="1"/>
  <c r="G15" i="12"/>
  <c r="F377" i="3" s="1"/>
  <c r="G13" i="12"/>
  <c r="F385" i="3" s="1"/>
  <c r="F43" i="12"/>
  <c r="E382" i="3" s="1"/>
  <c r="E19" i="12"/>
  <c r="D379" i="3" s="1"/>
  <c r="D27" i="12"/>
  <c r="C375" i="3" s="1"/>
  <c r="D52" i="12"/>
  <c r="C384" i="3" s="1"/>
  <c r="C50" i="12"/>
  <c r="B381" i="3" s="1"/>
  <c r="AA19" i="12"/>
  <c r="Z379" i="3" s="1"/>
  <c r="AA13" i="12"/>
  <c r="Z385" i="3" s="1"/>
  <c r="Z13" i="12"/>
  <c r="Y385" i="3" s="1"/>
  <c r="Y20" i="12"/>
  <c r="X380" i="3" s="1"/>
  <c r="Y13" i="12"/>
  <c r="X385" i="3" s="1"/>
  <c r="X20" i="12"/>
  <c r="W380" i="3" s="1"/>
  <c r="X13" i="12"/>
  <c r="W385" i="3" s="1"/>
  <c r="W19" i="12"/>
  <c r="V379" i="3" s="1"/>
  <c r="W13" i="12"/>
  <c r="V385" i="3" s="1"/>
  <c r="V13" i="12"/>
  <c r="U385" i="3" s="1"/>
  <c r="U20" i="12"/>
  <c r="T380" i="3" s="1"/>
  <c r="U13" i="12"/>
  <c r="T385" i="3" s="1"/>
  <c r="T20" i="12"/>
  <c r="S380" i="3" s="1"/>
  <c r="S19" i="12"/>
  <c r="R379" i="3" s="1"/>
  <c r="S13" i="12"/>
  <c r="R385" i="3" s="1"/>
  <c r="Q27" i="12"/>
  <c r="Q42" i="12" s="1"/>
  <c r="Q43" i="12"/>
  <c r="P382" i="3" s="1"/>
  <c r="P11" i="12"/>
  <c r="O378" i="3" s="1"/>
  <c r="P52" i="12"/>
  <c r="O384" i="3" s="1"/>
  <c r="O20" i="12"/>
  <c r="N380" i="3" s="1"/>
  <c r="N27" i="12"/>
  <c r="N42" i="12" s="1"/>
  <c r="N43" i="12"/>
  <c r="M382" i="3" s="1"/>
  <c r="M52" i="12"/>
  <c r="L384" i="3" s="1"/>
  <c r="L19" i="12"/>
  <c r="K379" i="3" s="1"/>
  <c r="K5" i="12"/>
  <c r="K43" i="12"/>
  <c r="J382" i="3" s="1"/>
  <c r="J15" i="12"/>
  <c r="J52" i="12"/>
  <c r="I384" i="3" s="1"/>
  <c r="I19" i="12"/>
  <c r="H379" i="3" s="1"/>
  <c r="H50" i="12"/>
  <c r="G381" i="3" s="1"/>
  <c r="G11" i="12"/>
  <c r="F378" i="3" s="1"/>
  <c r="F5" i="12"/>
  <c r="F8" i="12"/>
  <c r="E383" i="3" s="1"/>
  <c r="E20" i="12"/>
  <c r="D380" i="3" s="1"/>
  <c r="D15" i="12"/>
  <c r="C377" i="3" s="1"/>
  <c r="D13" i="12"/>
  <c r="C385" i="3" s="1"/>
  <c r="C43" i="12"/>
  <c r="B382" i="3" s="1"/>
  <c r="AA20" i="12"/>
  <c r="Z380" i="3" s="1"/>
  <c r="Z20" i="12"/>
  <c r="Y380" i="3" s="1"/>
  <c r="Y5" i="12"/>
  <c r="X5" i="12"/>
  <c r="W20" i="12"/>
  <c r="V380" i="3" s="1"/>
  <c r="V20" i="12"/>
  <c r="U380" i="3" s="1"/>
  <c r="U5" i="12"/>
  <c r="T5" i="12"/>
  <c r="S5" i="12"/>
  <c r="S20" i="12"/>
  <c r="R380" i="3" s="1"/>
  <c r="R5" i="12"/>
  <c r="R50" i="12"/>
  <c r="Q381" i="3" s="1"/>
  <c r="Q15" i="12"/>
  <c r="P377" i="3" s="1"/>
  <c r="Q8" i="12"/>
  <c r="P383" i="3" s="1"/>
  <c r="P13" i="12"/>
  <c r="O385" i="3" s="1"/>
  <c r="O50" i="12"/>
  <c r="N381" i="3" s="1"/>
  <c r="N8" i="12"/>
  <c r="M11" i="12"/>
  <c r="L378" i="3" s="1"/>
  <c r="M13" i="12"/>
  <c r="L385" i="3" s="1"/>
  <c r="L20" i="12"/>
  <c r="K380" i="3" s="1"/>
  <c r="K27" i="12"/>
  <c r="K42" i="12" s="1"/>
  <c r="K8" i="12"/>
  <c r="J383" i="3" s="1"/>
  <c r="J11" i="12"/>
  <c r="I378" i="3" s="1"/>
  <c r="I20" i="12"/>
  <c r="H380" i="3" s="1"/>
  <c r="H5" i="12"/>
  <c r="H43" i="12"/>
  <c r="G382" i="3" s="1"/>
  <c r="G19" i="12"/>
  <c r="F27" i="12"/>
  <c r="F52" i="12"/>
  <c r="E384" i="3" s="1"/>
  <c r="E50" i="12"/>
  <c r="D381" i="3" s="1"/>
  <c r="D11" i="12"/>
  <c r="C378" i="3" s="1"/>
  <c r="C5" i="12"/>
  <c r="C8" i="12"/>
  <c r="B383" i="3" s="1"/>
  <c r="AA50" i="12"/>
  <c r="Z381" i="3" s="1"/>
  <c r="Z5" i="12"/>
  <c r="Z50" i="12"/>
  <c r="Y381" i="3" s="1"/>
  <c r="Y27" i="12"/>
  <c r="Y42" i="12" s="1"/>
  <c r="Y50" i="12"/>
  <c r="X381" i="3" s="1"/>
  <c r="X27" i="12"/>
  <c r="X42" i="12" s="1"/>
  <c r="X50" i="12"/>
  <c r="W381" i="3" s="1"/>
  <c r="W5" i="12"/>
  <c r="W50" i="12"/>
  <c r="V381" i="3" s="1"/>
  <c r="V5" i="12"/>
  <c r="V50" i="12"/>
  <c r="U381" i="3" s="1"/>
  <c r="U27" i="12"/>
  <c r="U42" i="12" s="1"/>
  <c r="U50" i="12"/>
  <c r="T381" i="3" s="1"/>
  <c r="T27" i="12"/>
  <c r="T42" i="12" s="1"/>
  <c r="T50" i="12"/>
  <c r="S381" i="3" s="1"/>
  <c r="S27" i="12"/>
  <c r="S42" i="12" s="1"/>
  <c r="S50" i="12"/>
  <c r="R381" i="3" s="1"/>
  <c r="R27" i="12"/>
  <c r="R42" i="12" s="1"/>
  <c r="R43" i="12"/>
  <c r="Q382" i="3" s="1"/>
  <c r="Q52" i="12"/>
  <c r="P384" i="3" s="1"/>
  <c r="P19" i="12"/>
  <c r="O379" i="3" s="1"/>
  <c r="O5" i="12"/>
  <c r="O43" i="12"/>
  <c r="N382" i="3" s="1"/>
  <c r="N15" i="12"/>
  <c r="M377" i="3" s="1"/>
  <c r="N52" i="12"/>
  <c r="M384" i="3" s="1"/>
  <c r="M19" i="12"/>
  <c r="L379" i="3" s="1"/>
  <c r="L50" i="12"/>
  <c r="K381" i="3" s="1"/>
  <c r="K15" i="12"/>
  <c r="J377" i="3" s="1"/>
  <c r="J19" i="12"/>
  <c r="I379" i="3" s="1"/>
  <c r="J13" i="12"/>
  <c r="I385" i="3" s="1"/>
  <c r="I50" i="12"/>
  <c r="H381" i="3" s="1"/>
  <c r="H27" i="12"/>
  <c r="G375" i="3" s="1"/>
  <c r="H8" i="12"/>
  <c r="G20" i="12"/>
  <c r="F380" i="3" s="1"/>
  <c r="F15" i="12"/>
  <c r="F13" i="12"/>
  <c r="E385" i="3" s="1"/>
  <c r="E43" i="12"/>
  <c r="D382" i="3" s="1"/>
  <c r="D19" i="12"/>
  <c r="C379" i="3" s="1"/>
  <c r="C27" i="12"/>
  <c r="C42" i="12" s="1"/>
  <c r="C52" i="12"/>
  <c r="B384" i="3" s="1"/>
  <c r="Z27" i="12"/>
  <c r="Z42" i="12" s="1"/>
  <c r="Z43" i="12"/>
  <c r="Y382" i="3" s="1"/>
  <c r="Y43" i="12"/>
  <c r="X382" i="3" s="1"/>
  <c r="W27" i="12"/>
  <c r="V27" i="12"/>
  <c r="V42" i="12" s="1"/>
  <c r="V43" i="12"/>
  <c r="U382" i="3" s="1"/>
  <c r="U43" i="12"/>
  <c r="T382" i="3" s="1"/>
  <c r="T43" i="12"/>
  <c r="S382" i="3" s="1"/>
  <c r="R8" i="12"/>
  <c r="Q383" i="3" s="1"/>
  <c r="Q11" i="12"/>
  <c r="P378" i="3" s="1"/>
  <c r="Q13" i="12"/>
  <c r="P385" i="3" s="1"/>
  <c r="P20" i="12"/>
  <c r="O380" i="3" s="1"/>
  <c r="O27" i="12"/>
  <c r="O42" i="12" s="1"/>
  <c r="O8" i="12"/>
  <c r="N383" i="3" s="1"/>
  <c r="N11" i="12"/>
  <c r="M378" i="3" s="1"/>
  <c r="M20" i="12"/>
  <c r="L380" i="3" s="1"/>
  <c r="L5" i="12"/>
  <c r="L43" i="12"/>
  <c r="K382" i="3" s="1"/>
  <c r="K11" i="12"/>
  <c r="J378" i="3" s="1"/>
  <c r="K52" i="12"/>
  <c r="J384" i="3" s="1"/>
  <c r="J20" i="12"/>
  <c r="I380" i="3" s="1"/>
  <c r="I5" i="12"/>
  <c r="I45" i="12" s="1"/>
  <c r="H15" i="12"/>
  <c r="G377" i="3" s="1"/>
  <c r="H52" i="12"/>
  <c r="G384" i="3" s="1"/>
  <c r="G50" i="12"/>
  <c r="F381" i="3" s="1"/>
  <c r="F11" i="12"/>
  <c r="E378" i="3" s="1"/>
  <c r="E5" i="12"/>
  <c r="E45" i="12" s="1"/>
  <c r="E53" i="12" s="1"/>
  <c r="E8" i="12"/>
  <c r="D20" i="12"/>
  <c r="C380" i="3" s="1"/>
  <c r="C15" i="12"/>
  <c r="B377" i="3" s="1"/>
  <c r="C13" i="12"/>
  <c r="B385" i="3" s="1"/>
  <c r="AB19" i="12"/>
  <c r="AA379" i="3" s="1"/>
  <c r="Z11" i="12"/>
  <c r="Y378" i="3" s="1"/>
  <c r="Z8" i="12"/>
  <c r="Y383" i="3" s="1"/>
  <c r="Y11" i="12"/>
  <c r="X378" i="3" s="1"/>
  <c r="X8" i="12"/>
  <c r="W383" i="3" s="1"/>
  <c r="V11" i="12"/>
  <c r="U378" i="3" s="1"/>
  <c r="V8" i="12"/>
  <c r="U383" i="3" s="1"/>
  <c r="U11" i="12"/>
  <c r="T378" i="3" s="1"/>
  <c r="T52" i="12"/>
  <c r="S384" i="3" s="1"/>
  <c r="S8" i="12"/>
  <c r="R383" i="3" s="1"/>
  <c r="R11" i="12"/>
  <c r="Q378" i="3" s="1"/>
  <c r="Q20" i="12"/>
  <c r="P380" i="3" s="1"/>
  <c r="P5" i="12"/>
  <c r="P43" i="12"/>
  <c r="O382" i="3" s="1"/>
  <c r="O11" i="12"/>
  <c r="N378" i="3" s="1"/>
  <c r="O52" i="12"/>
  <c r="N384" i="3" s="1"/>
  <c r="N20" i="12"/>
  <c r="M380" i="3" s="1"/>
  <c r="M5" i="12"/>
  <c r="L375" i="3" s="1"/>
  <c r="L15" i="12"/>
  <c r="K377" i="3" s="1"/>
  <c r="L8" i="12"/>
  <c r="K383" i="3" s="1"/>
  <c r="J5" i="12"/>
  <c r="J50" i="12"/>
  <c r="I381" i="3" s="1"/>
  <c r="I15" i="12"/>
  <c r="I8" i="12"/>
  <c r="G5" i="12"/>
  <c r="G8" i="12"/>
  <c r="F383" i="3" s="1"/>
  <c r="F20" i="12"/>
  <c r="E15" i="12"/>
  <c r="E13" i="12"/>
  <c r="D385" i="3" s="1"/>
  <c r="D43" i="12"/>
  <c r="C382" i="3" s="1"/>
  <c r="C19" i="12"/>
  <c r="B379" i="3" s="1"/>
  <c r="U10" i="51"/>
  <c r="U18" i="51" s="1"/>
  <c r="U11" i="51"/>
  <c r="AB34" i="13"/>
  <c r="AA357" i="3" s="1"/>
  <c r="O34" i="13"/>
  <c r="N357" i="3" s="1"/>
  <c r="F34" i="13"/>
  <c r="E357" i="3" s="1"/>
  <c r="V33" i="13"/>
  <c r="U356" i="3" s="1"/>
  <c r="P33" i="13"/>
  <c r="O356" i="3" s="1"/>
  <c r="C33" i="13"/>
  <c r="B356" i="3" s="1"/>
  <c r="W16" i="13"/>
  <c r="V355" i="3" s="1"/>
  <c r="Q16" i="13"/>
  <c r="P355" i="3" s="1"/>
  <c r="I16" i="13"/>
  <c r="H355" i="3" s="1"/>
  <c r="T11" i="13"/>
  <c r="S354" i="3" s="1"/>
  <c r="U15" i="13"/>
  <c r="T353" i="3" s="1"/>
  <c r="N22" i="13"/>
  <c r="N29" i="13" s="1"/>
  <c r="T42" i="7"/>
  <c r="U14" i="51"/>
  <c r="S19" i="6"/>
  <c r="H8" i="55"/>
  <c r="T8" i="55"/>
  <c r="R330" i="3"/>
  <c r="BK330" i="3" s="1"/>
  <c r="G326" i="3"/>
  <c r="G330" i="3" s="1"/>
  <c r="D19" i="6"/>
  <c r="X14" i="51"/>
  <c r="D22" i="13"/>
  <c r="D29" i="13" s="1"/>
  <c r="D5" i="13"/>
  <c r="C351" i="3" s="1"/>
  <c r="J5" i="13"/>
  <c r="P22" i="13"/>
  <c r="P29" i="13" s="1"/>
  <c r="U22" i="13"/>
  <c r="U29" i="13" s="1"/>
  <c r="Z22" i="13"/>
  <c r="Z29" i="13" s="1"/>
  <c r="K15" i="13"/>
  <c r="V15" i="13"/>
  <c r="U353" i="3" s="1"/>
  <c r="F11" i="13"/>
  <c r="E354" i="3" s="1"/>
  <c r="L11" i="13"/>
  <c r="K354" i="3" s="1"/>
  <c r="S11" i="13"/>
  <c r="R354" i="3" s="1"/>
  <c r="Y11" i="13"/>
  <c r="X354" i="3" s="1"/>
  <c r="E16" i="13"/>
  <c r="D355" i="3" s="1"/>
  <c r="K16" i="13"/>
  <c r="J355" i="3" s="1"/>
  <c r="E5" i="13"/>
  <c r="J22" i="13"/>
  <c r="J29" i="13" s="1"/>
  <c r="Q5" i="13"/>
  <c r="V22" i="13"/>
  <c r="V29" i="13" s="1"/>
  <c r="AA5" i="13"/>
  <c r="M15" i="13"/>
  <c r="L353" i="3" s="1"/>
  <c r="W15" i="13"/>
  <c r="V353" i="3" s="1"/>
  <c r="G11" i="13"/>
  <c r="F354" i="3" s="1"/>
  <c r="M11" i="13"/>
  <c r="L354" i="3" s="1"/>
  <c r="Z11" i="13"/>
  <c r="Y354" i="3" s="1"/>
  <c r="F16" i="13"/>
  <c r="E355" i="3" s="1"/>
  <c r="E22" i="13"/>
  <c r="E29" i="13" s="1"/>
  <c r="L5" i="13"/>
  <c r="Q22" i="13"/>
  <c r="Q29" i="13" s="1"/>
  <c r="W22" i="13"/>
  <c r="W29" i="13" s="1"/>
  <c r="AB5" i="13"/>
  <c r="C15" i="13"/>
  <c r="N15" i="13"/>
  <c r="M353" i="3" s="1"/>
  <c r="Y15" i="13"/>
  <c r="X353" i="3" s="1"/>
  <c r="F22" i="13"/>
  <c r="F29" i="13" s="1"/>
  <c r="M5" i="13"/>
  <c r="R5" i="13"/>
  <c r="X5" i="13"/>
  <c r="X32" i="13" s="1"/>
  <c r="X35" i="13" s="1"/>
  <c r="E15" i="13"/>
  <c r="D353" i="3" s="1"/>
  <c r="O15" i="13"/>
  <c r="N353" i="3" s="1"/>
  <c r="Z15" i="13"/>
  <c r="Y353" i="3" s="1"/>
  <c r="H11" i="13"/>
  <c r="G354" i="3" s="1"/>
  <c r="O11" i="13"/>
  <c r="N354" i="3" s="1"/>
  <c r="U11" i="13"/>
  <c r="T354" i="3" s="1"/>
  <c r="G16" i="13"/>
  <c r="G22" i="13"/>
  <c r="G29" i="13" s="1"/>
  <c r="M22" i="13"/>
  <c r="M29" i="13" s="1"/>
  <c r="R22" i="13"/>
  <c r="R29" i="13" s="1"/>
  <c r="X22" i="13"/>
  <c r="X29" i="13" s="1"/>
  <c r="F15" i="13"/>
  <c r="E353" i="3" s="1"/>
  <c r="Q15" i="13"/>
  <c r="P353" i="3" s="1"/>
  <c r="AA15" i="13"/>
  <c r="Z353" i="3" s="1"/>
  <c r="I11" i="13"/>
  <c r="H354" i="3" s="1"/>
  <c r="V11" i="13"/>
  <c r="U354" i="3" s="1"/>
  <c r="AB11" i="13"/>
  <c r="AA354" i="3" s="1"/>
  <c r="I5" i="13"/>
  <c r="H351" i="3" s="1"/>
  <c r="O22" i="13"/>
  <c r="O29" i="13" s="1"/>
  <c r="T5" i="13"/>
  <c r="Y22" i="13"/>
  <c r="Y29" i="13" s="1"/>
  <c r="I15" i="13"/>
  <c r="H353" i="3" s="1"/>
  <c r="S15" i="13"/>
  <c r="R353" i="3" s="1"/>
  <c r="D11" i="13"/>
  <c r="C354" i="3" s="1"/>
  <c r="K11" i="13"/>
  <c r="J354" i="3" s="1"/>
  <c r="Q11" i="13"/>
  <c r="P354" i="3" s="1"/>
  <c r="C16" i="13"/>
  <c r="B355" i="3" s="1"/>
  <c r="J16" i="13"/>
  <c r="I355" i="3" s="1"/>
  <c r="V15" i="12"/>
  <c r="U377" i="3" s="1"/>
  <c r="X15" i="12"/>
  <c r="W377" i="3" s="1"/>
  <c r="Z15" i="12"/>
  <c r="Y377" i="3" s="1"/>
  <c r="P20" i="7"/>
  <c r="R25" i="7"/>
  <c r="X13" i="51"/>
  <c r="O19" i="6"/>
  <c r="P8" i="55"/>
  <c r="O197" i="3"/>
  <c r="BH197" i="3" s="1"/>
  <c r="E13" i="6"/>
  <c r="Q326" i="3"/>
  <c r="BJ329" i="3" s="1"/>
  <c r="C326" i="3"/>
  <c r="C330" i="3" s="1"/>
  <c r="N193" i="3"/>
  <c r="D5" i="6"/>
  <c r="B330" i="3"/>
  <c r="C13" i="6"/>
  <c r="BD329" i="3"/>
  <c r="C5" i="6"/>
  <c r="I330" i="3"/>
  <c r="E330" i="3"/>
  <c r="O326" i="3"/>
  <c r="BH329" i="3" s="1"/>
  <c r="G5" i="6"/>
  <c r="N20" i="7"/>
  <c r="AB11" i="31"/>
  <c r="J29" i="26"/>
  <c r="K17" i="35"/>
  <c r="F57" i="17"/>
  <c r="F59" i="17" s="1"/>
  <c r="H15" i="39"/>
  <c r="L11" i="31"/>
  <c r="L32" i="17"/>
  <c r="L39" i="15"/>
  <c r="L46" i="15" s="1"/>
  <c r="L15" i="32"/>
  <c r="L39" i="32"/>
  <c r="L29" i="20"/>
  <c r="M15" i="39"/>
  <c r="M11" i="26"/>
  <c r="M41" i="26"/>
  <c r="M15" i="10"/>
  <c r="N32" i="15"/>
  <c r="F20" i="59"/>
  <c r="N20" i="59"/>
  <c r="AA9" i="15"/>
  <c r="S5" i="49"/>
  <c r="Q7" i="49"/>
  <c r="P12" i="49"/>
  <c r="O9" i="49"/>
  <c r="N6" i="49"/>
  <c r="N14" i="49"/>
  <c r="F10" i="49"/>
  <c r="F13" i="49" s="1"/>
  <c r="F15" i="49" s="1"/>
  <c r="M6" i="49"/>
  <c r="L14" i="49"/>
  <c r="S6" i="49"/>
  <c r="S14" i="49"/>
  <c r="R11" i="49"/>
  <c r="Q8" i="49"/>
  <c r="O10" i="49"/>
  <c r="N7" i="49"/>
  <c r="M10" i="49"/>
  <c r="E10" i="49"/>
  <c r="M5" i="49"/>
  <c r="L12" i="49"/>
  <c r="S7" i="49"/>
  <c r="Q9" i="49"/>
  <c r="P6" i="49"/>
  <c r="P14" i="49"/>
  <c r="O11" i="49"/>
  <c r="N8" i="49"/>
  <c r="L10" i="49"/>
  <c r="D10" i="49"/>
  <c r="M14" i="49"/>
  <c r="L11" i="49"/>
  <c r="S8" i="49"/>
  <c r="Q10" i="49"/>
  <c r="P7" i="49"/>
  <c r="O12" i="49"/>
  <c r="N9" i="49"/>
  <c r="M12" i="49"/>
  <c r="L9" i="49"/>
  <c r="S9" i="49"/>
  <c r="R14" i="49"/>
  <c r="Q11" i="49"/>
  <c r="P8" i="49"/>
  <c r="O5" i="49"/>
  <c r="S10" i="49"/>
  <c r="R7" i="49"/>
  <c r="Q12" i="49"/>
  <c r="P9" i="49"/>
  <c r="O6" i="49"/>
  <c r="O14" i="49"/>
  <c r="N11" i="49"/>
  <c r="M9" i="49"/>
  <c r="L7" i="49"/>
  <c r="S11" i="49"/>
  <c r="R8" i="49"/>
  <c r="Q5" i="49"/>
  <c r="O7" i="49"/>
  <c r="N12" i="49"/>
  <c r="H10" i="49"/>
  <c r="M8" i="49"/>
  <c r="L6" i="49"/>
  <c r="M55" i="20"/>
  <c r="M64" i="20" s="1"/>
  <c r="N64" i="20"/>
  <c r="AA8" i="31"/>
  <c r="Q9" i="52"/>
  <c r="O8" i="49"/>
  <c r="H16" i="36"/>
  <c r="J15" i="39"/>
  <c r="K15" i="38"/>
  <c r="L15" i="39"/>
  <c r="L15" i="38"/>
  <c r="L29" i="26"/>
  <c r="L41" i="26"/>
  <c r="N16" i="36"/>
  <c r="E10" i="56"/>
  <c r="E22" i="56"/>
  <c r="M10" i="56"/>
  <c r="M22" i="56"/>
  <c r="F20" i="57"/>
  <c r="H21" i="15"/>
  <c r="H10" i="20"/>
  <c r="I12" i="17"/>
  <c r="I20" i="57"/>
  <c r="E15" i="38"/>
  <c r="J15" i="38"/>
  <c r="N19" i="26"/>
  <c r="N23" i="17"/>
  <c r="D20" i="35"/>
  <c r="D22" i="35" s="1"/>
  <c r="K16" i="36"/>
  <c r="M57" i="17"/>
  <c r="M59" i="17" s="1"/>
  <c r="M23" i="17"/>
  <c r="M50" i="20"/>
  <c r="L51" i="17"/>
  <c r="N21" i="15"/>
  <c r="N11" i="26"/>
  <c r="I10" i="56"/>
  <c r="I22" i="56"/>
  <c r="E23" i="57"/>
  <c r="F23" i="57"/>
  <c r="H23" i="57"/>
  <c r="AB9" i="15"/>
  <c r="O9" i="15"/>
  <c r="S8" i="52"/>
  <c r="R5" i="52"/>
  <c r="Q10" i="52"/>
  <c r="P7" i="52"/>
  <c r="O19" i="52"/>
  <c r="T13" i="52"/>
  <c r="S14" i="52"/>
  <c r="R15" i="52"/>
  <c r="Q16" i="52"/>
  <c r="N18" i="52"/>
  <c r="N14" i="52"/>
  <c r="G21" i="52"/>
  <c r="J19" i="52"/>
  <c r="M18" i="52"/>
  <c r="E18" i="52"/>
  <c r="H16" i="52"/>
  <c r="K15" i="52"/>
  <c r="C15" i="52"/>
  <c r="F14" i="52"/>
  <c r="I13" i="52"/>
  <c r="L12" i="52"/>
  <c r="D12" i="52"/>
  <c r="G11" i="52"/>
  <c r="J10" i="52"/>
  <c r="M9" i="52"/>
  <c r="E9" i="52"/>
  <c r="H8" i="52"/>
  <c r="K7" i="52"/>
  <c r="C7" i="52"/>
  <c r="F6" i="52"/>
  <c r="I5" i="52"/>
  <c r="S9" i="52"/>
  <c r="R6" i="52"/>
  <c r="R21" i="52"/>
  <c r="Q18" i="52"/>
  <c r="P8" i="52"/>
  <c r="O5" i="52"/>
  <c r="T14" i="52"/>
  <c r="S15" i="52"/>
  <c r="R16" i="52"/>
  <c r="O11" i="52"/>
  <c r="N19" i="52"/>
  <c r="N15" i="52"/>
  <c r="F21" i="52"/>
  <c r="I19" i="52"/>
  <c r="L18" i="52"/>
  <c r="D18" i="52"/>
  <c r="G16" i="52"/>
  <c r="J15" i="52"/>
  <c r="M14" i="52"/>
  <c r="E14" i="52"/>
  <c r="H13" i="52"/>
  <c r="K12" i="52"/>
  <c r="C12" i="52"/>
  <c r="F11" i="52"/>
  <c r="I10" i="52"/>
  <c r="L9" i="52"/>
  <c r="D9" i="52"/>
  <c r="G8" i="52"/>
  <c r="J7" i="52"/>
  <c r="M6" i="52"/>
  <c r="E6" i="52"/>
  <c r="H5" i="52"/>
  <c r="S10" i="52"/>
  <c r="R7" i="52"/>
  <c r="Q19" i="52"/>
  <c r="P9" i="52"/>
  <c r="O6" i="52"/>
  <c r="O21" i="52"/>
  <c r="S16" i="52"/>
  <c r="P11" i="52"/>
  <c r="O12" i="52"/>
  <c r="N5" i="52"/>
  <c r="N16" i="52"/>
  <c r="M21" i="52"/>
  <c r="E21" i="52"/>
  <c r="H19" i="52"/>
  <c r="K18" i="52"/>
  <c r="C18" i="52"/>
  <c r="F16" i="52"/>
  <c r="I15" i="52"/>
  <c r="L14" i="52"/>
  <c r="D14" i="52"/>
  <c r="G13" i="52"/>
  <c r="J12" i="52"/>
  <c r="M11" i="52"/>
  <c r="E11" i="52"/>
  <c r="H10" i="52"/>
  <c r="K9" i="52"/>
  <c r="C9" i="52"/>
  <c r="F8" i="52"/>
  <c r="I7" i="52"/>
  <c r="L6" i="52"/>
  <c r="D6" i="52"/>
  <c r="G5" i="52"/>
  <c r="S18" i="52"/>
  <c r="R8" i="52"/>
  <c r="Q5" i="52"/>
  <c r="P10" i="52"/>
  <c r="O7" i="52"/>
  <c r="T16" i="52"/>
  <c r="Q11" i="52"/>
  <c r="P12" i="52"/>
  <c r="O13" i="52"/>
  <c r="N6" i="52"/>
  <c r="N21" i="52"/>
  <c r="L21" i="52"/>
  <c r="D21" i="52"/>
  <c r="G19" i="52"/>
  <c r="J18" i="52"/>
  <c r="M16" i="52"/>
  <c r="E16" i="52"/>
  <c r="H15" i="52"/>
  <c r="K14" i="52"/>
  <c r="C14" i="52"/>
  <c r="F13" i="52"/>
  <c r="I12" i="52"/>
  <c r="L11" i="52"/>
  <c r="D11" i="52"/>
  <c r="G10" i="52"/>
  <c r="J9" i="52"/>
  <c r="M8" i="52"/>
  <c r="E8" i="52"/>
  <c r="H7" i="52"/>
  <c r="K6" i="52"/>
  <c r="C6" i="52"/>
  <c r="F5" i="52"/>
  <c r="S19" i="52"/>
  <c r="R9" i="52"/>
  <c r="Q6" i="52"/>
  <c r="Q21" i="52"/>
  <c r="P18" i="52"/>
  <c r="O8" i="52"/>
  <c r="R11" i="52"/>
  <c r="Q12" i="52"/>
  <c r="P13" i="52"/>
  <c r="O14" i="52"/>
  <c r="S5" i="52"/>
  <c r="R10" i="52"/>
  <c r="Q7" i="52"/>
  <c r="P19" i="52"/>
  <c r="O9" i="52"/>
  <c r="S11" i="52"/>
  <c r="R12" i="52"/>
  <c r="Q13" i="52"/>
  <c r="P14" i="52"/>
  <c r="O15" i="52"/>
  <c r="N8" i="52"/>
  <c r="N11" i="52"/>
  <c r="J21" i="52"/>
  <c r="M19" i="52"/>
  <c r="E19" i="52"/>
  <c r="H18" i="52"/>
  <c r="K16" i="52"/>
  <c r="C16" i="52"/>
  <c r="F15" i="52"/>
  <c r="I14" i="52"/>
  <c r="L13" i="52"/>
  <c r="D13" i="52"/>
  <c r="G12" i="52"/>
  <c r="J11" i="52"/>
  <c r="M10" i="52"/>
  <c r="E10" i="52"/>
  <c r="H9" i="52"/>
  <c r="K8" i="52"/>
  <c r="C8" i="52"/>
  <c r="F7" i="52"/>
  <c r="I6" i="52"/>
  <c r="L5" i="52"/>
  <c r="D5" i="52"/>
  <c r="S6" i="52"/>
  <c r="S21" i="52"/>
  <c r="R18" i="52"/>
  <c r="Q8" i="52"/>
  <c r="P5" i="52"/>
  <c r="O10" i="52"/>
  <c r="T11" i="52"/>
  <c r="S12" i="52"/>
  <c r="R13" i="52"/>
  <c r="Q14" i="52"/>
  <c r="P15" i="52"/>
  <c r="O16" i="52"/>
  <c r="N9" i="52"/>
  <c r="N12" i="52"/>
  <c r="I21" i="52"/>
  <c r="L19" i="52"/>
  <c r="D19" i="52"/>
  <c r="G18" i="52"/>
  <c r="J16" i="52"/>
  <c r="M15" i="52"/>
  <c r="E15" i="52"/>
  <c r="H14" i="52"/>
  <c r="K13" i="52"/>
  <c r="C13" i="52"/>
  <c r="F12" i="52"/>
  <c r="I11" i="52"/>
  <c r="L10" i="52"/>
  <c r="D10" i="52"/>
  <c r="G9" i="52"/>
  <c r="J8" i="52"/>
  <c r="M7" i="52"/>
  <c r="E7" i="52"/>
  <c r="H6" i="52"/>
  <c r="K5" i="52"/>
  <c r="C5" i="52"/>
  <c r="S12" i="49"/>
  <c r="N16" i="31"/>
  <c r="U5" i="15"/>
  <c r="W5" i="15"/>
  <c r="X5" i="15"/>
  <c r="Y5" i="15"/>
  <c r="Z5" i="15"/>
  <c r="U5" i="16"/>
  <c r="O17" i="35"/>
  <c r="Q20" i="35"/>
  <c r="Q22" i="35" s="1"/>
  <c r="AS41" i="26"/>
  <c r="S15" i="38"/>
  <c r="O29" i="26"/>
  <c r="O41" i="26"/>
  <c r="Q19" i="26"/>
  <c r="R10" i="56"/>
  <c r="S22" i="56"/>
  <c r="S10" i="56"/>
  <c r="R18" i="51"/>
  <c r="Z18" i="51"/>
  <c r="R9" i="12"/>
  <c r="R8" i="32"/>
  <c r="R44" i="32"/>
  <c r="R47" i="32" s="1"/>
  <c r="S44" i="32"/>
  <c r="S47" i="32" s="1"/>
  <c r="S8" i="32"/>
  <c r="AF6" i="50"/>
  <c r="AF33" i="50"/>
  <c r="O12" i="43"/>
  <c r="S49" i="26"/>
  <c r="S57" i="26" s="1"/>
  <c r="S11" i="26"/>
  <c r="R23" i="55"/>
  <c r="S50" i="20"/>
  <c r="N10" i="20"/>
  <c r="V43" i="15"/>
  <c r="W43" i="15"/>
  <c r="W15" i="15"/>
  <c r="X43" i="15"/>
  <c r="X15" i="15"/>
  <c r="Y43" i="15"/>
  <c r="Y15" i="15"/>
  <c r="Z43" i="15"/>
  <c r="Q5" i="16"/>
  <c r="Q20" i="55"/>
  <c r="O23" i="55"/>
  <c r="Q12" i="43"/>
  <c r="O11" i="26"/>
  <c r="Q15" i="38"/>
  <c r="Q22" i="56"/>
  <c r="T9" i="12"/>
  <c r="X9" i="12"/>
  <c r="P15" i="51"/>
  <c r="R5" i="37"/>
  <c r="O7" i="39"/>
  <c r="P8" i="39"/>
  <c r="Q9" i="39"/>
  <c r="R10" i="39"/>
  <c r="S13" i="39"/>
  <c r="O10" i="56"/>
  <c r="U10" i="56"/>
  <c r="Q9" i="12"/>
  <c r="U9" i="12"/>
  <c r="Y9" i="12"/>
  <c r="U16" i="57"/>
  <c r="W14" i="57"/>
  <c r="Z19" i="57"/>
  <c r="O21" i="57"/>
  <c r="P22" i="57"/>
  <c r="Q5" i="57"/>
  <c r="R6" i="57"/>
  <c r="S7" i="57"/>
  <c r="U12" i="57"/>
  <c r="W21" i="57"/>
  <c r="Z6" i="57"/>
  <c r="P11" i="58"/>
  <c r="S12" i="58"/>
  <c r="X11" i="58"/>
  <c r="O15" i="58"/>
  <c r="P5" i="58"/>
  <c r="Q6" i="58"/>
  <c r="R7" i="58"/>
  <c r="S8" i="58"/>
  <c r="T9" i="58"/>
  <c r="W15" i="58"/>
  <c r="Z7" i="58"/>
  <c r="S8" i="59"/>
  <c r="O9" i="59"/>
  <c r="W9" i="59"/>
  <c r="S10" i="59"/>
  <c r="O5" i="59"/>
  <c r="P5" i="59"/>
  <c r="R7" i="59"/>
  <c r="T12" i="59"/>
  <c r="Y6" i="59"/>
  <c r="W21" i="31"/>
  <c r="S11" i="10"/>
  <c r="O6" i="10"/>
  <c r="R14" i="10"/>
  <c r="T9" i="10"/>
  <c r="V5" i="10"/>
  <c r="Y13" i="10"/>
  <c r="R20" i="7"/>
  <c r="O55" i="20"/>
  <c r="O64" i="20" s="1"/>
  <c r="O10" i="20"/>
  <c r="S32" i="17"/>
  <c r="R56" i="17"/>
  <c r="AG33" i="50"/>
  <c r="AT17" i="52"/>
  <c r="R11" i="39"/>
  <c r="O6" i="39"/>
  <c r="P7" i="39"/>
  <c r="Q8" i="39"/>
  <c r="R9" i="39"/>
  <c r="S10" i="39"/>
  <c r="S12" i="39" s="1"/>
  <c r="R9" i="13"/>
  <c r="Z9" i="13"/>
  <c r="S11" i="58"/>
  <c r="O14" i="58"/>
  <c r="P15" i="58"/>
  <c r="Q5" i="58"/>
  <c r="R6" i="58"/>
  <c r="S7" i="58"/>
  <c r="U9" i="58"/>
  <c r="W14" i="58"/>
  <c r="S23" i="17"/>
  <c r="AS23" i="50"/>
  <c r="AS33" i="50"/>
  <c r="AT25" i="50"/>
  <c r="AK39" i="15"/>
  <c r="AK46" i="15" s="1"/>
  <c r="AK9" i="15"/>
  <c r="AH17" i="52"/>
  <c r="P6" i="39"/>
  <c r="Q7" i="39"/>
  <c r="R8" i="39"/>
  <c r="S9" i="39"/>
  <c r="U9" i="13"/>
  <c r="Q12" i="58"/>
  <c r="O10" i="58"/>
  <c r="P14" i="58"/>
  <c r="Q15" i="58"/>
  <c r="R5" i="58"/>
  <c r="S6" i="58"/>
  <c r="T7" i="58"/>
  <c r="X14" i="58"/>
  <c r="Y15" i="58"/>
  <c r="U8" i="59"/>
  <c r="Q9" i="59"/>
  <c r="Y9" i="59"/>
  <c r="U10" i="59"/>
  <c r="O15" i="59"/>
  <c r="Q15" i="59"/>
  <c r="S15" i="59"/>
  <c r="U15" i="59"/>
  <c r="W15" i="59"/>
  <c r="Y15" i="59"/>
  <c r="O18" i="59"/>
  <c r="P19" i="59"/>
  <c r="Q13" i="59"/>
  <c r="S19" i="59"/>
  <c r="T5" i="59"/>
  <c r="X12" i="59"/>
  <c r="Z18" i="59"/>
  <c r="S43" i="32"/>
  <c r="T16" i="31"/>
  <c r="V11" i="10"/>
  <c r="P10" i="10"/>
  <c r="R7" i="10"/>
  <c r="U14" i="10"/>
  <c r="Y6" i="10"/>
  <c r="R51" i="17"/>
  <c r="O57" i="17"/>
  <c r="O59" i="17" s="1"/>
  <c r="Q56" i="17"/>
  <c r="S57" i="17"/>
  <c r="S59" i="17" s="1"/>
  <c r="AP17" i="50"/>
  <c r="AE33" i="50"/>
  <c r="AP25" i="50"/>
  <c r="AS39" i="15"/>
  <c r="AS46" i="15" s="1"/>
  <c r="AS9" i="15"/>
  <c r="BB17" i="52"/>
  <c r="W8" i="31"/>
  <c r="AI23" i="50"/>
  <c r="BA39" i="15"/>
  <c r="BA46" i="15" s="1"/>
  <c r="BA9" i="15"/>
  <c r="O13" i="39"/>
  <c r="P14" i="39"/>
  <c r="Q5" i="39"/>
  <c r="R6" i="39"/>
  <c r="S7" i="39"/>
  <c r="W9" i="12"/>
  <c r="S9" i="13"/>
  <c r="W18" i="57"/>
  <c r="X17" i="57"/>
  <c r="Y16" i="57"/>
  <c r="Z15" i="57"/>
  <c r="O7" i="57"/>
  <c r="P11" i="57"/>
  <c r="Q12" i="57"/>
  <c r="R13" i="57"/>
  <c r="S21" i="57"/>
  <c r="T22" i="57"/>
  <c r="U5" i="57"/>
  <c r="W7" i="57"/>
  <c r="X11" i="57"/>
  <c r="Y12" i="57"/>
  <c r="O12" i="58"/>
  <c r="T11" i="58"/>
  <c r="W12" i="58"/>
  <c r="O8" i="58"/>
  <c r="P9" i="58"/>
  <c r="Q10" i="58"/>
  <c r="R14" i="58"/>
  <c r="S15" i="58"/>
  <c r="Z14" i="58"/>
  <c r="O8" i="59"/>
  <c r="W8" i="59"/>
  <c r="S9" i="59"/>
  <c r="O10" i="59"/>
  <c r="W10" i="59"/>
  <c r="O12" i="59"/>
  <c r="P13" i="59"/>
  <c r="Q6" i="59"/>
  <c r="S11" i="59"/>
  <c r="U13" i="59"/>
  <c r="W19" i="59"/>
  <c r="S39" i="32"/>
  <c r="P5" i="10"/>
  <c r="S10" i="10"/>
  <c r="U7" i="10"/>
  <c r="Z9" i="10"/>
  <c r="P51" i="17"/>
  <c r="R57" i="17"/>
  <c r="R59" i="17" s="1"/>
  <c r="AS6" i="50"/>
  <c r="AR33" i="50"/>
  <c r="AE34" i="50"/>
  <c r="AE23" i="50" s="1"/>
  <c r="AM34" i="50"/>
  <c r="AI51" i="17"/>
  <c r="AQ51" i="17"/>
  <c r="AY51" i="17"/>
  <c r="O5" i="37"/>
  <c r="P11" i="39"/>
  <c r="P12" i="39" s="1"/>
  <c r="O10" i="39"/>
  <c r="O12" i="39" s="1"/>
  <c r="P13" i="39"/>
  <c r="Q14" i="39"/>
  <c r="R5" i="39"/>
  <c r="S6" i="39"/>
  <c r="O11" i="58"/>
  <c r="R12" i="58"/>
  <c r="W11" i="58"/>
  <c r="Z12" i="58"/>
  <c r="O7" i="58"/>
  <c r="P8" i="58"/>
  <c r="Q9" i="58"/>
  <c r="R10" i="58"/>
  <c r="S14" i="58"/>
  <c r="Z11" i="59"/>
  <c r="Y7" i="59"/>
  <c r="X6" i="59"/>
  <c r="U18" i="59"/>
  <c r="T13" i="59"/>
  <c r="S12" i="59"/>
  <c r="R11" i="59"/>
  <c r="Q7" i="59"/>
  <c r="P6" i="59"/>
  <c r="Z12" i="59"/>
  <c r="Y11" i="59"/>
  <c r="X7" i="59"/>
  <c r="W6" i="59"/>
  <c r="U19" i="59"/>
  <c r="T18" i="59"/>
  <c r="S13" i="59"/>
  <c r="R12" i="59"/>
  <c r="Q11" i="59"/>
  <c r="Z5" i="59"/>
  <c r="Y19" i="59"/>
  <c r="X18" i="59"/>
  <c r="W13" i="59"/>
  <c r="U11" i="59"/>
  <c r="T7" i="59"/>
  <c r="S6" i="59"/>
  <c r="R5" i="59"/>
  <c r="Q19" i="59"/>
  <c r="Z6" i="59"/>
  <c r="Y5" i="59"/>
  <c r="X19" i="59"/>
  <c r="W18" i="59"/>
  <c r="U12" i="59"/>
  <c r="T11" i="59"/>
  <c r="S7" i="59"/>
  <c r="R6" i="59"/>
  <c r="Q5" i="59"/>
  <c r="R39" i="32"/>
  <c r="R8" i="31"/>
  <c r="O11" i="10"/>
  <c r="Z11" i="10"/>
  <c r="Q13" i="10"/>
  <c r="S8" i="10"/>
  <c r="X10" i="10"/>
  <c r="T20" i="7"/>
  <c r="S10" i="20"/>
  <c r="R50" i="20"/>
  <c r="S51" i="17"/>
  <c r="AK23" i="50"/>
  <c r="AK33" i="50"/>
  <c r="AP18" i="42"/>
  <c r="Q15" i="56"/>
  <c r="R11" i="58"/>
  <c r="U12" i="58"/>
  <c r="Z11" i="58"/>
  <c r="O6" i="58"/>
  <c r="P7" i="58"/>
  <c r="Q8" i="58"/>
  <c r="R9" i="58"/>
  <c r="S10" i="58"/>
  <c r="T14" i="58"/>
  <c r="X7" i="58"/>
  <c r="Q39" i="32"/>
  <c r="Z5" i="10"/>
  <c r="Y14" i="10"/>
  <c r="X13" i="10"/>
  <c r="W10" i="10"/>
  <c r="W12" i="10" s="1"/>
  <c r="U8" i="10"/>
  <c r="T7" i="10"/>
  <c r="S6" i="10"/>
  <c r="R5" i="10"/>
  <c r="Q14" i="10"/>
  <c r="P13" i="10"/>
  <c r="O10" i="10"/>
  <c r="X11" i="10"/>
  <c r="T11" i="10"/>
  <c r="P11" i="10"/>
  <c r="Z6" i="10"/>
  <c r="Y5" i="10"/>
  <c r="X14" i="10"/>
  <c r="W13" i="10"/>
  <c r="V10" i="10"/>
  <c r="U9" i="10"/>
  <c r="T8" i="10"/>
  <c r="S7" i="10"/>
  <c r="R6" i="10"/>
  <c r="Q5" i="10"/>
  <c r="P14" i="10"/>
  <c r="O13" i="10"/>
  <c r="Z8" i="10"/>
  <c r="Y7" i="10"/>
  <c r="X6" i="10"/>
  <c r="W5" i="10"/>
  <c r="V14" i="10"/>
  <c r="U13" i="10"/>
  <c r="T10" i="10"/>
  <c r="S9" i="10"/>
  <c r="R8" i="10"/>
  <c r="Q7" i="10"/>
  <c r="P6" i="10"/>
  <c r="O5" i="10"/>
  <c r="Z10" i="10"/>
  <c r="X8" i="10"/>
  <c r="W7" i="10"/>
  <c r="V6" i="10"/>
  <c r="U5" i="10"/>
  <c r="T14" i="10"/>
  <c r="S13" i="10"/>
  <c r="R10" i="10"/>
  <c r="R12" i="10" s="1"/>
  <c r="Q9" i="10"/>
  <c r="P8" i="10"/>
  <c r="O7" i="10"/>
  <c r="Z13" i="10"/>
  <c r="Y10" i="10"/>
  <c r="X9" i="10"/>
  <c r="W8" i="10"/>
  <c r="U6" i="10"/>
  <c r="T5" i="10"/>
  <c r="S14" i="10"/>
  <c r="R13" i="10"/>
  <c r="Q10" i="10"/>
  <c r="P9" i="10"/>
  <c r="O8" i="10"/>
  <c r="Y11" i="10"/>
  <c r="U11" i="10"/>
  <c r="U12" i="10" s="1"/>
  <c r="Q11" i="10"/>
  <c r="AR6" i="50"/>
  <c r="AH25" i="50"/>
  <c r="AM33" i="50"/>
  <c r="AO23" i="17"/>
  <c r="AL17" i="52"/>
  <c r="AI25" i="21"/>
  <c r="AP23" i="17"/>
  <c r="AR23" i="17"/>
  <c r="AK51" i="17"/>
  <c r="AS51" i="17"/>
  <c r="BA51" i="17"/>
  <c r="AE56" i="17"/>
  <c r="AE39" i="15"/>
  <c r="AE46" i="15" s="1"/>
  <c r="AM39" i="15"/>
  <c r="AM46" i="15" s="1"/>
  <c r="AU39" i="15"/>
  <c r="AU46" i="15" s="1"/>
  <c r="BC39" i="15"/>
  <c r="BC46" i="15" s="1"/>
  <c r="AE17" i="52"/>
  <c r="AO17" i="52"/>
  <c r="AF13" i="49"/>
  <c r="AF15" i="49" s="1"/>
  <c r="AO13" i="49"/>
  <c r="AO15" i="49" s="1"/>
  <c r="AS13" i="49"/>
  <c r="AS15" i="49" s="1"/>
  <c r="AE18" i="42"/>
  <c r="AY18" i="42"/>
  <c r="BA18" i="42"/>
  <c r="AE13" i="36"/>
  <c r="AT16" i="36"/>
  <c r="AI12" i="38"/>
  <c r="AJ12" i="38"/>
  <c r="AK15" i="38"/>
  <c r="AK12" i="38"/>
  <c r="AF51" i="17"/>
  <c r="AN51" i="17"/>
  <c r="AV51" i="17"/>
  <c r="AE32" i="17"/>
  <c r="AG32" i="17"/>
  <c r="AH32" i="17"/>
  <c r="AI32" i="17"/>
  <c r="AJ32" i="17"/>
  <c r="AK32" i="17"/>
  <c r="AL32" i="17"/>
  <c r="AM32" i="17"/>
  <c r="AN32" i="17"/>
  <c r="AO32" i="17"/>
  <c r="AP32" i="17"/>
  <c r="AQ32" i="17"/>
  <c r="AR32" i="17"/>
  <c r="AS32" i="17"/>
  <c r="AT32" i="17"/>
  <c r="AV32" i="17"/>
  <c r="AW32" i="17"/>
  <c r="AX32" i="17"/>
  <c r="AY32" i="17"/>
  <c r="AZ32" i="17"/>
  <c r="BA32" i="17"/>
  <c r="BB32" i="17"/>
  <c r="BC32" i="17"/>
  <c r="AT9" i="15"/>
  <c r="AT39" i="15"/>
  <c r="AT46" i="15" s="1"/>
  <c r="BB9" i="15"/>
  <c r="BB39" i="15"/>
  <c r="BB46" i="15" s="1"/>
  <c r="AL15" i="42"/>
  <c r="AG18" i="42"/>
  <c r="AJ18" i="42"/>
  <c r="AJ9" i="42"/>
  <c r="AX18" i="42"/>
  <c r="BC18" i="42"/>
  <c r="AG17" i="35"/>
  <c r="BA17" i="35"/>
  <c r="AI13" i="36"/>
  <c r="AV16" i="36"/>
  <c r="AZ16" i="36"/>
  <c r="AN9" i="21"/>
  <c r="AT45" i="12"/>
  <c r="AT53" i="12" s="1"/>
  <c r="AT26" i="12"/>
  <c r="AZ26" i="12"/>
  <c r="AH23" i="17"/>
  <c r="AJ23" i="17"/>
  <c r="AL51" i="17"/>
  <c r="AT51" i="17"/>
  <c r="BB51" i="17"/>
  <c r="AS56" i="17"/>
  <c r="AR9" i="15"/>
  <c r="AR39" i="15"/>
  <c r="AR46" i="15" s="1"/>
  <c r="AZ9" i="15"/>
  <c r="AZ39" i="15"/>
  <c r="AZ46" i="15" s="1"/>
  <c r="AH20" i="52"/>
  <c r="AH22" i="52" s="1"/>
  <c r="AL20" i="52"/>
  <c r="AL22" i="52" s="1"/>
  <c r="AP20" i="52"/>
  <c r="AP22" i="52" s="1"/>
  <c r="AT20" i="52"/>
  <c r="AT22" i="52" s="1"/>
  <c r="AM18" i="42"/>
  <c r="AK17" i="35"/>
  <c r="AM13" i="36"/>
  <c r="AQ13" i="36"/>
  <c r="AR13" i="36"/>
  <c r="AF15" i="39"/>
  <c r="AP41" i="26"/>
  <c r="AL19" i="26"/>
  <c r="AP49" i="26"/>
  <c r="AP57" i="26" s="1"/>
  <c r="AP11" i="26"/>
  <c r="AR11" i="26"/>
  <c r="AR27" i="21"/>
  <c r="AR30" i="21" s="1"/>
  <c r="AR9" i="21"/>
  <c r="AN10" i="56"/>
  <c r="AN22" i="56"/>
  <c r="AY22" i="56"/>
  <c r="AG51" i="17"/>
  <c r="AO51" i="17"/>
  <c r="AI39" i="15"/>
  <c r="AI46" i="15" s="1"/>
  <c r="AQ39" i="15"/>
  <c r="AQ46" i="15" s="1"/>
  <c r="AY39" i="15"/>
  <c r="AY46" i="15" s="1"/>
  <c r="AG17" i="52"/>
  <c r="AM17" i="52"/>
  <c r="AW17" i="52"/>
  <c r="AQ13" i="49"/>
  <c r="AQ15" i="49" s="1"/>
  <c r="AO18" i="42"/>
  <c r="AR18" i="42"/>
  <c r="AR9" i="42"/>
  <c r="AH15" i="43"/>
  <c r="AT17" i="35"/>
  <c r="AF16" i="36"/>
  <c r="AI16" i="36"/>
  <c r="AK15" i="39"/>
  <c r="AM15" i="38"/>
  <c r="AV10" i="56"/>
  <c r="AV22" i="56"/>
  <c r="AL26" i="12"/>
  <c r="AL45" i="12"/>
  <c r="AL53" i="12" s="1"/>
  <c r="AR20" i="57"/>
  <c r="AX23" i="17"/>
  <c r="AZ23" i="17"/>
  <c r="AJ51" i="17"/>
  <c r="AR51" i="17"/>
  <c r="AZ51" i="17"/>
  <c r="AH39" i="15"/>
  <c r="AH46" i="15" s="1"/>
  <c r="AH9" i="15"/>
  <c r="AP39" i="15"/>
  <c r="AP46" i="15" s="1"/>
  <c r="AP9" i="15"/>
  <c r="AX9" i="15"/>
  <c r="AM13" i="49"/>
  <c r="AM15" i="49" s="1"/>
  <c r="AX15" i="42"/>
  <c r="AN18" i="42"/>
  <c r="AQ18" i="42"/>
  <c r="AS18" i="42"/>
  <c r="BC15" i="42"/>
  <c r="AZ13" i="36"/>
  <c r="AN15" i="39"/>
  <c r="AI29" i="26"/>
  <c r="AF41" i="26"/>
  <c r="AT41" i="26"/>
  <c r="AE51" i="17"/>
  <c r="AM51" i="17"/>
  <c r="BC51" i="17"/>
  <c r="AG39" i="15"/>
  <c r="AG46" i="15" s="1"/>
  <c r="AO39" i="15"/>
  <c r="AO46" i="15" s="1"/>
  <c r="AK17" i="52"/>
  <c r="AQ17" i="52"/>
  <c r="AI13" i="49"/>
  <c r="AI15" i="49" s="1"/>
  <c r="AN13" i="49"/>
  <c r="AN15" i="49" s="1"/>
  <c r="AP9" i="42"/>
  <c r="AU18" i="42"/>
  <c r="AL15" i="43"/>
  <c r="AO15" i="43"/>
  <c r="AS17" i="35"/>
  <c r="AO16" i="36"/>
  <c r="AP15" i="39"/>
  <c r="AS15" i="39"/>
  <c r="BB26" i="12"/>
  <c r="BB45" i="12"/>
  <c r="BB53" i="12" s="1"/>
  <c r="AH51" i="17"/>
  <c r="AP51" i="17"/>
  <c r="AX51" i="17"/>
  <c r="AF9" i="15"/>
  <c r="AF39" i="15"/>
  <c r="AF46" i="15" s="1"/>
  <c r="AN9" i="15"/>
  <c r="AN39" i="15"/>
  <c r="AN46" i="15" s="1"/>
  <c r="AV9" i="15"/>
  <c r="AV39" i="15"/>
  <c r="AV46" i="15" s="1"/>
  <c r="AZ18" i="42"/>
  <c r="AZ9" i="42"/>
  <c r="AJ26" i="12"/>
  <c r="AG15" i="38"/>
  <c r="AR15" i="38"/>
  <c r="AN29" i="26"/>
  <c r="AG41" i="26"/>
  <c r="AJ11" i="26"/>
  <c r="AO45" i="26"/>
  <c r="AS29" i="26"/>
  <c r="AE22" i="21"/>
  <c r="AS22" i="21"/>
  <c r="AF27" i="21"/>
  <c r="AF30" i="21" s="1"/>
  <c r="AF9" i="21"/>
  <c r="AI15" i="51"/>
  <c r="AP18" i="51"/>
  <c r="AR18" i="51"/>
  <c r="BB18" i="51"/>
  <c r="AL20" i="57"/>
  <c r="AZ20" i="57"/>
  <c r="AI23" i="57"/>
  <c r="AN20" i="57"/>
  <c r="BC23" i="57"/>
  <c r="AE16" i="58"/>
  <c r="AF23" i="32"/>
  <c r="AF44" i="32"/>
  <c r="AF47" i="32" s="1"/>
  <c r="AI38" i="31"/>
  <c r="AI42" i="31" s="1"/>
  <c r="AI11" i="31"/>
  <c r="AQ15" i="38"/>
  <c r="AF11" i="26"/>
  <c r="AI11" i="26"/>
  <c r="AM41" i="26"/>
  <c r="AP9" i="21"/>
  <c r="AP27" i="21"/>
  <c r="AP30" i="21" s="1"/>
  <c r="AT14" i="21"/>
  <c r="AI15" i="56"/>
  <c r="AK42" i="12"/>
  <c r="AS42" i="12"/>
  <c r="BA42" i="12"/>
  <c r="AE45" i="12"/>
  <c r="AE53" i="12" s="1"/>
  <c r="AM45" i="12"/>
  <c r="AM53" i="12" s="1"/>
  <c r="AU45" i="12"/>
  <c r="AU53" i="12" s="1"/>
  <c r="BC45" i="12"/>
  <c r="BC53" i="12" s="1"/>
  <c r="AF9" i="13"/>
  <c r="AF32" i="13"/>
  <c r="AJ32" i="13"/>
  <c r="AJ9" i="13"/>
  <c r="AN9" i="13"/>
  <c r="AN32" i="13"/>
  <c r="AR32" i="13"/>
  <c r="AR9" i="13"/>
  <c r="AV9" i="13"/>
  <c r="AV32" i="13"/>
  <c r="AZ32" i="13"/>
  <c r="AZ9" i="13"/>
  <c r="AS20" i="57"/>
  <c r="AZ38" i="31"/>
  <c r="AZ42" i="31" s="1"/>
  <c r="AZ16" i="31"/>
  <c r="AP15" i="38"/>
  <c r="AG45" i="26"/>
  <c r="AM29" i="26"/>
  <c r="AS49" i="26"/>
  <c r="AS57" i="26" s="1"/>
  <c r="AM22" i="21"/>
  <c r="AJ9" i="21"/>
  <c r="AF10" i="56"/>
  <c r="AF22" i="56"/>
  <c r="AI22" i="56"/>
  <c r="AF26" i="12"/>
  <c r="AN26" i="12"/>
  <c r="AV26" i="12"/>
  <c r="AQ15" i="51"/>
  <c r="AX18" i="51"/>
  <c r="AZ18" i="51"/>
  <c r="AT20" i="57"/>
  <c r="AE23" i="57"/>
  <c r="AG23" i="57"/>
  <c r="AQ23" i="57"/>
  <c r="AV20" i="57"/>
  <c r="AM16" i="58"/>
  <c r="AR23" i="32"/>
  <c r="AR44" i="32"/>
  <c r="AR47" i="32" s="1"/>
  <c r="AV23" i="32"/>
  <c r="AV44" i="32"/>
  <c r="AV47" i="32" s="1"/>
  <c r="AH38" i="31"/>
  <c r="AH42" i="31" s="1"/>
  <c r="AH8" i="31"/>
  <c r="AH41" i="26"/>
  <c r="AO41" i="26"/>
  <c r="AE41" i="26"/>
  <c r="AL29" i="26"/>
  <c r="AN49" i="26"/>
  <c r="AN57" i="26" s="1"/>
  <c r="AO25" i="21"/>
  <c r="AS27" i="21"/>
  <c r="AS30" i="21" s="1"/>
  <c r="AT9" i="21"/>
  <c r="AT27" i="21"/>
  <c r="AT30" i="21" s="1"/>
  <c r="AI10" i="56"/>
  <c r="AQ10" i="56"/>
  <c r="AY10" i="56"/>
  <c r="AG10" i="56"/>
  <c r="AH22" i="56"/>
  <c r="AH10" i="56"/>
  <c r="AJ22" i="56"/>
  <c r="AK22" i="56"/>
  <c r="AQ15" i="56"/>
  <c r="AT22" i="56"/>
  <c r="AI42" i="12"/>
  <c r="AQ42" i="12"/>
  <c r="AY42" i="12"/>
  <c r="AK9" i="12"/>
  <c r="AS9" i="12"/>
  <c r="BA9" i="12"/>
  <c r="AE32" i="13"/>
  <c r="AE35" i="13" s="1"/>
  <c r="AI9" i="13"/>
  <c r="AI32" i="13"/>
  <c r="AM32" i="13"/>
  <c r="AQ9" i="13"/>
  <c r="AQ32" i="13"/>
  <c r="AU32" i="13"/>
  <c r="AY9" i="13"/>
  <c r="AY32" i="13"/>
  <c r="BC32" i="13"/>
  <c r="BC20" i="57"/>
  <c r="AK23" i="57"/>
  <c r="AN23" i="57"/>
  <c r="BA20" i="57"/>
  <c r="AG16" i="58"/>
  <c r="AJ16" i="58"/>
  <c r="BB16" i="58"/>
  <c r="BB13" i="58"/>
  <c r="AX17" i="59"/>
  <c r="BB50" i="20"/>
  <c r="AX29" i="20"/>
  <c r="AX55" i="20"/>
  <c r="AX64" i="20" s="1"/>
  <c r="AV20" i="59"/>
  <c r="AL47" i="32"/>
  <c r="AJ15" i="38"/>
  <c r="AF29" i="26"/>
  <c r="AF49" i="26"/>
  <c r="AF57" i="26" s="1"/>
  <c r="AM49" i="26"/>
  <c r="AM57" i="26" s="1"/>
  <c r="AQ11" i="26"/>
  <c r="AG14" i="21"/>
  <c r="AH9" i="21"/>
  <c r="AL14" i="21"/>
  <c r="AO10" i="56"/>
  <c r="AP22" i="56"/>
  <c r="AP10" i="56"/>
  <c r="AS22" i="56"/>
  <c r="AY15" i="56"/>
  <c r="AG42" i="12"/>
  <c r="AO42" i="12"/>
  <c r="AW42" i="12"/>
  <c r="AI45" i="12"/>
  <c r="AI53" i="12" s="1"/>
  <c r="AQ45" i="12"/>
  <c r="AQ53" i="12" s="1"/>
  <c r="AY45" i="12"/>
  <c r="AY53" i="12" s="1"/>
  <c r="AH32" i="13"/>
  <c r="AH9" i="13"/>
  <c r="AL9" i="13"/>
  <c r="AL32" i="13"/>
  <c r="AP32" i="13"/>
  <c r="AP9" i="13"/>
  <c r="AT9" i="13"/>
  <c r="AT32" i="13"/>
  <c r="AX32" i="13"/>
  <c r="AX9" i="13"/>
  <c r="BB9" i="13"/>
  <c r="BB32" i="13"/>
  <c r="AF13" i="58"/>
  <c r="AQ50" i="20"/>
  <c r="AH29" i="20"/>
  <c r="AS15" i="38"/>
  <c r="AO29" i="26"/>
  <c r="AE49" i="26"/>
  <c r="AE57" i="26" s="1"/>
  <c r="AT29" i="26"/>
  <c r="AG25" i="21"/>
  <c r="AK27" i="21"/>
  <c r="AK30" i="21" s="1"/>
  <c r="AE19" i="22"/>
  <c r="AE21" i="22" s="1"/>
  <c r="AE10" i="56"/>
  <c r="AM10" i="56"/>
  <c r="BC10" i="56"/>
  <c r="AL22" i="56"/>
  <c r="AL19" i="56"/>
  <c r="AW10" i="56"/>
  <c r="AX22" i="56"/>
  <c r="AX10" i="56"/>
  <c r="AZ22" i="56"/>
  <c r="BA22" i="56"/>
  <c r="AE42" i="12"/>
  <c r="AM42" i="12"/>
  <c r="AU42" i="12"/>
  <c r="BC42" i="12"/>
  <c r="AG9" i="12"/>
  <c r="AO9" i="12"/>
  <c r="AW9" i="12"/>
  <c r="AG32" i="13"/>
  <c r="AK32" i="13"/>
  <c r="AK9" i="13"/>
  <c r="AS32" i="13"/>
  <c r="AS9" i="13"/>
  <c r="BA32" i="13"/>
  <c r="BA9" i="13"/>
  <c r="AN18" i="51"/>
  <c r="AQ18" i="51"/>
  <c r="AM20" i="57"/>
  <c r="AK20" i="57"/>
  <c r="BA23" i="57"/>
  <c r="AN13" i="58"/>
  <c r="AX16" i="58"/>
  <c r="AL39" i="32"/>
  <c r="AJ22" i="9"/>
  <c r="AH43" i="7"/>
  <c r="AH45" i="7" s="1"/>
  <c r="AH20" i="7"/>
  <c r="AQ16" i="58"/>
  <c r="AM17" i="59"/>
  <c r="AZ20" i="59"/>
  <c r="AU24" i="30"/>
  <c r="AK39" i="32"/>
  <c r="AS39" i="32"/>
  <c r="BA39" i="32"/>
  <c r="AM44" i="32"/>
  <c r="AM47" i="32" s="1"/>
  <c r="AT23" i="32"/>
  <c r="AG20" i="7"/>
  <c r="AO20" i="7"/>
  <c r="AW20" i="7"/>
  <c r="AX43" i="7"/>
  <c r="AX45" i="7" s="1"/>
  <c r="AI50" i="20"/>
  <c r="AN55" i="20"/>
  <c r="AN64" i="20" s="1"/>
  <c r="AN10" i="20"/>
  <c r="BB64" i="20"/>
  <c r="AI49" i="18"/>
  <c r="AQ49" i="18"/>
  <c r="AY49" i="18"/>
  <c r="AE9" i="12"/>
  <c r="AI9" i="12"/>
  <c r="AM9" i="12"/>
  <c r="AQ9" i="12"/>
  <c r="AU9" i="12"/>
  <c r="AY9" i="12"/>
  <c r="BC9" i="12"/>
  <c r="AV16" i="58"/>
  <c r="BA16" i="58"/>
  <c r="AJ20" i="59"/>
  <c r="AQ17" i="59"/>
  <c r="BC20" i="59"/>
  <c r="AE24" i="30"/>
  <c r="AI39" i="32"/>
  <c r="AQ39" i="32"/>
  <c r="AY39" i="32"/>
  <c r="AH23" i="32"/>
  <c r="AX23" i="32"/>
  <c r="BA38" i="31"/>
  <c r="BA42" i="31" s="1"/>
  <c r="AF22" i="9"/>
  <c r="AJ34" i="9"/>
  <c r="BC20" i="7"/>
  <c r="AT38" i="7"/>
  <c r="AE20" i="7"/>
  <c r="AP22" i="6"/>
  <c r="AJ50" i="20"/>
  <c r="AN50" i="20"/>
  <c r="AY50" i="20"/>
  <c r="AE55" i="20"/>
  <c r="AE64" i="20" s="1"/>
  <c r="AS55" i="20"/>
  <c r="AS64" i="20" s="1"/>
  <c r="AG49" i="18"/>
  <c r="AJ49" i="18"/>
  <c r="AO49" i="18"/>
  <c r="AR49" i="18"/>
  <c r="AZ49" i="18"/>
  <c r="AF56" i="18"/>
  <c r="AF62" i="18" s="1"/>
  <c r="AJ56" i="18"/>
  <c r="AJ62" i="18" s="1"/>
  <c r="AN56" i="18"/>
  <c r="AN62" i="18" s="1"/>
  <c r="AG45" i="12"/>
  <c r="AG53" i="12" s="1"/>
  <c r="AK45" i="12"/>
  <c r="AK53" i="12" s="1"/>
  <c r="AO45" i="12"/>
  <c r="AO53" i="12" s="1"/>
  <c r="AS45" i="12"/>
  <c r="AS53" i="12" s="1"/>
  <c r="BA45" i="12"/>
  <c r="BA53" i="12" s="1"/>
  <c r="AZ16" i="58"/>
  <c r="AI20" i="59"/>
  <c r="AE44" i="32"/>
  <c r="AE47" i="32" s="1"/>
  <c r="AJ23" i="32"/>
  <c r="AJ44" i="32"/>
  <c r="AJ47" i="32" s="1"/>
  <c r="AZ23" i="32"/>
  <c r="AZ44" i="32"/>
  <c r="AZ47" i="32" s="1"/>
  <c r="BB38" i="7"/>
  <c r="AH55" i="18"/>
  <c r="AL55" i="18"/>
  <c r="AP55" i="18"/>
  <c r="AY16" i="58"/>
  <c r="AM20" i="59"/>
  <c r="AN20" i="59"/>
  <c r="AS20" i="59"/>
  <c r="AF24" i="30"/>
  <c r="AG39" i="32"/>
  <c r="AO39" i="32"/>
  <c r="AG44" i="32"/>
  <c r="AG47" i="32" s="1"/>
  <c r="AL23" i="32"/>
  <c r="BB23" i="32"/>
  <c r="AR34" i="9"/>
  <c r="AL15" i="10"/>
  <c r="AK20" i="7"/>
  <c r="AS20" i="7"/>
  <c r="BA20" i="7"/>
  <c r="AS38" i="7"/>
  <c r="BA38" i="7"/>
  <c r="AP43" i="7"/>
  <c r="AP45" i="7" s="1"/>
  <c r="AP20" i="7"/>
  <c r="AX22" i="6"/>
  <c r="AK50" i="20"/>
  <c r="AZ50" i="20"/>
  <c r="AP29" i="20"/>
  <c r="AE49" i="18"/>
  <c r="AH49" i="18"/>
  <c r="AM49" i="18"/>
  <c r="AP49" i="18"/>
  <c r="AX49" i="18"/>
  <c r="BC49" i="18"/>
  <c r="AE17" i="59"/>
  <c r="AR20" i="59"/>
  <c r="AY17" i="59"/>
  <c r="AM24" i="30"/>
  <c r="AG23" i="32"/>
  <c r="AO23" i="32"/>
  <c r="AW23" i="32"/>
  <c r="AF39" i="32"/>
  <c r="AN39" i="32"/>
  <c r="AV39" i="32"/>
  <c r="AI44" i="32"/>
  <c r="AI47" i="32" s="1"/>
  <c r="AN23" i="32"/>
  <c r="AN44" i="32"/>
  <c r="AN47" i="32" s="1"/>
  <c r="AY44" i="32"/>
  <c r="AY47" i="32" s="1"/>
  <c r="AT15" i="10"/>
  <c r="AG43" i="7"/>
  <c r="AG45" i="7" s="1"/>
  <c r="AM20" i="7"/>
  <c r="AS50" i="20"/>
  <c r="AF55" i="20"/>
  <c r="AF64" i="20" s="1"/>
  <c r="AF10" i="20"/>
  <c r="AG62" i="18"/>
  <c r="AO62" i="18"/>
  <c r="AS16" i="58"/>
  <c r="BC17" i="59"/>
  <c r="AE39" i="32"/>
  <c r="AM39" i="32"/>
  <c r="BC39" i="32"/>
  <c r="AP23" i="32"/>
  <c r="AK38" i="31"/>
  <c r="AK42" i="31" s="1"/>
  <c r="AV22" i="9"/>
  <c r="AZ34" i="9"/>
  <c r="AJ15" i="10"/>
  <c r="AS15" i="10"/>
  <c r="BB15" i="10"/>
  <c r="AE38" i="7"/>
  <c r="AV43" i="7"/>
  <c r="AV45" i="7" s="1"/>
  <c r="AT50" i="20"/>
  <c r="AF49" i="18"/>
  <c r="AK49" i="18"/>
  <c r="AN49" i="18"/>
  <c r="AS49" i="18"/>
  <c r="BA49" i="18"/>
  <c r="AH8" i="32"/>
  <c r="AP8" i="32"/>
  <c r="AX8" i="32"/>
  <c r="AL38" i="31"/>
  <c r="AL42" i="31" s="1"/>
  <c r="AT38" i="31"/>
  <c r="AT42" i="31" s="1"/>
  <c r="BB38" i="31"/>
  <c r="BB42" i="31" s="1"/>
  <c r="BA62" i="18"/>
  <c r="AM38" i="31"/>
  <c r="AM42" i="31" s="1"/>
  <c r="BC38" i="31"/>
  <c r="BC42" i="31" s="1"/>
  <c r="AL25" i="7"/>
  <c r="AT25" i="7"/>
  <c r="BB25" i="7"/>
  <c r="AX56" i="18"/>
  <c r="AX62" i="18" s="1"/>
  <c r="AY62" i="18"/>
  <c r="BB56" i="18"/>
  <c r="BB62" i="18" s="1"/>
  <c r="AL8" i="32"/>
  <c r="AT8" i="32"/>
  <c r="AK8" i="31"/>
  <c r="AS8" i="31"/>
  <c r="BA8" i="31"/>
  <c r="AZ56" i="18"/>
  <c r="AZ62" i="18" s="1"/>
  <c r="BA34" i="13"/>
  <c r="AZ369" i="3" s="1"/>
  <c r="AZ371" i="3" s="1"/>
  <c r="AV34" i="13"/>
  <c r="AU369" i="3" s="1"/>
  <c r="BM369" i="3" s="1"/>
  <c r="AH34" i="13"/>
  <c r="AG369" i="3" s="1"/>
  <c r="G14" i="51"/>
  <c r="I12" i="51"/>
  <c r="F11" i="51"/>
  <c r="L13" i="51"/>
  <c r="N13" i="51"/>
  <c r="L11" i="51"/>
  <c r="U13" i="51"/>
  <c r="W10" i="51"/>
  <c r="X12" i="51"/>
  <c r="Z14" i="51"/>
  <c r="W11" i="51"/>
  <c r="BC34" i="13"/>
  <c r="BB369" i="3" s="1"/>
  <c r="BB371" i="3" s="1"/>
  <c r="AR34" i="13"/>
  <c r="AQ369" i="3" s="1"/>
  <c r="AD34" i="13"/>
  <c r="BG367" i="3"/>
  <c r="AH336" i="3"/>
  <c r="AD336" i="3"/>
  <c r="K10" i="51"/>
  <c r="L12" i="51"/>
  <c r="M10" i="51"/>
  <c r="N12" i="51"/>
  <c r="M11" i="51"/>
  <c r="T10" i="51"/>
  <c r="T18" i="51" s="1"/>
  <c r="U12" i="51"/>
  <c r="W14" i="51"/>
  <c r="Z13" i="51"/>
  <c r="AB10" i="51"/>
  <c r="X11" i="51"/>
  <c r="BB34" i="13"/>
  <c r="BA369" i="3" s="1"/>
  <c r="BA371" i="3" s="1"/>
  <c r="AW34" i="13"/>
  <c r="AV369" i="3" s="1"/>
  <c r="AN34" i="13"/>
  <c r="AM369" i="3" s="1"/>
  <c r="BE369" i="3" s="1"/>
  <c r="AQ336" i="3"/>
  <c r="BH336" i="3" s="1"/>
  <c r="AG336" i="3"/>
  <c r="K14" i="51"/>
  <c r="M14" i="51"/>
  <c r="N11" i="51"/>
  <c r="T14" i="51"/>
  <c r="W13" i="51"/>
  <c r="Y10" i="51"/>
  <c r="Z12" i="51"/>
  <c r="AB14" i="51"/>
  <c r="Y11" i="51"/>
  <c r="AY34" i="13"/>
  <c r="AX369" i="3" s="1"/>
  <c r="AX371" i="3" s="1"/>
  <c r="AS34" i="13"/>
  <c r="AR369" i="3" s="1"/>
  <c r="AJ34" i="13"/>
  <c r="AI369" i="3" s="1"/>
  <c r="AI371" i="3" s="1"/>
  <c r="BG334" i="3"/>
  <c r="Q330" i="3"/>
  <c r="BJ330" i="3" s="1"/>
  <c r="F10" i="51"/>
  <c r="I13" i="51"/>
  <c r="F12" i="51"/>
  <c r="J10" i="51"/>
  <c r="K13" i="51"/>
  <c r="M13" i="51"/>
  <c r="O10" i="51"/>
  <c r="O18" i="51" s="1"/>
  <c r="O11" i="51"/>
  <c r="S14" i="51"/>
  <c r="T13" i="51"/>
  <c r="W12" i="51"/>
  <c r="Y14" i="51"/>
  <c r="AB13" i="51"/>
  <c r="Z11" i="51"/>
  <c r="AX34" i="13"/>
  <c r="AW369" i="3" s="1"/>
  <c r="AW371" i="3" s="1"/>
  <c r="AU34" i="13"/>
  <c r="AT369" i="3" s="1"/>
  <c r="AO34" i="13"/>
  <c r="AN369" i="3" s="1"/>
  <c r="AF34" i="13"/>
  <c r="AE369" i="3" s="1"/>
  <c r="BD317" i="3"/>
  <c r="AL322" i="3"/>
  <c r="BD322" i="3" s="1"/>
  <c r="AY322" i="3"/>
  <c r="H13" i="51"/>
  <c r="H15" i="51" s="1"/>
  <c r="E12" i="51"/>
  <c r="J14" i="51"/>
  <c r="K12" i="51"/>
  <c r="M12" i="51"/>
  <c r="O14" i="51"/>
  <c r="S13" i="51"/>
  <c r="T12" i="51"/>
  <c r="Y13" i="51"/>
  <c r="AA10" i="51"/>
  <c r="AB12" i="51"/>
  <c r="AA11" i="51"/>
  <c r="AT34" i="13"/>
  <c r="AS369" i="3" s="1"/>
  <c r="AQ34" i="13"/>
  <c r="AP369" i="3" s="1"/>
  <c r="AK34" i="13"/>
  <c r="AJ369" i="3" s="1"/>
  <c r="AJ371" i="3" s="1"/>
  <c r="AD371" i="3"/>
  <c r="BE328" i="3"/>
  <c r="AD322" i="3"/>
  <c r="AT322" i="3"/>
  <c r="BL322" i="3" s="1"/>
  <c r="I10" i="51"/>
  <c r="E10" i="51"/>
  <c r="G13" i="51"/>
  <c r="I11" i="51"/>
  <c r="J13" i="51"/>
  <c r="O13" i="51"/>
  <c r="S12" i="51"/>
  <c r="X10" i="51"/>
  <c r="Y12" i="51"/>
  <c r="AA14" i="51"/>
  <c r="T11" i="51"/>
  <c r="AZ34" i="13"/>
  <c r="AY369" i="3" s="1"/>
  <c r="AY371" i="3" s="1"/>
  <c r="AP34" i="13"/>
  <c r="AO369" i="3" s="1"/>
  <c r="AM34" i="13"/>
  <c r="AL369" i="3" s="1"/>
  <c r="BD369" i="3" s="1"/>
  <c r="AG34" i="13"/>
  <c r="AF369" i="3" s="1"/>
  <c r="AE371" i="3"/>
  <c r="AT336" i="3"/>
  <c r="BK336" i="3" s="1"/>
  <c r="BB336" i="3"/>
  <c r="AX336" i="3"/>
  <c r="AQ322" i="3"/>
  <c r="BI322" i="3" s="1"/>
  <c r="AL34" i="13"/>
  <c r="AK369" i="3" s="1"/>
  <c r="BG335" i="3"/>
  <c r="J330" i="3"/>
  <c r="AN295" i="3"/>
  <c r="BF295" i="3" s="1"/>
  <c r="BF290" i="3"/>
  <c r="AY326" i="3"/>
  <c r="AY336" i="3" s="1"/>
  <c r="AM326" i="3"/>
  <c r="AM336" i="3" s="1"/>
  <c r="BD336" i="3" s="1"/>
  <c r="D326" i="3"/>
  <c r="D330" i="3" s="1"/>
  <c r="AG322" i="3"/>
  <c r="C11" i="13"/>
  <c r="B354" i="3" s="1"/>
  <c r="AB15" i="13"/>
  <c r="AA353" i="3" s="1"/>
  <c r="X15" i="13"/>
  <c r="W353" i="3" s="1"/>
  <c r="T15" i="13"/>
  <c r="S353" i="3" s="1"/>
  <c r="P15" i="13"/>
  <c r="O353" i="3" s="1"/>
  <c r="L15" i="13"/>
  <c r="H15" i="13"/>
  <c r="D15" i="13"/>
  <c r="AA22" i="13"/>
  <c r="V5" i="13"/>
  <c r="S22" i="13"/>
  <c r="N5" i="13"/>
  <c r="K22" i="13"/>
  <c r="K29" i="13" s="1"/>
  <c r="F5" i="13"/>
  <c r="C22" i="13"/>
  <c r="C29" i="13" s="1"/>
  <c r="P326" i="3"/>
  <c r="BI329" i="3" s="1"/>
  <c r="AM322" i="3"/>
  <c r="BE322" i="3" s="1"/>
  <c r="AR322" i="3"/>
  <c r="BJ322" i="3" s="1"/>
  <c r="AF322" i="3"/>
  <c r="AX295" i="3"/>
  <c r="AL295" i="3"/>
  <c r="BD295" i="3" s="1"/>
  <c r="K5" i="13"/>
  <c r="H22" i="13"/>
  <c r="H29" i="13" s="1"/>
  <c r="C5" i="13"/>
  <c r="F330" i="3"/>
  <c r="AX322" i="3"/>
  <c r="BC292" i="3"/>
  <c r="AK295" i="3"/>
  <c r="BC295" i="3" s="1"/>
  <c r="M330" i="3"/>
  <c r="BF330" i="3" s="1"/>
  <c r="AK322" i="3"/>
  <c r="BC322" i="3" s="1"/>
  <c r="AH322" i="3"/>
  <c r="AW322" i="3"/>
  <c r="AJ322" i="3"/>
  <c r="BA295" i="3"/>
  <c r="AP322" i="3"/>
  <c r="BH322" i="3" s="1"/>
  <c r="AO322" i="3"/>
  <c r="BG322" i="3" s="1"/>
  <c r="AJ295" i="3"/>
  <c r="AB22" i="13"/>
  <c r="AB29" i="13" s="1"/>
  <c r="W5" i="13"/>
  <c r="T22" i="13"/>
  <c r="T29" i="13" s="1"/>
  <c r="O5" i="13"/>
  <c r="L22" i="13"/>
  <c r="L29" i="13" s="1"/>
  <c r="G5" i="13"/>
  <c r="H326" i="3"/>
  <c r="H330" i="3" s="1"/>
  <c r="AN322" i="3"/>
  <c r="BF322" i="3" s="1"/>
  <c r="AE295" i="3"/>
  <c r="BB270" i="3"/>
  <c r="BC291" i="3"/>
  <c r="AX270" i="3"/>
  <c r="AU249" i="3"/>
  <c r="BM249" i="3" s="1"/>
  <c r="BD247" i="3"/>
  <c r="AL249" i="3"/>
  <c r="BD249" i="3" s="1"/>
  <c r="AY295" i="3"/>
  <c r="R283" i="3"/>
  <c r="BK283" i="3" s="1"/>
  <c r="AU295" i="3"/>
  <c r="BM295" i="3" s="1"/>
  <c r="AG295" i="3"/>
  <c r="AQ295" i="3"/>
  <c r="BI295" i="3" s="1"/>
  <c r="AR270" i="3"/>
  <c r="BJ270" i="3" s="1"/>
  <c r="AY249" i="3"/>
  <c r="AE226" i="3"/>
  <c r="BE266" i="3"/>
  <c r="AQ270" i="3"/>
  <c r="BI270" i="3" s="1"/>
  <c r="Q260" i="3"/>
  <c r="BJ260" i="3" s="1"/>
  <c r="AI295" i="3"/>
  <c r="BD266" i="3"/>
  <c r="AH270" i="3"/>
  <c r="AM249" i="3"/>
  <c r="BE249" i="3" s="1"/>
  <c r="AW249" i="3"/>
  <c r="AS249" i="3"/>
  <c r="BK249" i="3" s="1"/>
  <c r="AW226" i="3"/>
  <c r="AZ249" i="3"/>
  <c r="AO249" i="3"/>
  <c r="BG249" i="3" s="1"/>
  <c r="AK249" i="3"/>
  <c r="BC249" i="3" s="1"/>
  <c r="BA253" i="3"/>
  <c r="BA270" i="3" s="1"/>
  <c r="AR249" i="3"/>
  <c r="BJ249" i="3" s="1"/>
  <c r="AG249" i="3"/>
  <c r="AC249" i="3"/>
  <c r="AD226" i="3"/>
  <c r="AR226" i="3"/>
  <c r="BJ226" i="3" s="1"/>
  <c r="B177" i="3"/>
  <c r="BF244" i="3"/>
  <c r="BF248" i="3"/>
  <c r="AO226" i="3"/>
  <c r="BG226" i="3" s="1"/>
  <c r="BA226" i="3"/>
  <c r="AZ253" i="3"/>
  <c r="AZ270" i="3" s="1"/>
  <c r="AK253" i="3"/>
  <c r="BC265" i="3" s="1"/>
  <c r="BE244" i="3"/>
  <c r="AG226" i="3"/>
  <c r="AI226" i="3"/>
  <c r="AK226" i="3"/>
  <c r="BC226" i="3" s="1"/>
  <c r="AX249" i="3"/>
  <c r="AJ226" i="3"/>
  <c r="AJ253" i="3"/>
  <c r="AJ270" i="3" s="1"/>
  <c r="BE246" i="3"/>
  <c r="AP249" i="3"/>
  <c r="BH249" i="3" s="1"/>
  <c r="AP226" i="3"/>
  <c r="BH226" i="3" s="1"/>
  <c r="Y21" i="9"/>
  <c r="X235" i="3" s="1"/>
  <c r="U21" i="9"/>
  <c r="T235" i="3" s="1"/>
  <c r="Q21" i="9"/>
  <c r="P235" i="3" s="1"/>
  <c r="M21" i="9"/>
  <c r="L235" i="3" s="1"/>
  <c r="I21" i="9"/>
  <c r="H235" i="3" s="1"/>
  <c r="E21" i="9"/>
  <c r="D235" i="3" s="1"/>
  <c r="Z20" i="9"/>
  <c r="Y234" i="3" s="1"/>
  <c r="V20" i="9"/>
  <c r="U234" i="3" s="1"/>
  <c r="R20" i="9"/>
  <c r="Q234" i="3" s="1"/>
  <c r="N20" i="9"/>
  <c r="M234" i="3" s="1"/>
  <c r="J20" i="9"/>
  <c r="F20" i="9"/>
  <c r="AA19" i="9"/>
  <c r="Z233" i="3" s="1"/>
  <c r="W19" i="9"/>
  <c r="S19" i="9"/>
  <c r="O19" i="9"/>
  <c r="K19" i="9"/>
  <c r="G19" i="9"/>
  <c r="F233" i="3" s="1"/>
  <c r="C19" i="9"/>
  <c r="AB12" i="9"/>
  <c r="X12" i="9"/>
  <c r="W232" i="3" s="1"/>
  <c r="T12" i="9"/>
  <c r="S232" i="3" s="1"/>
  <c r="P12" i="9"/>
  <c r="O232" i="3" s="1"/>
  <c r="L12" i="9"/>
  <c r="H12" i="9"/>
  <c r="D12" i="9"/>
  <c r="C232" i="3" s="1"/>
  <c r="AA23" i="9"/>
  <c r="V5" i="9"/>
  <c r="S23" i="9"/>
  <c r="N5" i="9"/>
  <c r="K23" i="9"/>
  <c r="F5" i="9"/>
  <c r="C23" i="9"/>
  <c r="R15" i="7"/>
  <c r="Q213" i="3" s="1"/>
  <c r="K15" i="7"/>
  <c r="J213" i="3" s="1"/>
  <c r="C15" i="7"/>
  <c r="B213" i="3" s="1"/>
  <c r="P6" i="7"/>
  <c r="H6" i="7"/>
  <c r="Q24" i="7"/>
  <c r="I24" i="7"/>
  <c r="H210" i="3" s="1"/>
  <c r="N13" i="7"/>
  <c r="M209" i="3" s="1"/>
  <c r="F13" i="7"/>
  <c r="E209" i="3" s="1"/>
  <c r="AM207" i="3"/>
  <c r="H5" i="7"/>
  <c r="AX189" i="3"/>
  <c r="AY189" i="3"/>
  <c r="F177" i="3"/>
  <c r="BC163" i="3"/>
  <c r="AK164" i="3"/>
  <c r="BC164" i="3" s="1"/>
  <c r="AA5" i="9"/>
  <c r="S5" i="9"/>
  <c r="P23" i="9"/>
  <c r="K5" i="9"/>
  <c r="H23" i="9"/>
  <c r="C5" i="9"/>
  <c r="Q15" i="7"/>
  <c r="P213" i="3" s="1"/>
  <c r="T39" i="7"/>
  <c r="S211" i="3" s="1"/>
  <c r="L39" i="7"/>
  <c r="K211" i="3" s="1"/>
  <c r="D39" i="7"/>
  <c r="C211" i="3" s="1"/>
  <c r="BA203" i="3"/>
  <c r="AQ203" i="3"/>
  <c r="BI203" i="3" s="1"/>
  <c r="BC171" i="3"/>
  <c r="J177" i="3"/>
  <c r="BC177" i="3" s="1"/>
  <c r="C5" i="7"/>
  <c r="H26" i="7"/>
  <c r="H38" i="7" s="1"/>
  <c r="K5" i="7"/>
  <c r="P26" i="7"/>
  <c r="P38" i="7" s="1"/>
  <c r="S5" i="7"/>
  <c r="C26" i="7"/>
  <c r="C38" i="7" s="1"/>
  <c r="F5" i="7"/>
  <c r="K26" i="7"/>
  <c r="K38" i="7" s="1"/>
  <c r="N5" i="7"/>
  <c r="S26" i="7"/>
  <c r="S38" i="7" s="1"/>
  <c r="D13" i="7"/>
  <c r="C209" i="3" s="1"/>
  <c r="H13" i="7"/>
  <c r="G209" i="3" s="1"/>
  <c r="L13" i="7"/>
  <c r="K209" i="3" s="1"/>
  <c r="P13" i="7"/>
  <c r="O209" i="3" s="1"/>
  <c r="T13" i="7"/>
  <c r="S209" i="3" s="1"/>
  <c r="C24" i="7"/>
  <c r="B210" i="3" s="1"/>
  <c r="G24" i="7"/>
  <c r="K24" i="7"/>
  <c r="J210" i="3" s="1"/>
  <c r="O24" i="7"/>
  <c r="S24" i="7"/>
  <c r="R210" i="3" s="1"/>
  <c r="F6" i="7"/>
  <c r="J6" i="7"/>
  <c r="N6" i="7"/>
  <c r="R6" i="7"/>
  <c r="E15" i="7"/>
  <c r="D213" i="3" s="1"/>
  <c r="I15" i="7"/>
  <c r="H213" i="3" s="1"/>
  <c r="M15" i="7"/>
  <c r="L213" i="3" s="1"/>
  <c r="F26" i="7"/>
  <c r="F38" i="7" s="1"/>
  <c r="I5" i="7"/>
  <c r="Q5" i="7"/>
  <c r="C39" i="7"/>
  <c r="B211" i="3" s="1"/>
  <c r="G39" i="7"/>
  <c r="F211" i="3" s="1"/>
  <c r="K39" i="7"/>
  <c r="J211" i="3" s="1"/>
  <c r="O39" i="7"/>
  <c r="N211" i="3" s="1"/>
  <c r="S39" i="7"/>
  <c r="R211" i="3" s="1"/>
  <c r="D5" i="7"/>
  <c r="I26" i="7"/>
  <c r="I38" i="7" s="1"/>
  <c r="L5" i="7"/>
  <c r="Q26" i="7"/>
  <c r="Q38" i="7" s="1"/>
  <c r="T5" i="7"/>
  <c r="E13" i="7"/>
  <c r="D209" i="3" s="1"/>
  <c r="I13" i="7"/>
  <c r="H209" i="3" s="1"/>
  <c r="M13" i="7"/>
  <c r="L209" i="3" s="1"/>
  <c r="Q13" i="7"/>
  <c r="P209" i="3" s="1"/>
  <c r="D24" i="7"/>
  <c r="H24" i="7"/>
  <c r="L24" i="7"/>
  <c r="K210" i="3" s="1"/>
  <c r="P24" i="7"/>
  <c r="T24" i="7"/>
  <c r="S210" i="3" s="1"/>
  <c r="C6" i="7"/>
  <c r="G6" i="7"/>
  <c r="K6" i="7"/>
  <c r="O6" i="7"/>
  <c r="S6" i="7"/>
  <c r="F15" i="7"/>
  <c r="E213" i="3" s="1"/>
  <c r="J15" i="7"/>
  <c r="I213" i="3" s="1"/>
  <c r="N15" i="7"/>
  <c r="M213" i="3" s="1"/>
  <c r="D26" i="7"/>
  <c r="D38" i="7" s="1"/>
  <c r="G5" i="7"/>
  <c r="L26" i="7"/>
  <c r="L38" i="7" s="1"/>
  <c r="O5" i="7"/>
  <c r="T26" i="7"/>
  <c r="T38" i="7" s="1"/>
  <c r="G26" i="7"/>
  <c r="G38" i="7" s="1"/>
  <c r="J5" i="7"/>
  <c r="O26" i="7"/>
  <c r="O38" i="7" s="1"/>
  <c r="R5" i="7"/>
  <c r="E5" i="7"/>
  <c r="J26" i="7"/>
  <c r="J38" i="7" s="1"/>
  <c r="M5" i="7"/>
  <c r="R26" i="7"/>
  <c r="R38" i="7" s="1"/>
  <c r="E39" i="7"/>
  <c r="D211" i="3" s="1"/>
  <c r="I39" i="7"/>
  <c r="H211" i="3" s="1"/>
  <c r="M39" i="7"/>
  <c r="L211" i="3" s="1"/>
  <c r="Q39" i="7"/>
  <c r="P211" i="3" s="1"/>
  <c r="AM203" i="3"/>
  <c r="BE203" i="3" s="1"/>
  <c r="BE202" i="3"/>
  <c r="BB189" i="3"/>
  <c r="E177" i="3"/>
  <c r="N177" i="3"/>
  <c r="BG177" i="3" s="1"/>
  <c r="BG171" i="3"/>
  <c r="AZ189" i="3"/>
  <c r="AR189" i="3"/>
  <c r="BJ189" i="3" s="1"/>
  <c r="AR164" i="3"/>
  <c r="BJ164" i="3" s="1"/>
  <c r="AX164" i="3"/>
  <c r="AH164" i="3"/>
  <c r="AL203" i="3"/>
  <c r="BD203" i="3" s="1"/>
  <c r="R177" i="3"/>
  <c r="BK177" i="3" s="1"/>
  <c r="AP164" i="3"/>
  <c r="BH164" i="3" s="1"/>
  <c r="AA21" i="9"/>
  <c r="Z235" i="3" s="1"/>
  <c r="W21" i="9"/>
  <c r="V235" i="3" s="1"/>
  <c r="S21" i="9"/>
  <c r="R235" i="3" s="1"/>
  <c r="O21" i="9"/>
  <c r="N235" i="3" s="1"/>
  <c r="K21" i="9"/>
  <c r="J235" i="3" s="1"/>
  <c r="G21" i="9"/>
  <c r="F235" i="3" s="1"/>
  <c r="C21" i="9"/>
  <c r="B235" i="3" s="1"/>
  <c r="AB20" i="9"/>
  <c r="AA234" i="3" s="1"/>
  <c r="X20" i="9"/>
  <c r="W234" i="3" s="1"/>
  <c r="T20" i="9"/>
  <c r="S234" i="3" s="1"/>
  <c r="P20" i="9"/>
  <c r="O234" i="3" s="1"/>
  <c r="L20" i="9"/>
  <c r="K234" i="3" s="1"/>
  <c r="H20" i="9"/>
  <c r="G234" i="3" s="1"/>
  <c r="D20" i="9"/>
  <c r="Y19" i="9"/>
  <c r="X233" i="3" s="1"/>
  <c r="U19" i="9"/>
  <c r="T233" i="3" s="1"/>
  <c r="Q19" i="9"/>
  <c r="P233" i="3" s="1"/>
  <c r="M19" i="9"/>
  <c r="L233" i="3" s="1"/>
  <c r="I19" i="9"/>
  <c r="E19" i="9"/>
  <c r="Z12" i="9"/>
  <c r="V12" i="9"/>
  <c r="R12" i="9"/>
  <c r="N12" i="9"/>
  <c r="M232" i="3" s="1"/>
  <c r="J12" i="9"/>
  <c r="F12" i="9"/>
  <c r="Z5" i="9"/>
  <c r="W23" i="9"/>
  <c r="R5" i="9"/>
  <c r="O23" i="9"/>
  <c r="J5" i="9"/>
  <c r="O15" i="7"/>
  <c r="N213" i="3" s="1"/>
  <c r="G15" i="7"/>
  <c r="F213" i="3" s="1"/>
  <c r="T6" i="7"/>
  <c r="L6" i="7"/>
  <c r="D6" i="7"/>
  <c r="M24" i="7"/>
  <c r="E24" i="7"/>
  <c r="R13" i="7"/>
  <c r="Q209" i="3" s="1"/>
  <c r="J13" i="7"/>
  <c r="I209" i="3" s="1"/>
  <c r="AI203" i="3"/>
  <c r="AP189" i="3"/>
  <c r="BH189" i="3" s="1"/>
  <c r="AI189" i="3"/>
  <c r="M177" i="3"/>
  <c r="BF177" i="3" s="1"/>
  <c r="BF172" i="3"/>
  <c r="O207" i="3"/>
  <c r="AX203" i="3"/>
  <c r="AH203" i="3"/>
  <c r="BB203" i="3"/>
  <c r="AO203" i="3"/>
  <c r="BG203" i="3" s="1"/>
  <c r="AE203" i="3"/>
  <c r="BE170" i="3"/>
  <c r="L177" i="3"/>
  <c r="BE177" i="3" s="1"/>
  <c r="AN207" i="3"/>
  <c r="AN226" i="3" s="1"/>
  <c r="BF226" i="3" s="1"/>
  <c r="AD203" i="3"/>
  <c r="AD189" i="3"/>
  <c r="AQ189" i="3"/>
  <c r="BI189" i="3" s="1"/>
  <c r="BA189" i="3"/>
  <c r="AC189" i="3"/>
  <c r="G177" i="3"/>
  <c r="Y5" i="6"/>
  <c r="V13" i="6"/>
  <c r="Q5" i="6"/>
  <c r="N13" i="6"/>
  <c r="I5" i="6"/>
  <c r="F13" i="6"/>
  <c r="AM189" i="3"/>
  <c r="BE189" i="3" s="1"/>
  <c r="AM164" i="3"/>
  <c r="BE164" i="3" s="1"/>
  <c r="AF164" i="3"/>
  <c r="BB164" i="3"/>
  <c r="AL164" i="3"/>
  <c r="BD164" i="3" s="1"/>
  <c r="BD155" i="3"/>
  <c r="AF134" i="3"/>
  <c r="U5" i="6"/>
  <c r="R13" i="6"/>
  <c r="M5" i="6"/>
  <c r="J13" i="6"/>
  <c r="AN134" i="3"/>
  <c r="BF134" i="3" s="1"/>
  <c r="AN164" i="3"/>
  <c r="BF164" i="3" s="1"/>
  <c r="AD164" i="3"/>
  <c r="AC132" i="3"/>
  <c r="AC134" i="3" s="1"/>
  <c r="BC37" i="1"/>
  <c r="BB107" i="3"/>
  <c r="AO132" i="3"/>
  <c r="BG132" i="3" s="1"/>
  <c r="BC120" i="3"/>
  <c r="J122" i="3"/>
  <c r="BC122" i="3" s="1"/>
  <c r="AG401" i="3"/>
  <c r="BA132" i="3"/>
  <c r="BA134" i="3" s="1"/>
  <c r="AU132" i="3"/>
  <c r="AG132" i="3"/>
  <c r="AG134" i="3" s="1"/>
  <c r="AD132" i="3"/>
  <c r="AD134" i="3" s="1"/>
  <c r="BB132" i="3"/>
  <c r="BB134" i="3" s="1"/>
  <c r="AM132" i="3"/>
  <c r="BE132" i="3" s="1"/>
  <c r="AK106" i="3"/>
  <c r="AL37" i="1"/>
  <c r="AY132" i="3"/>
  <c r="AY134" i="3" s="1"/>
  <c r="AP134" i="3"/>
  <c r="BH134" i="3" s="1"/>
  <c r="AW42" i="1"/>
  <c r="E120" i="3"/>
  <c r="E122" i="3" s="1"/>
  <c r="AO42" i="1"/>
  <c r="AN108" i="3"/>
  <c r="AL26" i="1"/>
  <c r="AF26" i="1"/>
  <c r="L120" i="3"/>
  <c r="BE120" i="3" s="1"/>
  <c r="BE115" i="3"/>
  <c r="C122" i="3"/>
  <c r="AG103" i="3"/>
  <c r="AH28" i="1"/>
  <c r="AX81" i="3"/>
  <c r="AX113" i="3"/>
  <c r="AX134" i="3" s="1"/>
  <c r="AH81" i="3"/>
  <c r="AH113" i="3"/>
  <c r="P120" i="3"/>
  <c r="BD115" i="3"/>
  <c r="N122" i="3"/>
  <c r="BG122" i="3" s="1"/>
  <c r="F122" i="3"/>
  <c r="BA37" i="1"/>
  <c r="BA26" i="1" s="1"/>
  <c r="AO103" i="3"/>
  <c r="AP28" i="1"/>
  <c r="AN28" i="1"/>
  <c r="M120" i="3"/>
  <c r="AS106" i="3"/>
  <c r="AT37" i="1"/>
  <c r="AW103" i="3"/>
  <c r="AX28" i="1"/>
  <c r="E37" i="1"/>
  <c r="D93" i="3"/>
  <c r="Q120" i="3"/>
  <c r="BE117" i="3"/>
  <c r="BA106" i="3"/>
  <c r="BB37" i="1"/>
  <c r="BB26" i="1" s="1"/>
  <c r="AG28" i="1"/>
  <c r="AF102" i="3"/>
  <c r="AK401" i="3"/>
  <c r="BC401" i="3" s="1"/>
  <c r="AH401" i="3"/>
  <c r="AL401" i="3"/>
  <c r="BD401" i="3" s="1"/>
  <c r="AM401" i="3"/>
  <c r="BE401" i="3" s="1"/>
  <c r="AY401" i="3"/>
  <c r="AE28" i="1"/>
  <c r="AD401" i="3"/>
  <c r="AP401" i="3"/>
  <c r="BH401" i="3" s="1"/>
  <c r="AW401" i="3"/>
  <c r="AC401" i="3"/>
  <c r="AJ401" i="3"/>
  <c r="AD28" i="1"/>
  <c r="S37" i="1"/>
  <c r="AI401" i="3"/>
  <c r="AS375" i="3"/>
  <c r="AS401" i="3" s="1"/>
  <c r="BK401" i="3" s="1"/>
  <c r="AU375" i="3"/>
  <c r="AU401" i="3" s="1"/>
  <c r="BM401" i="3" s="1"/>
  <c r="AX401" i="3"/>
  <c r="AO375" i="3"/>
  <c r="BA401" i="3"/>
  <c r="BB401" i="3"/>
  <c r="I22" i="1"/>
  <c r="H414" i="3"/>
  <c r="AJ22" i="1"/>
  <c r="AI429" i="3"/>
  <c r="AR22" i="1"/>
  <c r="AR6" i="1" s="1"/>
  <c r="AQ429" i="3"/>
  <c r="AT17" i="1"/>
  <c r="AS428" i="3"/>
  <c r="AE8" i="1"/>
  <c r="AD422" i="3"/>
  <c r="AH17" i="1"/>
  <c r="AH6" i="1" s="1"/>
  <c r="AA11" i="12"/>
  <c r="Z378" i="3" s="1"/>
  <c r="AB13" i="12"/>
  <c r="AA385" i="3" s="1"/>
  <c r="AB50" i="12"/>
  <c r="AA381" i="3" s="1"/>
  <c r="AB15" i="12"/>
  <c r="AL8" i="1"/>
  <c r="AO22" i="1"/>
  <c r="AS17" i="1"/>
  <c r="AV17" i="1"/>
  <c r="AY17" i="1"/>
  <c r="AE36" i="30"/>
  <c r="AE39" i="30" s="1"/>
  <c r="AI36" i="30"/>
  <c r="AI39" i="30" s="1"/>
  <c r="AM36" i="30"/>
  <c r="AM39" i="30" s="1"/>
  <c r="AQ36" i="30"/>
  <c r="AQ39" i="30" s="1"/>
  <c r="AU36" i="30"/>
  <c r="AU39" i="30" s="1"/>
  <c r="AY36" i="30"/>
  <c r="AY39" i="30" s="1"/>
  <c r="BC36" i="30"/>
  <c r="BC39" i="30" s="1"/>
  <c r="AD8" i="1"/>
  <c r="AK17" i="1"/>
  <c r="AM17" i="1"/>
  <c r="AQ17" i="1"/>
  <c r="AQ6" i="1" s="1"/>
  <c r="AA15" i="12"/>
  <c r="Z377" i="3" s="1"/>
  <c r="AB52" i="12"/>
  <c r="AA384" i="3" s="1"/>
  <c r="AB20" i="12"/>
  <c r="AB27" i="12"/>
  <c r="AB42" i="12" s="1"/>
  <c r="H22" i="1"/>
  <c r="AG22" i="1"/>
  <c r="AG6" i="1" s="1"/>
  <c r="AO8" i="1"/>
  <c r="AN422" i="3"/>
  <c r="AD39" i="30"/>
  <c r="AH39" i="30"/>
  <c r="AP39" i="30"/>
  <c r="BB36" i="30"/>
  <c r="BB39" i="30" s="1"/>
  <c r="AB5" i="12"/>
  <c r="AJ17" i="1"/>
  <c r="BB6" i="1"/>
  <c r="AA5" i="12"/>
  <c r="AJ429" i="3"/>
  <c r="AK22" i="1"/>
  <c r="AP8" i="1"/>
  <c r="BC8" i="1"/>
  <c r="AB43" i="12"/>
  <c r="AA382" i="3" s="1"/>
  <c r="AT6" i="1"/>
  <c r="AZ22" i="1"/>
  <c r="AY429" i="3"/>
  <c r="AZ8" i="1"/>
  <c r="AF39" i="30"/>
  <c r="AJ39" i="30"/>
  <c r="AR39" i="30"/>
  <c r="AS22" i="1"/>
  <c r="BA22" i="1"/>
  <c r="BA6" i="1" s="1"/>
  <c r="BC13" i="21"/>
  <c r="AV42" i="26"/>
  <c r="AV45" i="26" s="1"/>
  <c r="AZ34" i="26"/>
  <c r="BC37" i="26"/>
  <c r="AY15" i="26"/>
  <c r="AV12" i="26"/>
  <c r="V22" i="32"/>
  <c r="Y42" i="32"/>
  <c r="W10" i="32"/>
  <c r="V277" i="3" s="1"/>
  <c r="V30" i="32"/>
  <c r="W36" i="32"/>
  <c r="X17" i="32"/>
  <c r="W278" i="3" s="1"/>
  <c r="Z50" i="17"/>
  <c r="Z47" i="17"/>
  <c r="W45" i="32"/>
  <c r="Z25" i="32"/>
  <c r="Y17" i="32"/>
  <c r="X278" i="3" s="1"/>
  <c r="W58" i="17"/>
  <c r="AA20" i="17"/>
  <c r="V7" i="9"/>
  <c r="AB9" i="55"/>
  <c r="U13" i="55"/>
  <c r="Y9" i="55"/>
  <c r="AA16" i="56"/>
  <c r="Y20" i="56"/>
  <c r="Z18" i="56"/>
  <c r="Y16" i="56"/>
  <c r="Y21" i="56"/>
  <c r="Z20" i="56"/>
  <c r="Z21" i="56"/>
  <c r="Z9" i="56"/>
  <c r="AA18" i="56"/>
  <c r="Z16" i="56"/>
  <c r="Z9" i="55"/>
  <c r="U7" i="32"/>
  <c r="T281" i="3" s="1"/>
  <c r="U9" i="31"/>
  <c r="U11" i="31" s="1"/>
  <c r="U13" i="32"/>
  <c r="X38" i="32"/>
  <c r="AB20" i="31"/>
  <c r="V7" i="10"/>
  <c r="W39" i="17"/>
  <c r="X21" i="32"/>
  <c r="V14" i="32"/>
  <c r="U276" i="3" s="1"/>
  <c r="Z10" i="32"/>
  <c r="Y277" i="3" s="1"/>
  <c r="V17" i="9"/>
  <c r="W50" i="17"/>
  <c r="W9" i="10"/>
  <c r="Z18" i="32"/>
  <c r="Y279" i="3" s="1"/>
  <c r="V11" i="32"/>
  <c r="AB11" i="32"/>
  <c r="V9" i="10"/>
  <c r="V11" i="9"/>
  <c r="AB19" i="32"/>
  <c r="AA280" i="3" s="1"/>
  <c r="AA11" i="32"/>
  <c r="X12" i="31"/>
  <c r="X16" i="31" s="1"/>
  <c r="AA15" i="31"/>
  <c r="V12" i="6"/>
  <c r="X9" i="31"/>
  <c r="X11" i="31" s="1"/>
  <c r="W20" i="17"/>
  <c r="W10" i="17"/>
  <c r="Y9" i="10"/>
  <c r="Z29" i="1"/>
  <c r="X20" i="17"/>
  <c r="X10" i="17"/>
  <c r="Z39" i="17"/>
  <c r="X7" i="9"/>
  <c r="X32" i="1"/>
  <c r="W438" i="3" s="1"/>
  <c r="AB20" i="17"/>
  <c r="X11" i="56"/>
  <c r="AB6" i="56"/>
  <c r="AB10" i="56" s="1"/>
  <c r="X21" i="56"/>
  <c r="X16" i="56"/>
  <c r="X12" i="56"/>
  <c r="X15" i="56" s="1"/>
  <c r="Y11" i="56"/>
  <c r="Z6" i="56"/>
  <c r="X6" i="56"/>
  <c r="X10" i="56" s="1"/>
  <c r="W12" i="56"/>
  <c r="W15" i="56" s="1"/>
  <c r="Y12" i="56"/>
  <c r="Y15" i="56" s="1"/>
  <c r="W11" i="56"/>
  <c r="Z12" i="56"/>
  <c r="Z15" i="56" s="1"/>
  <c r="AB16" i="56"/>
  <c r="AA11" i="58"/>
  <c r="W6" i="56"/>
  <c r="W10" i="56" s="1"/>
  <c r="AA22" i="55"/>
  <c r="AA10" i="55"/>
  <c r="Z328" i="3" s="1"/>
  <c r="U21" i="55"/>
  <c r="AA13" i="55"/>
  <c r="X14" i="55"/>
  <c r="W11" i="55"/>
  <c r="Z14" i="55"/>
  <c r="AB14" i="55"/>
  <c r="AB15" i="20"/>
  <c r="Y12" i="58"/>
  <c r="T8" i="36"/>
  <c r="V7" i="6"/>
  <c r="BA13" i="21"/>
  <c r="AX36" i="26"/>
  <c r="BB24" i="26"/>
  <c r="BC27" i="26"/>
  <c r="U9" i="55"/>
  <c r="W9" i="55"/>
  <c r="AM6" i="1" l="1"/>
  <c r="BC369" i="3"/>
  <c r="C19" i="6"/>
  <c r="U9" i="15"/>
  <c r="U32" i="15"/>
  <c r="H20" i="59"/>
  <c r="L20" i="59"/>
  <c r="AR49" i="26"/>
  <c r="AR57" i="26" s="1"/>
  <c r="AY6" i="1"/>
  <c r="Y32" i="13"/>
  <c r="R20" i="57"/>
  <c r="K193" i="3"/>
  <c r="L19" i="6"/>
  <c r="O17" i="12"/>
  <c r="BH213" i="3"/>
  <c r="G15" i="51"/>
  <c r="N197" i="3"/>
  <c r="BG197" i="3" s="1"/>
  <c r="U38" i="15"/>
  <c r="AE430" i="3"/>
  <c r="AK203" i="3"/>
  <c r="BC203" i="3" s="1"/>
  <c r="N330" i="3"/>
  <c r="BG330" i="3" s="1"/>
  <c r="AM371" i="3"/>
  <c r="BE371" i="3" s="1"/>
  <c r="W35" i="15"/>
  <c r="AZ15" i="39"/>
  <c r="D17" i="59"/>
  <c r="BC201" i="3"/>
  <c r="O375" i="3"/>
  <c r="N13" i="58"/>
  <c r="AA22" i="6"/>
  <c r="BJ132" i="3"/>
  <c r="BC370" i="3"/>
  <c r="N25" i="7"/>
  <c r="K13" i="58"/>
  <c r="Q13" i="58"/>
  <c r="D193" i="3"/>
  <c r="D197" i="3" s="1"/>
  <c r="Z35" i="15"/>
  <c r="O20" i="57"/>
  <c r="BK281" i="3"/>
  <c r="AQ226" i="3"/>
  <c r="BI226" i="3" s="1"/>
  <c r="W32" i="15"/>
  <c r="S9" i="15"/>
  <c r="BK282" i="3"/>
  <c r="BD268" i="3"/>
  <c r="P9" i="12"/>
  <c r="R39" i="15"/>
  <c r="AA15" i="10"/>
  <c r="AJ26" i="1"/>
  <c r="BJ82" i="3"/>
  <c r="BD269" i="3"/>
  <c r="BD370" i="3"/>
  <c r="AI26" i="1"/>
  <c r="BJ276" i="3"/>
  <c r="H13" i="58"/>
  <c r="D16" i="58"/>
  <c r="BJ127" i="3"/>
  <c r="R193" i="3"/>
  <c r="R197" i="3" s="1"/>
  <c r="BK197" i="3" s="1"/>
  <c r="BK277" i="3"/>
  <c r="BJ129" i="3"/>
  <c r="U20" i="57"/>
  <c r="AL270" i="3"/>
  <c r="BD270" i="3" s="1"/>
  <c r="BG369" i="3"/>
  <c r="W45" i="12"/>
  <c r="W53" i="12" s="1"/>
  <c r="S45" i="12"/>
  <c r="S53" i="12" s="1"/>
  <c r="AV34" i="50"/>
  <c r="BL396" i="3"/>
  <c r="BD365" i="3"/>
  <c r="BE129" i="3"/>
  <c r="BC158" i="3"/>
  <c r="Q9" i="15"/>
  <c r="BD163" i="3"/>
  <c r="M49" i="26"/>
  <c r="M57" i="26" s="1"/>
  <c r="BC121" i="3"/>
  <c r="AG371" i="3"/>
  <c r="Q26" i="12"/>
  <c r="M45" i="12"/>
  <c r="M53" i="12" s="1"/>
  <c r="BG328" i="3"/>
  <c r="W22" i="6"/>
  <c r="Z9" i="15"/>
  <c r="BB438" i="3"/>
  <c r="Z193" i="3"/>
  <c r="Z197" i="3" s="1"/>
  <c r="U22" i="56"/>
  <c r="BJ81" i="3"/>
  <c r="AM23" i="50"/>
  <c r="BE130" i="3"/>
  <c r="BK266" i="3"/>
  <c r="AJ55" i="20"/>
  <c r="AJ64" i="20" s="1"/>
  <c r="S9" i="12"/>
  <c r="O16" i="36"/>
  <c r="S39" i="15"/>
  <c r="S46" i="15" s="1"/>
  <c r="AY26" i="1"/>
  <c r="BE128" i="3"/>
  <c r="G17" i="59"/>
  <c r="BC159" i="3"/>
  <c r="BC162" i="3"/>
  <c r="BC26" i="1"/>
  <c r="BE268" i="3"/>
  <c r="S16" i="9"/>
  <c r="T34" i="9"/>
  <c r="Q21" i="15"/>
  <c r="BI370" i="3"/>
  <c r="H22" i="6"/>
  <c r="BE131" i="3"/>
  <c r="G20" i="59"/>
  <c r="O49" i="26"/>
  <c r="O57" i="26" s="1"/>
  <c r="O330" i="3"/>
  <c r="BH330" i="3" s="1"/>
  <c r="V9" i="12"/>
  <c r="V193" i="3"/>
  <c r="V197" i="3" s="1"/>
  <c r="BG195" i="3"/>
  <c r="BJ278" i="3"/>
  <c r="BE133" i="3"/>
  <c r="BJ265" i="3"/>
  <c r="D13" i="58"/>
  <c r="F49" i="26"/>
  <c r="F57" i="26" s="1"/>
  <c r="K22" i="6"/>
  <c r="I12" i="10"/>
  <c r="AW33" i="17"/>
  <c r="AW51" i="17" s="1"/>
  <c r="AW27" i="1"/>
  <c r="AW22" i="31"/>
  <c r="AW33" i="31" s="1"/>
  <c r="AW33" i="1"/>
  <c r="AW34" i="1"/>
  <c r="AW24" i="32"/>
  <c r="AW39" i="32" s="1"/>
  <c r="AW18" i="18"/>
  <c r="AW27" i="18" s="1"/>
  <c r="AQ5" i="35"/>
  <c r="AQ13" i="50"/>
  <c r="AT8" i="49"/>
  <c r="AP14" i="50"/>
  <c r="AP5" i="43"/>
  <c r="AP15" i="43" s="1"/>
  <c r="AT14" i="50"/>
  <c r="AT5" i="43"/>
  <c r="AT15" i="43" s="1"/>
  <c r="AH13" i="50"/>
  <c r="AH5" i="35"/>
  <c r="AP11" i="50"/>
  <c r="AP8" i="50" s="1"/>
  <c r="AP5" i="37"/>
  <c r="AO26" i="1"/>
  <c r="AR7" i="50"/>
  <c r="AR5" i="22"/>
  <c r="AR19" i="22" s="1"/>
  <c r="AR21" i="22" s="1"/>
  <c r="AK7" i="50"/>
  <c r="AK5" i="22"/>
  <c r="AK19" i="22" s="1"/>
  <c r="AK21" i="22" s="1"/>
  <c r="AD10" i="35"/>
  <c r="AD17" i="35" s="1"/>
  <c r="AD30" i="50"/>
  <c r="AD33" i="50" s="1"/>
  <c r="AH10" i="35"/>
  <c r="AH17" i="35" s="1"/>
  <c r="AH30" i="50"/>
  <c r="AG14" i="50"/>
  <c r="AG5" i="43"/>
  <c r="AG15" i="43" s="1"/>
  <c r="AO13" i="50"/>
  <c r="AO5" i="35"/>
  <c r="AT5" i="35"/>
  <c r="AT20" i="35" s="1"/>
  <c r="AT22" i="35" s="1"/>
  <c r="AT13" i="50"/>
  <c r="AT16" i="50" s="1"/>
  <c r="AF5" i="43"/>
  <c r="AF15" i="43" s="1"/>
  <c r="AF14" i="50"/>
  <c r="AF16" i="50" s="1"/>
  <c r="AD14" i="50"/>
  <c r="AD5" i="43"/>
  <c r="AD15" i="43" s="1"/>
  <c r="AO10" i="35"/>
  <c r="AO17" i="35" s="1"/>
  <c r="AO30" i="50"/>
  <c r="AO33" i="50" s="1"/>
  <c r="AM10" i="50"/>
  <c r="AM8" i="50" s="1"/>
  <c r="AM6" i="50" s="1"/>
  <c r="AM5" i="39"/>
  <c r="AM15" i="39" s="1"/>
  <c r="AQ12" i="50"/>
  <c r="AQ5" i="36"/>
  <c r="AQ16" i="36" s="1"/>
  <c r="AM13" i="50"/>
  <c r="AM5" i="35"/>
  <c r="AM20" i="35" s="1"/>
  <c r="AM22" i="35" s="1"/>
  <c r="AL6" i="21"/>
  <c r="AK5" i="35"/>
  <c r="AK20" i="35" s="1"/>
  <c r="AK22" i="35" s="1"/>
  <c r="AK13" i="50"/>
  <c r="AQ10" i="35"/>
  <c r="AQ17" i="35" s="1"/>
  <c r="AQ30" i="50"/>
  <c r="AQ33" i="50" s="1"/>
  <c r="AL10" i="35"/>
  <c r="AL17" i="35" s="1"/>
  <c r="AL30" i="50"/>
  <c r="AP5" i="35"/>
  <c r="AP20" i="35" s="1"/>
  <c r="AP22" i="35" s="1"/>
  <c r="AP13" i="50"/>
  <c r="AQ14" i="50"/>
  <c r="AQ5" i="43"/>
  <c r="AQ15" i="43" s="1"/>
  <c r="AS13" i="50"/>
  <c r="AS5" i="35"/>
  <c r="AS20" i="35" s="1"/>
  <c r="AS22" i="35" s="1"/>
  <c r="P19" i="50"/>
  <c r="P17" i="50" s="1"/>
  <c r="P5" i="49"/>
  <c r="O13" i="50"/>
  <c r="O5" i="35"/>
  <c r="O20" i="35" s="1"/>
  <c r="O22" i="35" s="1"/>
  <c r="AD5" i="36"/>
  <c r="AD16" i="36" s="1"/>
  <c r="AD12" i="50"/>
  <c r="D5" i="39"/>
  <c r="D15" i="39" s="1"/>
  <c r="D10" i="50"/>
  <c r="AL20" i="20"/>
  <c r="AL29" i="20" s="1"/>
  <c r="S6" i="22"/>
  <c r="Z10" i="56"/>
  <c r="U15" i="32"/>
  <c r="AH134" i="3"/>
  <c r="BF202" i="3"/>
  <c r="BG202" i="3"/>
  <c r="BF201" i="3"/>
  <c r="AO270" i="3"/>
  <c r="BG270" i="3" s="1"/>
  <c r="L330" i="3"/>
  <c r="BE330" i="3" s="1"/>
  <c r="T13" i="58"/>
  <c r="X26" i="12"/>
  <c r="AA19" i="6"/>
  <c r="U19" i="56"/>
  <c r="P32" i="15"/>
  <c r="X32" i="15"/>
  <c r="Q32" i="15"/>
  <c r="K26" i="12"/>
  <c r="AX6" i="1"/>
  <c r="AW405" i="3" s="1"/>
  <c r="AW430" i="3" s="1"/>
  <c r="G193" i="3"/>
  <c r="G197" i="3" s="1"/>
  <c r="AM56" i="18"/>
  <c r="AM62" i="18" s="1"/>
  <c r="AQ26" i="1"/>
  <c r="BC365" i="3"/>
  <c r="K17" i="59"/>
  <c r="J31" i="50"/>
  <c r="J10" i="43"/>
  <c r="J12" i="43" s="1"/>
  <c r="R6" i="43"/>
  <c r="J5" i="35"/>
  <c r="J20" i="35" s="1"/>
  <c r="J22" i="35" s="1"/>
  <c r="J13" i="50"/>
  <c r="AJ21" i="50"/>
  <c r="AJ17" i="50" s="1"/>
  <c r="AJ5" i="15"/>
  <c r="D6" i="31"/>
  <c r="D8" i="31" s="1"/>
  <c r="Q41" i="32"/>
  <c r="Q43" i="32" s="1"/>
  <c r="AJ18" i="22"/>
  <c r="AI82" i="3"/>
  <c r="AI138" i="3"/>
  <c r="AI164" i="3" s="1"/>
  <c r="AO5" i="21"/>
  <c r="AO27" i="21" s="1"/>
  <c r="AO30" i="21" s="1"/>
  <c r="BD158" i="3"/>
  <c r="AJ5" i="35"/>
  <c r="AJ20" i="35" s="1"/>
  <c r="AJ22" i="35" s="1"/>
  <c r="AJ13" i="50"/>
  <c r="M6" i="32"/>
  <c r="M8" i="32" s="1"/>
  <c r="Q13" i="32"/>
  <c r="Q15" i="32" s="1"/>
  <c r="N11" i="50"/>
  <c r="N5" i="37"/>
  <c r="AL5" i="15"/>
  <c r="AL21" i="50"/>
  <c r="BD161" i="3"/>
  <c r="AW20" i="20"/>
  <c r="AW21" i="20"/>
  <c r="AV185" i="3" s="1"/>
  <c r="AJ83" i="3"/>
  <c r="AJ168" i="3"/>
  <c r="AJ189" i="3" s="1"/>
  <c r="AH11" i="20"/>
  <c r="AH55" i="20" s="1"/>
  <c r="AH64" i="20" s="1"/>
  <c r="AH13" i="20"/>
  <c r="AJ9" i="22"/>
  <c r="Q9" i="31"/>
  <c r="Q11" i="31" s="1"/>
  <c r="L41" i="32"/>
  <c r="L43" i="32" s="1"/>
  <c r="F11" i="50"/>
  <c r="F5" i="37"/>
  <c r="P6" i="31"/>
  <c r="P8" i="31" s="1"/>
  <c r="AL42" i="26"/>
  <c r="AL45" i="26" s="1"/>
  <c r="K5" i="39"/>
  <c r="K15" i="39" s="1"/>
  <c r="K10" i="50"/>
  <c r="I5" i="20"/>
  <c r="AJ12" i="50"/>
  <c r="AJ5" i="36"/>
  <c r="BK121" i="3"/>
  <c r="D6" i="49"/>
  <c r="AM5" i="43"/>
  <c r="AM15" i="43" s="1"/>
  <c r="AM14" i="50"/>
  <c r="BF289" i="3"/>
  <c r="L19" i="50"/>
  <c r="L17" i="50" s="1"/>
  <c r="L5" i="49"/>
  <c r="AO52" i="20"/>
  <c r="AO54" i="20" s="1"/>
  <c r="I6" i="32"/>
  <c r="I8" i="32" s="1"/>
  <c r="N6" i="22"/>
  <c r="N11" i="1"/>
  <c r="N5" i="10"/>
  <c r="AJ46" i="26"/>
  <c r="AJ48" i="26" s="1"/>
  <c r="AV30" i="20"/>
  <c r="AV36" i="20"/>
  <c r="E6" i="31"/>
  <c r="E8" i="31" s="1"/>
  <c r="C39" i="31"/>
  <c r="AW6" i="20"/>
  <c r="AW10" i="20" s="1"/>
  <c r="AJ20" i="26"/>
  <c r="AJ21" i="26"/>
  <c r="E5" i="43"/>
  <c r="E15" i="43" s="1"/>
  <c r="E14" i="50"/>
  <c r="K41" i="32"/>
  <c r="K43" i="32" s="1"/>
  <c r="E11" i="50"/>
  <c r="E5" i="37"/>
  <c r="R12" i="49"/>
  <c r="M408" i="3"/>
  <c r="AN438" i="3"/>
  <c r="AW15" i="20"/>
  <c r="AW19" i="20" s="1"/>
  <c r="AP30" i="20"/>
  <c r="AP50" i="20" s="1"/>
  <c r="I407" i="3"/>
  <c r="AJ437" i="3"/>
  <c r="I89" i="3"/>
  <c r="AJ6" i="21"/>
  <c r="AJ11" i="21"/>
  <c r="AJ14" i="21" s="1"/>
  <c r="AJ5" i="37"/>
  <c r="AJ11" i="50"/>
  <c r="AE83" i="3"/>
  <c r="AE168" i="3"/>
  <c r="AE189" i="3" s="1"/>
  <c r="J24" i="32"/>
  <c r="J39" i="32" s="1"/>
  <c r="J34" i="1"/>
  <c r="H9" i="32"/>
  <c r="H10" i="32"/>
  <c r="G277" i="3" s="1"/>
  <c r="H31" i="50"/>
  <c r="H10" i="43"/>
  <c r="H12" i="43" s="1"/>
  <c r="J53" i="17"/>
  <c r="J54" i="17"/>
  <c r="H5" i="35"/>
  <c r="H20" i="35" s="1"/>
  <c r="H22" i="35" s="1"/>
  <c r="H13" i="50"/>
  <c r="AJ10" i="21"/>
  <c r="S407" i="3"/>
  <c r="S89" i="3"/>
  <c r="AT437" i="3"/>
  <c r="D6" i="26"/>
  <c r="D11" i="26" s="1"/>
  <c r="AK14" i="50"/>
  <c r="AK5" i="43"/>
  <c r="AK15" i="43" s="1"/>
  <c r="BF292" i="3"/>
  <c r="L5" i="26"/>
  <c r="L49" i="26" s="1"/>
  <c r="L57" i="26" s="1"/>
  <c r="L56" i="26"/>
  <c r="BH81" i="3"/>
  <c r="O13" i="32"/>
  <c r="O15" i="32" s="1"/>
  <c r="AI5" i="39"/>
  <c r="AI15" i="39" s="1"/>
  <c r="AI10" i="50"/>
  <c r="L9" i="32"/>
  <c r="L10" i="32"/>
  <c r="K277" i="3" s="1"/>
  <c r="O17" i="31"/>
  <c r="O21" i="31" s="1"/>
  <c r="T34" i="17"/>
  <c r="Y17" i="59"/>
  <c r="Q49" i="26"/>
  <c r="Q57" i="26" s="1"/>
  <c r="D45" i="12"/>
  <c r="D53" i="12" s="1"/>
  <c r="J193" i="3"/>
  <c r="BC195" i="3" s="1"/>
  <c r="Y9" i="15"/>
  <c r="BB16" i="36"/>
  <c r="AZ26" i="1"/>
  <c r="BK225" i="3"/>
  <c r="BM266" i="3"/>
  <c r="BH202" i="3"/>
  <c r="BI366" i="3"/>
  <c r="AK26" i="1"/>
  <c r="BG266" i="3"/>
  <c r="BJ281" i="3"/>
  <c r="BJ279" i="3"/>
  <c r="H6" i="31"/>
  <c r="H8" i="31" s="1"/>
  <c r="I5" i="35"/>
  <c r="I20" i="35" s="1"/>
  <c r="I22" i="35" s="1"/>
  <c r="I13" i="50"/>
  <c r="O17" i="56"/>
  <c r="O19" i="56" s="1"/>
  <c r="O44" i="1"/>
  <c r="O42" i="1" s="1"/>
  <c r="AW30" i="20"/>
  <c r="AW32" i="20"/>
  <c r="K8" i="22"/>
  <c r="G5" i="35"/>
  <c r="G20" i="35" s="1"/>
  <c r="G22" i="35" s="1"/>
  <c r="G13" i="50"/>
  <c r="AJ31" i="50"/>
  <c r="AJ10" i="43"/>
  <c r="AJ12" i="43" s="1"/>
  <c r="AW6" i="18"/>
  <c r="AW9" i="18" s="1"/>
  <c r="E15" i="22"/>
  <c r="C24" i="32"/>
  <c r="C34" i="1"/>
  <c r="N13" i="32"/>
  <c r="N15" i="32" s="1"/>
  <c r="AO5" i="38"/>
  <c r="AO15" i="38" s="1"/>
  <c r="AO9" i="50"/>
  <c r="AO8" i="50" s="1"/>
  <c r="AJ6" i="43"/>
  <c r="G6" i="31"/>
  <c r="G8" i="31" s="1"/>
  <c r="N27" i="1"/>
  <c r="N33" i="17"/>
  <c r="N51" i="17" s="1"/>
  <c r="AT6" i="49"/>
  <c r="AB52" i="20"/>
  <c r="AB54" i="20" s="1"/>
  <c r="AR55" i="20"/>
  <c r="AR64" i="20" s="1"/>
  <c r="E6" i="22"/>
  <c r="J6" i="26"/>
  <c r="J11" i="26" s="1"/>
  <c r="E11" i="49"/>
  <c r="AJ23" i="21"/>
  <c r="AJ25" i="21" s="1"/>
  <c r="BD159" i="3"/>
  <c r="M13" i="32"/>
  <c r="M15" i="32" s="1"/>
  <c r="I5" i="37"/>
  <c r="I11" i="50"/>
  <c r="G5" i="39"/>
  <c r="G15" i="39" s="1"/>
  <c r="G10" i="50"/>
  <c r="R10" i="35"/>
  <c r="R17" i="35" s="1"/>
  <c r="R30" i="50"/>
  <c r="AH5" i="38"/>
  <c r="AH15" i="38" s="1"/>
  <c r="AH9" i="50"/>
  <c r="AJ6" i="22"/>
  <c r="BJ131" i="3"/>
  <c r="T20" i="20"/>
  <c r="T21" i="20"/>
  <c r="S173" i="3" s="1"/>
  <c r="J5" i="37"/>
  <c r="J11" i="50"/>
  <c r="AJ8" i="22"/>
  <c r="BD157" i="3"/>
  <c r="AN5" i="22"/>
  <c r="AN19" i="22" s="1"/>
  <c r="AN21" i="22" s="1"/>
  <c r="AN7" i="50"/>
  <c r="I7" i="1"/>
  <c r="I5" i="17"/>
  <c r="J6" i="20"/>
  <c r="J10" i="20" s="1"/>
  <c r="J5" i="20"/>
  <c r="T30" i="32"/>
  <c r="P13" i="32"/>
  <c r="P15" i="32" s="1"/>
  <c r="AL11" i="50"/>
  <c r="AL5" i="37"/>
  <c r="AT26" i="1"/>
  <c r="AP203" i="3"/>
  <c r="BH203" i="3" s="1"/>
  <c r="AA31" i="9"/>
  <c r="AS336" i="3"/>
  <c r="BJ336" i="3" s="1"/>
  <c r="O5" i="39"/>
  <c r="O15" i="39" s="1"/>
  <c r="BL395" i="3"/>
  <c r="BM245" i="3"/>
  <c r="BJ334" i="3"/>
  <c r="BI367" i="3"/>
  <c r="W17" i="12"/>
  <c r="BG269" i="3"/>
  <c r="AN14" i="50"/>
  <c r="AN5" i="43"/>
  <c r="AN15" i="43" s="1"/>
  <c r="AM7" i="50"/>
  <c r="AM5" i="22"/>
  <c r="AM19" i="22" s="1"/>
  <c r="AM21" i="22" s="1"/>
  <c r="I11" i="1"/>
  <c r="I5" i="10"/>
  <c r="I15" i="10" s="1"/>
  <c r="AN5" i="37"/>
  <c r="AN11" i="50"/>
  <c r="AL30" i="20"/>
  <c r="AL50" i="20" s="1"/>
  <c r="AJ16" i="26"/>
  <c r="AJ19" i="26" s="1"/>
  <c r="AJ18" i="26"/>
  <c r="O24" i="50"/>
  <c r="O10" i="22"/>
  <c r="O16" i="22" s="1"/>
  <c r="P33" i="1"/>
  <c r="P22" i="31"/>
  <c r="P33" i="31" s="1"/>
  <c r="AL46" i="26"/>
  <c r="AL48" i="26" s="1"/>
  <c r="O14" i="50"/>
  <c r="O5" i="43"/>
  <c r="O15" i="43" s="1"/>
  <c r="AL19" i="50"/>
  <c r="AL5" i="49"/>
  <c r="AL13" i="49" s="1"/>
  <c r="AL15" i="49" s="1"/>
  <c r="R15" i="20"/>
  <c r="R19" i="20" s="1"/>
  <c r="R5" i="20"/>
  <c r="K26" i="32"/>
  <c r="L17" i="31"/>
  <c r="L21" i="31" s="1"/>
  <c r="R13" i="50"/>
  <c r="R5" i="35"/>
  <c r="R20" i="35" s="1"/>
  <c r="R22" i="35" s="1"/>
  <c r="AO82" i="3"/>
  <c r="AO138" i="3"/>
  <c r="I6" i="31"/>
  <c r="I8" i="31" s="1"/>
  <c r="F9" i="22"/>
  <c r="C5" i="37"/>
  <c r="C11" i="50"/>
  <c r="P6" i="32"/>
  <c r="P8" i="32" s="1"/>
  <c r="AG5" i="39"/>
  <c r="AG15" i="39" s="1"/>
  <c r="AG10" i="50"/>
  <c r="AH9" i="49"/>
  <c r="BJ128" i="3"/>
  <c r="AP5" i="20"/>
  <c r="J5" i="36"/>
  <c r="J16" i="36" s="1"/>
  <c r="J12" i="50"/>
  <c r="AJ10" i="36"/>
  <c r="AJ13" i="36" s="1"/>
  <c r="AJ29" i="50"/>
  <c r="AJ17" i="22"/>
  <c r="E35" i="31"/>
  <c r="E37" i="31" s="1"/>
  <c r="E41" i="32"/>
  <c r="E43" i="32" s="1"/>
  <c r="M14" i="50"/>
  <c r="M5" i="43"/>
  <c r="M15" i="43" s="1"/>
  <c r="P15" i="20"/>
  <c r="P19" i="20" s="1"/>
  <c r="P5" i="20"/>
  <c r="BF291" i="3"/>
  <c r="S5" i="35"/>
  <c r="S13" i="50"/>
  <c r="T6" i="17"/>
  <c r="T7" i="17"/>
  <c r="S120" i="3" s="1"/>
  <c r="BD162" i="3"/>
  <c r="F12" i="31"/>
  <c r="F13" i="31"/>
  <c r="C5" i="39"/>
  <c r="C15" i="39" s="1"/>
  <c r="C10" i="50"/>
  <c r="H6" i="43"/>
  <c r="H408" i="3"/>
  <c r="H90" i="3"/>
  <c r="AI438" i="3"/>
  <c r="T13" i="6"/>
  <c r="T19" i="6" s="1"/>
  <c r="AK168" i="3"/>
  <c r="P5" i="17"/>
  <c r="P7" i="1"/>
  <c r="C12" i="31"/>
  <c r="C16" i="31" s="1"/>
  <c r="L6" i="31"/>
  <c r="L8" i="31" s="1"/>
  <c r="J32" i="13"/>
  <c r="J35" i="13" s="1"/>
  <c r="D375" i="3"/>
  <c r="I53" i="12"/>
  <c r="O45" i="12"/>
  <c r="O53" i="12" s="1"/>
  <c r="C386" i="3"/>
  <c r="P32" i="13"/>
  <c r="P35" i="13" s="1"/>
  <c r="R13" i="36"/>
  <c r="Z21" i="15"/>
  <c r="X17" i="59"/>
  <c r="I16" i="58"/>
  <c r="J16" i="58"/>
  <c r="AV15" i="39"/>
  <c r="W193" i="3"/>
  <c r="W197" i="3" s="1"/>
  <c r="BM246" i="3"/>
  <c r="BI221" i="3"/>
  <c r="BM225" i="3"/>
  <c r="Q283" i="3"/>
  <c r="BJ283" i="3" s="1"/>
  <c r="BC367" i="3"/>
  <c r="BJ245" i="3"/>
  <c r="BJ256" i="3"/>
  <c r="M11" i="7"/>
  <c r="AG82" i="3"/>
  <c r="AG138" i="3"/>
  <c r="AG164" i="3" s="1"/>
  <c r="Q9" i="32"/>
  <c r="Q10" i="32"/>
  <c r="P277" i="3" s="1"/>
  <c r="N30" i="50"/>
  <c r="N10" i="35"/>
  <c r="N17" i="35" s="1"/>
  <c r="T6" i="31"/>
  <c r="T8" i="31" s="1"/>
  <c r="Q14" i="50"/>
  <c r="Q5" i="43"/>
  <c r="Q15" i="43" s="1"/>
  <c r="S31" i="50"/>
  <c r="S10" i="43"/>
  <c r="S12" i="43" s="1"/>
  <c r="V31" i="31"/>
  <c r="AO5" i="31"/>
  <c r="AO13" i="1"/>
  <c r="AN424" i="3" s="1"/>
  <c r="AE5" i="31"/>
  <c r="AE13" i="1"/>
  <c r="AD424" i="3" s="1"/>
  <c r="AT15" i="20"/>
  <c r="AT19" i="20" s="1"/>
  <c r="D9" i="31"/>
  <c r="D11" i="31" s="1"/>
  <c r="Q12" i="31"/>
  <c r="Q13" i="31"/>
  <c r="AL6" i="26"/>
  <c r="AL8" i="26"/>
  <c r="F6" i="31"/>
  <c r="F8" i="31" s="1"/>
  <c r="N31" i="1"/>
  <c r="N10" i="10"/>
  <c r="N12" i="10" s="1"/>
  <c r="G6" i="49"/>
  <c r="M11" i="50"/>
  <c r="M5" i="37"/>
  <c r="L9" i="43"/>
  <c r="M407" i="3"/>
  <c r="M89" i="3"/>
  <c r="AN437" i="3"/>
  <c r="BJ133" i="3"/>
  <c r="G41" i="32"/>
  <c r="G43" i="32" s="1"/>
  <c r="Q5" i="20"/>
  <c r="D5" i="26"/>
  <c r="D12" i="49"/>
  <c r="T24" i="1"/>
  <c r="T22" i="1" s="1"/>
  <c r="T5" i="56"/>
  <c r="T22" i="56" s="1"/>
  <c r="AD5" i="49"/>
  <c r="AD13" i="49" s="1"/>
  <c r="AD15" i="49" s="1"/>
  <c r="AD19" i="50"/>
  <c r="AD17" i="50" s="1"/>
  <c r="O9" i="32"/>
  <c r="O10" i="32"/>
  <c r="N277" i="3" s="1"/>
  <c r="N6" i="31"/>
  <c r="N8" i="31" s="1"/>
  <c r="S30" i="50"/>
  <c r="S10" i="35"/>
  <c r="S17" i="35" s="1"/>
  <c r="R17" i="12"/>
  <c r="J54" i="26"/>
  <c r="S13" i="1"/>
  <c r="S5" i="31"/>
  <c r="AL5" i="26"/>
  <c r="AJ13" i="1"/>
  <c r="AI424" i="3" s="1"/>
  <c r="AJ5" i="31"/>
  <c r="O6" i="31"/>
  <c r="O8" i="31" s="1"/>
  <c r="D5" i="36"/>
  <c r="D16" i="36" s="1"/>
  <c r="D12" i="50"/>
  <c r="AW51" i="18"/>
  <c r="AW55" i="18" s="1"/>
  <c r="N6" i="32"/>
  <c r="N8" i="32" s="1"/>
  <c r="N5" i="56"/>
  <c r="N22" i="56" s="1"/>
  <c r="N24" i="1"/>
  <c r="N22" i="1" s="1"/>
  <c r="D13" i="32"/>
  <c r="D14" i="32"/>
  <c r="C276" i="3" s="1"/>
  <c r="C13" i="43"/>
  <c r="M35" i="31"/>
  <c r="M37" i="31" s="1"/>
  <c r="F45" i="32"/>
  <c r="W17" i="59"/>
  <c r="Y21" i="15"/>
  <c r="AB19" i="20"/>
  <c r="AQ401" i="3"/>
  <c r="BI401" i="3" s="1"/>
  <c r="K122" i="3"/>
  <c r="BD122" i="3" s="1"/>
  <c r="AL134" i="3"/>
  <c r="BD134" i="3" s="1"/>
  <c r="N26" i="7"/>
  <c r="N38" i="7" s="1"/>
  <c r="BD195" i="3"/>
  <c r="AU270" i="3"/>
  <c r="BM270" i="3" s="1"/>
  <c r="AF371" i="3"/>
  <c r="BI369" i="3"/>
  <c r="L17" i="52"/>
  <c r="U21" i="15"/>
  <c r="BM224" i="3"/>
  <c r="BH248" i="3"/>
  <c r="AU226" i="3"/>
  <c r="BM226" i="3" s="1"/>
  <c r="BM222" i="3"/>
  <c r="BK224" i="3"/>
  <c r="BE334" i="3"/>
  <c r="BI368" i="3"/>
  <c r="BK222" i="3"/>
  <c r="BE335" i="3"/>
  <c r="AG23" i="50"/>
  <c r="BI393" i="3"/>
  <c r="BM127" i="3"/>
  <c r="BK265" i="3"/>
  <c r="BJ266" i="3"/>
  <c r="AO5" i="20"/>
  <c r="O6" i="32"/>
  <c r="O8" i="32" s="1"/>
  <c r="R8" i="22"/>
  <c r="J11" i="49"/>
  <c r="T17" i="17"/>
  <c r="T19" i="17"/>
  <c r="AW14" i="22"/>
  <c r="AW57" i="20"/>
  <c r="L16" i="32"/>
  <c r="L23" i="32" s="1"/>
  <c r="C8" i="49"/>
  <c r="AT12" i="49"/>
  <c r="AJ26" i="21"/>
  <c r="T13" i="32"/>
  <c r="T15" i="32" s="1"/>
  <c r="T19" i="1"/>
  <c r="T17" i="1" s="1"/>
  <c r="AV6" i="20"/>
  <c r="AV10" i="20" s="1"/>
  <c r="AV5" i="20"/>
  <c r="G13" i="32"/>
  <c r="G14" i="32"/>
  <c r="F276" i="3" s="1"/>
  <c r="K5" i="37"/>
  <c r="K11" i="50"/>
  <c r="AL12" i="50"/>
  <c r="AL5" i="36"/>
  <c r="AL16" i="36" s="1"/>
  <c r="G23" i="31"/>
  <c r="I408" i="3"/>
  <c r="I90" i="3"/>
  <c r="AJ438" i="3"/>
  <c r="AO20" i="1"/>
  <c r="AO5" i="13"/>
  <c r="AL13" i="50"/>
  <c r="AL5" i="35"/>
  <c r="AL20" i="35" s="1"/>
  <c r="AL22" i="35" s="1"/>
  <c r="T17" i="31"/>
  <c r="T21" i="31" s="1"/>
  <c r="L5" i="20"/>
  <c r="L30" i="20"/>
  <c r="L42" i="20"/>
  <c r="M39" i="31"/>
  <c r="C6" i="31"/>
  <c r="C8" i="31" s="1"/>
  <c r="C5" i="35"/>
  <c r="C20" i="35" s="1"/>
  <c r="C22" i="35" s="1"/>
  <c r="C13" i="50"/>
  <c r="O6" i="22"/>
  <c r="J8" i="22"/>
  <c r="P17" i="31"/>
  <c r="P21" i="31" s="1"/>
  <c r="AJ30" i="26"/>
  <c r="AJ41" i="26" s="1"/>
  <c r="T39" i="1"/>
  <c r="T37" i="1" s="1"/>
  <c r="AD5" i="26"/>
  <c r="AD49" i="26" s="1"/>
  <c r="AD57" i="26" s="1"/>
  <c r="P5" i="22"/>
  <c r="P19" i="22" s="1"/>
  <c r="P21" i="22" s="1"/>
  <c r="P7" i="50"/>
  <c r="AS5" i="32"/>
  <c r="AS14" i="1"/>
  <c r="AS16" i="1" s="1"/>
  <c r="K12" i="31"/>
  <c r="K13" i="31"/>
  <c r="G11" i="50"/>
  <c r="G5" i="37"/>
  <c r="E5" i="20"/>
  <c r="E6" i="20"/>
  <c r="E10" i="20" s="1"/>
  <c r="Q5" i="37"/>
  <c r="C9" i="31"/>
  <c r="C11" i="31" s="1"/>
  <c r="AJ12" i="26"/>
  <c r="AJ15" i="26"/>
  <c r="S408" i="3"/>
  <c r="AT438" i="3"/>
  <c r="S90" i="3"/>
  <c r="AH6" i="26"/>
  <c r="AH11" i="26" s="1"/>
  <c r="AH5" i="26"/>
  <c r="N5" i="35"/>
  <c r="N20" i="35" s="1"/>
  <c r="N22" i="35" s="1"/>
  <c r="N13" i="50"/>
  <c r="AH83" i="3"/>
  <c r="AH168" i="3"/>
  <c r="AH189" i="3" s="1"/>
  <c r="F5" i="35"/>
  <c r="F20" i="35" s="1"/>
  <c r="F22" i="35" s="1"/>
  <c r="F13" i="50"/>
  <c r="J30" i="20"/>
  <c r="J43" i="20"/>
  <c r="AM26" i="1"/>
  <c r="AL87" i="3" s="1"/>
  <c r="Q12" i="10"/>
  <c r="Y35" i="13"/>
  <c r="AA26" i="12"/>
  <c r="Q32" i="13"/>
  <c r="Q35" i="13" s="1"/>
  <c r="I375" i="3"/>
  <c r="O386" i="3"/>
  <c r="BH386" i="3" s="1"/>
  <c r="T21" i="15"/>
  <c r="T39" i="15"/>
  <c r="T46" i="15" s="1"/>
  <c r="M16" i="58"/>
  <c r="BH83" i="3"/>
  <c r="BM248" i="3"/>
  <c r="BD267" i="3"/>
  <c r="BH266" i="3"/>
  <c r="AK83" i="3"/>
  <c r="BE82" i="3"/>
  <c r="BK268" i="3"/>
  <c r="BJ277" i="3"/>
  <c r="BJ282" i="3"/>
  <c r="BJ255" i="3"/>
  <c r="F13" i="58"/>
  <c r="L16" i="58"/>
  <c r="H16" i="58"/>
  <c r="AD23" i="50"/>
  <c r="J5" i="43"/>
  <c r="J14" i="50"/>
  <c r="AT20" i="20"/>
  <c r="AT23" i="20"/>
  <c r="V6" i="31"/>
  <c r="V8" i="31" s="1"/>
  <c r="D6" i="22"/>
  <c r="T5" i="58"/>
  <c r="T16" i="58" s="1"/>
  <c r="T8" i="58"/>
  <c r="AG168" i="3"/>
  <c r="AG189" i="3" s="1"/>
  <c r="O24" i="31"/>
  <c r="K6" i="31"/>
  <c r="K8" i="31" s="1"/>
  <c r="K8" i="35"/>
  <c r="T9" i="1"/>
  <c r="T5" i="6"/>
  <c r="F9" i="31"/>
  <c r="F11" i="31" s="1"/>
  <c r="AL38" i="50"/>
  <c r="AL34" i="50" s="1"/>
  <c r="AL22" i="15"/>
  <c r="AL32" i="15" s="1"/>
  <c r="AP52" i="20"/>
  <c r="AP53" i="20"/>
  <c r="M5" i="52"/>
  <c r="M18" i="50"/>
  <c r="M17" i="50" s="1"/>
  <c r="L5" i="35"/>
  <c r="L20" i="35" s="1"/>
  <c r="L22" i="35" s="1"/>
  <c r="L13" i="50"/>
  <c r="AJ16" i="21"/>
  <c r="AT5" i="20"/>
  <c r="AM5" i="20"/>
  <c r="AM6" i="20"/>
  <c r="AM10" i="20" s="1"/>
  <c r="R6" i="49"/>
  <c r="AJ22" i="15"/>
  <c r="AJ32" i="15" s="1"/>
  <c r="AJ38" i="50"/>
  <c r="AJ34" i="50" s="1"/>
  <c r="I6" i="26"/>
  <c r="I11" i="26" s="1"/>
  <c r="O24" i="1"/>
  <c r="O22" i="1" s="1"/>
  <c r="O5" i="56"/>
  <c r="O22" i="56" s="1"/>
  <c r="D12" i="31"/>
  <c r="D16" i="31" s="1"/>
  <c r="Q7" i="50"/>
  <c r="Q5" i="22"/>
  <c r="Q19" i="22" s="1"/>
  <c r="Q21" i="22" s="1"/>
  <c r="BK195" i="3"/>
  <c r="AI55" i="20"/>
  <c r="AI64" i="20" s="1"/>
  <c r="P5" i="35"/>
  <c r="P20" i="35" s="1"/>
  <c r="P22" i="35" s="1"/>
  <c r="P13" i="50"/>
  <c r="J6" i="49"/>
  <c r="AJ5" i="26"/>
  <c r="S13" i="58"/>
  <c r="P23" i="57"/>
  <c r="X45" i="12"/>
  <c r="X53" i="12" s="1"/>
  <c r="W21" i="15"/>
  <c r="Y26" i="12"/>
  <c r="U16" i="9"/>
  <c r="K16" i="58"/>
  <c r="F16" i="58"/>
  <c r="BL397" i="3"/>
  <c r="BL398" i="3"/>
  <c r="BI225" i="3"/>
  <c r="BK244" i="3"/>
  <c r="BI224" i="3"/>
  <c r="BG267" i="3"/>
  <c r="BJ258" i="3"/>
  <c r="BI246" i="3"/>
  <c r="BC368" i="3"/>
  <c r="BE365" i="3"/>
  <c r="AA9" i="12"/>
  <c r="C17" i="59"/>
  <c r="AJ6" i="1"/>
  <c r="AI405" i="3" s="1"/>
  <c r="AI430" i="3" s="1"/>
  <c r="H375" i="3"/>
  <c r="AP270" i="3"/>
  <c r="BH270" i="3" s="1"/>
  <c r="AQ371" i="3"/>
  <c r="BI371" i="3" s="1"/>
  <c r="N15" i="51"/>
  <c r="AO336" i="3"/>
  <c r="BF336" i="3" s="1"/>
  <c r="O9" i="12"/>
  <c r="AK16" i="50"/>
  <c r="P13" i="58"/>
  <c r="T45" i="12"/>
  <c r="T53" i="12" s="1"/>
  <c r="V45" i="12"/>
  <c r="V53" i="12" s="1"/>
  <c r="U39" i="15"/>
  <c r="U35" i="15"/>
  <c r="AA193" i="3"/>
  <c r="AA197" i="3" s="1"/>
  <c r="BE247" i="3"/>
  <c r="BH224" i="3"/>
  <c r="AH371" i="3"/>
  <c r="BF396" i="3"/>
  <c r="BF395" i="3"/>
  <c r="BF398" i="3"/>
  <c r="BF394" i="3"/>
  <c r="BF399" i="3"/>
  <c r="BF400" i="3"/>
  <c r="BF392" i="3"/>
  <c r="BF397" i="3"/>
  <c r="BF393" i="3"/>
  <c r="BI396" i="3"/>
  <c r="BI398" i="3"/>
  <c r="BC132" i="3"/>
  <c r="AK134" i="3"/>
  <c r="BC134" i="3" s="1"/>
  <c r="BJ247" i="3"/>
  <c r="BG265" i="3"/>
  <c r="BE367" i="3"/>
  <c r="BH365" i="3"/>
  <c r="BJ259" i="3"/>
  <c r="C13" i="58"/>
  <c r="L122" i="3"/>
  <c r="BE122" i="3" s="1"/>
  <c r="AM295" i="3"/>
  <c r="BE295" i="3" s="1"/>
  <c r="T17" i="59"/>
  <c r="E16" i="58"/>
  <c r="BC393" i="3"/>
  <c r="BC399" i="3"/>
  <c r="BC392" i="3"/>
  <c r="BC398" i="3"/>
  <c r="BC395" i="3"/>
  <c r="BC396" i="3"/>
  <c r="BC400" i="3"/>
  <c r="BC397" i="3"/>
  <c r="BC394" i="3"/>
  <c r="BH370" i="3"/>
  <c r="BE368" i="3"/>
  <c r="Q11" i="7"/>
  <c r="I13" i="58"/>
  <c r="BE81" i="3"/>
  <c r="O31" i="9"/>
  <c r="H31" i="9"/>
  <c r="BG290" i="3"/>
  <c r="O16" i="58"/>
  <c r="P45" i="12"/>
  <c r="P53" i="12" s="1"/>
  <c r="Y34" i="9"/>
  <c r="Q16" i="36"/>
  <c r="O39" i="15"/>
  <c r="O46" i="15" s="1"/>
  <c r="R9" i="15"/>
  <c r="AB23" i="57"/>
  <c r="T20" i="57"/>
  <c r="AA11" i="31"/>
  <c r="AB34" i="9"/>
  <c r="BE83" i="3"/>
  <c r="BI223" i="3"/>
  <c r="BH225" i="3"/>
  <c r="L13" i="58"/>
  <c r="BF245" i="3"/>
  <c r="BI245" i="3"/>
  <c r="BJ248" i="3"/>
  <c r="BH366" i="3"/>
  <c r="C20" i="59"/>
  <c r="AO295" i="3"/>
  <c r="BG295" i="3" s="1"/>
  <c r="AL226" i="3"/>
  <c r="BD226" i="3" s="1"/>
  <c r="BG293" i="3"/>
  <c r="AI35" i="13"/>
  <c r="S15" i="39"/>
  <c r="O17" i="59"/>
  <c r="R46" i="15"/>
  <c r="H359" i="3"/>
  <c r="Z45" i="12"/>
  <c r="Z53" i="12" s="1"/>
  <c r="R45" i="12"/>
  <c r="R53" i="12" s="1"/>
  <c r="BC15" i="39"/>
  <c r="BI82" i="3"/>
  <c r="BI83" i="3"/>
  <c r="BI392" i="3"/>
  <c r="BH267" i="3"/>
  <c r="BH265" i="3"/>
  <c r="BI244" i="3"/>
  <c r="BI395" i="3"/>
  <c r="BE370" i="3"/>
  <c r="K20" i="59"/>
  <c r="T17" i="12"/>
  <c r="AP295" i="3"/>
  <c r="BH295" i="3" s="1"/>
  <c r="W31" i="9"/>
  <c r="BD222" i="3"/>
  <c r="BG288" i="3"/>
  <c r="BG294" i="3"/>
  <c r="BG291" i="3"/>
  <c r="BB15" i="39"/>
  <c r="X21" i="15"/>
  <c r="AN23" i="50"/>
  <c r="P230" i="3"/>
  <c r="BI235" i="3" s="1"/>
  <c r="O13" i="36"/>
  <c r="G13" i="58"/>
  <c r="BI399" i="3"/>
  <c r="BI400" i="3"/>
  <c r="BH223" i="3"/>
  <c r="BH268" i="3"/>
  <c r="AQ249" i="3"/>
  <c r="BI249" i="3" s="1"/>
  <c r="BI397" i="3"/>
  <c r="BI247" i="3"/>
  <c r="BF247" i="3"/>
  <c r="AN6" i="1"/>
  <c r="AM405" i="3" s="1"/>
  <c r="BG289" i="3"/>
  <c r="S17" i="59"/>
  <c r="P26" i="12"/>
  <c r="C16" i="58"/>
  <c r="BD224" i="3"/>
  <c r="BM269" i="3"/>
  <c r="Q20" i="59"/>
  <c r="S12" i="10"/>
  <c r="O23" i="57"/>
  <c r="U46" i="15"/>
  <c r="Q34" i="9"/>
  <c r="BK328" i="3"/>
  <c r="P31" i="9"/>
  <c r="C31" i="9"/>
  <c r="S15" i="51"/>
  <c r="Z15" i="51"/>
  <c r="V12" i="10"/>
  <c r="Z20" i="57"/>
  <c r="O21" i="15"/>
  <c r="U23" i="57"/>
  <c r="Y20" i="57"/>
  <c r="P39" i="15"/>
  <c r="P46" i="15" s="1"/>
  <c r="F193" i="3"/>
  <c r="F197" i="3" s="1"/>
  <c r="O32" i="15"/>
  <c r="R21" i="15"/>
  <c r="BH195" i="3"/>
  <c r="K31" i="9"/>
  <c r="X20" i="57"/>
  <c r="Z39" i="15"/>
  <c r="Z46" i="15" s="1"/>
  <c r="C20" i="52"/>
  <c r="C22" i="52" s="1"/>
  <c r="M26" i="12"/>
  <c r="AA230" i="3"/>
  <c r="W9" i="15"/>
  <c r="AB20" i="57"/>
  <c r="X22" i="6"/>
  <c r="P17" i="59"/>
  <c r="Z9" i="12"/>
  <c r="K20" i="52"/>
  <c r="K22" i="52" s="1"/>
  <c r="P351" i="3"/>
  <c r="BI356" i="3" s="1"/>
  <c r="S31" i="9"/>
  <c r="R15" i="39"/>
  <c r="V375" i="3"/>
  <c r="V386" i="3" s="1"/>
  <c r="G34" i="9"/>
  <c r="E375" i="3"/>
  <c r="Y32" i="15"/>
  <c r="X19" i="6"/>
  <c r="P122" i="3"/>
  <c r="BI122" i="3" s="1"/>
  <c r="BI120" i="3"/>
  <c r="AL371" i="3"/>
  <c r="BD371" i="3" s="1"/>
  <c r="AP371" i="3"/>
  <c r="BH371" i="3" s="1"/>
  <c r="BH369" i="3"/>
  <c r="R15" i="10"/>
  <c r="I351" i="3"/>
  <c r="I359" i="3" s="1"/>
  <c r="Q45" i="12"/>
  <c r="Q53" i="12" s="1"/>
  <c r="BM392" i="3"/>
  <c r="BL399" i="3"/>
  <c r="BL400" i="3"/>
  <c r="BL393" i="3"/>
  <c r="BH211" i="3"/>
  <c r="BL328" i="3"/>
  <c r="BM290" i="3"/>
  <c r="BI328" i="3"/>
  <c r="BE289" i="3"/>
  <c r="AS371" i="3"/>
  <c r="BK371" i="3" s="1"/>
  <c r="BK369" i="3"/>
  <c r="AR371" i="3"/>
  <c r="BJ371" i="3" s="1"/>
  <c r="BJ369" i="3"/>
  <c r="U15" i="51"/>
  <c r="T15" i="10"/>
  <c r="X39" i="15"/>
  <c r="X46" i="15" s="1"/>
  <c r="D32" i="13"/>
  <c r="D35" i="13" s="1"/>
  <c r="BH385" i="3"/>
  <c r="Q39" i="15"/>
  <c r="Q46" i="15" s="1"/>
  <c r="BM400" i="3"/>
  <c r="BK395" i="3"/>
  <c r="BK396" i="3"/>
  <c r="AR26" i="1"/>
  <c r="BK397" i="3"/>
  <c r="BK398" i="3"/>
  <c r="BE267" i="3"/>
  <c r="BE269" i="3"/>
  <c r="BE265" i="3"/>
  <c r="BD225" i="3"/>
  <c r="BD223" i="3"/>
  <c r="BH247" i="3"/>
  <c r="BK248" i="3"/>
  <c r="BH246" i="3"/>
  <c r="BM288" i="3"/>
  <c r="BG365" i="3"/>
  <c r="AK6" i="1"/>
  <c r="AU134" i="3"/>
  <c r="BM134" i="3" s="1"/>
  <c r="BM132" i="3"/>
  <c r="BH209" i="3"/>
  <c r="BH382" i="3"/>
  <c r="BH379" i="3"/>
  <c r="BH384" i="3"/>
  <c r="S32" i="15"/>
  <c r="AI6" i="1"/>
  <c r="AH405" i="3" s="1"/>
  <c r="AH430" i="3" s="1"/>
  <c r="AI16" i="1"/>
  <c r="BH381" i="3"/>
  <c r="BD248" i="3"/>
  <c r="BD244" i="3"/>
  <c r="BM247" i="3"/>
  <c r="BH245" i="3"/>
  <c r="BH328" i="3"/>
  <c r="BJ328" i="3"/>
  <c r="BH290" i="3"/>
  <c r="BK246" i="3"/>
  <c r="BE290" i="3"/>
  <c r="BK370" i="3"/>
  <c r="Q122" i="3"/>
  <c r="BJ122" i="3" s="1"/>
  <c r="BJ120" i="3"/>
  <c r="BH380" i="3"/>
  <c r="BH378" i="3"/>
  <c r="BI232" i="3"/>
  <c r="BI234" i="3"/>
  <c r="R32" i="15"/>
  <c r="AA23" i="57"/>
  <c r="AA90" i="3"/>
  <c r="BM398" i="3"/>
  <c r="BK394" i="3"/>
  <c r="BM397" i="3"/>
  <c r="BE291" i="3"/>
  <c r="BE293" i="3"/>
  <c r="BM289" i="3"/>
  <c r="BH293" i="3"/>
  <c r="P237" i="3"/>
  <c r="BI237" i="3" s="1"/>
  <c r="BI233" i="3"/>
  <c r="BM399" i="3"/>
  <c r="BH82" i="3"/>
  <c r="BL394" i="3"/>
  <c r="BH291" i="3"/>
  <c r="BM293" i="3"/>
  <c r="BM291" i="3"/>
  <c r="AS6" i="1"/>
  <c r="AR405" i="3" s="1"/>
  <c r="AE87" i="3"/>
  <c r="AE109" i="3" s="1"/>
  <c r="Y12" i="10"/>
  <c r="F45" i="12"/>
  <c r="F53" i="12" s="1"/>
  <c r="N45" i="12"/>
  <c r="N53" i="12" s="1"/>
  <c r="Q13" i="36"/>
  <c r="P21" i="15"/>
  <c r="BK392" i="3"/>
  <c r="BE398" i="3"/>
  <c r="BE393" i="3"/>
  <c r="BE400" i="3"/>
  <c r="BE395" i="3"/>
  <c r="BE397" i="3"/>
  <c r="BE392" i="3"/>
  <c r="BE394" i="3"/>
  <c r="BE399" i="3"/>
  <c r="BE396" i="3"/>
  <c r="BK399" i="3"/>
  <c r="BD245" i="3"/>
  <c r="BM267" i="3"/>
  <c r="BM265" i="3"/>
  <c r="BE292" i="3"/>
  <c r="BH294" i="3"/>
  <c r="BM294" i="3"/>
  <c r="BF334" i="3"/>
  <c r="BE294" i="3"/>
  <c r="BK366" i="3"/>
  <c r="BG366" i="3"/>
  <c r="AT371" i="3"/>
  <c r="BL371" i="3" s="1"/>
  <c r="BL369" i="3"/>
  <c r="W351" i="3"/>
  <c r="W359" i="3" s="1"/>
  <c r="BH383" i="3"/>
  <c r="BI236" i="3"/>
  <c r="S230" i="3"/>
  <c r="BL234" i="3" s="1"/>
  <c r="S21" i="15"/>
  <c r="BK400" i="3"/>
  <c r="BK393" i="3"/>
  <c r="BM394" i="3"/>
  <c r="BD393" i="3"/>
  <c r="BD400" i="3"/>
  <c r="BD395" i="3"/>
  <c r="BD397" i="3"/>
  <c r="BD392" i="3"/>
  <c r="BD394" i="3"/>
  <c r="BD399" i="3"/>
  <c r="BD396" i="3"/>
  <c r="BD398" i="3"/>
  <c r="BM395" i="3"/>
  <c r="BI132" i="3"/>
  <c r="AQ134" i="3"/>
  <c r="BI134" i="3" s="1"/>
  <c r="BK247" i="3"/>
  <c r="BK365" i="3"/>
  <c r="BG370" i="3"/>
  <c r="BK367" i="3"/>
  <c r="AU371" i="3"/>
  <c r="BM371" i="3" s="1"/>
  <c r="X351" i="3"/>
  <c r="X359" i="3" s="1"/>
  <c r="H45" i="12"/>
  <c r="H53" i="12" s="1"/>
  <c r="BH377" i="3"/>
  <c r="BM393" i="3"/>
  <c r="BL392" i="3"/>
  <c r="BM396" i="3"/>
  <c r="BE248" i="3"/>
  <c r="BH289" i="3"/>
  <c r="BH288" i="3"/>
  <c r="Z21" i="52"/>
  <c r="AA21" i="52"/>
  <c r="W21" i="52"/>
  <c r="X11" i="52"/>
  <c r="U11" i="52"/>
  <c r="AA11" i="52"/>
  <c r="AA14" i="52"/>
  <c r="Z14" i="52"/>
  <c r="Y14" i="52"/>
  <c r="X14" i="52"/>
  <c r="U14" i="52"/>
  <c r="AB16" i="52"/>
  <c r="AA16" i="52"/>
  <c r="Z16" i="52"/>
  <c r="X16" i="52"/>
  <c r="U16" i="52"/>
  <c r="BC12" i="49"/>
  <c r="BC6" i="43"/>
  <c r="AW9" i="43"/>
  <c r="BB8" i="43"/>
  <c r="BA9" i="35"/>
  <c r="AZ14" i="43"/>
  <c r="BB50" i="26"/>
  <c r="BC10" i="26"/>
  <c r="AX8" i="35"/>
  <c r="BC43" i="26"/>
  <c r="AX9" i="43"/>
  <c r="Z13" i="52"/>
  <c r="Y13" i="52"/>
  <c r="X13" i="52"/>
  <c r="U13" i="52"/>
  <c r="AB13" i="52"/>
  <c r="AA13" i="52"/>
  <c r="W13" i="52"/>
  <c r="AB15" i="52"/>
  <c r="U15" i="52"/>
  <c r="AA15" i="52"/>
  <c r="X15" i="52"/>
  <c r="W15" i="52"/>
  <c r="Y15" i="52"/>
  <c r="T15" i="52"/>
  <c r="T12" i="52"/>
  <c r="T21" i="52"/>
  <c r="T11" i="39"/>
  <c r="T19" i="35"/>
  <c r="T7" i="36"/>
  <c r="T14" i="43"/>
  <c r="W13" i="55"/>
  <c r="X42" i="20"/>
  <c r="Y19" i="32"/>
  <c r="X280" i="3" s="1"/>
  <c r="V38" i="32"/>
  <c r="X46" i="32"/>
  <c r="U20" i="32"/>
  <c r="U18" i="55"/>
  <c r="AA28" i="32"/>
  <c r="U39" i="31"/>
  <c r="V26" i="32"/>
  <c r="X33" i="20"/>
  <c r="Z13" i="6"/>
  <c r="Z19" i="6" s="1"/>
  <c r="X23" i="9"/>
  <c r="X31" i="9" s="1"/>
  <c r="W17" i="32"/>
  <c r="V278" i="3" s="1"/>
  <c r="AB22" i="6"/>
  <c r="AA439" i="3"/>
  <c r="AX438" i="3"/>
  <c r="AA5" i="55"/>
  <c r="AA23" i="1"/>
  <c r="AA61" i="20"/>
  <c r="Z174" i="3" s="1"/>
  <c r="W22" i="32"/>
  <c r="W21" i="32"/>
  <c r="X42" i="32"/>
  <c r="AB32" i="32"/>
  <c r="Z38" i="32"/>
  <c r="V35" i="32"/>
  <c r="U22" i="31"/>
  <c r="U33" i="1"/>
  <c r="T439" i="3" s="1"/>
  <c r="Y16" i="55"/>
  <c r="U48" i="20"/>
  <c r="X51" i="20"/>
  <c r="W175" i="3" s="1"/>
  <c r="U34" i="20"/>
  <c r="X53" i="20"/>
  <c r="U35" i="32"/>
  <c r="Z15" i="10"/>
  <c r="Y42" i="20"/>
  <c r="AB40" i="20"/>
  <c r="W46" i="32"/>
  <c r="Z15" i="55"/>
  <c r="Z20" i="55" s="1"/>
  <c r="Z43" i="1"/>
  <c r="X38" i="20"/>
  <c r="AB20" i="32"/>
  <c r="AA46" i="32"/>
  <c r="W37" i="32"/>
  <c r="W31" i="32"/>
  <c r="X58" i="20"/>
  <c r="V40" i="32"/>
  <c r="W35" i="20"/>
  <c r="Y30" i="32"/>
  <c r="U8" i="20"/>
  <c r="AB10" i="32"/>
  <c r="AA277" i="3" s="1"/>
  <c r="X33" i="32"/>
  <c r="AA56" i="20"/>
  <c r="W90" i="3"/>
  <c r="AB18" i="55"/>
  <c r="Y19" i="55"/>
  <c r="AA40" i="32"/>
  <c r="Z40" i="32"/>
  <c r="U37" i="20"/>
  <c r="Z44" i="1"/>
  <c r="Z17" i="56"/>
  <c r="Z19" i="56" s="1"/>
  <c r="Z22" i="32"/>
  <c r="X34" i="32"/>
  <c r="AB44" i="1"/>
  <c r="AB17" i="56"/>
  <c r="AB19" i="56" s="1"/>
  <c r="Y44" i="1"/>
  <c r="Y17" i="56"/>
  <c r="Y19" i="56" s="1"/>
  <c r="AA37" i="32"/>
  <c r="U30" i="31"/>
  <c r="U16" i="32"/>
  <c r="Y63" i="20"/>
  <c r="AB38" i="20"/>
  <c r="AB39" i="1"/>
  <c r="AB37" i="1" s="1"/>
  <c r="AB12" i="32"/>
  <c r="AA282" i="3" s="1"/>
  <c r="Z32" i="32"/>
  <c r="Y54" i="20"/>
  <c r="AA21" i="32"/>
  <c r="V9" i="31"/>
  <c r="V10" i="31"/>
  <c r="U259" i="3" s="1"/>
  <c r="X40" i="32"/>
  <c r="X44" i="1"/>
  <c r="X17" i="56"/>
  <c r="X19" i="56" s="1"/>
  <c r="Z12" i="32"/>
  <c r="Y282" i="3" s="1"/>
  <c r="X30" i="32"/>
  <c r="AA14" i="32"/>
  <c r="Z276" i="3" s="1"/>
  <c r="U53" i="20"/>
  <c r="Y33" i="32"/>
  <c r="X21" i="20"/>
  <c r="W173" i="3" s="1"/>
  <c r="Y41" i="20"/>
  <c r="AB51" i="20"/>
  <c r="AA175" i="3" s="1"/>
  <c r="X19" i="32"/>
  <c r="W280" i="3" s="1"/>
  <c r="X16" i="55"/>
  <c r="X31" i="20"/>
  <c r="AA47" i="20"/>
  <c r="X63" i="20"/>
  <c r="W24" i="20"/>
  <c r="Y22" i="32"/>
  <c r="U20" i="31"/>
  <c r="AA17" i="55"/>
  <c r="AB38" i="32"/>
  <c r="X26" i="20"/>
  <c r="Y5" i="55"/>
  <c r="Y23" i="1"/>
  <c r="Y60" i="20"/>
  <c r="U43" i="1"/>
  <c r="U15" i="55"/>
  <c r="AB31" i="1"/>
  <c r="AB10" i="10"/>
  <c r="AA19" i="32"/>
  <c r="Z280" i="3" s="1"/>
  <c r="AB29" i="32"/>
  <c r="Z31" i="32"/>
  <c r="Z21" i="32"/>
  <c r="AA25" i="32"/>
  <c r="U32" i="20"/>
  <c r="W43" i="20"/>
  <c r="Y25" i="20"/>
  <c r="Z17" i="32"/>
  <c r="Y278" i="3" s="1"/>
  <c r="AY25" i="26"/>
  <c r="AZ18" i="35"/>
  <c r="BC7" i="49"/>
  <c r="BA9" i="43"/>
  <c r="BB8" i="35"/>
  <c r="AZ7" i="49"/>
  <c r="AW14" i="43"/>
  <c r="AZ12" i="22"/>
  <c r="AY12" i="22"/>
  <c r="AX12" i="22"/>
  <c r="BC12" i="22"/>
  <c r="BB12" i="22"/>
  <c r="AV12" i="22"/>
  <c r="BA6" i="43"/>
  <c r="BA6" i="52"/>
  <c r="BB6" i="52"/>
  <c r="AW6" i="52"/>
  <c r="AZ12" i="49"/>
  <c r="AY11" i="49"/>
  <c r="AY16" i="36"/>
  <c r="AZ38" i="26"/>
  <c r="AX6" i="49"/>
  <c r="AV15" i="43"/>
  <c r="BC8" i="43"/>
  <c r="AZ8" i="35"/>
  <c r="BB6" i="43"/>
  <c r="BB14" i="43"/>
  <c r="BC9" i="35"/>
  <c r="AY13" i="43"/>
  <c r="BA15" i="39"/>
  <c r="BC54" i="26"/>
  <c r="AY7" i="49"/>
  <c r="BC14" i="49"/>
  <c r="AY8" i="35"/>
  <c r="AX6" i="43"/>
  <c r="BC6" i="35"/>
  <c r="BC18" i="35"/>
  <c r="AW12" i="49"/>
  <c r="BA14" i="43"/>
  <c r="AW8" i="43"/>
  <c r="BC10" i="43"/>
  <c r="BC12" i="43" s="1"/>
  <c r="BC31" i="50"/>
  <c r="AY5" i="35"/>
  <c r="AY13" i="50"/>
  <c r="BB10" i="43"/>
  <c r="BB12" i="43" s="1"/>
  <c r="BB31" i="50"/>
  <c r="BC10" i="35"/>
  <c r="BC17" i="35" s="1"/>
  <c r="BC30" i="50"/>
  <c r="AZ10" i="43"/>
  <c r="AZ12" i="43" s="1"/>
  <c r="AZ31" i="50"/>
  <c r="AY28" i="26"/>
  <c r="AY7" i="26"/>
  <c r="AX10" i="43"/>
  <c r="AX12" i="43" s="1"/>
  <c r="AX31" i="50"/>
  <c r="BA14" i="26"/>
  <c r="AY39" i="26"/>
  <c r="BB8" i="26"/>
  <c r="BA11" i="49"/>
  <c r="BA22" i="26"/>
  <c r="BB37" i="26"/>
  <c r="BC25" i="26"/>
  <c r="AY26" i="26"/>
  <c r="BB9" i="49"/>
  <c r="AZ11" i="49"/>
  <c r="BA8" i="43"/>
  <c r="AY40" i="26"/>
  <c r="BB12" i="49"/>
  <c r="BA27" i="26"/>
  <c r="AY6" i="49"/>
  <c r="AZ6" i="49"/>
  <c r="BB26" i="26"/>
  <c r="AW56" i="26"/>
  <c r="AW10" i="49"/>
  <c r="AW36" i="50"/>
  <c r="AX52" i="26"/>
  <c r="AX38" i="26"/>
  <c r="BC29" i="50"/>
  <c r="BC10" i="36"/>
  <c r="BB18" i="35"/>
  <c r="AY9" i="43"/>
  <c r="AW10" i="43"/>
  <c r="AW12" i="43" s="1"/>
  <c r="AW31" i="50"/>
  <c r="AV5" i="49"/>
  <c r="AV13" i="49" s="1"/>
  <c r="AV15" i="49" s="1"/>
  <c r="AV19" i="50"/>
  <c r="AX31" i="26"/>
  <c r="BB25" i="26"/>
  <c r="AY56" i="26"/>
  <c r="AV32" i="26"/>
  <c r="AZ17" i="26"/>
  <c r="BB14" i="49"/>
  <c r="BA34" i="26"/>
  <c r="AZ28" i="26"/>
  <c r="BC7" i="26"/>
  <c r="BA9" i="49"/>
  <c r="BA21" i="26"/>
  <c r="BB9" i="35"/>
  <c r="AW10" i="35"/>
  <c r="AW17" i="35" s="1"/>
  <c r="AW30" i="50"/>
  <c r="BA29" i="50"/>
  <c r="BA10" i="36"/>
  <c r="BA13" i="36" s="1"/>
  <c r="BB6" i="35"/>
  <c r="BB6" i="49"/>
  <c r="BC26" i="26"/>
  <c r="AY12" i="49"/>
  <c r="BB7" i="49"/>
  <c r="AX12" i="49"/>
  <c r="AY24" i="26"/>
  <c r="BA6" i="49"/>
  <c r="AZ52" i="26"/>
  <c r="BB10" i="35"/>
  <c r="BB17" i="35" s="1"/>
  <c r="BB30" i="50"/>
  <c r="AW11" i="49"/>
  <c r="AW6" i="35"/>
  <c r="AZ13" i="43"/>
  <c r="AW6" i="43"/>
  <c r="AV5" i="35"/>
  <c r="AV20" i="35" s="1"/>
  <c r="AV22" i="35" s="1"/>
  <c r="AV13" i="50"/>
  <c r="AX22" i="26"/>
  <c r="BC22" i="26"/>
  <c r="AX51" i="26"/>
  <c r="BA7" i="49"/>
  <c r="BC8" i="49"/>
  <c r="AZ9" i="35"/>
  <c r="AZ10" i="35"/>
  <c r="AZ17" i="35" s="1"/>
  <c r="AZ30" i="50"/>
  <c r="AY19" i="35"/>
  <c r="AY6" i="43"/>
  <c r="AX25" i="26"/>
  <c r="BB36" i="26"/>
  <c r="AY17" i="26"/>
  <c r="AW7" i="49"/>
  <c r="AZ9" i="49"/>
  <c r="AW14" i="49"/>
  <c r="AW18" i="35"/>
  <c r="BA6" i="35"/>
  <c r="BC13" i="43"/>
  <c r="BC9" i="43"/>
  <c r="AX8" i="43"/>
  <c r="BA18" i="26"/>
  <c r="BC47" i="26"/>
  <c r="BB55" i="26"/>
  <c r="AV13" i="21"/>
  <c r="AX8" i="49"/>
  <c r="BC11" i="49"/>
  <c r="BB11" i="49"/>
  <c r="BC9" i="49"/>
  <c r="AZ26" i="26"/>
  <c r="AZ24" i="26"/>
  <c r="AZ43" i="26"/>
  <c r="AZ6" i="43"/>
  <c r="AX21" i="26"/>
  <c r="AV52" i="26"/>
  <c r="BA47" i="26"/>
  <c r="BB40" i="26"/>
  <c r="AW6" i="49"/>
  <c r="AW9" i="49"/>
  <c r="AZ25" i="26"/>
  <c r="AY14" i="49"/>
  <c r="AX11" i="49"/>
  <c r="BB13" i="43"/>
  <c r="BA18" i="35"/>
  <c r="BB8" i="49"/>
  <c r="AY15" i="39"/>
  <c r="O12" i="10"/>
  <c r="W20" i="57"/>
  <c r="N17" i="52"/>
  <c r="H377" i="3"/>
  <c r="I17" i="12"/>
  <c r="N375" i="3"/>
  <c r="BG380" i="3" s="1"/>
  <c r="T375" i="3"/>
  <c r="Z32" i="13"/>
  <c r="Z35" i="13" s="1"/>
  <c r="U26" i="12"/>
  <c r="O16" i="9"/>
  <c r="I31" i="9"/>
  <c r="E31" i="9"/>
  <c r="V18" i="13"/>
  <c r="U45" i="12"/>
  <c r="U53" i="12" s="1"/>
  <c r="P16" i="36"/>
  <c r="R17" i="59"/>
  <c r="P20" i="57"/>
  <c r="S20" i="57"/>
  <c r="M9" i="12"/>
  <c r="J18" i="13"/>
  <c r="D42" i="12"/>
  <c r="I18" i="13"/>
  <c r="M18" i="13"/>
  <c r="E16" i="9"/>
  <c r="I377" i="3"/>
  <c r="I386" i="3" s="1"/>
  <c r="J17" i="12"/>
  <c r="BE383" i="3"/>
  <c r="O351" i="3"/>
  <c r="BH356" i="3" s="1"/>
  <c r="Z18" i="13"/>
  <c r="Y18" i="13"/>
  <c r="AB31" i="9"/>
  <c r="L230" i="3"/>
  <c r="BE232" i="3" s="1"/>
  <c r="M34" i="9"/>
  <c r="O38" i="15"/>
  <c r="I32" i="13"/>
  <c r="I35" i="13" s="1"/>
  <c r="C26" i="12"/>
  <c r="H26" i="12"/>
  <c r="K17" i="12"/>
  <c r="S26" i="12"/>
  <c r="U17" i="59"/>
  <c r="S23" i="57"/>
  <c r="E17" i="52"/>
  <c r="F20" i="52"/>
  <c r="F22" i="52" s="1"/>
  <c r="H17" i="52"/>
  <c r="B193" i="3"/>
  <c r="B197" i="3" s="1"/>
  <c r="C22" i="6"/>
  <c r="E19" i="6"/>
  <c r="E22" i="6"/>
  <c r="F355" i="3"/>
  <c r="G18" i="13"/>
  <c r="Q351" i="3"/>
  <c r="D383" i="3"/>
  <c r="E9" i="12"/>
  <c r="L377" i="3"/>
  <c r="M17" i="12"/>
  <c r="R18" i="13"/>
  <c r="Q17" i="12"/>
  <c r="H230" i="3"/>
  <c r="I34" i="9"/>
  <c r="B232" i="3"/>
  <c r="C16" i="9"/>
  <c r="Z31" i="9"/>
  <c r="F31" i="9"/>
  <c r="AA18" i="13"/>
  <c r="P13" i="36"/>
  <c r="Y16" i="9"/>
  <c r="D26" i="12"/>
  <c r="L17" i="12"/>
  <c r="I26" i="12"/>
  <c r="C17" i="12"/>
  <c r="P15" i="39"/>
  <c r="C193" i="3"/>
  <c r="C197" i="3" s="1"/>
  <c r="D22" i="6"/>
  <c r="J197" i="3"/>
  <c r="BC197" i="3" s="1"/>
  <c r="BC196" i="3"/>
  <c r="L351" i="3"/>
  <c r="BE353" i="3" s="1"/>
  <c r="M32" i="13"/>
  <c r="M35" i="13" s="1"/>
  <c r="D377" i="3"/>
  <c r="E17" i="12"/>
  <c r="E377" i="3"/>
  <c r="F17" i="12"/>
  <c r="W375" i="3"/>
  <c r="W386" i="3" s="1"/>
  <c r="J375" i="3"/>
  <c r="BC378" i="3" s="1"/>
  <c r="K45" i="12"/>
  <c r="K53" i="12" s="1"/>
  <c r="U18" i="13"/>
  <c r="U31" i="9"/>
  <c r="D31" i="9"/>
  <c r="W16" i="9"/>
  <c r="Q16" i="9"/>
  <c r="T31" i="9"/>
  <c r="T26" i="12"/>
  <c r="Q35" i="15"/>
  <c r="L26" i="12"/>
  <c r="E26" i="12"/>
  <c r="D17" i="12"/>
  <c r="F9" i="12"/>
  <c r="L9" i="12"/>
  <c r="M15" i="51"/>
  <c r="Q17" i="59"/>
  <c r="E380" i="3"/>
  <c r="F26" i="12"/>
  <c r="BE379" i="3"/>
  <c r="U375" i="3"/>
  <c r="U386" i="3" s="1"/>
  <c r="Y375" i="3"/>
  <c r="Y386" i="3" s="1"/>
  <c r="F379" i="3"/>
  <c r="G26" i="12"/>
  <c r="BE385" i="3"/>
  <c r="Q375" i="3"/>
  <c r="BJ382" i="3" s="1"/>
  <c r="X375" i="3"/>
  <c r="X386" i="3" s="1"/>
  <c r="M375" i="3"/>
  <c r="BF382" i="3" s="1"/>
  <c r="W26" i="12"/>
  <c r="Z26" i="12"/>
  <c r="R32" i="13"/>
  <c r="R35" i="13" s="1"/>
  <c r="T230" i="3"/>
  <c r="BM235" i="3" s="1"/>
  <c r="U34" i="9"/>
  <c r="M31" i="9"/>
  <c r="Q31" i="9"/>
  <c r="W18" i="13"/>
  <c r="X17" i="12"/>
  <c r="S13" i="36"/>
  <c r="Z32" i="15"/>
  <c r="R16" i="36"/>
  <c r="Q20" i="57"/>
  <c r="F42" i="12"/>
  <c r="H17" i="12"/>
  <c r="I16" i="9"/>
  <c r="AA16" i="9"/>
  <c r="G17" i="12"/>
  <c r="E20" i="52"/>
  <c r="E22" i="52" s="1"/>
  <c r="C17" i="52"/>
  <c r="L13" i="49"/>
  <c r="L15" i="49" s="1"/>
  <c r="BE381" i="3"/>
  <c r="BE382" i="3"/>
  <c r="L45" i="12"/>
  <c r="L53" i="12" s="1"/>
  <c r="G383" i="3"/>
  <c r="G386" i="3" s="1"/>
  <c r="H9" i="12"/>
  <c r="BE378" i="3"/>
  <c r="BE384" i="3"/>
  <c r="K375" i="3"/>
  <c r="BD385" i="3" s="1"/>
  <c r="O26" i="12"/>
  <c r="R26" i="12"/>
  <c r="Q18" i="13"/>
  <c r="N31" i="9"/>
  <c r="X230" i="3"/>
  <c r="X237" i="3" s="1"/>
  <c r="K230" i="3"/>
  <c r="BD233" i="3" s="1"/>
  <c r="L34" i="9"/>
  <c r="S18" i="13"/>
  <c r="V26" i="12"/>
  <c r="P17" i="12"/>
  <c r="W38" i="15"/>
  <c r="E18" i="13"/>
  <c r="J45" i="12"/>
  <c r="J53" i="12" s="1"/>
  <c r="N17" i="12"/>
  <c r="K16" i="9"/>
  <c r="G9" i="12"/>
  <c r="J9" i="12"/>
  <c r="L15" i="51"/>
  <c r="X15" i="10"/>
  <c r="M20" i="52"/>
  <c r="M22" i="52" s="1"/>
  <c r="BG196" i="3"/>
  <c r="Y351" i="3"/>
  <c r="Y359" i="3" s="1"/>
  <c r="F375" i="3"/>
  <c r="G45" i="12"/>
  <c r="G53" i="12" s="1"/>
  <c r="BF380" i="3"/>
  <c r="BE380" i="3"/>
  <c r="BF377" i="3"/>
  <c r="M383" i="3"/>
  <c r="N9" i="12"/>
  <c r="R375" i="3"/>
  <c r="BK383" i="3" s="1"/>
  <c r="U32" i="13"/>
  <c r="U35" i="13" s="1"/>
  <c r="V17" i="12"/>
  <c r="W42" i="12"/>
  <c r="V31" i="9"/>
  <c r="R31" i="9"/>
  <c r="D230" i="3"/>
  <c r="E34" i="9"/>
  <c r="O18" i="13"/>
  <c r="Z17" i="12"/>
  <c r="S16" i="36"/>
  <c r="F18" i="13"/>
  <c r="H42" i="12"/>
  <c r="K9" i="12"/>
  <c r="D34" i="9"/>
  <c r="N18" i="13"/>
  <c r="M16" i="9"/>
  <c r="U20" i="59"/>
  <c r="J20" i="52"/>
  <c r="J22" i="52" s="1"/>
  <c r="B353" i="3"/>
  <c r="C18" i="13"/>
  <c r="D351" i="3"/>
  <c r="D359" i="3" s="1"/>
  <c r="J353" i="3"/>
  <c r="K18" i="13"/>
  <c r="H383" i="3"/>
  <c r="I9" i="12"/>
  <c r="BG384" i="3"/>
  <c r="BF378" i="3"/>
  <c r="BG382" i="3"/>
  <c r="B375" i="3"/>
  <c r="B386" i="3" s="1"/>
  <c r="C45" i="12"/>
  <c r="C53" i="12" s="1"/>
  <c r="BG381" i="3"/>
  <c r="S375" i="3"/>
  <c r="BL384" i="3" s="1"/>
  <c r="P375" i="3"/>
  <c r="BI384" i="3" s="1"/>
  <c r="J31" i="9"/>
  <c r="Y31" i="9"/>
  <c r="L31" i="9"/>
  <c r="G31" i="9"/>
  <c r="T351" i="3"/>
  <c r="BM353" i="3" s="1"/>
  <c r="Y45" i="12"/>
  <c r="Y53" i="12" s="1"/>
  <c r="T32" i="15"/>
  <c r="AA20" i="57"/>
  <c r="J26" i="12"/>
  <c r="C9" i="12"/>
  <c r="G22" i="6"/>
  <c r="N26" i="12"/>
  <c r="E32" i="13"/>
  <c r="E35" i="13" s="1"/>
  <c r="AF405" i="3"/>
  <c r="AF430" i="3" s="1"/>
  <c r="AL405" i="3"/>
  <c r="AJ405" i="3"/>
  <c r="AJ430" i="3" s="1"/>
  <c r="AJ87" i="3"/>
  <c r="AJ109" i="3" s="1"/>
  <c r="AZ405" i="3"/>
  <c r="AZ430" i="3" s="1"/>
  <c r="AZ87" i="3"/>
  <c r="AZ109" i="3" s="1"/>
  <c r="AG405" i="3"/>
  <c r="AG430" i="3" s="1"/>
  <c r="AQ405" i="3"/>
  <c r="AQ87" i="3"/>
  <c r="AP6" i="1"/>
  <c r="AP16" i="1"/>
  <c r="AM134" i="3"/>
  <c r="BE134" i="3" s="1"/>
  <c r="E193" i="3"/>
  <c r="E197" i="3" s="1"/>
  <c r="F19" i="6"/>
  <c r="F22" i="6"/>
  <c r="S212" i="3"/>
  <c r="T11" i="7"/>
  <c r="D233" i="3"/>
  <c r="E22" i="9"/>
  <c r="B212" i="3"/>
  <c r="C11" i="7"/>
  <c r="S207" i="3"/>
  <c r="BL213" i="3" s="1"/>
  <c r="T43" i="7"/>
  <c r="T45" i="7" s="1"/>
  <c r="H207" i="3"/>
  <c r="H214" i="3" s="1"/>
  <c r="I43" i="7"/>
  <c r="I45" i="7" s="1"/>
  <c r="M212" i="3"/>
  <c r="N11" i="7"/>
  <c r="F210" i="3"/>
  <c r="G25" i="7"/>
  <c r="B230" i="3"/>
  <c r="C34" i="9"/>
  <c r="P210" i="3"/>
  <c r="Q25" i="7"/>
  <c r="BF223" i="3"/>
  <c r="W230" i="3"/>
  <c r="W237" i="3" s="1"/>
  <c r="BC267" i="3"/>
  <c r="M351" i="3"/>
  <c r="N32" i="13"/>
  <c r="N35" i="13" s="1"/>
  <c r="J15" i="51"/>
  <c r="J18" i="51"/>
  <c r="W15" i="51"/>
  <c r="AK35" i="13"/>
  <c r="AM35" i="13"/>
  <c r="S25" i="7"/>
  <c r="R20" i="59"/>
  <c r="Z20" i="59"/>
  <c r="O34" i="9"/>
  <c r="AP33" i="50"/>
  <c r="AP23" i="50"/>
  <c r="X34" i="9"/>
  <c r="P16" i="9"/>
  <c r="D17" i="52"/>
  <c r="Q20" i="52"/>
  <c r="Q22" i="52" s="1"/>
  <c r="AA22" i="9"/>
  <c r="N22" i="9"/>
  <c r="K25" i="7"/>
  <c r="AZ6" i="1"/>
  <c r="AZ16" i="1"/>
  <c r="AA375" i="3"/>
  <c r="AB45" i="12"/>
  <c r="AB53" i="12" s="1"/>
  <c r="AD6" i="1"/>
  <c r="AD16" i="1"/>
  <c r="AO134" i="3"/>
  <c r="BG134" i="3" s="1"/>
  <c r="I193" i="3"/>
  <c r="I197" i="3" s="1"/>
  <c r="J19" i="6"/>
  <c r="H193" i="3"/>
  <c r="H197" i="3" s="1"/>
  <c r="I22" i="6"/>
  <c r="Y230" i="3"/>
  <c r="Z34" i="9"/>
  <c r="H233" i="3"/>
  <c r="I22" i="9"/>
  <c r="D207" i="3"/>
  <c r="E43" i="7"/>
  <c r="E45" i="7" s="1"/>
  <c r="I212" i="3"/>
  <c r="J11" i="7"/>
  <c r="G232" i="3"/>
  <c r="H16" i="9"/>
  <c r="J233" i="3"/>
  <c r="K22" i="9"/>
  <c r="BF225" i="3"/>
  <c r="G230" i="3"/>
  <c r="R351" i="3"/>
  <c r="S29" i="13"/>
  <c r="K351" i="3"/>
  <c r="AG35" i="13"/>
  <c r="AR35" i="13"/>
  <c r="T12" i="10"/>
  <c r="S20" i="59"/>
  <c r="Q22" i="9"/>
  <c r="T25" i="7"/>
  <c r="X16" i="9"/>
  <c r="P20" i="59"/>
  <c r="P16" i="58"/>
  <c r="W18" i="51"/>
  <c r="S32" i="13"/>
  <c r="S35" i="13" s="1"/>
  <c r="T32" i="13"/>
  <c r="T35" i="13" s="1"/>
  <c r="Y39" i="15"/>
  <c r="Y46" i="15" s="1"/>
  <c r="G17" i="52"/>
  <c r="N20" i="52"/>
  <c r="N22" i="52" s="1"/>
  <c r="AB18" i="13"/>
  <c r="D16" i="9"/>
  <c r="C25" i="7"/>
  <c r="AA380" i="3"/>
  <c r="AB26" i="12"/>
  <c r="AN26" i="1"/>
  <c r="AN36" i="1"/>
  <c r="L193" i="3"/>
  <c r="M22" i="6"/>
  <c r="M193" i="3"/>
  <c r="N19" i="6"/>
  <c r="N22" i="6"/>
  <c r="E232" i="3"/>
  <c r="F16" i="9"/>
  <c r="K207" i="3"/>
  <c r="BD210" i="3" s="1"/>
  <c r="L43" i="7"/>
  <c r="L45" i="7" s="1"/>
  <c r="E212" i="3"/>
  <c r="F11" i="7"/>
  <c r="R207" i="3"/>
  <c r="BK211" i="3" s="1"/>
  <c r="S43" i="7"/>
  <c r="S45" i="7" s="1"/>
  <c r="J230" i="3"/>
  <c r="BC235" i="3" s="1"/>
  <c r="K34" i="9"/>
  <c r="G207" i="3"/>
  <c r="H43" i="7"/>
  <c r="H45" i="7" s="1"/>
  <c r="G212" i="3"/>
  <c r="H11" i="7"/>
  <c r="E230" i="3"/>
  <c r="F34" i="9"/>
  <c r="K232" i="3"/>
  <c r="L16" i="9"/>
  <c r="N233" i="3"/>
  <c r="O22" i="9"/>
  <c r="O230" i="3"/>
  <c r="O237" i="3" s="1"/>
  <c r="BH237" i="3" s="1"/>
  <c r="BF224" i="3"/>
  <c r="U351" i="3"/>
  <c r="U359" i="3" s="1"/>
  <c r="V32" i="13"/>
  <c r="V35" i="13" s="1"/>
  <c r="E15" i="51"/>
  <c r="E18" i="51"/>
  <c r="AA351" i="3"/>
  <c r="AA359" i="3" s="1"/>
  <c r="AC369" i="3"/>
  <c r="AC371" i="3" s="1"/>
  <c r="AD35" i="13"/>
  <c r="BA35" i="13"/>
  <c r="AP35" i="13"/>
  <c r="BC35" i="13"/>
  <c r="AN35" i="13"/>
  <c r="Q15" i="10"/>
  <c r="Y15" i="10"/>
  <c r="R22" i="9"/>
  <c r="O20" i="59"/>
  <c r="J17" i="52"/>
  <c r="N16" i="9"/>
  <c r="AB22" i="9"/>
  <c r="G22" i="9"/>
  <c r="Z375" i="3"/>
  <c r="Z386" i="3" s="1"/>
  <c r="AA45" i="12"/>
  <c r="AA53" i="12" s="1"/>
  <c r="AO401" i="3"/>
  <c r="BG401" i="3" s="1"/>
  <c r="BG392" i="3"/>
  <c r="BG396" i="3"/>
  <c r="BG400" i="3"/>
  <c r="BG394" i="3"/>
  <c r="BG397" i="3"/>
  <c r="BG393" i="3"/>
  <c r="BG399" i="3"/>
  <c r="BG395" i="3"/>
  <c r="BG398" i="3"/>
  <c r="AP26" i="1"/>
  <c r="AP36" i="1"/>
  <c r="AH26" i="1"/>
  <c r="AG87" i="3" s="1"/>
  <c r="AG109" i="3" s="1"/>
  <c r="AH36" i="1"/>
  <c r="Q193" i="3"/>
  <c r="R19" i="6"/>
  <c r="P193" i="3"/>
  <c r="Q22" i="6"/>
  <c r="D210" i="3"/>
  <c r="E25" i="7"/>
  <c r="I232" i="3"/>
  <c r="J16" i="9"/>
  <c r="N207" i="3"/>
  <c r="O43" i="7"/>
  <c r="O45" i="7" s="1"/>
  <c r="BE221" i="3"/>
  <c r="AM226" i="3"/>
  <c r="BE226" i="3" s="1"/>
  <c r="BE224" i="3"/>
  <c r="O212" i="3"/>
  <c r="BH212" i="3" s="1"/>
  <c r="P43" i="7"/>
  <c r="P45" i="7" s="1"/>
  <c r="P11" i="7"/>
  <c r="R233" i="3"/>
  <c r="S22" i="9"/>
  <c r="BE223" i="3"/>
  <c r="F237" i="3"/>
  <c r="BF221" i="3"/>
  <c r="F351" i="3"/>
  <c r="G32" i="13"/>
  <c r="G35" i="13" s="1"/>
  <c r="B351" i="3"/>
  <c r="C32" i="13"/>
  <c r="C35" i="13" s="1"/>
  <c r="Z351" i="3"/>
  <c r="Z359" i="3" s="1"/>
  <c r="AA29" i="13"/>
  <c r="X15" i="51"/>
  <c r="I15" i="51"/>
  <c r="I18" i="51"/>
  <c r="F15" i="51"/>
  <c r="F18" i="51"/>
  <c r="AB15" i="51"/>
  <c r="AB18" i="51"/>
  <c r="S351" i="3"/>
  <c r="BL353" i="3" s="1"/>
  <c r="BB35" i="13"/>
  <c r="AL35" i="13"/>
  <c r="AY35" i="13"/>
  <c r="AH33" i="50"/>
  <c r="AH23" i="50"/>
  <c r="Z12" i="10"/>
  <c r="S15" i="10"/>
  <c r="V22" i="9"/>
  <c r="AP16" i="50"/>
  <c r="AP6" i="50"/>
  <c r="S16" i="58"/>
  <c r="W39" i="15"/>
  <c r="W46" i="15" s="1"/>
  <c r="D20" i="52"/>
  <c r="D22" i="52" s="1"/>
  <c r="M17" i="52"/>
  <c r="G20" i="52"/>
  <c r="G22" i="52" s="1"/>
  <c r="S17" i="52"/>
  <c r="I17" i="52"/>
  <c r="I20" i="52"/>
  <c r="I22" i="52" s="1"/>
  <c r="X18" i="13"/>
  <c r="L32" i="13"/>
  <c r="L35" i="13" s="1"/>
  <c r="S13" i="49"/>
  <c r="S15" i="49" s="1"/>
  <c r="H22" i="9"/>
  <c r="AS405" i="3"/>
  <c r="AS87" i="3"/>
  <c r="BA405" i="3"/>
  <c r="BA430" i="3" s="1"/>
  <c r="BA87" i="3"/>
  <c r="BA109" i="3" s="1"/>
  <c r="AO16" i="1"/>
  <c r="AE6" i="1"/>
  <c r="T193" i="3"/>
  <c r="U22" i="6"/>
  <c r="U193" i="3"/>
  <c r="U197" i="3" s="1"/>
  <c r="V19" i="6"/>
  <c r="V22" i="6"/>
  <c r="L210" i="3"/>
  <c r="M25" i="7"/>
  <c r="Q207" i="3"/>
  <c r="BJ209" i="3" s="1"/>
  <c r="R43" i="7"/>
  <c r="R45" i="7" s="1"/>
  <c r="R212" i="3"/>
  <c r="BK212" i="3" s="1"/>
  <c r="S11" i="7"/>
  <c r="O210" i="3"/>
  <c r="P25" i="7"/>
  <c r="C207" i="3"/>
  <c r="D43" i="7"/>
  <c r="D45" i="7" s="1"/>
  <c r="J207" i="3"/>
  <c r="BC213" i="3" s="1"/>
  <c r="K43" i="7"/>
  <c r="K45" i="7" s="1"/>
  <c r="R230" i="3"/>
  <c r="S34" i="9"/>
  <c r="M230" i="3"/>
  <c r="BF234" i="3" s="1"/>
  <c r="N34" i="9"/>
  <c r="V233" i="3"/>
  <c r="W22" i="9"/>
  <c r="BE225" i="3"/>
  <c r="BE222" i="3"/>
  <c r="P330" i="3"/>
  <c r="BI330" i="3" s="1"/>
  <c r="C353" i="3"/>
  <c r="D18" i="13"/>
  <c r="Y15" i="51"/>
  <c r="K15" i="51"/>
  <c r="K18" i="51"/>
  <c r="AO371" i="3"/>
  <c r="BG371" i="3" s="1"/>
  <c r="O15" i="10"/>
  <c r="W15" i="10"/>
  <c r="P22" i="9"/>
  <c r="W34" i="9"/>
  <c r="R16" i="58"/>
  <c r="AT33" i="50"/>
  <c r="AT23" i="50"/>
  <c r="X22" i="9"/>
  <c r="T23" i="57"/>
  <c r="R12" i="39"/>
  <c r="L20" i="52"/>
  <c r="L22" i="52" s="1"/>
  <c r="R17" i="52"/>
  <c r="H20" i="52"/>
  <c r="H22" i="52" s="1"/>
  <c r="F17" i="52"/>
  <c r="T18" i="13"/>
  <c r="M13" i="49"/>
  <c r="M15" i="49" s="1"/>
  <c r="AA32" i="13"/>
  <c r="AA35" i="13" s="1"/>
  <c r="L22" i="9"/>
  <c r="H34" i="9"/>
  <c r="AX405" i="3"/>
  <c r="AX430" i="3" s="1"/>
  <c r="AX87" i="3"/>
  <c r="AX109" i="3" s="1"/>
  <c r="AL6" i="1"/>
  <c r="AL16" i="1"/>
  <c r="AE26" i="1"/>
  <c r="AE36" i="1"/>
  <c r="AG26" i="1"/>
  <c r="AF87" i="3" s="1"/>
  <c r="AF109" i="3" s="1"/>
  <c r="AG36" i="1"/>
  <c r="X193" i="3"/>
  <c r="X197" i="3" s="1"/>
  <c r="Y22" i="6"/>
  <c r="I230" i="3"/>
  <c r="J34" i="9"/>
  <c r="Q232" i="3"/>
  <c r="R16" i="9"/>
  <c r="F207" i="3"/>
  <c r="G43" i="7"/>
  <c r="G45" i="7" s="1"/>
  <c r="N212" i="3"/>
  <c r="O11" i="7"/>
  <c r="BF222" i="3"/>
  <c r="N351" i="3"/>
  <c r="O32" i="13"/>
  <c r="O35" i="13" s="1"/>
  <c r="J351" i="3"/>
  <c r="K32" i="13"/>
  <c r="K35" i="13" s="1"/>
  <c r="G353" i="3"/>
  <c r="H18" i="13"/>
  <c r="BD334" i="3"/>
  <c r="AA15" i="51"/>
  <c r="AA18" i="51"/>
  <c r="O15" i="51"/>
  <c r="G351" i="3"/>
  <c r="AS35" i="13"/>
  <c r="AU35" i="13"/>
  <c r="AZ35" i="13"/>
  <c r="AJ35" i="13"/>
  <c r="Y22" i="9"/>
  <c r="Y20" i="59"/>
  <c r="P15" i="10"/>
  <c r="Q15" i="39"/>
  <c r="R22" i="6"/>
  <c r="T20" i="59"/>
  <c r="U22" i="9"/>
  <c r="S20" i="52"/>
  <c r="S22" i="52" s="1"/>
  <c r="O20" i="52"/>
  <c r="O22" i="52" s="1"/>
  <c r="P18" i="13"/>
  <c r="M22" i="9"/>
  <c r="AA17" i="12"/>
  <c r="Q13" i="49"/>
  <c r="Q15" i="49" s="1"/>
  <c r="O13" i="49"/>
  <c r="O15" i="49" s="1"/>
  <c r="BC6" i="1"/>
  <c r="BC16" i="1"/>
  <c r="AA377" i="3"/>
  <c r="AB17" i="12"/>
  <c r="AD26" i="1"/>
  <c r="AD36" i="1"/>
  <c r="C212" i="3"/>
  <c r="D11" i="7"/>
  <c r="U232" i="3"/>
  <c r="V16" i="9"/>
  <c r="C234" i="3"/>
  <c r="C237" i="3" s="1"/>
  <c r="D22" i="9"/>
  <c r="I207" i="3"/>
  <c r="J43" i="7"/>
  <c r="J45" i="7" s="1"/>
  <c r="J212" i="3"/>
  <c r="K11" i="7"/>
  <c r="G210" i="3"/>
  <c r="H25" i="7"/>
  <c r="P207" i="3"/>
  <c r="BI211" i="3" s="1"/>
  <c r="Q43" i="7"/>
  <c r="Q45" i="7" s="1"/>
  <c r="N210" i="3"/>
  <c r="O25" i="7"/>
  <c r="BD209" i="3"/>
  <c r="E207" i="3"/>
  <c r="F43" i="7"/>
  <c r="F45" i="7" s="1"/>
  <c r="B207" i="3"/>
  <c r="C43" i="7"/>
  <c r="C45" i="7" s="1"/>
  <c r="Z230" i="3"/>
  <c r="Z237" i="3" s="1"/>
  <c r="AA34" i="9"/>
  <c r="U230" i="3"/>
  <c r="V34" i="9"/>
  <c r="AA232" i="3"/>
  <c r="AB16" i="9"/>
  <c r="E234" i="3"/>
  <c r="F22" i="9"/>
  <c r="N230" i="3"/>
  <c r="V230" i="3"/>
  <c r="E351" i="3"/>
  <c r="E359" i="3" s="1"/>
  <c r="F32" i="13"/>
  <c r="F35" i="13" s="1"/>
  <c r="K353" i="3"/>
  <c r="L18" i="13"/>
  <c r="AX35" i="13"/>
  <c r="AH35" i="13"/>
  <c r="AQ35" i="13"/>
  <c r="AV35" i="13"/>
  <c r="AF35" i="13"/>
  <c r="Z22" i="6"/>
  <c r="U15" i="10"/>
  <c r="R13" i="58"/>
  <c r="Z22" i="9"/>
  <c r="Q16" i="58"/>
  <c r="R23" i="57"/>
  <c r="O17" i="52"/>
  <c r="K17" i="52"/>
  <c r="Q17" i="52"/>
  <c r="L25" i="7"/>
  <c r="J22" i="6"/>
  <c r="AP405" i="3"/>
  <c r="AP87" i="3"/>
  <c r="AX26" i="1"/>
  <c r="AW87" i="3" s="1"/>
  <c r="AW109" i="3" s="1"/>
  <c r="AX36" i="1"/>
  <c r="K212" i="3"/>
  <c r="L11" i="7"/>
  <c r="Q230" i="3"/>
  <c r="R34" i="9"/>
  <c r="Y232" i="3"/>
  <c r="Z16" i="9"/>
  <c r="L207" i="3"/>
  <c r="M43" i="7"/>
  <c r="M45" i="7" s="1"/>
  <c r="F212" i="3"/>
  <c r="G11" i="7"/>
  <c r="C210" i="3"/>
  <c r="D25" i="7"/>
  <c r="Q212" i="3"/>
  <c r="R11" i="7"/>
  <c r="B233" i="3"/>
  <c r="C22" i="9"/>
  <c r="I234" i="3"/>
  <c r="J22" i="9"/>
  <c r="BC266" i="3"/>
  <c r="BC268" i="3"/>
  <c r="AK270" i="3"/>
  <c r="BC270" i="3" s="1"/>
  <c r="BC269" i="3"/>
  <c r="V351" i="3"/>
  <c r="V359" i="3" s="1"/>
  <c r="W32" i="13"/>
  <c r="W35" i="13" s="1"/>
  <c r="C359" i="3"/>
  <c r="BD335" i="3"/>
  <c r="AK371" i="3"/>
  <c r="BC371" i="3" s="1"/>
  <c r="T15" i="51"/>
  <c r="AT35" i="13"/>
  <c r="X12" i="10"/>
  <c r="T16" i="9"/>
  <c r="T22" i="9"/>
  <c r="P12" i="10"/>
  <c r="O13" i="58"/>
  <c r="V15" i="10"/>
  <c r="Q23" i="57"/>
  <c r="P34" i="9"/>
  <c r="P20" i="52"/>
  <c r="P22" i="52" s="1"/>
  <c r="P17" i="52"/>
  <c r="R20" i="52"/>
  <c r="R22" i="52" s="1"/>
  <c r="AB32" i="13"/>
  <c r="AB35" i="13" s="1"/>
  <c r="M18" i="51"/>
  <c r="H32" i="13"/>
  <c r="H35" i="13" s="1"/>
  <c r="I25" i="7"/>
  <c r="AX17" i="21"/>
  <c r="AY17" i="21"/>
  <c r="AZ17" i="21"/>
  <c r="AV17" i="21"/>
  <c r="BC17" i="21"/>
  <c r="BB17" i="21"/>
  <c r="AV6" i="26"/>
  <c r="AV11" i="26" s="1"/>
  <c r="BC42" i="26"/>
  <c r="AV46" i="26"/>
  <c r="AV48" i="26" s="1"/>
  <c r="AV30" i="26"/>
  <c r="AV41" i="26" s="1"/>
  <c r="AV16" i="26"/>
  <c r="AV19" i="26" s="1"/>
  <c r="BB6" i="26"/>
  <c r="BB11" i="26" s="1"/>
  <c r="AY42" i="26"/>
  <c r="AY45" i="26" s="1"/>
  <c r="AY12" i="26"/>
  <c r="AV5" i="26"/>
  <c r="AV20" i="26"/>
  <c r="AV29" i="26" s="1"/>
  <c r="BB42" i="26"/>
  <c r="BB45" i="26" s="1"/>
  <c r="BB30" i="26"/>
  <c r="BB41" i="26" s="1"/>
  <c r="BA20" i="26"/>
  <c r="BC16" i="26"/>
  <c r="BC19" i="26" s="1"/>
  <c r="AZ16" i="26"/>
  <c r="AZ30" i="26"/>
  <c r="BB16" i="26"/>
  <c r="BB19" i="26" s="1"/>
  <c r="BA6" i="26"/>
  <c r="BA11" i="26" s="1"/>
  <c r="BC30" i="26"/>
  <c r="BC41" i="26" s="1"/>
  <c r="AY6" i="26"/>
  <c r="AY11" i="26" s="1"/>
  <c r="AX6" i="26"/>
  <c r="BA30" i="26"/>
  <c r="AX46" i="26"/>
  <c r="AX48" i="26" s="1"/>
  <c r="AY30" i="26"/>
  <c r="W21" i="56"/>
  <c r="X5" i="59"/>
  <c r="X20" i="59" s="1"/>
  <c r="Y9" i="58"/>
  <c r="U22" i="55"/>
  <c r="W9" i="32"/>
  <c r="U15" i="58"/>
  <c r="Z15" i="58"/>
  <c r="Z22" i="57"/>
  <c r="Z5" i="57"/>
  <c r="X5" i="58"/>
  <c r="U8" i="58"/>
  <c r="Y8" i="58"/>
  <c r="W5" i="57"/>
  <c r="W23" i="57" s="1"/>
  <c r="Z22" i="55"/>
  <c r="X17" i="51"/>
  <c r="AA12" i="56"/>
  <c r="AA15" i="56" s="1"/>
  <c r="Y45" i="20"/>
  <c r="Y39" i="1"/>
  <c r="Y37" i="1" s="1"/>
  <c r="Z6" i="55"/>
  <c r="Z8" i="55" s="1"/>
  <c r="Y5" i="57"/>
  <c r="Y23" i="57" s="1"/>
  <c r="W8" i="58"/>
  <c r="Z12" i="31"/>
  <c r="Z16" i="31" s="1"/>
  <c r="U35" i="20"/>
  <c r="U39" i="1"/>
  <c r="U37" i="1" s="1"/>
  <c r="AB10" i="58"/>
  <c r="AB13" i="58" s="1"/>
  <c r="AA14" i="55"/>
  <c r="X6" i="55"/>
  <c r="X8" i="55" s="1"/>
  <c r="X5" i="57"/>
  <c r="X22" i="57"/>
  <c r="X15" i="58"/>
  <c r="Y6" i="56"/>
  <c r="Y10" i="56" s="1"/>
  <c r="Z39" i="1"/>
  <c r="Z37" i="1" s="1"/>
  <c r="AB19" i="1"/>
  <c r="AB17" i="1" s="1"/>
  <c r="X9" i="58"/>
  <c r="W7" i="58"/>
  <c r="V6" i="32"/>
  <c r="V8" i="32" s="1"/>
  <c r="AA9" i="32"/>
  <c r="AB9" i="32"/>
  <c r="Z9" i="32"/>
  <c r="AA6" i="32"/>
  <c r="AA8" i="32" s="1"/>
  <c r="U14" i="58"/>
  <c r="W13" i="32"/>
  <c r="W15" i="32" s="1"/>
  <c r="X22" i="55"/>
  <c r="Z13" i="55"/>
  <c r="W5" i="59"/>
  <c r="W20" i="59" s="1"/>
  <c r="Y41" i="32"/>
  <c r="Y43" i="32" s="1"/>
  <c r="Y12" i="31"/>
  <c r="Y16" i="31" s="1"/>
  <c r="AB16" i="32"/>
  <c r="V9" i="32"/>
  <c r="AA16" i="32"/>
  <c r="AB13" i="32"/>
  <c r="AB15" i="32" s="1"/>
  <c r="U13" i="20"/>
  <c r="W6" i="55"/>
  <c r="W8" i="55" s="1"/>
  <c r="Y14" i="55"/>
  <c r="W39" i="1"/>
  <c r="W37" i="1" s="1"/>
  <c r="Y17" i="20"/>
  <c r="X172" i="3" s="1"/>
  <c r="AA8" i="58"/>
  <c r="AA13" i="32"/>
  <c r="AA15" i="32" s="1"/>
  <c r="Z16" i="32"/>
  <c r="Z23" i="32" s="1"/>
  <c r="X13" i="32"/>
  <c r="X15" i="32" s="1"/>
  <c r="U6" i="58"/>
  <c r="Y10" i="58"/>
  <c r="Y13" i="58" s="1"/>
  <c r="AB12" i="56"/>
  <c r="AB15" i="56" s="1"/>
  <c r="AB9" i="58"/>
  <c r="Z10" i="58"/>
  <c r="Z13" i="58" s="1"/>
  <c r="Y13" i="32"/>
  <c r="Y15" i="32" s="1"/>
  <c r="X6" i="32"/>
  <c r="X8" i="32" s="1"/>
  <c r="AB41" i="32"/>
  <c r="AB43" i="32" s="1"/>
  <c r="Z6" i="32"/>
  <c r="Z8" i="32" s="1"/>
  <c r="X41" i="32"/>
  <c r="Y16" i="32"/>
  <c r="Z13" i="32"/>
  <c r="Z15" i="32" s="1"/>
  <c r="U17" i="31"/>
  <c r="U21" i="31" s="1"/>
  <c r="U6" i="31"/>
  <c r="U8" i="31" s="1"/>
  <c r="AB22" i="55"/>
  <c r="Y13" i="55"/>
  <c r="Z9" i="58"/>
  <c r="AB12" i="31"/>
  <c r="AB16" i="31" s="1"/>
  <c r="W41" i="32"/>
  <c r="W43" i="32" s="1"/>
  <c r="W16" i="32"/>
  <c r="V13" i="32"/>
  <c r="V15" i="32" s="1"/>
  <c r="W6" i="32"/>
  <c r="W8" i="32" s="1"/>
  <c r="AB17" i="31"/>
  <c r="AB21" i="31" s="1"/>
  <c r="U10" i="58"/>
  <c r="U13" i="58" s="1"/>
  <c r="U35" i="31"/>
  <c r="U37" i="31" s="1"/>
  <c r="U12" i="31"/>
  <c r="U16" i="31" s="1"/>
  <c r="U6" i="55"/>
  <c r="U8" i="55" s="1"/>
  <c r="X13" i="55"/>
  <c r="W14" i="55"/>
  <c r="AA6" i="56"/>
  <c r="AA10" i="56" s="1"/>
  <c r="AA10" i="58"/>
  <c r="AA13" i="58" s="1"/>
  <c r="AB15" i="58"/>
  <c r="AA15" i="58"/>
  <c r="Z8" i="58"/>
  <c r="AA12" i="31"/>
  <c r="AA16" i="31" s="1"/>
  <c r="Y6" i="32"/>
  <c r="Y8" i="32" s="1"/>
  <c r="V41" i="32"/>
  <c r="V43" i="32" s="1"/>
  <c r="V16" i="32"/>
  <c r="V23" i="32" s="1"/>
  <c r="X16" i="32"/>
  <c r="AA41" i="32"/>
  <c r="AA43" i="32" s="1"/>
  <c r="U6" i="32"/>
  <c r="U8" i="32" s="1"/>
  <c r="AA6" i="55"/>
  <c r="AA8" i="55" s="1"/>
  <c r="Y6" i="58"/>
  <c r="Y6" i="55"/>
  <c r="Y8" i="55" s="1"/>
  <c r="AA9" i="55"/>
  <c r="AA14" i="20"/>
  <c r="Z176" i="3" s="1"/>
  <c r="X6" i="58"/>
  <c r="AA7" i="58"/>
  <c r="AB6" i="32"/>
  <c r="Z41" i="32"/>
  <c r="Z43" i="32" s="1"/>
  <c r="U41" i="32"/>
  <c r="U43" i="32" s="1"/>
  <c r="X10" i="58"/>
  <c r="X13" i="58" s="1"/>
  <c r="BC6" i="49"/>
  <c r="BB5" i="26"/>
  <c r="BB20" i="26"/>
  <c r="X18" i="20"/>
  <c r="U5" i="58"/>
  <c r="AY9" i="49"/>
  <c r="AX9" i="49"/>
  <c r="BA17" i="26"/>
  <c r="BA8" i="49"/>
  <c r="AA19" i="1"/>
  <c r="AA17" i="1" s="1"/>
  <c r="AW8" i="49"/>
  <c r="X8" i="58"/>
  <c r="AA5" i="58"/>
  <c r="AX30" i="26"/>
  <c r="AZ8" i="43"/>
  <c r="Z19" i="1"/>
  <c r="Z17" i="1" s="1"/>
  <c r="AA6" i="58"/>
  <c r="U16" i="20"/>
  <c r="T170" i="3" s="1"/>
  <c r="U19" i="1"/>
  <c r="U17" i="1" s="1"/>
  <c r="AB6" i="55"/>
  <c r="AB8" i="55" s="1"/>
  <c r="AY8" i="49"/>
  <c r="BC20" i="26"/>
  <c r="Y19" i="1"/>
  <c r="AA41" i="20"/>
  <c r="AA39" i="1"/>
  <c r="AA37" i="1" s="1"/>
  <c r="Z5" i="58"/>
  <c r="AB13" i="55"/>
  <c r="AY20" i="26"/>
  <c r="AY5" i="26"/>
  <c r="X45" i="20"/>
  <c r="X19" i="1"/>
  <c r="X39" i="1"/>
  <c r="X37" i="1" s="1"/>
  <c r="AB8" i="58"/>
  <c r="AW50" i="20" l="1"/>
  <c r="N43" i="7"/>
  <c r="N45" i="7" s="1"/>
  <c r="D15" i="32"/>
  <c r="K197" i="3"/>
  <c r="BD197" i="3" s="1"/>
  <c r="BD196" i="3"/>
  <c r="M207" i="3"/>
  <c r="BF213" i="3" s="1"/>
  <c r="AE16" i="1"/>
  <c r="B359" i="3"/>
  <c r="J15" i="43"/>
  <c r="T29" i="20"/>
  <c r="AL49" i="26"/>
  <c r="AL57" i="26" s="1"/>
  <c r="H237" i="3"/>
  <c r="BE354" i="3"/>
  <c r="BE236" i="3"/>
  <c r="BE233" i="3"/>
  <c r="K16" i="31"/>
  <c r="L50" i="20"/>
  <c r="G15" i="32"/>
  <c r="AZ19" i="26"/>
  <c r="BC45" i="26"/>
  <c r="BG210" i="3"/>
  <c r="F359" i="3"/>
  <c r="AR87" i="3"/>
  <c r="BE235" i="3"/>
  <c r="L237" i="3"/>
  <c r="BE237" i="3" s="1"/>
  <c r="F386" i="3"/>
  <c r="T12" i="17"/>
  <c r="AM16" i="50"/>
  <c r="BK196" i="3"/>
  <c r="B214" i="3"/>
  <c r="BF209" i="3"/>
  <c r="BD212" i="3"/>
  <c r="BD211" i="3"/>
  <c r="AT29" i="20"/>
  <c r="AH20" i="35"/>
  <c r="AH22" i="35" s="1"/>
  <c r="AM87" i="3"/>
  <c r="AO20" i="35"/>
  <c r="AO22" i="35" s="1"/>
  <c r="AS5" i="43"/>
  <c r="AS15" i="43" s="1"/>
  <c r="AS14" i="50"/>
  <c r="AS16" i="50" s="1"/>
  <c r="AE5" i="21"/>
  <c r="AE27" i="21" s="1"/>
  <c r="AE30" i="21" s="1"/>
  <c r="AE8" i="50"/>
  <c r="AE6" i="50" s="1"/>
  <c r="AP7" i="50"/>
  <c r="AP5" i="22"/>
  <c r="AP19" i="22" s="1"/>
  <c r="AP21" i="22" s="1"/>
  <c r="AQ7" i="50"/>
  <c r="AQ5" i="22"/>
  <c r="AQ19" i="22" s="1"/>
  <c r="AQ21" i="22" s="1"/>
  <c r="AT16" i="26"/>
  <c r="AT19" i="26" s="1"/>
  <c r="AQ5" i="21"/>
  <c r="AQ27" i="21" s="1"/>
  <c r="AQ30" i="21" s="1"/>
  <c r="AQ8" i="50"/>
  <c r="AD5" i="35"/>
  <c r="AD20" i="35" s="1"/>
  <c r="AD22" i="35" s="1"/>
  <c r="AD13" i="50"/>
  <c r="AH87" i="3"/>
  <c r="AH109" i="3" s="1"/>
  <c r="AQ20" i="35"/>
  <c r="AQ22" i="35" s="1"/>
  <c r="AJ49" i="26"/>
  <c r="AJ57" i="26" s="1"/>
  <c r="AS168" i="3"/>
  <c r="AT55" i="20"/>
  <c r="AT64" i="20" s="1"/>
  <c r="AS83" i="3"/>
  <c r="T22" i="6"/>
  <c r="S193" i="3"/>
  <c r="I5" i="26"/>
  <c r="I30" i="26"/>
  <c r="I41" i="26" s="1"/>
  <c r="AN427" i="3"/>
  <c r="AN106" i="3"/>
  <c r="AO17" i="1"/>
  <c r="AO6" i="1" s="1"/>
  <c r="AT19" i="50"/>
  <c r="AT17" i="50" s="1"/>
  <c r="AT6" i="50" s="1"/>
  <c r="AT5" i="49"/>
  <c r="AT13" i="49" s="1"/>
  <c r="AT15" i="49" s="1"/>
  <c r="AI5" i="35"/>
  <c r="AI20" i="35" s="1"/>
  <c r="AI22" i="35" s="1"/>
  <c r="AI13" i="50"/>
  <c r="AN83" i="3"/>
  <c r="AN168" i="3"/>
  <c r="AO55" i="20"/>
  <c r="AO64" i="20" s="1"/>
  <c r="R253" i="3"/>
  <c r="S38" i="31"/>
  <c r="S42" i="31" s="1"/>
  <c r="Q13" i="1"/>
  <c r="Q5" i="31"/>
  <c r="L13" i="1"/>
  <c r="L5" i="31"/>
  <c r="P30" i="26"/>
  <c r="P41" i="26" s="1"/>
  <c r="I7" i="50"/>
  <c r="I5" i="22"/>
  <c r="I19" i="22" s="1"/>
  <c r="I21" i="22" s="1"/>
  <c r="AH5" i="21"/>
  <c r="AH27" i="21" s="1"/>
  <c r="AH30" i="21" s="1"/>
  <c r="AH8" i="50"/>
  <c r="Q77" i="3"/>
  <c r="Q168" i="3"/>
  <c r="R55" i="20"/>
  <c r="R64" i="20" s="1"/>
  <c r="O439" i="3"/>
  <c r="AO16" i="50"/>
  <c r="AO6" i="50"/>
  <c r="E10" i="22"/>
  <c r="E16" i="22" s="1"/>
  <c r="E24" i="50"/>
  <c r="K5" i="22"/>
  <c r="K19" i="22" s="1"/>
  <c r="K21" i="22" s="1"/>
  <c r="K7" i="50"/>
  <c r="N5" i="49"/>
  <c r="N13" i="49" s="1"/>
  <c r="N15" i="49" s="1"/>
  <c r="N19" i="50"/>
  <c r="N17" i="50" s="1"/>
  <c r="N15" i="10"/>
  <c r="H168" i="3"/>
  <c r="H177" i="3" s="1"/>
  <c r="H77" i="3"/>
  <c r="I55" i="20"/>
  <c r="I64" i="20" s="1"/>
  <c r="N14" i="1"/>
  <c r="N5" i="32"/>
  <c r="C19" i="50"/>
  <c r="C17" i="50" s="1"/>
  <c r="C5" i="49"/>
  <c r="AJ16" i="1"/>
  <c r="AJ15" i="21"/>
  <c r="AJ22" i="21" s="1"/>
  <c r="AJ25" i="50"/>
  <c r="O22" i="31"/>
  <c r="O33" i="31" s="1"/>
  <c r="O33" i="1"/>
  <c r="N439" i="3" s="1"/>
  <c r="Y193" i="3"/>
  <c r="Y197" i="3" s="1"/>
  <c r="D237" i="3"/>
  <c r="AI87" i="3"/>
  <c r="AI109" i="3" s="1"/>
  <c r="S237" i="3"/>
  <c r="BL237" i="3" s="1"/>
  <c r="D5" i="49"/>
  <c r="D13" i="49" s="1"/>
  <c r="D15" i="49" s="1"/>
  <c r="D19" i="50"/>
  <c r="D17" i="50" s="1"/>
  <c r="D13" i="1"/>
  <c r="D5" i="31"/>
  <c r="AL168" i="3"/>
  <c r="AL83" i="3"/>
  <c r="AM55" i="20"/>
  <c r="AM64" i="20" s="1"/>
  <c r="AE5" i="35"/>
  <c r="AE20" i="35" s="1"/>
  <c r="AE22" i="35" s="1"/>
  <c r="AE13" i="50"/>
  <c r="AP54" i="20"/>
  <c r="J50" i="20"/>
  <c r="E13" i="50"/>
  <c r="E5" i="35"/>
  <c r="E20" i="35" s="1"/>
  <c r="E22" i="35" s="1"/>
  <c r="K77" i="3"/>
  <c r="K168" i="3"/>
  <c r="L55" i="20"/>
  <c r="L64" i="20" s="1"/>
  <c r="AT5" i="26"/>
  <c r="C16" i="26"/>
  <c r="C19" i="26" s="1"/>
  <c r="AJ38" i="31"/>
  <c r="AJ42" i="31" s="1"/>
  <c r="AI253" i="3"/>
  <c r="AI270" i="3" s="1"/>
  <c r="R409" i="3"/>
  <c r="AS439" i="3"/>
  <c r="AH19" i="50"/>
  <c r="AH17" i="50" s="1"/>
  <c r="AH5" i="49"/>
  <c r="AH13" i="49" s="1"/>
  <c r="AH15" i="49" s="1"/>
  <c r="H5" i="43"/>
  <c r="H15" i="43" s="1"/>
  <c r="H14" i="50"/>
  <c r="J5" i="31"/>
  <c r="J13" i="1"/>
  <c r="T5" i="17"/>
  <c r="T7" i="1"/>
  <c r="M13" i="50"/>
  <c r="M5" i="35"/>
  <c r="M20" i="35" s="1"/>
  <c r="M22" i="35" s="1"/>
  <c r="R36" i="50"/>
  <c r="R34" i="50" s="1"/>
  <c r="R10" i="49"/>
  <c r="P5" i="32"/>
  <c r="P14" i="1"/>
  <c r="I168" i="3"/>
  <c r="I177" i="3" s="1"/>
  <c r="I77" i="3"/>
  <c r="J55" i="20"/>
  <c r="J64" i="20" s="1"/>
  <c r="E5" i="49"/>
  <c r="E13" i="49" s="1"/>
  <c r="E15" i="49" s="1"/>
  <c r="E19" i="50"/>
  <c r="E17" i="50" s="1"/>
  <c r="N5" i="43"/>
  <c r="N14" i="50"/>
  <c r="AT6" i="26"/>
  <c r="AT11" i="26" s="1"/>
  <c r="H13" i="1"/>
  <c r="H5" i="31"/>
  <c r="N5" i="26"/>
  <c r="N49" i="26" s="1"/>
  <c r="N57" i="26" s="1"/>
  <c r="C36" i="50"/>
  <c r="C34" i="50" s="1"/>
  <c r="C10" i="49"/>
  <c r="C13" i="49" s="1"/>
  <c r="C15" i="49" s="1"/>
  <c r="S5" i="22"/>
  <c r="S19" i="22" s="1"/>
  <c r="S21" i="22" s="1"/>
  <c r="S7" i="50"/>
  <c r="AL55" i="20"/>
  <c r="AL64" i="20" s="1"/>
  <c r="J7" i="50"/>
  <c r="J5" i="22"/>
  <c r="J19" i="22" s="1"/>
  <c r="J21" i="22" s="1"/>
  <c r="D5" i="32"/>
  <c r="D14" i="1"/>
  <c r="AL7" i="50"/>
  <c r="AL5" i="22"/>
  <c r="AE5" i="43"/>
  <c r="AE15" i="43" s="1"/>
  <c r="AE14" i="50"/>
  <c r="AJ24" i="50"/>
  <c r="AJ10" i="22"/>
  <c r="AJ16" i="22" s="1"/>
  <c r="AD253" i="3"/>
  <c r="AD270" i="3" s="1"/>
  <c r="AE38" i="31"/>
  <c r="AE42" i="31" s="1"/>
  <c r="K36" i="50"/>
  <c r="K34" i="50" s="1"/>
  <c r="K10" i="49"/>
  <c r="K19" i="50"/>
  <c r="K17" i="50" s="1"/>
  <c r="K5" i="49"/>
  <c r="O113" i="3"/>
  <c r="P57" i="17"/>
  <c r="P59" i="17" s="1"/>
  <c r="O75" i="3"/>
  <c r="J22" i="31"/>
  <c r="J33" i="31" s="1"/>
  <c r="J33" i="1"/>
  <c r="I439" i="3" s="1"/>
  <c r="O168" i="3"/>
  <c r="O77" i="3"/>
  <c r="P55" i="20"/>
  <c r="P64" i="20" s="1"/>
  <c r="R19" i="50"/>
  <c r="R17" i="50" s="1"/>
  <c r="R5" i="49"/>
  <c r="M5" i="32"/>
  <c r="M14" i="1"/>
  <c r="L410" i="3" s="1"/>
  <c r="N31" i="50"/>
  <c r="N10" i="43"/>
  <c r="N12" i="43" s="1"/>
  <c r="T33" i="17"/>
  <c r="T51" i="17" s="1"/>
  <c r="T27" i="1"/>
  <c r="C5" i="32"/>
  <c r="C44" i="32" s="1"/>
  <c r="C47" i="32" s="1"/>
  <c r="C14" i="1"/>
  <c r="B410" i="3" s="1"/>
  <c r="K5" i="32"/>
  <c r="K14" i="1"/>
  <c r="AJ29" i="26"/>
  <c r="N7" i="50"/>
  <c r="N5" i="22"/>
  <c r="N19" i="22" s="1"/>
  <c r="N21" i="22" s="1"/>
  <c r="J5" i="49"/>
  <c r="J13" i="49" s="1"/>
  <c r="J15" i="49" s="1"/>
  <c r="J19" i="50"/>
  <c r="J17" i="50" s="1"/>
  <c r="M34" i="1"/>
  <c r="M24" i="32"/>
  <c r="M39" i="32" s="1"/>
  <c r="C30" i="26"/>
  <c r="C41" i="26" s="1"/>
  <c r="C5" i="26"/>
  <c r="R14" i="50"/>
  <c r="R5" i="43"/>
  <c r="R15" i="43" s="1"/>
  <c r="E5" i="32"/>
  <c r="E14" i="1"/>
  <c r="D168" i="3"/>
  <c r="D177" i="3" s="1"/>
  <c r="D77" i="3"/>
  <c r="E55" i="20"/>
  <c r="E64" i="20" s="1"/>
  <c r="K13" i="1"/>
  <c r="K5" i="31"/>
  <c r="T13" i="1"/>
  <c r="T5" i="31"/>
  <c r="AL10" i="22"/>
  <c r="AL16" i="22" s="1"/>
  <c r="AL24" i="50"/>
  <c r="T23" i="17"/>
  <c r="J42" i="26"/>
  <c r="J44" i="26"/>
  <c r="F14" i="1"/>
  <c r="F5" i="32"/>
  <c r="O24" i="32"/>
  <c r="O39" i="32" s="1"/>
  <c r="O34" i="1"/>
  <c r="K10" i="43"/>
  <c r="K12" i="43" s="1"/>
  <c r="K31" i="50"/>
  <c r="G19" i="50"/>
  <c r="G17" i="50" s="1"/>
  <c r="G5" i="49"/>
  <c r="G13" i="49" s="1"/>
  <c r="G15" i="49" s="1"/>
  <c r="K30" i="26"/>
  <c r="K41" i="26" s="1"/>
  <c r="K5" i="26"/>
  <c r="AH5" i="22"/>
  <c r="AH19" i="22" s="1"/>
  <c r="AH21" i="22" s="1"/>
  <c r="AH7" i="50"/>
  <c r="AO83" i="3"/>
  <c r="BG83" i="3" s="1"/>
  <c r="AO168" i="3"/>
  <c r="AP55" i="20"/>
  <c r="AP64" i="20" s="1"/>
  <c r="R30" i="26"/>
  <c r="R41" i="26" s="1"/>
  <c r="R5" i="26"/>
  <c r="H113" i="3"/>
  <c r="H122" i="3" s="1"/>
  <c r="I57" i="17"/>
  <c r="I59" i="17" s="1"/>
  <c r="H75" i="3"/>
  <c r="J14" i="1"/>
  <c r="J5" i="32"/>
  <c r="E5" i="26"/>
  <c r="E42" i="26"/>
  <c r="E45" i="26" s="1"/>
  <c r="AO5" i="22"/>
  <c r="AO19" i="22" s="1"/>
  <c r="AO21" i="22" s="1"/>
  <c r="AO7" i="50"/>
  <c r="I22" i="31"/>
  <c r="I33" i="31" s="1"/>
  <c r="I33" i="1"/>
  <c r="H439" i="3" s="1"/>
  <c r="J56" i="17"/>
  <c r="AN5" i="35"/>
  <c r="AN20" i="35" s="1"/>
  <c r="AN22" i="35" s="1"/>
  <c r="AN13" i="50"/>
  <c r="T57" i="20"/>
  <c r="AJ5" i="21"/>
  <c r="AJ27" i="21" s="1"/>
  <c r="AJ30" i="21" s="1"/>
  <c r="AJ8" i="50"/>
  <c r="O13" i="1"/>
  <c r="O5" i="31"/>
  <c r="U23" i="32"/>
  <c r="BC83" i="3"/>
  <c r="BC82" i="3"/>
  <c r="BC81" i="3"/>
  <c r="AG5" i="22"/>
  <c r="AG19" i="22" s="1"/>
  <c r="AG21" i="22" s="1"/>
  <c r="AG7" i="50"/>
  <c r="R7" i="50"/>
  <c r="R5" i="22"/>
  <c r="R19" i="22" s="1"/>
  <c r="R21" i="22" s="1"/>
  <c r="C14" i="50"/>
  <c r="C5" i="43"/>
  <c r="C15" i="43" s="1"/>
  <c r="C5" i="22"/>
  <c r="C19" i="22" s="1"/>
  <c r="C21" i="22" s="1"/>
  <c r="C7" i="50"/>
  <c r="K14" i="50"/>
  <c r="K5" i="43"/>
  <c r="AL11" i="26"/>
  <c r="AN253" i="3"/>
  <c r="AO38" i="31"/>
  <c r="AO42" i="31" s="1"/>
  <c r="V22" i="31"/>
  <c r="V33" i="31" s="1"/>
  <c r="V33" i="1"/>
  <c r="U439" i="3" s="1"/>
  <c r="P5" i="26"/>
  <c r="P49" i="26" s="1"/>
  <c r="P57" i="26" s="1"/>
  <c r="Q22" i="31"/>
  <c r="Q33" i="31" s="1"/>
  <c r="Q33" i="1"/>
  <c r="P439" i="3" s="1"/>
  <c r="AH20" i="26"/>
  <c r="AH49" i="26" s="1"/>
  <c r="AH57" i="26" s="1"/>
  <c r="AH28" i="26"/>
  <c r="BG160" i="3"/>
  <c r="BG157" i="3"/>
  <c r="AO164" i="3"/>
  <c r="BG164" i="3" s="1"/>
  <c r="BG155" i="3"/>
  <c r="BG159" i="3"/>
  <c r="BG163" i="3"/>
  <c r="BG161" i="3"/>
  <c r="BG158" i="3"/>
  <c r="BG156" i="3"/>
  <c r="BG162" i="3"/>
  <c r="T52" i="20"/>
  <c r="T54" i="20" s="1"/>
  <c r="E5" i="22"/>
  <c r="E7" i="50"/>
  <c r="AI5" i="21"/>
  <c r="AI27" i="21" s="1"/>
  <c r="AI30" i="21" s="1"/>
  <c r="AI8" i="50"/>
  <c r="AL17" i="50"/>
  <c r="AJ39" i="15"/>
  <c r="AJ46" i="15" s="1"/>
  <c r="AA237" i="3"/>
  <c r="BA41" i="26"/>
  <c r="BC210" i="3"/>
  <c r="BC212" i="3"/>
  <c r="R6" i="26"/>
  <c r="R11" i="26" s="1"/>
  <c r="K5" i="35"/>
  <c r="K20" i="35" s="1"/>
  <c r="K22" i="35" s="1"/>
  <c r="K13" i="50"/>
  <c r="AL15" i="21"/>
  <c r="AL22" i="21" s="1"/>
  <c r="AL25" i="50"/>
  <c r="AD7" i="50"/>
  <c r="AD5" i="22"/>
  <c r="AD19" i="22" s="1"/>
  <c r="AD21" i="22" s="1"/>
  <c r="AR425" i="3"/>
  <c r="BJ425" i="3" s="1"/>
  <c r="AR104" i="3"/>
  <c r="O5" i="22"/>
  <c r="O19" i="22" s="1"/>
  <c r="O21" i="22" s="1"/>
  <c r="O7" i="50"/>
  <c r="M13" i="1"/>
  <c r="M5" i="31"/>
  <c r="G22" i="31"/>
  <c r="G33" i="31" s="1"/>
  <c r="G33" i="1"/>
  <c r="F439" i="3" s="1"/>
  <c r="T5" i="20"/>
  <c r="T15" i="20"/>
  <c r="T19" i="20" s="1"/>
  <c r="G13" i="1"/>
  <c r="G5" i="31"/>
  <c r="G5" i="32"/>
  <c r="G14" i="1"/>
  <c r="G5" i="26"/>
  <c r="G6" i="26"/>
  <c r="G11" i="26" s="1"/>
  <c r="N7" i="1"/>
  <c r="N5" i="17"/>
  <c r="T6" i="20"/>
  <c r="T10" i="20" s="1"/>
  <c r="AI5" i="22"/>
  <c r="AI19" i="22" s="1"/>
  <c r="AI21" i="22" s="1"/>
  <c r="AI7" i="50"/>
  <c r="C33" i="1"/>
  <c r="B439" i="3" s="1"/>
  <c r="C22" i="31"/>
  <c r="C33" i="31" s="1"/>
  <c r="T34" i="1"/>
  <c r="T24" i="32"/>
  <c r="T39" i="32" s="1"/>
  <c r="F5" i="22"/>
  <c r="F19" i="22" s="1"/>
  <c r="F21" i="22" s="1"/>
  <c r="F7" i="50"/>
  <c r="I5" i="43"/>
  <c r="I15" i="43" s="1"/>
  <c r="I14" i="50"/>
  <c r="AW28" i="18"/>
  <c r="AW28" i="1"/>
  <c r="I13" i="1"/>
  <c r="I5" i="31"/>
  <c r="P13" i="1"/>
  <c r="O409" i="3" s="1"/>
  <c r="P5" i="31"/>
  <c r="AU83" i="3"/>
  <c r="AV50" i="20"/>
  <c r="T33" i="1"/>
  <c r="S439" i="3" s="1"/>
  <c r="T22" i="31"/>
  <c r="T33" i="31" s="1"/>
  <c r="L5" i="32"/>
  <c r="L14" i="1"/>
  <c r="AW29" i="20"/>
  <c r="AL39" i="15"/>
  <c r="AL46" i="15" s="1"/>
  <c r="H19" i="50"/>
  <c r="H17" i="50" s="1"/>
  <c r="H5" i="49"/>
  <c r="H13" i="49" s="1"/>
  <c r="H15" i="49" s="1"/>
  <c r="T5" i="32"/>
  <c r="T14" i="1"/>
  <c r="S410" i="3" s="1"/>
  <c r="AX41" i="26"/>
  <c r="AB23" i="32"/>
  <c r="BG212" i="3"/>
  <c r="BC381" i="3"/>
  <c r="U20" i="55"/>
  <c r="S14" i="50"/>
  <c r="S5" i="43"/>
  <c r="S15" i="43" s="1"/>
  <c r="AL5" i="21"/>
  <c r="AL8" i="50"/>
  <c r="I5" i="49"/>
  <c r="I19" i="50"/>
  <c r="I17" i="50" s="1"/>
  <c r="AR274" i="3"/>
  <c r="AS44" i="32"/>
  <c r="AS47" i="32" s="1"/>
  <c r="T30" i="20"/>
  <c r="T47" i="20"/>
  <c r="AT46" i="26"/>
  <c r="AT48" i="26" s="1"/>
  <c r="D46" i="26"/>
  <c r="D48" i="26" s="1"/>
  <c r="D47" i="26"/>
  <c r="L5" i="43"/>
  <c r="L15" i="43" s="1"/>
  <c r="L14" i="50"/>
  <c r="F5" i="31"/>
  <c r="F13" i="1"/>
  <c r="S20" i="35"/>
  <c r="S22" i="35" s="1"/>
  <c r="K34" i="1"/>
  <c r="K24" i="32"/>
  <c r="K39" i="32" s="1"/>
  <c r="AN5" i="21"/>
  <c r="AN27" i="21" s="1"/>
  <c r="AN30" i="21" s="1"/>
  <c r="AN8" i="50"/>
  <c r="B274" i="3"/>
  <c r="B283" i="3" s="1"/>
  <c r="C39" i="32"/>
  <c r="F5" i="43"/>
  <c r="F15" i="43" s="1"/>
  <c r="F14" i="50"/>
  <c r="R47" i="26"/>
  <c r="R46" i="26"/>
  <c r="C13" i="1"/>
  <c r="C5" i="31"/>
  <c r="AJ16" i="36"/>
  <c r="M5" i="22"/>
  <c r="M19" i="22" s="1"/>
  <c r="M21" i="22" s="1"/>
  <c r="M7" i="50"/>
  <c r="D14" i="50"/>
  <c r="D5" i="43"/>
  <c r="D15" i="43" s="1"/>
  <c r="H5" i="26"/>
  <c r="H49" i="26" s="1"/>
  <c r="H57" i="26" s="1"/>
  <c r="O5" i="32"/>
  <c r="O14" i="1"/>
  <c r="N410" i="3" s="1"/>
  <c r="D5" i="22"/>
  <c r="D19" i="22" s="1"/>
  <c r="D21" i="22" s="1"/>
  <c r="D7" i="50"/>
  <c r="I36" i="50"/>
  <c r="I34" i="50" s="1"/>
  <c r="I10" i="49"/>
  <c r="N5" i="31"/>
  <c r="N13" i="1"/>
  <c r="AN351" i="3"/>
  <c r="AO32" i="13"/>
  <c r="AO35" i="13" s="1"/>
  <c r="Q5" i="32"/>
  <c r="Q14" i="1"/>
  <c r="AU168" i="3"/>
  <c r="AV55" i="20"/>
  <c r="AV64" i="20" s="1"/>
  <c r="AD5" i="21"/>
  <c r="AD27" i="21" s="1"/>
  <c r="AD30" i="21" s="1"/>
  <c r="AD8" i="50"/>
  <c r="AG13" i="50"/>
  <c r="AG5" i="35"/>
  <c r="AG20" i="35" s="1"/>
  <c r="AG22" i="35" s="1"/>
  <c r="P77" i="3"/>
  <c r="P168" i="3"/>
  <c r="Q55" i="20"/>
  <c r="Q64" i="20" s="1"/>
  <c r="AG5" i="21"/>
  <c r="AG27" i="21" s="1"/>
  <c r="AG30" i="21" s="1"/>
  <c r="AG8" i="50"/>
  <c r="Q16" i="31"/>
  <c r="P36" i="50"/>
  <c r="P34" i="50" s="1"/>
  <c r="P10" i="49"/>
  <c r="P13" i="49" s="1"/>
  <c r="P15" i="49" s="1"/>
  <c r="BC186" i="3"/>
  <c r="BC188" i="3"/>
  <c r="BC185" i="3"/>
  <c r="AK189" i="3"/>
  <c r="BC189" i="3" s="1"/>
  <c r="BC184" i="3"/>
  <c r="BC182" i="3"/>
  <c r="BC187" i="3"/>
  <c r="BC183" i="3"/>
  <c r="F16" i="31"/>
  <c r="G5" i="22"/>
  <c r="G19" i="22" s="1"/>
  <c r="G21" i="22" s="1"/>
  <c r="G7" i="50"/>
  <c r="E13" i="1"/>
  <c r="E5" i="31"/>
  <c r="AR14" i="50"/>
  <c r="AR16" i="50" s="1"/>
  <c r="AR5" i="43"/>
  <c r="AR15" i="43" s="1"/>
  <c r="AJ14" i="50"/>
  <c r="AJ5" i="43"/>
  <c r="AJ15" i="43" s="1"/>
  <c r="I5" i="32"/>
  <c r="I14" i="1"/>
  <c r="AJ5" i="22"/>
  <c r="AJ19" i="22" s="1"/>
  <c r="AJ21" i="22" s="1"/>
  <c r="AJ7" i="50"/>
  <c r="J5" i="26"/>
  <c r="J49" i="26" s="1"/>
  <c r="J57" i="26" s="1"/>
  <c r="H5" i="32"/>
  <c r="H14" i="1"/>
  <c r="J5" i="17"/>
  <c r="J7" i="1"/>
  <c r="Z23" i="57"/>
  <c r="BA29" i="26"/>
  <c r="R237" i="3"/>
  <c r="BK237" i="3" s="1"/>
  <c r="H386" i="3"/>
  <c r="AZ41" i="26"/>
  <c r="U16" i="58"/>
  <c r="AA23" i="32"/>
  <c r="BD353" i="3"/>
  <c r="BI358" i="3"/>
  <c r="BI354" i="3"/>
  <c r="BJ212" i="3"/>
  <c r="BE234" i="3"/>
  <c r="X23" i="32"/>
  <c r="BL212" i="3"/>
  <c r="BI355" i="3"/>
  <c r="BF383" i="3"/>
  <c r="BF384" i="3"/>
  <c r="G359" i="3"/>
  <c r="BI357" i="3"/>
  <c r="P359" i="3"/>
  <c r="BI359" i="3" s="1"/>
  <c r="BI353" i="3"/>
  <c r="BL233" i="3"/>
  <c r="Q237" i="3"/>
  <c r="BJ237" i="3" s="1"/>
  <c r="X23" i="57"/>
  <c r="AP109" i="3"/>
  <c r="BH109" i="3" s="1"/>
  <c r="BH108" i="3"/>
  <c r="BH104" i="3"/>
  <c r="BH107" i="3"/>
  <c r="BH105" i="3"/>
  <c r="BH102" i="3"/>
  <c r="BH106" i="3"/>
  <c r="BH103" i="3"/>
  <c r="AS109" i="3"/>
  <c r="BK109" i="3" s="1"/>
  <c r="BK102" i="3"/>
  <c r="BK108" i="3"/>
  <c r="BK105" i="3"/>
  <c r="BK107" i="3"/>
  <c r="BK104" i="3"/>
  <c r="BK103" i="3"/>
  <c r="Q197" i="3"/>
  <c r="BJ197" i="3" s="1"/>
  <c r="BJ195" i="3"/>
  <c r="BJ196" i="3"/>
  <c r="AQ109" i="3"/>
  <c r="BI109" i="3" s="1"/>
  <c r="BI107" i="3"/>
  <c r="BI108" i="3"/>
  <c r="BI104" i="3"/>
  <c r="BI106" i="3"/>
  <c r="BI105" i="3"/>
  <c r="BI103" i="3"/>
  <c r="BI102" i="3"/>
  <c r="T386" i="3"/>
  <c r="BM386" i="3" s="1"/>
  <c r="BM377" i="3"/>
  <c r="BM384" i="3"/>
  <c r="BM383" i="3"/>
  <c r="BM379" i="3"/>
  <c r="BH353" i="3"/>
  <c r="BK381" i="3"/>
  <c r="BJ378" i="3"/>
  <c r="BI382" i="3"/>
  <c r="BK210" i="3"/>
  <c r="BK106" i="3"/>
  <c r="BI383" i="3"/>
  <c r="BM385" i="3"/>
  <c r="BH422" i="3"/>
  <c r="BH428" i="3"/>
  <c r="BH426" i="3"/>
  <c r="BH424" i="3"/>
  <c r="BH423" i="3"/>
  <c r="BH427" i="3"/>
  <c r="BH425" i="3"/>
  <c r="BH429" i="3"/>
  <c r="BK423" i="3"/>
  <c r="BK425" i="3"/>
  <c r="BK429" i="3"/>
  <c r="BK426" i="3"/>
  <c r="BK427" i="3"/>
  <c r="BK424" i="3"/>
  <c r="BK422" i="3"/>
  <c r="R359" i="3"/>
  <c r="BK359" i="3" s="1"/>
  <c r="BK358" i="3"/>
  <c r="BK356" i="3"/>
  <c r="BK355" i="3"/>
  <c r="BI428" i="3"/>
  <c r="BI423" i="3"/>
  <c r="BI422" i="3"/>
  <c r="BI426" i="3"/>
  <c r="BI425" i="3"/>
  <c r="BI424" i="3"/>
  <c r="BI427" i="3"/>
  <c r="Q359" i="3"/>
  <c r="BJ359" i="3" s="1"/>
  <c r="BJ358" i="3"/>
  <c r="BJ354" i="3"/>
  <c r="BJ356" i="3"/>
  <c r="BJ353" i="3"/>
  <c r="V11" i="31"/>
  <c r="BK379" i="3"/>
  <c r="BK428" i="3"/>
  <c r="BJ383" i="3"/>
  <c r="BJ381" i="3"/>
  <c r="BI377" i="3"/>
  <c r="BM381" i="3"/>
  <c r="BJ357" i="3"/>
  <c r="BL380" i="3"/>
  <c r="BJ210" i="3"/>
  <c r="BJ211" i="3"/>
  <c r="BK213" i="3"/>
  <c r="BK209" i="3"/>
  <c r="BL236" i="3"/>
  <c r="BI213" i="3"/>
  <c r="BL381" i="3"/>
  <c r="BJ232" i="3"/>
  <c r="P386" i="3"/>
  <c r="BI386" i="3" s="1"/>
  <c r="BI381" i="3"/>
  <c r="BI379" i="3"/>
  <c r="BD236" i="3"/>
  <c r="O359" i="3"/>
  <c r="BH359" i="3" s="1"/>
  <c r="BH354" i="3"/>
  <c r="BH355" i="3"/>
  <c r="BH358" i="3"/>
  <c r="BL382" i="3"/>
  <c r="BI385" i="3"/>
  <c r="BI429" i="3"/>
  <c r="BK236" i="3"/>
  <c r="BM382" i="3"/>
  <c r="R386" i="3"/>
  <c r="BK386" i="3" s="1"/>
  <c r="BK378" i="3"/>
  <c r="BK377" i="3"/>
  <c r="BK382" i="3"/>
  <c r="T237" i="3"/>
  <c r="BM237" i="3" s="1"/>
  <c r="Q386" i="3"/>
  <c r="BJ386" i="3" s="1"/>
  <c r="BJ384" i="3"/>
  <c r="BJ385" i="3"/>
  <c r="BJ379" i="3"/>
  <c r="BJ377" i="3"/>
  <c r="BJ233" i="3"/>
  <c r="BI380" i="3"/>
  <c r="BH236" i="3"/>
  <c r="BJ234" i="3"/>
  <c r="BM378" i="3"/>
  <c r="P214" i="3"/>
  <c r="BI214" i="3" s="1"/>
  <c r="BI212" i="3"/>
  <c r="S359" i="3"/>
  <c r="BL359" i="3" s="1"/>
  <c r="BL355" i="3"/>
  <c r="BL358" i="3"/>
  <c r="BL356" i="3"/>
  <c r="T359" i="3"/>
  <c r="BM359" i="3" s="1"/>
  <c r="BM356" i="3"/>
  <c r="BM355" i="3"/>
  <c r="BM357" i="3"/>
  <c r="BM358" i="3"/>
  <c r="S386" i="3"/>
  <c r="BL386" i="3" s="1"/>
  <c r="BL377" i="3"/>
  <c r="BL378" i="3"/>
  <c r="BL383" i="3"/>
  <c r="E386" i="3"/>
  <c r="BK232" i="3"/>
  <c r="BK353" i="3"/>
  <c r="BJ235" i="3"/>
  <c r="BL354" i="3"/>
  <c r="BK357" i="3"/>
  <c r="BH232" i="3"/>
  <c r="BK384" i="3"/>
  <c r="BL209" i="3"/>
  <c r="BH357" i="3"/>
  <c r="BJ213" i="3"/>
  <c r="X16" i="58"/>
  <c r="O214" i="3"/>
  <c r="BH214" i="3" s="1"/>
  <c r="BH210" i="3"/>
  <c r="P197" i="3"/>
  <c r="BI197" i="3" s="1"/>
  <c r="BI195" i="3"/>
  <c r="BI196" i="3"/>
  <c r="AR109" i="3"/>
  <c r="BJ109" i="3" s="1"/>
  <c r="BJ106" i="3"/>
  <c r="BJ108" i="3"/>
  <c r="BJ107" i="3"/>
  <c r="BJ105" i="3"/>
  <c r="BJ103" i="3"/>
  <c r="BJ104" i="3"/>
  <c r="BJ102" i="3"/>
  <c r="BK234" i="3"/>
  <c r="BK385" i="3"/>
  <c r="BL235" i="3"/>
  <c r="BL232" i="3"/>
  <c r="BJ355" i="3"/>
  <c r="BI209" i="3"/>
  <c r="BM380" i="3"/>
  <c r="BK235" i="3"/>
  <c r="BL357" i="3"/>
  <c r="BH233" i="3"/>
  <c r="BJ236" i="3"/>
  <c r="BK354" i="3"/>
  <c r="BK233" i="3"/>
  <c r="BI210" i="3"/>
  <c r="BJ428" i="3"/>
  <c r="BJ426" i="3"/>
  <c r="BJ424" i="3"/>
  <c r="BJ427" i="3"/>
  <c r="BJ423" i="3"/>
  <c r="BJ429" i="3"/>
  <c r="BJ422" i="3"/>
  <c r="BK380" i="3"/>
  <c r="BL210" i="3"/>
  <c r="BI378" i="3"/>
  <c r="BL379" i="3"/>
  <c r="BL211" i="3"/>
  <c r="BL385" i="3"/>
  <c r="BH234" i="3"/>
  <c r="BJ380" i="3"/>
  <c r="BH235" i="3"/>
  <c r="BM354" i="3"/>
  <c r="Y11" i="52"/>
  <c r="Z15" i="52"/>
  <c r="Z11" i="52"/>
  <c r="AB21" i="52"/>
  <c r="W16" i="52"/>
  <c r="W14" i="52"/>
  <c r="U21" i="52"/>
  <c r="W11" i="52"/>
  <c r="AB11" i="52"/>
  <c r="AB14" i="52"/>
  <c r="X21" i="52"/>
  <c r="Y16" i="52"/>
  <c r="Y21" i="52"/>
  <c r="X7" i="52"/>
  <c r="Y7" i="52"/>
  <c r="U7" i="52"/>
  <c r="W15" i="35"/>
  <c r="Z7" i="52"/>
  <c r="AZ46" i="26"/>
  <c r="AZ48" i="26" s="1"/>
  <c r="AA7" i="52"/>
  <c r="X18" i="52"/>
  <c r="W12" i="52"/>
  <c r="X12" i="52"/>
  <c r="U9" i="52"/>
  <c r="Y12" i="52"/>
  <c r="Z12" i="52"/>
  <c r="Y18" i="52"/>
  <c r="AA12" i="52"/>
  <c r="AB12" i="52"/>
  <c r="U12" i="52"/>
  <c r="T7" i="35"/>
  <c r="T13" i="39"/>
  <c r="T10" i="26"/>
  <c r="T8" i="52"/>
  <c r="T23" i="26"/>
  <c r="T40" i="26"/>
  <c r="T38" i="26"/>
  <c r="T28" i="50"/>
  <c r="T11" i="43"/>
  <c r="T14" i="36"/>
  <c r="T6" i="35"/>
  <c r="T9" i="43"/>
  <c r="T8" i="43"/>
  <c r="T29" i="50"/>
  <c r="T10" i="36"/>
  <c r="T13" i="36" s="1"/>
  <c r="T6" i="52"/>
  <c r="T7" i="39"/>
  <c r="T8" i="39"/>
  <c r="T7" i="38"/>
  <c r="T20" i="22"/>
  <c r="T55" i="26"/>
  <c r="T13" i="35"/>
  <c r="T6" i="39"/>
  <c r="T14" i="39"/>
  <c r="T35" i="26"/>
  <c r="T7" i="43"/>
  <c r="T14" i="22"/>
  <c r="T11" i="38"/>
  <c r="T12" i="22"/>
  <c r="T19" i="52"/>
  <c r="T7" i="52"/>
  <c r="T13" i="43"/>
  <c r="T14" i="38"/>
  <c r="T12" i="35"/>
  <c r="AA20" i="20"/>
  <c r="AA29" i="20" s="1"/>
  <c r="AB30" i="20"/>
  <c r="Y24" i="1"/>
  <c r="Y22" i="1" s="1"/>
  <c r="Y5" i="56"/>
  <c r="Y22" i="56" s="1"/>
  <c r="Z14" i="1"/>
  <c r="Z5" i="32"/>
  <c r="W15" i="55"/>
  <c r="W20" i="55" s="1"/>
  <c r="W43" i="1"/>
  <c r="V443" i="3" s="1"/>
  <c r="Z43" i="17"/>
  <c r="Y43" i="17"/>
  <c r="X43" i="17"/>
  <c r="W43" i="17"/>
  <c r="AB43" i="17"/>
  <c r="AA43" i="17"/>
  <c r="U43" i="17"/>
  <c r="BM232" i="3"/>
  <c r="Y443" i="3"/>
  <c r="Z42" i="1"/>
  <c r="AB43" i="1"/>
  <c r="AB15" i="55"/>
  <c r="AB20" i="55" s="1"/>
  <c r="V34" i="1"/>
  <c r="V24" i="32"/>
  <c r="V39" i="32" s="1"/>
  <c r="W9" i="58"/>
  <c r="T197" i="3"/>
  <c r="BM197" i="3" s="1"/>
  <c r="BM195" i="3"/>
  <c r="BM196" i="3"/>
  <c r="U42" i="1"/>
  <c r="T443" i="3"/>
  <c r="Y30" i="17"/>
  <c r="X30" i="17"/>
  <c r="W30" i="17"/>
  <c r="AB30" i="17"/>
  <c r="AA30" i="17"/>
  <c r="Z30" i="17"/>
  <c r="U30" i="17"/>
  <c r="Y23" i="32"/>
  <c r="AB11" i="17"/>
  <c r="AA11" i="17"/>
  <c r="Z11" i="17"/>
  <c r="Y11" i="17"/>
  <c r="X11" i="17"/>
  <c r="W11" i="17"/>
  <c r="U11" i="17"/>
  <c r="BM234" i="3"/>
  <c r="AB46" i="17"/>
  <c r="AA46" i="17"/>
  <c r="Z46" i="17"/>
  <c r="Y46" i="17"/>
  <c r="X46" i="17"/>
  <c r="W46" i="17"/>
  <c r="U46" i="17"/>
  <c r="W49" i="17"/>
  <c r="AB49" i="17"/>
  <c r="AA49" i="17"/>
  <c r="Z49" i="17"/>
  <c r="Y49" i="17"/>
  <c r="X49" i="17"/>
  <c r="U49" i="17"/>
  <c r="U33" i="31"/>
  <c r="U23" i="1"/>
  <c r="U5" i="55"/>
  <c r="Z5" i="55"/>
  <c r="Z23" i="1"/>
  <c r="Y24" i="32"/>
  <c r="Y39" i="32" s="1"/>
  <c r="Y34" i="1"/>
  <c r="V14" i="1"/>
  <c r="V5" i="32"/>
  <c r="AB26" i="20"/>
  <c r="AB20" i="20"/>
  <c r="Z31" i="17"/>
  <c r="Y31" i="17"/>
  <c r="X31" i="17"/>
  <c r="W31" i="17"/>
  <c r="AB31" i="17"/>
  <c r="AA31" i="17"/>
  <c r="U31" i="17"/>
  <c r="X43" i="32"/>
  <c r="BM236" i="3"/>
  <c r="AB34" i="1"/>
  <c r="AB24" i="32"/>
  <c r="AB39" i="32" s="1"/>
  <c r="X5" i="32"/>
  <c r="X14" i="1"/>
  <c r="W44" i="1"/>
  <c r="W17" i="56"/>
  <c r="W19" i="56" s="1"/>
  <c r="U14" i="1"/>
  <c r="T410" i="3" s="1"/>
  <c r="U5" i="32"/>
  <c r="W5" i="58"/>
  <c r="AB13" i="20"/>
  <c r="AB11" i="20"/>
  <c r="X23" i="1"/>
  <c r="X5" i="55"/>
  <c r="AB6" i="58"/>
  <c r="AA24" i="1"/>
  <c r="AA22" i="1" s="1"/>
  <c r="AA5" i="56"/>
  <c r="Z34" i="1"/>
  <c r="Z24" i="32"/>
  <c r="Z39" i="32" s="1"/>
  <c r="Y18" i="1"/>
  <c r="Y17" i="1" s="1"/>
  <c r="Y5" i="51"/>
  <c r="Y18" i="51" s="1"/>
  <c r="AA44" i="1"/>
  <c r="AA17" i="56"/>
  <c r="AA19" i="56" s="1"/>
  <c r="AB12" i="10"/>
  <c r="AB15" i="10"/>
  <c r="X414" i="3"/>
  <c r="AB21" i="17"/>
  <c r="AA21" i="17"/>
  <c r="Z21" i="17"/>
  <c r="Y21" i="17"/>
  <c r="X21" i="17"/>
  <c r="W21" i="17"/>
  <c r="U21" i="17"/>
  <c r="BM233" i="3"/>
  <c r="W16" i="20"/>
  <c r="V170" i="3" s="1"/>
  <c r="W15" i="20"/>
  <c r="AB37" i="17"/>
  <c r="AA37" i="17"/>
  <c r="Z37" i="17"/>
  <c r="Y37" i="17"/>
  <c r="X37" i="17"/>
  <c r="W37" i="17"/>
  <c r="U37" i="17"/>
  <c r="Y5" i="32"/>
  <c r="Y14" i="1"/>
  <c r="X410" i="3" s="1"/>
  <c r="AB23" i="1"/>
  <c r="AB5" i="55"/>
  <c r="W19" i="1"/>
  <c r="W17" i="1" s="1"/>
  <c r="X43" i="1"/>
  <c r="X15" i="55"/>
  <c r="X20" i="55" s="1"/>
  <c r="AB5" i="32"/>
  <c r="AB14" i="1"/>
  <c r="W5" i="56"/>
  <c r="W24" i="1"/>
  <c r="X24" i="1"/>
  <c r="X5" i="56"/>
  <c r="X22" i="56" s="1"/>
  <c r="W14" i="1"/>
  <c r="W5" i="32"/>
  <c r="Z24" i="1"/>
  <c r="Z5" i="56"/>
  <c r="Z22" i="56" s="1"/>
  <c r="AA34" i="1"/>
  <c r="AA24" i="32"/>
  <c r="U24" i="32"/>
  <c r="U39" i="32" s="1"/>
  <c r="U34" i="1"/>
  <c r="T91" i="3" s="1"/>
  <c r="AA15" i="55"/>
  <c r="AA43" i="1"/>
  <c r="Z95" i="3" s="1"/>
  <c r="W23" i="1"/>
  <c r="W5" i="55"/>
  <c r="X5" i="51"/>
  <c r="X18" i="51" s="1"/>
  <c r="X18" i="1"/>
  <c r="X17" i="1" s="1"/>
  <c r="V237" i="3"/>
  <c r="Z48" i="17"/>
  <c r="Y48" i="17"/>
  <c r="X48" i="17"/>
  <c r="W48" i="17"/>
  <c r="AB48" i="17"/>
  <c r="AA48" i="17"/>
  <c r="U48" i="17"/>
  <c r="AB22" i="17"/>
  <c r="AA22" i="17"/>
  <c r="Z22" i="17"/>
  <c r="Y22" i="17"/>
  <c r="X22" i="17"/>
  <c r="W22" i="17"/>
  <c r="U22" i="17"/>
  <c r="X24" i="32"/>
  <c r="X39" i="32" s="1"/>
  <c r="X34" i="1"/>
  <c r="AB8" i="32"/>
  <c r="AB24" i="1"/>
  <c r="AB5" i="56"/>
  <c r="AB22" i="56" s="1"/>
  <c r="AA5" i="32"/>
  <c r="AA14" i="1"/>
  <c r="Y43" i="1"/>
  <c r="X443" i="3" s="1"/>
  <c r="Y15" i="55"/>
  <c r="Y20" i="55" s="1"/>
  <c r="W24" i="32"/>
  <c r="W34" i="1"/>
  <c r="Y25" i="17"/>
  <c r="X25" i="17"/>
  <c r="W25" i="17"/>
  <c r="AB25" i="17"/>
  <c r="AA25" i="17"/>
  <c r="Z25" i="17"/>
  <c r="U25" i="17"/>
  <c r="Z55" i="17"/>
  <c r="Y55" i="17"/>
  <c r="X55" i="17"/>
  <c r="W55" i="17"/>
  <c r="AB55" i="17"/>
  <c r="AA55" i="17"/>
  <c r="U55" i="17"/>
  <c r="W23" i="32"/>
  <c r="Z414" i="3"/>
  <c r="BC14" i="38"/>
  <c r="AY6" i="52"/>
  <c r="BA13" i="38"/>
  <c r="AZ6" i="38"/>
  <c r="AY8" i="38"/>
  <c r="BB9" i="38"/>
  <c r="BC20" i="21"/>
  <c r="BA8" i="21"/>
  <c r="AZ24" i="21"/>
  <c r="BB7" i="22"/>
  <c r="BB7" i="38"/>
  <c r="AZ8" i="52"/>
  <c r="AY14" i="38"/>
  <c r="BB13" i="38"/>
  <c r="AW6" i="38"/>
  <c r="AZ8" i="38"/>
  <c r="AW9" i="38"/>
  <c r="BC12" i="26"/>
  <c r="BC14" i="26"/>
  <c r="AX8" i="21"/>
  <c r="BA24" i="21"/>
  <c r="AW7" i="38"/>
  <c r="AW7" i="22"/>
  <c r="AW8" i="52"/>
  <c r="AZ14" i="38"/>
  <c r="AX6" i="52"/>
  <c r="BC13" i="38"/>
  <c r="BA6" i="38"/>
  <c r="BA8" i="38"/>
  <c r="AY9" i="38"/>
  <c r="AX20" i="21"/>
  <c r="AV8" i="21"/>
  <c r="BB24" i="21"/>
  <c r="AY7" i="38"/>
  <c r="AY7" i="22"/>
  <c r="AV14" i="38"/>
  <c r="AV6" i="52"/>
  <c r="AV13" i="38"/>
  <c r="BB6" i="38"/>
  <c r="AW12" i="22"/>
  <c r="BB8" i="38"/>
  <c r="BA9" i="38"/>
  <c r="AY20" i="21"/>
  <c r="AZ8" i="21"/>
  <c r="BC24" i="21"/>
  <c r="BA7" i="38"/>
  <c r="BA7" i="22"/>
  <c r="AX8" i="52"/>
  <c r="AW14" i="38"/>
  <c r="AW13" i="38"/>
  <c r="BC6" i="38"/>
  <c r="AZ14" i="26"/>
  <c r="AZ12" i="26"/>
  <c r="BC8" i="38"/>
  <c r="BC9" i="38"/>
  <c r="AZ20" i="21"/>
  <c r="BC8" i="21"/>
  <c r="AV24" i="21"/>
  <c r="BC7" i="22"/>
  <c r="BC7" i="38"/>
  <c r="BC8" i="52"/>
  <c r="BA16" i="36"/>
  <c r="BA14" i="38"/>
  <c r="BC6" i="52"/>
  <c r="AX13" i="38"/>
  <c r="AV6" i="38"/>
  <c r="AV8" i="38"/>
  <c r="AV9" i="38"/>
  <c r="BA20" i="21"/>
  <c r="AV7" i="22"/>
  <c r="AV7" i="38"/>
  <c r="AV7" i="21"/>
  <c r="AV8" i="52"/>
  <c r="BA8" i="52"/>
  <c r="BA8" i="22"/>
  <c r="BB14" i="38"/>
  <c r="AY13" i="38"/>
  <c r="AX6" i="38"/>
  <c r="AW8" i="38"/>
  <c r="AX9" i="22"/>
  <c r="AX9" i="38"/>
  <c r="AV20" i="21"/>
  <c r="BB8" i="21"/>
  <c r="AX24" i="21"/>
  <c r="AX7" i="38"/>
  <c r="AX7" i="22"/>
  <c r="AY8" i="52"/>
  <c r="AY8" i="22"/>
  <c r="AX14" i="38"/>
  <c r="AZ6" i="52"/>
  <c r="AZ13" i="38"/>
  <c r="AY6" i="38"/>
  <c r="BA12" i="22"/>
  <c r="BA17" i="21"/>
  <c r="AY12" i="21"/>
  <c r="AX8" i="38"/>
  <c r="AY9" i="22"/>
  <c r="AZ9" i="38"/>
  <c r="AZ11" i="21"/>
  <c r="AZ9" i="22"/>
  <c r="BB20" i="21"/>
  <c r="AY8" i="21"/>
  <c r="AY24" i="21"/>
  <c r="AZ7" i="22"/>
  <c r="AZ7" i="38"/>
  <c r="AZ7" i="21"/>
  <c r="BB8" i="22"/>
  <c r="BB8" i="52"/>
  <c r="BC52" i="26"/>
  <c r="AY13" i="26"/>
  <c r="AV49" i="26"/>
  <c r="AV57" i="26" s="1"/>
  <c r="AZ21" i="26"/>
  <c r="AZ20" i="26"/>
  <c r="BB5" i="49"/>
  <c r="BB19" i="50"/>
  <c r="AZ42" i="26"/>
  <c r="AZ45" i="26" s="1"/>
  <c r="AZ5" i="49"/>
  <c r="AZ19" i="50"/>
  <c r="BA5" i="49"/>
  <c r="BA19" i="50"/>
  <c r="BB5" i="43"/>
  <c r="BB15" i="43" s="1"/>
  <c r="BB14" i="50"/>
  <c r="AX42" i="26"/>
  <c r="AX45" i="26" s="1"/>
  <c r="AZ10" i="49"/>
  <c r="AZ36" i="50"/>
  <c r="AZ34" i="50" s="1"/>
  <c r="BA13" i="26"/>
  <c r="BA12" i="26"/>
  <c r="AX10" i="35"/>
  <c r="AX17" i="35" s="1"/>
  <c r="AX30" i="50"/>
  <c r="AZ5" i="35"/>
  <c r="AZ20" i="35" s="1"/>
  <c r="AZ22" i="35" s="1"/>
  <c r="AZ13" i="50"/>
  <c r="AZ5" i="43"/>
  <c r="AZ15" i="43" s="1"/>
  <c r="AZ14" i="50"/>
  <c r="BA10" i="49"/>
  <c r="BA36" i="50"/>
  <c r="BA34" i="50" s="1"/>
  <c r="BB21" i="26"/>
  <c r="BB29" i="26" s="1"/>
  <c r="AX10" i="49"/>
  <c r="AX36" i="50"/>
  <c r="AX34" i="50" s="1"/>
  <c r="AZ6" i="26"/>
  <c r="AZ11" i="26" s="1"/>
  <c r="AY27" i="26"/>
  <c r="AY29" i="26" s="1"/>
  <c r="AX11" i="26"/>
  <c r="AY52" i="26"/>
  <c r="AZ10" i="22"/>
  <c r="AZ16" i="22" s="1"/>
  <c r="AZ24" i="50"/>
  <c r="AY10" i="35"/>
  <c r="AY30" i="50"/>
  <c r="AY10" i="49"/>
  <c r="AY36" i="50"/>
  <c r="AY34" i="50" s="1"/>
  <c r="BA5" i="43"/>
  <c r="BA14" i="50"/>
  <c r="BA42" i="26"/>
  <c r="BA45" i="26" s="1"/>
  <c r="BA10" i="43"/>
  <c r="BA12" i="43" s="1"/>
  <c r="BA31" i="50"/>
  <c r="AY31" i="26"/>
  <c r="AY41" i="26" s="1"/>
  <c r="BB52" i="26"/>
  <c r="BC5" i="43"/>
  <c r="BC15" i="43" s="1"/>
  <c r="BC14" i="50"/>
  <c r="BC13" i="36"/>
  <c r="BC16" i="36"/>
  <c r="AY5" i="49"/>
  <c r="AY19" i="50"/>
  <c r="BC5" i="35"/>
  <c r="BC20" i="35" s="1"/>
  <c r="BC22" i="35" s="1"/>
  <c r="BC13" i="50"/>
  <c r="AX18" i="26"/>
  <c r="AX16" i="26"/>
  <c r="AY5" i="43"/>
  <c r="AY14" i="50"/>
  <c r="BB36" i="50"/>
  <c r="BB34" i="50" s="1"/>
  <c r="BB10" i="49"/>
  <c r="BB13" i="49" s="1"/>
  <c r="BB15" i="49" s="1"/>
  <c r="AY10" i="43"/>
  <c r="AY12" i="43" s="1"/>
  <c r="AY31" i="50"/>
  <c r="BB14" i="26"/>
  <c r="BB12" i="26"/>
  <c r="BB5" i="35"/>
  <c r="BB20" i="35" s="1"/>
  <c r="BB22" i="35" s="1"/>
  <c r="BB13" i="50"/>
  <c r="BC10" i="49"/>
  <c r="BC36" i="50"/>
  <c r="BC34" i="50" s="1"/>
  <c r="BC5" i="49"/>
  <c r="BC19" i="50"/>
  <c r="BA5" i="35"/>
  <c r="BA20" i="35" s="1"/>
  <c r="BA22" i="35" s="1"/>
  <c r="BA13" i="50"/>
  <c r="BC21" i="26"/>
  <c r="BC29" i="26" s="1"/>
  <c r="BF385" i="3"/>
  <c r="M386" i="3"/>
  <c r="BF386" i="3" s="1"/>
  <c r="BF379" i="3"/>
  <c r="F214" i="3"/>
  <c r="Y237" i="3"/>
  <c r="BD384" i="3"/>
  <c r="K386" i="3"/>
  <c r="BD386" i="3" s="1"/>
  <c r="BD378" i="3"/>
  <c r="BD235" i="3"/>
  <c r="BD379" i="3"/>
  <c r="BF381" i="3"/>
  <c r="BD382" i="3"/>
  <c r="BD383" i="3"/>
  <c r="BE377" i="3"/>
  <c r="L386" i="3"/>
  <c r="BE386" i="3" s="1"/>
  <c r="BD234" i="3"/>
  <c r="BG377" i="3"/>
  <c r="BG379" i="3"/>
  <c r="BG385" i="3"/>
  <c r="N386" i="3"/>
  <c r="BG386" i="3" s="1"/>
  <c r="I214" i="3"/>
  <c r="BF232" i="3"/>
  <c r="BD377" i="3"/>
  <c r="BC380" i="3"/>
  <c r="BC379" i="3"/>
  <c r="BC385" i="3"/>
  <c r="J386" i="3"/>
  <c r="BC386" i="3" s="1"/>
  <c r="BC382" i="3"/>
  <c r="BC383" i="3"/>
  <c r="BG383" i="3"/>
  <c r="E214" i="3"/>
  <c r="D386" i="3"/>
  <c r="BC377" i="3"/>
  <c r="BG378" i="3"/>
  <c r="U237" i="3"/>
  <c r="BD380" i="3"/>
  <c r="BC384" i="3"/>
  <c r="BD381" i="3"/>
  <c r="BE358" i="3"/>
  <c r="L359" i="3"/>
  <c r="BE359" i="3" s="1"/>
  <c r="BE356" i="3"/>
  <c r="BE357" i="3"/>
  <c r="BE355" i="3"/>
  <c r="M197" i="3"/>
  <c r="BF197" i="3" s="1"/>
  <c r="BF196" i="3"/>
  <c r="BF195" i="3"/>
  <c r="L214" i="3"/>
  <c r="BE214" i="3" s="1"/>
  <c r="BE212" i="3"/>
  <c r="AP430" i="3"/>
  <c r="BH430" i="3" s="1"/>
  <c r="N214" i="3"/>
  <c r="BG214" i="3" s="1"/>
  <c r="BG209" i="3"/>
  <c r="AC405" i="3"/>
  <c r="AC430" i="3" s="1"/>
  <c r="AC87" i="3"/>
  <c r="AC109" i="3" s="1"/>
  <c r="S214" i="3"/>
  <c r="BL214" i="3" s="1"/>
  <c r="AD405" i="3"/>
  <c r="AD430" i="3" s="1"/>
  <c r="AD87" i="3"/>
  <c r="AD109" i="3" s="1"/>
  <c r="N237" i="3"/>
  <c r="BG237" i="3" s="1"/>
  <c r="BG234" i="3"/>
  <c r="BG236" i="3"/>
  <c r="BG232" i="3"/>
  <c r="AK405" i="3"/>
  <c r="AK87" i="3"/>
  <c r="AN405" i="3"/>
  <c r="AN87" i="3"/>
  <c r="BG233" i="3"/>
  <c r="G214" i="3"/>
  <c r="L197" i="3"/>
  <c r="BE197" i="3" s="1"/>
  <c r="BE196" i="3"/>
  <c r="BE195" i="3"/>
  <c r="AR430" i="3"/>
  <c r="BJ430" i="3" s="1"/>
  <c r="BB405" i="3"/>
  <c r="BB430" i="3" s="1"/>
  <c r="BB87" i="3"/>
  <c r="BB109" i="3" s="1"/>
  <c r="AM109" i="3"/>
  <c r="BE109" i="3" s="1"/>
  <c r="BE104" i="3"/>
  <c r="BE102" i="3"/>
  <c r="BE106" i="3"/>
  <c r="BE105" i="3"/>
  <c r="BE107" i="3"/>
  <c r="BE108" i="3"/>
  <c r="BE103" i="3"/>
  <c r="Q214" i="3"/>
  <c r="BJ214" i="3" s="1"/>
  <c r="BE213" i="3"/>
  <c r="G237" i="3"/>
  <c r="D214" i="3"/>
  <c r="AA386" i="3"/>
  <c r="AQ430" i="3"/>
  <c r="BI430" i="3" s="1"/>
  <c r="BC354" i="3"/>
  <c r="BC358" i="3"/>
  <c r="J359" i="3"/>
  <c r="BC359" i="3" s="1"/>
  <c r="BC355" i="3"/>
  <c r="BC353" i="3"/>
  <c r="BC356" i="3"/>
  <c r="BC357" i="3"/>
  <c r="AM430" i="3"/>
  <c r="BE430" i="3" s="1"/>
  <c r="BE424" i="3"/>
  <c r="BE428" i="3"/>
  <c r="BE429" i="3"/>
  <c r="BE427" i="3"/>
  <c r="BE423" i="3"/>
  <c r="BE425" i="3"/>
  <c r="BE426" i="3"/>
  <c r="BE422" i="3"/>
  <c r="BG213" i="3"/>
  <c r="BD232" i="3"/>
  <c r="K237" i="3"/>
  <c r="BD237" i="3" s="1"/>
  <c r="J237" i="3"/>
  <c r="BC237" i="3" s="1"/>
  <c r="BC236" i="3"/>
  <c r="BC232" i="3"/>
  <c r="BC234" i="3"/>
  <c r="BE211" i="3"/>
  <c r="M359" i="3"/>
  <c r="BF359" i="3" s="1"/>
  <c r="BF355" i="3"/>
  <c r="BF354" i="3"/>
  <c r="BF353" i="3"/>
  <c r="BF358" i="3"/>
  <c r="BF356" i="3"/>
  <c r="BF357" i="3"/>
  <c r="BF212" i="3"/>
  <c r="BG235" i="3"/>
  <c r="BD104" i="3"/>
  <c r="AL109" i="3"/>
  <c r="BD109" i="3" s="1"/>
  <c r="BD107" i="3"/>
  <c r="BD108" i="3"/>
  <c r="BD103" i="3"/>
  <c r="BD105" i="3"/>
  <c r="BD102" i="3"/>
  <c r="BD106" i="3"/>
  <c r="J214" i="3"/>
  <c r="BC214" i="3" s="1"/>
  <c r="BC209" i="3"/>
  <c r="C214" i="3"/>
  <c r="BE209" i="3"/>
  <c r="K214" i="3"/>
  <c r="BD214" i="3" s="1"/>
  <c r="BD213" i="3"/>
  <c r="BC211" i="3"/>
  <c r="AY405" i="3"/>
  <c r="AY430" i="3" s="1"/>
  <c r="AY87" i="3"/>
  <c r="AY109" i="3" s="1"/>
  <c r="AL430" i="3"/>
  <c r="BD430" i="3" s="1"/>
  <c r="BD423" i="3"/>
  <c r="BD427" i="3"/>
  <c r="BD429" i="3"/>
  <c r="BD428" i="3"/>
  <c r="BD425" i="3"/>
  <c r="BD426" i="3"/>
  <c r="BD422" i="3"/>
  <c r="BD424" i="3"/>
  <c r="N359" i="3"/>
  <c r="BG359" i="3" s="1"/>
  <c r="BG356" i="3"/>
  <c r="BG358" i="3"/>
  <c r="BG354" i="3"/>
  <c r="BG357" i="3"/>
  <c r="BG355" i="3"/>
  <c r="BG353" i="3"/>
  <c r="I237" i="3"/>
  <c r="M237" i="3"/>
  <c r="BF237" i="3" s="1"/>
  <c r="BF236" i="3"/>
  <c r="BF235" i="3"/>
  <c r="BF233" i="3"/>
  <c r="BE210" i="3"/>
  <c r="AS430" i="3"/>
  <c r="BK430" i="3" s="1"/>
  <c r="E237" i="3"/>
  <c r="R214" i="3"/>
  <c r="BK214" i="3" s="1"/>
  <c r="BC233" i="3"/>
  <c r="B237" i="3"/>
  <c r="AO405" i="3"/>
  <c r="AO87" i="3"/>
  <c r="M214" i="3"/>
  <c r="BF214" i="3" s="1"/>
  <c r="BF211" i="3"/>
  <c r="BF210" i="3"/>
  <c r="K359" i="3"/>
  <c r="BD359" i="3" s="1"/>
  <c r="BD356" i="3"/>
  <c r="BD358" i="3"/>
  <c r="BD354" i="3"/>
  <c r="BD357" i="3"/>
  <c r="BD355" i="3"/>
  <c r="BG211" i="3"/>
  <c r="AZ21" i="21"/>
  <c r="AX18" i="21"/>
  <c r="AZ23" i="21"/>
  <c r="AZ19" i="21"/>
  <c r="AX10" i="21"/>
  <c r="AV21" i="21"/>
  <c r="AZ18" i="21"/>
  <c r="AX16" i="21"/>
  <c r="BC23" i="21"/>
  <c r="AV19" i="21"/>
  <c r="BA10" i="21"/>
  <c r="AX21" i="21"/>
  <c r="BB18" i="21"/>
  <c r="AZ16" i="21"/>
  <c r="AX23" i="21"/>
  <c r="AZ10" i="21"/>
  <c r="BB21" i="21"/>
  <c r="BC18" i="21"/>
  <c r="AY16" i="21"/>
  <c r="AX19" i="21"/>
  <c r="AV10" i="21"/>
  <c r="BA21" i="21"/>
  <c r="BA16" i="21"/>
  <c r="BA23" i="21"/>
  <c r="BA25" i="21" s="1"/>
  <c r="BA19" i="21"/>
  <c r="AY21" i="21"/>
  <c r="AV18" i="21"/>
  <c r="AV16" i="21"/>
  <c r="BB23" i="21"/>
  <c r="BC10" i="21"/>
  <c r="BC21" i="21"/>
  <c r="AY18" i="21"/>
  <c r="BB16" i="21"/>
  <c r="AV23" i="21"/>
  <c r="AV25" i="21" s="1"/>
  <c r="BC19" i="21"/>
  <c r="BB10" i="21"/>
  <c r="BA18" i="21"/>
  <c r="BC16" i="21"/>
  <c r="AY23" i="21"/>
  <c r="AY25" i="21" s="1"/>
  <c r="AY19" i="21"/>
  <c r="AY10" i="21"/>
  <c r="BA46" i="26"/>
  <c r="BA48" i="26" s="1"/>
  <c r="AY46" i="26"/>
  <c r="AY48" i="26" s="1"/>
  <c r="BC46" i="26"/>
  <c r="BC48" i="26" s="1"/>
  <c r="BB46" i="26"/>
  <c r="BB48" i="26" s="1"/>
  <c r="AA9" i="58"/>
  <c r="AA16" i="58" s="1"/>
  <c r="Z6" i="20"/>
  <c r="Z10" i="20" s="1"/>
  <c r="U52" i="20"/>
  <c r="U54" i="20" s="1"/>
  <c r="Y30" i="20"/>
  <c r="Y50" i="20" s="1"/>
  <c r="Z52" i="20"/>
  <c r="Z54" i="20" s="1"/>
  <c r="AA6" i="20"/>
  <c r="AA10" i="20" s="1"/>
  <c r="W10" i="58"/>
  <c r="W13" i="58" s="1"/>
  <c r="Y20" i="20"/>
  <c r="Z15" i="20"/>
  <c r="Z19" i="20" s="1"/>
  <c r="AB5" i="20"/>
  <c r="AB6" i="20"/>
  <c r="AB10" i="20" s="1"/>
  <c r="W30" i="20"/>
  <c r="W50" i="20" s="1"/>
  <c r="Z20" i="20"/>
  <c r="Z29" i="20" s="1"/>
  <c r="W20" i="20"/>
  <c r="W29" i="20" s="1"/>
  <c r="U30" i="20"/>
  <c r="U50" i="20" s="1"/>
  <c r="U20" i="20"/>
  <c r="U29" i="20" s="1"/>
  <c r="Y15" i="20"/>
  <c r="Y19" i="20" s="1"/>
  <c r="X20" i="20"/>
  <c r="X29" i="20" s="1"/>
  <c r="Y5" i="58"/>
  <c r="Y16" i="58" s="1"/>
  <c r="Z30" i="20"/>
  <c r="Z50" i="20" s="1"/>
  <c r="U6" i="20"/>
  <c r="U10" i="20" s="1"/>
  <c r="AA11" i="20"/>
  <c r="Z6" i="58"/>
  <c r="Z16" i="58" s="1"/>
  <c r="AA15" i="20"/>
  <c r="AA19" i="20" s="1"/>
  <c r="W6" i="58"/>
  <c r="U11" i="20"/>
  <c r="W52" i="20"/>
  <c r="W54" i="20" s="1"/>
  <c r="AA30" i="20"/>
  <c r="AA50" i="20" s="1"/>
  <c r="X15" i="20"/>
  <c r="X19" i="20" s="1"/>
  <c r="AX20" i="26"/>
  <c r="AX29" i="26" s="1"/>
  <c r="BA16" i="26"/>
  <c r="BA19" i="26" s="1"/>
  <c r="BA5" i="26"/>
  <c r="BC6" i="26"/>
  <c r="BC11" i="26" s="1"/>
  <c r="BC5" i="26"/>
  <c r="AB5" i="58"/>
  <c r="Y6" i="20"/>
  <c r="Y10" i="20" s="1"/>
  <c r="Y5" i="20"/>
  <c r="AZ5" i="26"/>
  <c r="X6" i="20"/>
  <c r="X10" i="20" s="1"/>
  <c r="X30" i="20"/>
  <c r="X50" i="20" s="1"/>
  <c r="X5" i="20"/>
  <c r="Z5" i="20"/>
  <c r="W5" i="20"/>
  <c r="AY16" i="26"/>
  <c r="AA5" i="20"/>
  <c r="W6" i="20"/>
  <c r="W10" i="20" s="1"/>
  <c r="U15" i="20"/>
  <c r="U19" i="20" s="1"/>
  <c r="U5" i="20"/>
  <c r="E19" i="22" l="1"/>
  <c r="E21" i="22" s="1"/>
  <c r="R13" i="49"/>
  <c r="R15" i="49" s="1"/>
  <c r="BC25" i="21"/>
  <c r="K15" i="43"/>
  <c r="K13" i="49"/>
  <c r="K15" i="49" s="1"/>
  <c r="J45" i="26"/>
  <c r="AB16" i="58"/>
  <c r="I49" i="26"/>
  <c r="I57" i="26" s="1"/>
  <c r="W22" i="56"/>
  <c r="AQ6" i="50"/>
  <c r="AQ16" i="50"/>
  <c r="G253" i="3"/>
  <c r="G260" i="3" s="1"/>
  <c r="H38" i="31"/>
  <c r="H42" i="31" s="1"/>
  <c r="G44" i="32"/>
  <c r="G47" i="32" s="1"/>
  <c r="F274" i="3"/>
  <c r="F283" i="3" s="1"/>
  <c r="R260" i="3"/>
  <c r="BK260" i="3" s="1"/>
  <c r="BK258" i="3"/>
  <c r="BK256" i="3"/>
  <c r="BK257" i="3"/>
  <c r="BK255" i="3"/>
  <c r="BK259" i="3"/>
  <c r="E49" i="26"/>
  <c r="E57" i="26" s="1"/>
  <c r="G409" i="3"/>
  <c r="AH439" i="3"/>
  <c r="I409" i="3"/>
  <c r="AJ439" i="3"/>
  <c r="BF186" i="3"/>
  <c r="BF183" i="3"/>
  <c r="BF184" i="3"/>
  <c r="AN189" i="3"/>
  <c r="BF189" i="3" s="1"/>
  <c r="BF188" i="3"/>
  <c r="BF187" i="3"/>
  <c r="BF185" i="3"/>
  <c r="BF182" i="3"/>
  <c r="J274" i="3"/>
  <c r="K44" i="32"/>
  <c r="K47" i="32" s="1"/>
  <c r="AG16" i="50"/>
  <c r="AG6" i="50"/>
  <c r="AL23" i="50"/>
  <c r="AL33" i="50"/>
  <c r="BM182" i="3"/>
  <c r="BM187" i="3"/>
  <c r="BM183" i="3"/>
  <c r="BM184" i="3"/>
  <c r="BM186" i="3"/>
  <c r="BM188" i="3"/>
  <c r="AU189" i="3"/>
  <c r="BM189" i="3" s="1"/>
  <c r="BM185" i="3"/>
  <c r="I44" i="32"/>
  <c r="I47" i="32" s="1"/>
  <c r="H274" i="3"/>
  <c r="H283" i="3" s="1"/>
  <c r="AD16" i="50"/>
  <c r="AD6" i="50"/>
  <c r="P410" i="3"/>
  <c r="P91" i="3"/>
  <c r="M253" i="3"/>
  <c r="N38" i="31"/>
  <c r="N42" i="31" s="1"/>
  <c r="B253" i="3"/>
  <c r="B260" i="3" s="1"/>
  <c r="C38" i="31"/>
  <c r="C42" i="31" s="1"/>
  <c r="T50" i="20"/>
  <c r="AL16" i="50"/>
  <c r="AL6" i="50"/>
  <c r="S91" i="3"/>
  <c r="BG81" i="3"/>
  <c r="L253" i="3"/>
  <c r="M38" i="31"/>
  <c r="M42" i="31" s="1"/>
  <c r="AI6" i="50"/>
  <c r="AI16" i="50"/>
  <c r="E274" i="3"/>
  <c r="E283" i="3" s="1"/>
  <c r="F44" i="32"/>
  <c r="F47" i="32" s="1"/>
  <c r="D410" i="3"/>
  <c r="D91" i="3"/>
  <c r="BH118" i="3"/>
  <c r="BH116" i="3"/>
  <c r="BH121" i="3"/>
  <c r="BH115" i="3"/>
  <c r="BH117" i="3"/>
  <c r="BH119" i="3"/>
  <c r="O122" i="3"/>
  <c r="BH122" i="3" s="1"/>
  <c r="BH120" i="3"/>
  <c r="C410" i="3"/>
  <c r="C91" i="3"/>
  <c r="I253" i="3"/>
  <c r="I260" i="3" s="1"/>
  <c r="J38" i="31"/>
  <c r="J42" i="31" s="1"/>
  <c r="BD175" i="3"/>
  <c r="BD170" i="3"/>
  <c r="BD174" i="3"/>
  <c r="BD171" i="3"/>
  <c r="BD173" i="3"/>
  <c r="K177" i="3"/>
  <c r="BD177" i="3" s="1"/>
  <c r="BD172" i="3"/>
  <c r="BD176" i="3"/>
  <c r="C253" i="3"/>
  <c r="C260" i="3" s="1"/>
  <c r="D38" i="31"/>
  <c r="D42" i="31" s="1"/>
  <c r="P253" i="3"/>
  <c r="Q38" i="31"/>
  <c r="Q42" i="31" s="1"/>
  <c r="BF81" i="3"/>
  <c r="BF83" i="3"/>
  <c r="BF82" i="3"/>
  <c r="AO189" i="3"/>
  <c r="BG189" i="3" s="1"/>
  <c r="BG188" i="3"/>
  <c r="BG184" i="3"/>
  <c r="BG187" i="3"/>
  <c r="BG183" i="3"/>
  <c r="BG185" i="3"/>
  <c r="BG186" i="3"/>
  <c r="BG182" i="3"/>
  <c r="BD187" i="3"/>
  <c r="BD188" i="3"/>
  <c r="BD184" i="3"/>
  <c r="BD186" i="3"/>
  <c r="AL189" i="3"/>
  <c r="BD189" i="3" s="1"/>
  <c r="BD185" i="3"/>
  <c r="BD182" i="3"/>
  <c r="BD183" i="3"/>
  <c r="K409" i="3"/>
  <c r="AL439" i="3"/>
  <c r="S274" i="3"/>
  <c r="T44" i="32"/>
  <c r="T47" i="32" s="1"/>
  <c r="F253" i="3"/>
  <c r="F260" i="3" s="1"/>
  <c r="G38" i="31"/>
  <c r="G42" i="31" s="1"/>
  <c r="M409" i="3"/>
  <c r="AN439" i="3"/>
  <c r="E38" i="31"/>
  <c r="E42" i="31" s="1"/>
  <c r="D253" i="3"/>
  <c r="D260" i="3" s="1"/>
  <c r="BI175" i="3"/>
  <c r="BI174" i="3"/>
  <c r="BI176" i="3"/>
  <c r="BI172" i="3"/>
  <c r="BI173" i="3"/>
  <c r="BI171" i="3"/>
  <c r="BI170" i="3"/>
  <c r="P177" i="3"/>
  <c r="BI177" i="3" s="1"/>
  <c r="P274" i="3"/>
  <c r="Q44" i="32"/>
  <c r="Q47" i="32" s="1"/>
  <c r="I13" i="49"/>
  <c r="I15" i="49" s="1"/>
  <c r="B409" i="3"/>
  <c r="AC439" i="3"/>
  <c r="E409" i="3"/>
  <c r="AF439" i="3"/>
  <c r="AL27" i="21"/>
  <c r="AL30" i="21" s="1"/>
  <c r="K410" i="3"/>
  <c r="K91" i="3"/>
  <c r="H253" i="3"/>
  <c r="H260" i="3" s="1"/>
  <c r="I38" i="31"/>
  <c r="I42" i="31" s="1"/>
  <c r="BG82" i="3"/>
  <c r="S168" i="3"/>
  <c r="T55" i="20"/>
  <c r="T64" i="20" s="1"/>
  <c r="S77" i="3"/>
  <c r="L409" i="3"/>
  <c r="AM439" i="3"/>
  <c r="O38" i="31"/>
  <c r="O42" i="31" s="1"/>
  <c r="N253" i="3"/>
  <c r="J44" i="32"/>
  <c r="J47" i="32" s="1"/>
  <c r="I274" i="3"/>
  <c r="I283" i="3" s="1"/>
  <c r="R49" i="26"/>
  <c r="R57" i="26" s="1"/>
  <c r="E410" i="3"/>
  <c r="E91" i="3"/>
  <c r="E44" i="32"/>
  <c r="E47" i="32" s="1"/>
  <c r="D274" i="3"/>
  <c r="D283" i="3" s="1"/>
  <c r="D44" i="32"/>
  <c r="D47" i="32" s="1"/>
  <c r="C274" i="3"/>
  <c r="C283" i="3" s="1"/>
  <c r="AE16" i="50"/>
  <c r="C409" i="3"/>
  <c r="AD439" i="3"/>
  <c r="AH16" i="50"/>
  <c r="AH6" i="50"/>
  <c r="P409" i="3"/>
  <c r="AQ439" i="3"/>
  <c r="BL196" i="3"/>
  <c r="S197" i="3"/>
  <c r="BL197" i="3" s="1"/>
  <c r="BL195" i="3"/>
  <c r="D49" i="26"/>
  <c r="D57" i="26" s="1"/>
  <c r="AS189" i="3"/>
  <c r="BK189" i="3" s="1"/>
  <c r="BK185" i="3"/>
  <c r="BK182" i="3"/>
  <c r="BK187" i="3"/>
  <c r="BK184" i="3"/>
  <c r="BK183" i="3"/>
  <c r="BK188" i="3"/>
  <c r="BK186" i="3"/>
  <c r="F409" i="3"/>
  <c r="AG439" i="3"/>
  <c r="AX25" i="21"/>
  <c r="G410" i="3"/>
  <c r="G91" i="3"/>
  <c r="D409" i="3"/>
  <c r="AE439" i="3"/>
  <c r="AN6" i="50"/>
  <c r="AN16" i="50"/>
  <c r="F38" i="31"/>
  <c r="F42" i="31" s="1"/>
  <c r="E253" i="3"/>
  <c r="E260" i="3" s="1"/>
  <c r="K274" i="3"/>
  <c r="L44" i="32"/>
  <c r="L47" i="32" s="1"/>
  <c r="H409" i="3"/>
  <c r="AI439" i="3"/>
  <c r="M113" i="3"/>
  <c r="N57" i="17"/>
  <c r="N59" i="17" s="1"/>
  <c r="M75" i="3"/>
  <c r="G49" i="26"/>
  <c r="G57" i="26" s="1"/>
  <c r="N409" i="3"/>
  <c r="AO439" i="3"/>
  <c r="I410" i="3"/>
  <c r="I91" i="3"/>
  <c r="C49" i="26"/>
  <c r="C57" i="26" s="1"/>
  <c r="N15" i="43"/>
  <c r="AJ23" i="50"/>
  <c r="AJ33" i="50"/>
  <c r="BF269" i="3"/>
  <c r="BF267" i="3"/>
  <c r="BF265" i="3"/>
  <c r="AN270" i="3"/>
  <c r="BF270" i="3" s="1"/>
  <c r="BF268" i="3"/>
  <c r="BF266" i="3"/>
  <c r="I113" i="3"/>
  <c r="I122" i="3" s="1"/>
  <c r="I75" i="3"/>
  <c r="J57" i="17"/>
  <c r="J59" i="17" s="1"/>
  <c r="G274" i="3"/>
  <c r="G283" i="3" s="1"/>
  <c r="H44" i="32"/>
  <c r="H47" i="32" s="1"/>
  <c r="BF366" i="3"/>
  <c r="BF368" i="3"/>
  <c r="BF365" i="3"/>
  <c r="BF367" i="3"/>
  <c r="BF369" i="3"/>
  <c r="BF370" i="3"/>
  <c r="AN371" i="3"/>
  <c r="BF371" i="3" s="1"/>
  <c r="N274" i="3"/>
  <c r="O44" i="32"/>
  <c r="O47" i="32" s="1"/>
  <c r="R48" i="26"/>
  <c r="BJ293" i="3"/>
  <c r="AR295" i="3"/>
  <c r="BJ295" i="3" s="1"/>
  <c r="BJ292" i="3"/>
  <c r="BJ290" i="3"/>
  <c r="BJ294" i="3"/>
  <c r="BJ289" i="3"/>
  <c r="BJ288" i="3"/>
  <c r="BJ291" i="3"/>
  <c r="AW36" i="1"/>
  <c r="AW26" i="1"/>
  <c r="AH29" i="26"/>
  <c r="AJ16" i="50"/>
  <c r="AJ6" i="50"/>
  <c r="K49" i="26"/>
  <c r="K57" i="26" s="1"/>
  <c r="S253" i="3"/>
  <c r="T38" i="31"/>
  <c r="T42" i="31" s="1"/>
  <c r="K38" i="31"/>
  <c r="K42" i="31" s="1"/>
  <c r="J253" i="3"/>
  <c r="BH173" i="3"/>
  <c r="BH176" i="3"/>
  <c r="BH170" i="3"/>
  <c r="BH175" i="3"/>
  <c r="BH174" i="3"/>
  <c r="BH172" i="3"/>
  <c r="O177" i="3"/>
  <c r="BH177" i="3" s="1"/>
  <c r="BH171" i="3"/>
  <c r="O410" i="3"/>
  <c r="O91" i="3"/>
  <c r="M274" i="3"/>
  <c r="N44" i="32"/>
  <c r="N47" i="32" s="1"/>
  <c r="BJ174" i="3"/>
  <c r="BJ171" i="3"/>
  <c r="BJ173" i="3"/>
  <c r="BJ172" i="3"/>
  <c r="BJ176" i="3"/>
  <c r="BJ170" i="3"/>
  <c r="Q177" i="3"/>
  <c r="BJ177" i="3" s="1"/>
  <c r="BJ175" i="3"/>
  <c r="BK83" i="3"/>
  <c r="BK81" i="3"/>
  <c r="BK82" i="3"/>
  <c r="L91" i="3"/>
  <c r="L274" i="3"/>
  <c r="M44" i="32"/>
  <c r="M47" i="32" s="1"/>
  <c r="H410" i="3"/>
  <c r="H91" i="3"/>
  <c r="B91" i="3"/>
  <c r="W42" i="1"/>
  <c r="O253" i="3"/>
  <c r="P38" i="31"/>
  <c r="P42" i="31" s="1"/>
  <c r="AW49" i="18"/>
  <c r="F410" i="3"/>
  <c r="F91" i="3"/>
  <c r="N91" i="3"/>
  <c r="S409" i="3"/>
  <c r="AT439" i="3"/>
  <c r="J409" i="3"/>
  <c r="AK439" i="3"/>
  <c r="J410" i="3"/>
  <c r="J91" i="3"/>
  <c r="AL19" i="22"/>
  <c r="AL21" i="22" s="1"/>
  <c r="O274" i="3"/>
  <c r="P44" i="32"/>
  <c r="P47" i="32" s="1"/>
  <c r="S113" i="3"/>
  <c r="S75" i="3"/>
  <c r="T57" i="17"/>
  <c r="T59" i="17" s="1"/>
  <c r="AT49" i="26"/>
  <c r="AT57" i="26" s="1"/>
  <c r="BD83" i="3"/>
  <c r="BD82" i="3"/>
  <c r="BD81" i="3"/>
  <c r="M410" i="3"/>
  <c r="M91" i="3"/>
  <c r="AP439" i="3"/>
  <c r="L38" i="31"/>
  <c r="L42" i="31" s="1"/>
  <c r="K253" i="3"/>
  <c r="BB25" i="21"/>
  <c r="AA44" i="32"/>
  <c r="AA47" i="32" s="1"/>
  <c r="AB22" i="1"/>
  <c r="AZ25" i="21"/>
  <c r="AY15" i="43"/>
  <c r="AA22" i="56"/>
  <c r="AX19" i="26"/>
  <c r="AV9" i="21"/>
  <c r="AA274" i="3"/>
  <c r="AA283" i="3" s="1"/>
  <c r="W19" i="20"/>
  <c r="AB44" i="32"/>
  <c r="AB47" i="32" s="1"/>
  <c r="W16" i="58"/>
  <c r="BA443" i="3"/>
  <c r="AY49" i="26"/>
  <c r="AY57" i="26" s="1"/>
  <c r="AZ49" i="26"/>
  <c r="AZ57" i="26" s="1"/>
  <c r="BA49" i="26"/>
  <c r="BA57" i="26" s="1"/>
  <c r="AY13" i="49"/>
  <c r="AY15" i="49" s="1"/>
  <c r="AZ9" i="21"/>
  <c r="X8" i="52"/>
  <c r="W18" i="52"/>
  <c r="X20" i="22"/>
  <c r="Y20" i="22"/>
  <c r="Z11" i="38"/>
  <c r="AA11" i="38"/>
  <c r="AB11" i="39"/>
  <c r="AB15" i="35"/>
  <c r="AA18" i="52"/>
  <c r="W9" i="52"/>
  <c r="U18" i="52"/>
  <c r="W7" i="52"/>
  <c r="AA9" i="52"/>
  <c r="AA14" i="35"/>
  <c r="U15" i="35"/>
  <c r="U6" i="52"/>
  <c r="U20" i="22"/>
  <c r="AB6" i="52"/>
  <c r="AB9" i="52"/>
  <c r="Y8" i="52"/>
  <c r="AB18" i="52"/>
  <c r="U14" i="39"/>
  <c r="W14" i="39"/>
  <c r="AA20" i="22"/>
  <c r="AB20" i="22"/>
  <c r="X14" i="39"/>
  <c r="Y14" i="39"/>
  <c r="W20" i="22"/>
  <c r="Z14" i="39"/>
  <c r="AB7" i="52"/>
  <c r="AB14" i="39"/>
  <c r="Y9" i="52"/>
  <c r="W7" i="39"/>
  <c r="Y7" i="39"/>
  <c r="U7" i="39"/>
  <c r="AA14" i="39"/>
  <c r="Z7" i="39"/>
  <c r="Z6" i="52"/>
  <c r="W35" i="50"/>
  <c r="Z8" i="52"/>
  <c r="X9" i="52"/>
  <c r="Z9" i="52"/>
  <c r="Z18" i="52"/>
  <c r="AA15" i="35"/>
  <c r="X14" i="35"/>
  <c r="X7" i="39"/>
  <c r="Y35" i="50"/>
  <c r="Z20" i="22"/>
  <c r="Y15" i="35"/>
  <c r="Z14" i="35"/>
  <c r="U13" i="35"/>
  <c r="W14" i="35"/>
  <c r="Y14" i="35"/>
  <c r="Z13" i="35"/>
  <c r="W13" i="35"/>
  <c r="AB14" i="35"/>
  <c r="X13" i="35"/>
  <c r="W12" i="35"/>
  <c r="Y13" i="35"/>
  <c r="X12" i="35"/>
  <c r="X15" i="35"/>
  <c r="W16" i="35"/>
  <c r="AA13" i="35"/>
  <c r="AB12" i="35"/>
  <c r="Y21" i="35"/>
  <c r="AB13" i="35"/>
  <c r="U14" i="35"/>
  <c r="U12" i="35"/>
  <c r="Y12" i="35"/>
  <c r="Y16" i="35"/>
  <c r="AZ17" i="22"/>
  <c r="AY17" i="22"/>
  <c r="BB17" i="22"/>
  <c r="AA6" i="52"/>
  <c r="W8" i="38"/>
  <c r="Y14" i="38"/>
  <c r="Z35" i="50"/>
  <c r="Z10" i="52"/>
  <c r="Z17" i="52" s="1"/>
  <c r="W6" i="52"/>
  <c r="AB8" i="52"/>
  <c r="Y6" i="52"/>
  <c r="AB14" i="38"/>
  <c r="X35" i="50"/>
  <c r="X10" i="52"/>
  <c r="X17" i="52" s="1"/>
  <c r="W19" i="52"/>
  <c r="AB8" i="38"/>
  <c r="Z8" i="38"/>
  <c r="W14" i="38"/>
  <c r="AA6" i="39"/>
  <c r="W8" i="52"/>
  <c r="X8" i="38"/>
  <c r="Z14" i="38"/>
  <c r="U14" i="38"/>
  <c r="AA19" i="52"/>
  <c r="Y19" i="52"/>
  <c r="U8" i="52"/>
  <c r="Z19" i="52"/>
  <c r="X6" i="52"/>
  <c r="AA7" i="39"/>
  <c r="AA8" i="52"/>
  <c r="AB19" i="52"/>
  <c r="X14" i="38"/>
  <c r="U19" i="52"/>
  <c r="AA14" i="38"/>
  <c r="U8" i="38"/>
  <c r="AA8" i="38"/>
  <c r="Y8" i="38"/>
  <c r="X19" i="52"/>
  <c r="T14" i="49"/>
  <c r="T18" i="52"/>
  <c r="T12" i="50"/>
  <c r="T5" i="36"/>
  <c r="T16" i="36" s="1"/>
  <c r="T53" i="26"/>
  <c r="T24" i="26"/>
  <c r="T9" i="38"/>
  <c r="T11" i="35"/>
  <c r="T9" i="39"/>
  <c r="T54" i="26"/>
  <c r="T17" i="26"/>
  <c r="T11" i="50"/>
  <c r="T5" i="37"/>
  <c r="T21" i="26"/>
  <c r="T6" i="38"/>
  <c r="T6" i="22"/>
  <c r="T9" i="22"/>
  <c r="T9" i="52"/>
  <c r="T15" i="26"/>
  <c r="T9" i="26"/>
  <c r="T14" i="26"/>
  <c r="T9" i="35"/>
  <c r="T50" i="26"/>
  <c r="T18" i="22"/>
  <c r="T32" i="26"/>
  <c r="T18" i="26"/>
  <c r="T51" i="26"/>
  <c r="T33" i="26"/>
  <c r="T27" i="50"/>
  <c r="T10" i="39"/>
  <c r="T12" i="39" s="1"/>
  <c r="T18" i="35"/>
  <c r="T7" i="22"/>
  <c r="T13" i="38"/>
  <c r="T17" i="22"/>
  <c r="T35" i="50"/>
  <c r="T10" i="52"/>
  <c r="T17" i="52" s="1"/>
  <c r="T8" i="22"/>
  <c r="T8" i="38"/>
  <c r="T25" i="26"/>
  <c r="T37" i="26"/>
  <c r="T47" i="26"/>
  <c r="T34" i="26"/>
  <c r="T6" i="43"/>
  <c r="W77" i="3"/>
  <c r="W168" i="3"/>
  <c r="W177" i="3" s="1"/>
  <c r="Z13" i="1"/>
  <c r="Z5" i="31"/>
  <c r="Y23" i="7"/>
  <c r="Y27" i="17"/>
  <c r="U15" i="7"/>
  <c r="T213" i="3" s="1"/>
  <c r="U16" i="17"/>
  <c r="T121" i="3" s="1"/>
  <c r="W18" i="7"/>
  <c r="W19" i="17"/>
  <c r="Z32" i="7"/>
  <c r="Z40" i="17"/>
  <c r="X6" i="7"/>
  <c r="V22" i="7"/>
  <c r="AA16" i="7"/>
  <c r="AA14" i="7"/>
  <c r="AB12" i="7"/>
  <c r="AB13" i="7"/>
  <c r="AA209" i="3" s="1"/>
  <c r="X326" i="3"/>
  <c r="X330" i="3" s="1"/>
  <c r="AB28" i="7"/>
  <c r="AB35" i="17"/>
  <c r="AB36" i="7"/>
  <c r="AB45" i="17"/>
  <c r="Z326" i="3"/>
  <c r="Z330" i="3" s="1"/>
  <c r="AA20" i="55"/>
  <c r="W44" i="32"/>
  <c r="W47" i="32" s="1"/>
  <c r="U7" i="7"/>
  <c r="U7" i="17"/>
  <c r="Y40" i="7"/>
  <c r="Y42" i="7" s="1"/>
  <c r="Y53" i="17"/>
  <c r="Y56" i="17" s="1"/>
  <c r="U27" i="7"/>
  <c r="U28" i="17"/>
  <c r="T118" i="3" s="1"/>
  <c r="U24" i="7"/>
  <c r="T210" i="3" s="1"/>
  <c r="T326" i="3"/>
  <c r="U23" i="55"/>
  <c r="V34" i="7"/>
  <c r="U8" i="7"/>
  <c r="U8" i="17"/>
  <c r="U30" i="7"/>
  <c r="U38" i="17"/>
  <c r="U21" i="7"/>
  <c r="AB29" i="7"/>
  <c r="AB36" i="17"/>
  <c r="Z39" i="7"/>
  <c r="Y211" i="3" s="1"/>
  <c r="Z52" i="17"/>
  <c r="Y119" i="3" s="1"/>
  <c r="U17" i="7"/>
  <c r="U18" i="17"/>
  <c r="T115" i="3" s="1"/>
  <c r="U9" i="7"/>
  <c r="U9" i="17"/>
  <c r="Y35" i="7"/>
  <c r="Y44" i="17"/>
  <c r="U33" i="7"/>
  <c r="U41" i="17"/>
  <c r="AA77" i="3"/>
  <c r="AB50" i="20"/>
  <c r="T77" i="3"/>
  <c r="T168" i="3"/>
  <c r="U55" i="20"/>
  <c r="U64" i="20" s="1"/>
  <c r="Z23" i="7"/>
  <c r="Z27" i="17"/>
  <c r="V15" i="7"/>
  <c r="U213" i="3" s="1"/>
  <c r="V274" i="3"/>
  <c r="V283" i="3" s="1"/>
  <c r="W39" i="32"/>
  <c r="X18" i="7"/>
  <c r="X19" i="17"/>
  <c r="AA32" i="7"/>
  <c r="AA40" i="17"/>
  <c r="Y6" i="7"/>
  <c r="W22" i="7"/>
  <c r="W26" i="17"/>
  <c r="V117" i="3" s="1"/>
  <c r="AB16" i="7"/>
  <c r="AB14" i="7"/>
  <c r="AB15" i="17"/>
  <c r="V12" i="7"/>
  <c r="V13" i="7"/>
  <c r="U209" i="3" s="1"/>
  <c r="U28" i="7"/>
  <c r="U35" i="17"/>
  <c r="U36" i="7"/>
  <c r="U45" i="17"/>
  <c r="V410" i="3"/>
  <c r="V91" i="3"/>
  <c r="X42" i="1"/>
  <c r="W443" i="3"/>
  <c r="AA7" i="7"/>
  <c r="AA7" i="17"/>
  <c r="Z40" i="7"/>
  <c r="Z42" i="7" s="1"/>
  <c r="Z53" i="17"/>
  <c r="Z56" i="17" s="1"/>
  <c r="V27" i="7"/>
  <c r="AA28" i="17"/>
  <c r="Z118" i="3" s="1"/>
  <c r="AA24" i="7"/>
  <c r="Z210" i="3" s="1"/>
  <c r="U274" i="3"/>
  <c r="U283" i="3" s="1"/>
  <c r="V44" i="32"/>
  <c r="V47" i="32" s="1"/>
  <c r="T414" i="3"/>
  <c r="U22" i="1"/>
  <c r="T95" i="3"/>
  <c r="AU443" i="3"/>
  <c r="W34" i="7"/>
  <c r="W42" i="17"/>
  <c r="X8" i="7"/>
  <c r="X8" i="17"/>
  <c r="Y30" i="7"/>
  <c r="Y38" i="17"/>
  <c r="V21" i="7"/>
  <c r="U29" i="7"/>
  <c r="U36" i="17"/>
  <c r="AA52" i="17"/>
  <c r="Z119" i="3" s="1"/>
  <c r="AA39" i="7"/>
  <c r="Z211" i="3" s="1"/>
  <c r="V17" i="7"/>
  <c r="V9" i="7"/>
  <c r="AB13" i="1"/>
  <c r="AB5" i="31"/>
  <c r="Z35" i="7"/>
  <c r="Z44" i="17"/>
  <c r="AB33" i="7"/>
  <c r="AB41" i="17"/>
  <c r="AA23" i="7"/>
  <c r="AA27" i="17"/>
  <c r="W15" i="7"/>
  <c r="V213" i="3" s="1"/>
  <c r="Y18" i="7"/>
  <c r="Y19" i="17"/>
  <c r="AB32" i="7"/>
  <c r="AB40" i="17"/>
  <c r="Z6" i="7"/>
  <c r="X22" i="7"/>
  <c r="X26" i="17"/>
  <c r="W117" i="3" s="1"/>
  <c r="V16" i="7"/>
  <c r="V14" i="7"/>
  <c r="W13" i="7"/>
  <c r="V209" i="3" s="1"/>
  <c r="W12" i="7"/>
  <c r="W14" i="17"/>
  <c r="V116" i="3" s="1"/>
  <c r="V28" i="7"/>
  <c r="V36" i="7"/>
  <c r="AB7" i="7"/>
  <c r="AB7" i="17"/>
  <c r="AA40" i="7"/>
  <c r="AA42" i="7" s="1"/>
  <c r="AA53" i="17"/>
  <c r="AA56" i="17" s="1"/>
  <c r="W27" i="7"/>
  <c r="AB28" i="17"/>
  <c r="AA118" i="3" s="1"/>
  <c r="AB24" i="7"/>
  <c r="AA210" i="3" s="1"/>
  <c r="AB29" i="20"/>
  <c r="U91" i="3"/>
  <c r="U410" i="3"/>
  <c r="X34" i="7"/>
  <c r="X42" i="17"/>
  <c r="Y8" i="7"/>
  <c r="Y8" i="17"/>
  <c r="Z30" i="7"/>
  <c r="Z38" i="17"/>
  <c r="W21" i="7"/>
  <c r="V29" i="7"/>
  <c r="AB52" i="17"/>
  <c r="AA119" i="3" s="1"/>
  <c r="AB39" i="7"/>
  <c r="AA211" i="3" s="1"/>
  <c r="W17" i="7"/>
  <c r="W18" i="17"/>
  <c r="V115" i="3" s="1"/>
  <c r="W9" i="7"/>
  <c r="W9" i="17"/>
  <c r="AA35" i="7"/>
  <c r="AA44" i="17"/>
  <c r="Y274" i="3"/>
  <c r="Y283" i="3" s="1"/>
  <c r="Z44" i="32"/>
  <c r="Z47" i="32" s="1"/>
  <c r="V33" i="7"/>
  <c r="AB23" i="7"/>
  <c r="AB27" i="17"/>
  <c r="X15" i="7"/>
  <c r="W213" i="3" s="1"/>
  <c r="Z18" i="7"/>
  <c r="Z19" i="17"/>
  <c r="V32" i="7"/>
  <c r="AA6" i="7"/>
  <c r="Y26" i="17"/>
  <c r="X117" i="3" s="1"/>
  <c r="Y22" i="7"/>
  <c r="W16" i="7"/>
  <c r="W17" i="17"/>
  <c r="W23" i="17" s="1"/>
  <c r="W14" i="7"/>
  <c r="W15" i="17"/>
  <c r="X12" i="7"/>
  <c r="X13" i="7"/>
  <c r="W209" i="3" s="1"/>
  <c r="X14" i="17"/>
  <c r="W116" i="3" s="1"/>
  <c r="W28" i="7"/>
  <c r="W35" i="17"/>
  <c r="W36" i="7"/>
  <c r="W45" i="17"/>
  <c r="AA326" i="3"/>
  <c r="AA330" i="3" s="1"/>
  <c r="AB23" i="55"/>
  <c r="V7" i="7"/>
  <c r="AB40" i="7"/>
  <c r="AB42" i="7" s="1"/>
  <c r="AB53" i="17"/>
  <c r="AB56" i="17" s="1"/>
  <c r="X27" i="7"/>
  <c r="V24" i="7"/>
  <c r="U210" i="3" s="1"/>
  <c r="X91" i="3"/>
  <c r="U34" i="7"/>
  <c r="U42" i="17"/>
  <c r="Z8" i="7"/>
  <c r="Z8" i="17"/>
  <c r="AA30" i="7"/>
  <c r="AA38" i="17"/>
  <c r="X21" i="7"/>
  <c r="W29" i="7"/>
  <c r="W36" i="17"/>
  <c r="V39" i="7"/>
  <c r="U211" i="3" s="1"/>
  <c r="X17" i="7"/>
  <c r="X18" i="17"/>
  <c r="W115" i="3" s="1"/>
  <c r="X9" i="7"/>
  <c r="X9" i="17"/>
  <c r="AB35" i="7"/>
  <c r="Y410" i="3"/>
  <c r="Y91" i="3"/>
  <c r="AA23" i="55"/>
  <c r="W33" i="7"/>
  <c r="W41" i="17"/>
  <c r="Y168" i="3"/>
  <c r="Y177" i="3" s="1"/>
  <c r="Z55" i="20"/>
  <c r="Z64" i="20" s="1"/>
  <c r="Y77" i="3"/>
  <c r="U23" i="7"/>
  <c r="U27" i="17"/>
  <c r="Y15" i="7"/>
  <c r="X213" i="3" s="1"/>
  <c r="Y16" i="17"/>
  <c r="X121" i="3" s="1"/>
  <c r="Z410" i="3"/>
  <c r="Z91" i="3"/>
  <c r="U18" i="7"/>
  <c r="U19" i="17"/>
  <c r="U32" i="7"/>
  <c r="U40" i="17"/>
  <c r="U6" i="17"/>
  <c r="U6" i="7"/>
  <c r="Z22" i="7"/>
  <c r="Z26" i="17"/>
  <c r="Y117" i="3" s="1"/>
  <c r="X17" i="17"/>
  <c r="X16" i="7"/>
  <c r="X14" i="7"/>
  <c r="X15" i="17"/>
  <c r="Y12" i="7"/>
  <c r="Y13" i="7"/>
  <c r="X209" i="3" s="1"/>
  <c r="X28" i="7"/>
  <c r="X35" i="17"/>
  <c r="X36" i="7"/>
  <c r="X45" i="17"/>
  <c r="Z274" i="3"/>
  <c r="Z283" i="3" s="1"/>
  <c r="AA39" i="32"/>
  <c r="AA414" i="3"/>
  <c r="AA95" i="3"/>
  <c r="BB443" i="3"/>
  <c r="AY443" i="3"/>
  <c r="W7" i="7"/>
  <c r="W7" i="17"/>
  <c r="T274" i="3"/>
  <c r="U44" i="32"/>
  <c r="U47" i="32" s="1"/>
  <c r="V40" i="7"/>
  <c r="V42" i="7" s="1"/>
  <c r="Y27" i="7"/>
  <c r="W28" i="17"/>
  <c r="V118" i="3" s="1"/>
  <c r="W24" i="7"/>
  <c r="V210" i="3" s="1"/>
  <c r="Y34" i="7"/>
  <c r="Y42" i="17"/>
  <c r="V13" i="1"/>
  <c r="V5" i="31"/>
  <c r="AA8" i="7"/>
  <c r="AA8" i="17"/>
  <c r="AB30" i="7"/>
  <c r="AB38" i="17"/>
  <c r="Y21" i="7"/>
  <c r="X29" i="7"/>
  <c r="X36" i="17"/>
  <c r="U52" i="17"/>
  <c r="T119" i="3" s="1"/>
  <c r="U39" i="7"/>
  <c r="T211" i="3" s="1"/>
  <c r="Y17" i="7"/>
  <c r="Y18" i="17"/>
  <c r="X115" i="3" s="1"/>
  <c r="Y9" i="7"/>
  <c r="Y9" i="17"/>
  <c r="V35" i="7"/>
  <c r="X33" i="7"/>
  <c r="X41" i="17"/>
  <c r="Y55" i="20"/>
  <c r="Y64" i="20" s="1"/>
  <c r="Y29" i="20"/>
  <c r="V23" i="7"/>
  <c r="Z16" i="17"/>
  <c r="Y121" i="3" s="1"/>
  <c r="Z15" i="7"/>
  <c r="Y213" i="3" s="1"/>
  <c r="AA18" i="7"/>
  <c r="AA19" i="17"/>
  <c r="W32" i="7"/>
  <c r="W40" i="17"/>
  <c r="AB6" i="7"/>
  <c r="Y5" i="31"/>
  <c r="Y13" i="1"/>
  <c r="AA22" i="7"/>
  <c r="AA26" i="17"/>
  <c r="Z117" i="3" s="1"/>
  <c r="Y16" i="7"/>
  <c r="Y17" i="17"/>
  <c r="Y14" i="7"/>
  <c r="Y15" i="17"/>
  <c r="Z12" i="7"/>
  <c r="Z13" i="7"/>
  <c r="Y209" i="3" s="1"/>
  <c r="Y28" i="7"/>
  <c r="Y35" i="17"/>
  <c r="Y36" i="7"/>
  <c r="Y45" i="17"/>
  <c r="V326" i="3"/>
  <c r="V330" i="3" s="1"/>
  <c r="W23" i="55"/>
  <c r="X5" i="31"/>
  <c r="X13" i="1"/>
  <c r="X95" i="3"/>
  <c r="X7" i="7"/>
  <c r="X7" i="17"/>
  <c r="W40" i="7"/>
  <c r="W42" i="7" s="1"/>
  <c r="W53" i="17"/>
  <c r="W56" i="17" s="1"/>
  <c r="Z27" i="7"/>
  <c r="W91" i="3"/>
  <c r="W410" i="3"/>
  <c r="X28" i="17"/>
  <c r="W118" i="3" s="1"/>
  <c r="X24" i="7"/>
  <c r="W210" i="3" s="1"/>
  <c r="Z34" i="7"/>
  <c r="Z42" i="17"/>
  <c r="AB8" i="7"/>
  <c r="AB8" i="17"/>
  <c r="V30" i="7"/>
  <c r="Z21" i="7"/>
  <c r="Y29" i="7"/>
  <c r="Y36" i="17"/>
  <c r="W39" i="7"/>
  <c r="V211" i="3" s="1"/>
  <c r="W52" i="17"/>
  <c r="V119" i="3" s="1"/>
  <c r="Z17" i="7"/>
  <c r="Z18" i="17"/>
  <c r="Y115" i="3" s="1"/>
  <c r="Z9" i="7"/>
  <c r="Z9" i="17"/>
  <c r="U35" i="7"/>
  <c r="U44" i="17"/>
  <c r="AA5" i="31"/>
  <c r="AA13" i="1"/>
  <c r="Y33" i="7"/>
  <c r="Y41" i="17"/>
  <c r="Z77" i="3"/>
  <c r="Z168" i="3"/>
  <c r="Z177" i="3" s="1"/>
  <c r="AA55" i="20"/>
  <c r="AA64" i="20" s="1"/>
  <c r="V77" i="3"/>
  <c r="V168" i="3"/>
  <c r="V177" i="3" s="1"/>
  <c r="W55" i="20"/>
  <c r="W64" i="20" s="1"/>
  <c r="AA168" i="3"/>
  <c r="AA177" i="3" s="1"/>
  <c r="AB55" i="20"/>
  <c r="AB64" i="20" s="1"/>
  <c r="W23" i="7"/>
  <c r="W27" i="17"/>
  <c r="AA15" i="7"/>
  <c r="Z213" i="3" s="1"/>
  <c r="AA16" i="17"/>
  <c r="Z121" i="3" s="1"/>
  <c r="AB18" i="7"/>
  <c r="AB19" i="17"/>
  <c r="X32" i="7"/>
  <c r="X40" i="17"/>
  <c r="V6" i="7"/>
  <c r="U22" i="7"/>
  <c r="U26" i="17"/>
  <c r="T117" i="3" s="1"/>
  <c r="U16" i="7"/>
  <c r="U17" i="17"/>
  <c r="Y42" i="1"/>
  <c r="Z14" i="7"/>
  <c r="Z15" i="17"/>
  <c r="AA13" i="7"/>
  <c r="Z209" i="3" s="1"/>
  <c r="AA12" i="7"/>
  <c r="AA14" i="17"/>
  <c r="Z116" i="3" s="1"/>
  <c r="Z28" i="7"/>
  <c r="Z35" i="17"/>
  <c r="Z36" i="7"/>
  <c r="Z45" i="17"/>
  <c r="V414" i="3"/>
  <c r="AW443" i="3"/>
  <c r="W22" i="1"/>
  <c r="V95" i="3"/>
  <c r="AA410" i="3"/>
  <c r="AA91" i="3"/>
  <c r="X274" i="3"/>
  <c r="X283" i="3" s="1"/>
  <c r="Y44" i="32"/>
  <c r="Y47" i="32" s="1"/>
  <c r="U24" i="17"/>
  <c r="Y7" i="7"/>
  <c r="Y7" i="17"/>
  <c r="W326" i="3"/>
  <c r="W330" i="3" s="1"/>
  <c r="X23" i="55"/>
  <c r="U53" i="17"/>
  <c r="U56" i="17" s="1"/>
  <c r="U40" i="7"/>
  <c r="U42" i="7" s="1"/>
  <c r="AA27" i="7"/>
  <c r="W274" i="3"/>
  <c r="W283" i="3" s="1"/>
  <c r="X44" i="32"/>
  <c r="X47" i="32" s="1"/>
  <c r="Y24" i="7"/>
  <c r="X210" i="3" s="1"/>
  <c r="Y28" i="17"/>
  <c r="X118" i="3" s="1"/>
  <c r="Z22" i="1"/>
  <c r="Y95" i="3"/>
  <c r="AZ443" i="3"/>
  <c r="Y414" i="3"/>
  <c r="AA34" i="7"/>
  <c r="AA42" i="17"/>
  <c r="V8" i="7"/>
  <c r="AA17" i="17"/>
  <c r="W30" i="7"/>
  <c r="W38" i="17"/>
  <c r="AA24" i="17"/>
  <c r="AA21" i="7"/>
  <c r="Z36" i="17"/>
  <c r="Z29" i="7"/>
  <c r="X39" i="7"/>
  <c r="W211" i="3" s="1"/>
  <c r="X52" i="17"/>
  <c r="W119" i="3" s="1"/>
  <c r="AA17" i="7"/>
  <c r="AA18" i="17"/>
  <c r="Z115" i="3" s="1"/>
  <c r="AA9" i="7"/>
  <c r="AA9" i="17"/>
  <c r="W35" i="7"/>
  <c r="W44" i="17"/>
  <c r="Z33" i="7"/>
  <c r="Z41" i="17"/>
  <c r="X168" i="3"/>
  <c r="X177" i="3" s="1"/>
  <c r="X77" i="3"/>
  <c r="X23" i="7"/>
  <c r="X27" i="17"/>
  <c r="AB16" i="17"/>
  <c r="AA121" i="3" s="1"/>
  <c r="AB15" i="7"/>
  <c r="AA213" i="3" s="1"/>
  <c r="V18" i="7"/>
  <c r="Y32" i="7"/>
  <c r="Y40" i="17"/>
  <c r="W6" i="7"/>
  <c r="W6" i="17"/>
  <c r="AB22" i="7"/>
  <c r="Z16" i="7"/>
  <c r="Z17" i="17"/>
  <c r="U14" i="7"/>
  <c r="U15" i="17"/>
  <c r="U12" i="7"/>
  <c r="U13" i="7"/>
  <c r="T209" i="3" s="1"/>
  <c r="Y23" i="55"/>
  <c r="AA28" i="7"/>
  <c r="AA35" i="17"/>
  <c r="AA36" i="7"/>
  <c r="AA45" i="17"/>
  <c r="AA42" i="1"/>
  <c r="Z443" i="3"/>
  <c r="Z7" i="7"/>
  <c r="Z7" i="17"/>
  <c r="X22" i="1"/>
  <c r="W414" i="3"/>
  <c r="W95" i="3"/>
  <c r="AX443" i="3"/>
  <c r="X40" i="7"/>
  <c r="X42" i="7" s="1"/>
  <c r="X53" i="17"/>
  <c r="X56" i="17" s="1"/>
  <c r="U5" i="31"/>
  <c r="U13" i="1"/>
  <c r="AB27" i="7"/>
  <c r="AB34" i="17"/>
  <c r="W5" i="31"/>
  <c r="W13" i="1"/>
  <c r="Z24" i="7"/>
  <c r="Y210" i="3" s="1"/>
  <c r="Z28" i="17"/>
  <c r="Y118" i="3" s="1"/>
  <c r="Y326" i="3"/>
  <c r="Y330" i="3" s="1"/>
  <c r="Z23" i="55"/>
  <c r="AB34" i="7"/>
  <c r="AB42" i="17"/>
  <c r="W8" i="7"/>
  <c r="W8" i="17"/>
  <c r="X30" i="7"/>
  <c r="X38" i="17"/>
  <c r="AB21" i="7"/>
  <c r="AA29" i="7"/>
  <c r="AA36" i="17"/>
  <c r="Y52" i="17"/>
  <c r="X119" i="3" s="1"/>
  <c r="Y39" i="7"/>
  <c r="X211" i="3" s="1"/>
  <c r="AB42" i="1"/>
  <c r="AA443" i="3"/>
  <c r="AB17" i="7"/>
  <c r="AB18" i="17"/>
  <c r="AA115" i="3" s="1"/>
  <c r="AB9" i="7"/>
  <c r="AB9" i="17"/>
  <c r="X35" i="7"/>
  <c r="X44" i="17"/>
  <c r="AA33" i="7"/>
  <c r="AA41" i="17"/>
  <c r="AW10" i="22"/>
  <c r="AW16" i="22" s="1"/>
  <c r="AW24" i="50"/>
  <c r="BA10" i="22"/>
  <c r="BA16" i="22" s="1"/>
  <c r="BA24" i="50"/>
  <c r="AZ29" i="26"/>
  <c r="AY5" i="52"/>
  <c r="AY20" i="52" s="1"/>
  <c r="AY22" i="52" s="1"/>
  <c r="AY18" i="50"/>
  <c r="AY17" i="50" s="1"/>
  <c r="AX6" i="22"/>
  <c r="AV8" i="22"/>
  <c r="BA26" i="21"/>
  <c r="BC7" i="21"/>
  <c r="BC9" i="21" s="1"/>
  <c r="AX7" i="21"/>
  <c r="AX9" i="21" s="1"/>
  <c r="AW26" i="50"/>
  <c r="AW10" i="38"/>
  <c r="AW12" i="38" s="1"/>
  <c r="BC6" i="22"/>
  <c r="AZ5" i="38"/>
  <c r="AZ9" i="50"/>
  <c r="BA10" i="38"/>
  <c r="BA12" i="38" s="1"/>
  <c r="BA26" i="50"/>
  <c r="AZ6" i="21"/>
  <c r="AZ10" i="38"/>
  <c r="AZ12" i="38" s="1"/>
  <c r="AZ26" i="50"/>
  <c r="BB5" i="38"/>
  <c r="BB9" i="50"/>
  <c r="AV5" i="52"/>
  <c r="AV20" i="52" s="1"/>
  <c r="AV22" i="52" s="1"/>
  <c r="AV18" i="50"/>
  <c r="AV17" i="50" s="1"/>
  <c r="AV11" i="21"/>
  <c r="AV6" i="22"/>
  <c r="BA18" i="22"/>
  <c r="BB12" i="21"/>
  <c r="AZ18" i="22"/>
  <c r="AW6" i="22"/>
  <c r="BB5" i="52"/>
  <c r="BB20" i="52" s="1"/>
  <c r="BB22" i="52" s="1"/>
  <c r="BB18" i="50"/>
  <c r="BB17" i="50" s="1"/>
  <c r="AY6" i="22"/>
  <c r="AX8" i="22"/>
  <c r="BA11" i="21"/>
  <c r="AV18" i="22"/>
  <c r="BB7" i="21"/>
  <c r="BB9" i="21" s="1"/>
  <c r="BB18" i="22"/>
  <c r="AV26" i="21"/>
  <c r="AV9" i="22"/>
  <c r="AX10" i="38"/>
  <c r="AX12" i="38" s="1"/>
  <c r="AX26" i="50"/>
  <c r="AX17" i="22"/>
  <c r="BC18" i="50"/>
  <c r="BC17" i="50" s="1"/>
  <c r="BC5" i="52"/>
  <c r="BC20" i="52" s="1"/>
  <c r="BC22" i="52" s="1"/>
  <c r="BC12" i="21"/>
  <c r="BC10" i="38"/>
  <c r="BC12" i="38" s="1"/>
  <c r="BC26" i="50"/>
  <c r="BA6" i="22"/>
  <c r="AY26" i="21"/>
  <c r="BC5" i="38"/>
  <c r="BC9" i="50"/>
  <c r="AX11" i="21"/>
  <c r="AY10" i="38"/>
  <c r="AY12" i="38" s="1"/>
  <c r="AY26" i="50"/>
  <c r="BB26" i="21"/>
  <c r="AV12" i="21"/>
  <c r="BA9" i="22"/>
  <c r="AV9" i="50"/>
  <c r="AV5" i="38"/>
  <c r="AY7" i="21"/>
  <c r="AY9" i="21" s="1"/>
  <c r="AY5" i="38"/>
  <c r="AY9" i="50"/>
  <c r="BA17" i="22"/>
  <c r="BC8" i="22"/>
  <c r="BC9" i="22"/>
  <c r="BC17" i="22"/>
  <c r="AY11" i="21"/>
  <c r="AY14" i="21" s="1"/>
  <c r="BB10" i="38"/>
  <c r="BB12" i="38" s="1"/>
  <c r="BB26" i="50"/>
  <c r="BB25" i="50" s="1"/>
  <c r="AW9" i="22"/>
  <c r="AY18" i="22"/>
  <c r="AZ8" i="22"/>
  <c r="BB11" i="21"/>
  <c r="AZ6" i="22"/>
  <c r="BC18" i="22"/>
  <c r="AZ26" i="21"/>
  <c r="AX26" i="21"/>
  <c r="BA18" i="50"/>
  <c r="BA17" i="50" s="1"/>
  <c r="BA5" i="52"/>
  <c r="BA20" i="52" s="1"/>
  <c r="BA22" i="52" s="1"/>
  <c r="BA5" i="38"/>
  <c r="BA9" i="50"/>
  <c r="BC11" i="21"/>
  <c r="BB6" i="22"/>
  <c r="AV17" i="22"/>
  <c r="BA12" i="21"/>
  <c r="BC26" i="21"/>
  <c r="AZ5" i="52"/>
  <c r="AZ20" i="52" s="1"/>
  <c r="AZ22" i="52" s="1"/>
  <c r="AZ18" i="50"/>
  <c r="AZ17" i="50" s="1"/>
  <c r="BB9" i="22"/>
  <c r="AV26" i="50"/>
  <c r="AV10" i="38"/>
  <c r="AV12" i="38" s="1"/>
  <c r="BA15" i="43"/>
  <c r="AW8" i="22"/>
  <c r="AX18" i="22"/>
  <c r="AW18" i="22"/>
  <c r="AW17" i="22"/>
  <c r="BA7" i="21"/>
  <c r="BA9" i="21" s="1"/>
  <c r="AZ12" i="21"/>
  <c r="AZ14" i="21" s="1"/>
  <c r="AX12" i="21"/>
  <c r="BC13" i="49"/>
  <c r="BC15" i="49" s="1"/>
  <c r="BA6" i="21"/>
  <c r="BB15" i="21"/>
  <c r="BB49" i="26"/>
  <c r="BB57" i="26" s="1"/>
  <c r="AY17" i="35"/>
  <c r="AY20" i="35"/>
  <c r="AY22" i="35" s="1"/>
  <c r="BC49" i="26"/>
  <c r="BC57" i="26" s="1"/>
  <c r="AX6" i="21"/>
  <c r="BB6" i="21"/>
  <c r="AY19" i="26"/>
  <c r="BA13" i="49"/>
  <c r="BA15" i="49" s="1"/>
  <c r="BB19" i="21"/>
  <c r="AZ13" i="49"/>
  <c r="AZ15" i="49" s="1"/>
  <c r="AO109" i="3"/>
  <c r="BG109" i="3" s="1"/>
  <c r="BG106" i="3"/>
  <c r="BG107" i="3"/>
  <c r="BG108" i="3"/>
  <c r="BG102" i="3"/>
  <c r="BG105" i="3"/>
  <c r="BG104" i="3"/>
  <c r="BG103" i="3"/>
  <c r="AO430" i="3"/>
  <c r="BG430" i="3" s="1"/>
  <c r="BG423" i="3"/>
  <c r="BG427" i="3"/>
  <c r="BG422" i="3"/>
  <c r="BG424" i="3"/>
  <c r="BG425" i="3"/>
  <c r="BG428" i="3"/>
  <c r="BG429" i="3"/>
  <c r="BG426" i="3"/>
  <c r="BF105" i="3"/>
  <c r="BF104" i="3"/>
  <c r="AN109" i="3"/>
  <c r="BF109" i="3" s="1"/>
  <c r="BF102" i="3"/>
  <c r="BF103" i="3"/>
  <c r="BF107" i="3"/>
  <c r="BF106" i="3"/>
  <c r="BF108" i="3"/>
  <c r="AN430" i="3"/>
  <c r="BF430" i="3" s="1"/>
  <c r="BF426" i="3"/>
  <c r="BF428" i="3"/>
  <c r="BF429" i="3"/>
  <c r="BF427" i="3"/>
  <c r="BF423" i="3"/>
  <c r="BF424" i="3"/>
  <c r="BF425" i="3"/>
  <c r="BF422" i="3"/>
  <c r="BC102" i="3"/>
  <c r="BC103" i="3"/>
  <c r="AK109" i="3"/>
  <c r="BC109" i="3" s="1"/>
  <c r="BC107" i="3"/>
  <c r="BC108" i="3"/>
  <c r="BC104" i="3"/>
  <c r="BC105" i="3"/>
  <c r="BC106" i="3"/>
  <c r="AK430" i="3"/>
  <c r="BC430" i="3" s="1"/>
  <c r="BC425" i="3"/>
  <c r="BC429" i="3"/>
  <c r="BC428" i="3"/>
  <c r="BC426" i="3"/>
  <c r="BC427" i="3"/>
  <c r="BC422" i="3"/>
  <c r="BC423" i="3"/>
  <c r="BC424" i="3"/>
  <c r="AY6" i="21"/>
  <c r="BC6" i="21"/>
  <c r="AV6" i="21"/>
  <c r="X52" i="20"/>
  <c r="X54" i="20" s="1"/>
  <c r="U23" i="17" l="1"/>
  <c r="BB14" i="21"/>
  <c r="X23" i="17"/>
  <c r="AY15" i="38"/>
  <c r="M283" i="3"/>
  <c r="BF283" i="3" s="1"/>
  <c r="BF276" i="3"/>
  <c r="BF277" i="3"/>
  <c r="BF282" i="3"/>
  <c r="BF281" i="3"/>
  <c r="BF278" i="3"/>
  <c r="BF280" i="3"/>
  <c r="BF279" i="3"/>
  <c r="BD255" i="3"/>
  <c r="BD257" i="3"/>
  <c r="K260" i="3"/>
  <c r="BD260" i="3" s="1"/>
  <c r="BD258" i="3"/>
  <c r="BD256" i="3"/>
  <c r="BD259" i="3"/>
  <c r="BH276" i="3"/>
  <c r="BH278" i="3"/>
  <c r="BH281" i="3"/>
  <c r="BH282" i="3"/>
  <c r="BH279" i="3"/>
  <c r="O283" i="3"/>
  <c r="BH283" i="3" s="1"/>
  <c r="BH277" i="3"/>
  <c r="BH280" i="3"/>
  <c r="BE280" i="3"/>
  <c r="BE276" i="3"/>
  <c r="BE278" i="3"/>
  <c r="BE279" i="3"/>
  <c r="BE277" i="3"/>
  <c r="BE281" i="3"/>
  <c r="BE282" i="3"/>
  <c r="L283" i="3"/>
  <c r="BE283" i="3" s="1"/>
  <c r="BG276" i="3"/>
  <c r="BG278" i="3"/>
  <c r="N283" i="3"/>
  <c r="BG283" i="3" s="1"/>
  <c r="BG279" i="3"/>
  <c r="BG281" i="3"/>
  <c r="BG280" i="3"/>
  <c r="BG282" i="3"/>
  <c r="BG277" i="3"/>
  <c r="BI282" i="3"/>
  <c r="BI281" i="3"/>
  <c r="BI276" i="3"/>
  <c r="BI279" i="3"/>
  <c r="P283" i="3"/>
  <c r="BI283" i="3" s="1"/>
  <c r="BI280" i="3"/>
  <c r="BI277" i="3"/>
  <c r="BI278" i="3"/>
  <c r="BH255" i="3"/>
  <c r="BH259" i="3"/>
  <c r="BH256" i="3"/>
  <c r="BH258" i="3"/>
  <c r="BH257" i="3"/>
  <c r="O260" i="3"/>
  <c r="BH260" i="3" s="1"/>
  <c r="BL172" i="3"/>
  <c r="BL175" i="3"/>
  <c r="S177" i="3"/>
  <c r="BL177" i="3" s="1"/>
  <c r="BL174" i="3"/>
  <c r="BL171" i="3"/>
  <c r="BL176" i="3"/>
  <c r="BL170" i="3"/>
  <c r="BL173" i="3"/>
  <c r="P260" i="3"/>
  <c r="BI260" i="3" s="1"/>
  <c r="BI256" i="3"/>
  <c r="BI259" i="3"/>
  <c r="BI258" i="3"/>
  <c r="BI255" i="3"/>
  <c r="BI257" i="3"/>
  <c r="BC255" i="3"/>
  <c r="BC257" i="3"/>
  <c r="BC258" i="3"/>
  <c r="BC256" i="3"/>
  <c r="J260" i="3"/>
  <c r="BC260" i="3" s="1"/>
  <c r="BC259" i="3"/>
  <c r="BD282" i="3"/>
  <c r="BD276" i="3"/>
  <c r="BD279" i="3"/>
  <c r="BD281" i="3"/>
  <c r="BD278" i="3"/>
  <c r="BD280" i="3"/>
  <c r="K283" i="3"/>
  <c r="BD283" i="3" s="1"/>
  <c r="BD277" i="3"/>
  <c r="W12" i="17"/>
  <c r="BF119" i="3"/>
  <c r="BF115" i="3"/>
  <c r="BF121" i="3"/>
  <c r="BF118" i="3"/>
  <c r="BF116" i="3"/>
  <c r="BF117" i="3"/>
  <c r="BF120" i="3"/>
  <c r="M122" i="3"/>
  <c r="BF122" i="3" s="1"/>
  <c r="BL277" i="3"/>
  <c r="BL280" i="3"/>
  <c r="BL278" i="3"/>
  <c r="S283" i="3"/>
  <c r="BL283" i="3" s="1"/>
  <c r="BL279" i="3"/>
  <c r="BL281" i="3"/>
  <c r="BL276" i="3"/>
  <c r="BL282" i="3"/>
  <c r="J283" i="3"/>
  <c r="BC283" i="3" s="1"/>
  <c r="BC281" i="3"/>
  <c r="BC278" i="3"/>
  <c r="BC276" i="3"/>
  <c r="BC282" i="3"/>
  <c r="BC277" i="3"/>
  <c r="BC279" i="3"/>
  <c r="BC280" i="3"/>
  <c r="Y120" i="3"/>
  <c r="BC14" i="21"/>
  <c r="AB20" i="7"/>
  <c r="L260" i="3"/>
  <c r="BE260" i="3" s="1"/>
  <c r="BE256" i="3"/>
  <c r="BE259" i="3"/>
  <c r="BE257" i="3"/>
  <c r="BE258" i="3"/>
  <c r="BE255" i="3"/>
  <c r="BF259" i="3"/>
  <c r="BF256" i="3"/>
  <c r="BF257" i="3"/>
  <c r="BF255" i="3"/>
  <c r="M260" i="3"/>
  <c r="BF260" i="3" s="1"/>
  <c r="BF258" i="3"/>
  <c r="BL118" i="3"/>
  <c r="BL116" i="3"/>
  <c r="BL117" i="3"/>
  <c r="BL121" i="3"/>
  <c r="BL115" i="3"/>
  <c r="BL119" i="3"/>
  <c r="S122" i="3"/>
  <c r="BL122" i="3" s="1"/>
  <c r="BL120" i="3"/>
  <c r="S260" i="3"/>
  <c r="BL260" i="3" s="1"/>
  <c r="BL258" i="3"/>
  <c r="BL255" i="3"/>
  <c r="BL256" i="3"/>
  <c r="BL257" i="3"/>
  <c r="BL259" i="3"/>
  <c r="BG255" i="3"/>
  <c r="N260" i="3"/>
  <c r="BG260" i="3" s="1"/>
  <c r="BG256" i="3"/>
  <c r="BG258" i="3"/>
  <c r="BG257" i="3"/>
  <c r="BG259" i="3"/>
  <c r="Z20" i="7"/>
  <c r="X120" i="3"/>
  <c r="AA32" i="17"/>
  <c r="U32" i="17"/>
  <c r="BA15" i="38"/>
  <c r="U20" i="7"/>
  <c r="W120" i="3"/>
  <c r="X20" i="7"/>
  <c r="W20" i="7"/>
  <c r="AA25" i="7"/>
  <c r="AB25" i="7"/>
  <c r="Y20" i="7"/>
  <c r="Z14" i="49"/>
  <c r="Y14" i="49"/>
  <c r="U14" i="49"/>
  <c r="X14" i="49"/>
  <c r="U16" i="35"/>
  <c r="Y11" i="39"/>
  <c r="X16" i="35"/>
  <c r="U11" i="38"/>
  <c r="Y11" i="38"/>
  <c r="AB11" i="38"/>
  <c r="Z11" i="39"/>
  <c r="AB16" i="35"/>
  <c r="Z16" i="35"/>
  <c r="AA16" i="35"/>
  <c r="W11" i="38"/>
  <c r="X11" i="39"/>
  <c r="X11" i="38"/>
  <c r="Y9" i="39"/>
  <c r="W9" i="39"/>
  <c r="W11" i="39"/>
  <c r="X9" i="39"/>
  <c r="U9" i="39"/>
  <c r="AB13" i="38"/>
  <c r="U13" i="38"/>
  <c r="W13" i="38"/>
  <c r="X13" i="38"/>
  <c r="AA13" i="38"/>
  <c r="AA11" i="39"/>
  <c r="X6" i="38"/>
  <c r="U11" i="39"/>
  <c r="U6" i="38"/>
  <c r="AB27" i="50"/>
  <c r="AB6" i="38"/>
  <c r="AB9" i="39"/>
  <c r="X7" i="38"/>
  <c r="U6" i="39"/>
  <c r="Z13" i="39"/>
  <c r="AA7" i="38"/>
  <c r="X6" i="39"/>
  <c r="X9" i="38"/>
  <c r="U7" i="38"/>
  <c r="Y6" i="39"/>
  <c r="AB7" i="38"/>
  <c r="Z6" i="39"/>
  <c r="Z9" i="38"/>
  <c r="AB6" i="39"/>
  <c r="W13" i="39"/>
  <c r="Y13" i="39"/>
  <c r="W6" i="39"/>
  <c r="X13" i="39"/>
  <c r="Y7" i="38"/>
  <c r="AB13" i="39"/>
  <c r="Z11" i="35"/>
  <c r="AA21" i="35"/>
  <c r="W11" i="35"/>
  <c r="U11" i="35"/>
  <c r="Z15" i="35"/>
  <c r="AB10" i="39"/>
  <c r="AB12" i="39" s="1"/>
  <c r="W9" i="49"/>
  <c r="U7" i="43"/>
  <c r="AA12" i="35"/>
  <c r="AB7" i="39"/>
  <c r="AA9" i="43"/>
  <c r="Y10" i="52"/>
  <c r="Y17" i="52" s="1"/>
  <c r="W10" i="52"/>
  <c r="W17" i="52" s="1"/>
  <c r="W12" i="49"/>
  <c r="W9" i="35"/>
  <c r="Z12" i="35"/>
  <c r="W9" i="43"/>
  <c r="AB21" i="35"/>
  <c r="X29" i="50"/>
  <c r="X14" i="36"/>
  <c r="AB12" i="36"/>
  <c r="AB14" i="22"/>
  <c r="Y8" i="36"/>
  <c r="U19" i="35"/>
  <c r="AB11" i="36"/>
  <c r="AB9" i="36"/>
  <c r="Y18" i="35"/>
  <c r="AA9" i="36"/>
  <c r="W13" i="43"/>
  <c r="U7" i="35"/>
  <c r="AA14" i="36"/>
  <c r="W18" i="35"/>
  <c r="U11" i="36"/>
  <c r="X8" i="36"/>
  <c r="U18" i="35"/>
  <c r="Z9" i="35"/>
  <c r="X7" i="35"/>
  <c r="AA18" i="35"/>
  <c r="Z15" i="36"/>
  <c r="Z18" i="35"/>
  <c r="Y11" i="35"/>
  <c r="Z8" i="36"/>
  <c r="AB6" i="36"/>
  <c r="X9" i="36"/>
  <c r="Y9" i="36"/>
  <c r="Z12" i="36"/>
  <c r="Z14" i="22"/>
  <c r="W7" i="43"/>
  <c r="Z14" i="43"/>
  <c r="X18" i="35"/>
  <c r="AB7" i="35"/>
  <c r="X11" i="36"/>
  <c r="Z21" i="35"/>
  <c r="Z9" i="36"/>
  <c r="Y9" i="35"/>
  <c r="U9" i="43"/>
  <c r="U15" i="36"/>
  <c r="W8" i="36"/>
  <c r="AB8" i="35"/>
  <c r="W9" i="36"/>
  <c r="AA7" i="35"/>
  <c r="Z14" i="36"/>
  <c r="X9" i="35"/>
  <c r="Y13" i="43"/>
  <c r="Y8" i="35"/>
  <c r="Y12" i="36"/>
  <c r="Y14" i="22"/>
  <c r="AA11" i="35"/>
  <c r="W19" i="35"/>
  <c r="U12" i="36"/>
  <c r="U14" i="22"/>
  <c r="X19" i="35"/>
  <c r="Y8" i="43"/>
  <c r="W21" i="35"/>
  <c r="Y19" i="35"/>
  <c r="W12" i="36"/>
  <c r="W14" i="22"/>
  <c r="U21" i="35"/>
  <c r="AB13" i="43"/>
  <c r="AB7" i="43"/>
  <c r="Y11" i="36"/>
  <c r="Z6" i="36"/>
  <c r="Y15" i="36"/>
  <c r="X6" i="36"/>
  <c r="Y14" i="36"/>
  <c r="U6" i="36"/>
  <c r="U14" i="36"/>
  <c r="AB11" i="35"/>
  <c r="Y6" i="36"/>
  <c r="AA8" i="36"/>
  <c r="U9" i="35"/>
  <c r="AB14" i="36"/>
  <c r="W11" i="36"/>
  <c r="X7" i="43"/>
  <c r="AA15" i="36"/>
  <c r="W7" i="35"/>
  <c r="U9" i="36"/>
  <c r="W14" i="36"/>
  <c r="AA19" i="35"/>
  <c r="Z11" i="36"/>
  <c r="AA6" i="36"/>
  <c r="AA7" i="43"/>
  <c r="X21" i="35"/>
  <c r="Z7" i="43"/>
  <c r="AB9" i="35"/>
  <c r="X13" i="43"/>
  <c r="AA11" i="36"/>
  <c r="X15" i="36"/>
  <c r="W15" i="36"/>
  <c r="Y7" i="43"/>
  <c r="W6" i="36"/>
  <c r="Z7" i="35"/>
  <c r="U8" i="35"/>
  <c r="Z13" i="43"/>
  <c r="AA12" i="36"/>
  <c r="AA14" i="22"/>
  <c r="X11" i="35"/>
  <c r="U8" i="36"/>
  <c r="Y7" i="35"/>
  <c r="W8" i="43"/>
  <c r="AB8" i="36"/>
  <c r="X12" i="36"/>
  <c r="X14" i="22"/>
  <c r="AA8" i="35"/>
  <c r="AB15" i="36"/>
  <c r="X9" i="43"/>
  <c r="U15" i="26"/>
  <c r="AA37" i="26"/>
  <c r="AA55" i="26"/>
  <c r="Z22" i="26"/>
  <c r="W36" i="26"/>
  <c r="W38" i="26"/>
  <c r="AA34" i="26"/>
  <c r="Y56" i="26"/>
  <c r="W43" i="26"/>
  <c r="Y8" i="26"/>
  <c r="X26" i="26"/>
  <c r="AA23" i="26"/>
  <c r="AA43" i="26"/>
  <c r="AA9" i="26"/>
  <c r="U27" i="26"/>
  <c r="AA54" i="26"/>
  <c r="W24" i="26"/>
  <c r="X21" i="26"/>
  <c r="W53" i="26"/>
  <c r="X53" i="26"/>
  <c r="Y26" i="26"/>
  <c r="AA56" i="26"/>
  <c r="U44" i="26"/>
  <c r="Y27" i="26"/>
  <c r="AB35" i="50"/>
  <c r="AB10" i="52"/>
  <c r="AB17" i="52" s="1"/>
  <c r="U17" i="26"/>
  <c r="Y40" i="26"/>
  <c r="W23" i="26"/>
  <c r="Y38" i="26"/>
  <c r="AB55" i="26"/>
  <c r="U53" i="26"/>
  <c r="AA24" i="26"/>
  <c r="X22" i="26"/>
  <c r="U36" i="26"/>
  <c r="X10" i="26"/>
  <c r="AB27" i="26"/>
  <c r="AA51" i="26"/>
  <c r="AB53" i="26"/>
  <c r="AA36" i="26"/>
  <c r="Y7" i="26"/>
  <c r="AB22" i="26"/>
  <c r="U9" i="26"/>
  <c r="W54" i="26"/>
  <c r="Z24" i="26"/>
  <c r="W17" i="26"/>
  <c r="Z25" i="26"/>
  <c r="X15" i="26"/>
  <c r="U43" i="26"/>
  <c r="X55" i="26"/>
  <c r="W21" i="26"/>
  <c r="X9" i="26"/>
  <c r="AA15" i="26"/>
  <c r="U21" i="26"/>
  <c r="AB34" i="26"/>
  <c r="AB32" i="26"/>
  <c r="AB28" i="26"/>
  <c r="AB21" i="26"/>
  <c r="Y50" i="26"/>
  <c r="AB7" i="26"/>
  <c r="Z38" i="26"/>
  <c r="Z7" i="26"/>
  <c r="AA25" i="26"/>
  <c r="W15" i="26"/>
  <c r="Y9" i="26"/>
  <c r="Y43" i="26"/>
  <c r="Y54" i="26"/>
  <c r="U24" i="26"/>
  <c r="W25" i="26"/>
  <c r="X44" i="26"/>
  <c r="Z53" i="26"/>
  <c r="AA26" i="26"/>
  <c r="AB31" i="26"/>
  <c r="AA35" i="50"/>
  <c r="AA10" i="52"/>
  <c r="AA17" i="52" s="1"/>
  <c r="AB8" i="26"/>
  <c r="W55" i="26"/>
  <c r="Y55" i="26"/>
  <c r="AA17" i="26"/>
  <c r="W7" i="26"/>
  <c r="W56" i="26"/>
  <c r="Y10" i="26"/>
  <c r="Z15" i="26"/>
  <c r="Z50" i="26"/>
  <c r="W34" i="26"/>
  <c r="Z26" i="26"/>
  <c r="AB10" i="26"/>
  <c r="X32" i="26"/>
  <c r="W22" i="26"/>
  <c r="AA47" i="26"/>
  <c r="Z27" i="26"/>
  <c r="AA7" i="26"/>
  <c r="U56" i="26"/>
  <c r="AB54" i="26"/>
  <c r="AB17" i="26"/>
  <c r="Y44" i="26"/>
  <c r="Y28" i="26"/>
  <c r="Y21" i="26"/>
  <c r="AA18" i="26"/>
  <c r="AB36" i="26"/>
  <c r="X25" i="26"/>
  <c r="AB26" i="26"/>
  <c r="AA44" i="26"/>
  <c r="X7" i="26"/>
  <c r="Z54" i="26"/>
  <c r="Z51" i="26"/>
  <c r="AB18" i="26"/>
  <c r="Z17" i="26"/>
  <c r="Z10" i="26"/>
  <c r="Y32" i="26"/>
  <c r="U51" i="26"/>
  <c r="Z31" i="26"/>
  <c r="X38" i="26"/>
  <c r="AA21" i="26"/>
  <c r="Z18" i="26"/>
  <c r="AB50" i="26"/>
  <c r="AB56" i="26"/>
  <c r="Y15" i="26"/>
  <c r="AA38" i="26"/>
  <c r="W31" i="26"/>
  <c r="X18" i="50"/>
  <c r="X5" i="52"/>
  <c r="X20" i="52" s="1"/>
  <c r="X22" i="52" s="1"/>
  <c r="Z18" i="50"/>
  <c r="Z5" i="52"/>
  <c r="Z20" i="52" s="1"/>
  <c r="Z22" i="52" s="1"/>
  <c r="W18" i="50"/>
  <c r="W5" i="52"/>
  <c r="Y47" i="26"/>
  <c r="X27" i="26"/>
  <c r="U55" i="26"/>
  <c r="AB24" i="26"/>
  <c r="W28" i="26"/>
  <c r="X54" i="26"/>
  <c r="U34" i="26"/>
  <c r="AA10" i="26"/>
  <c r="U38" i="26"/>
  <c r="Y39" i="26"/>
  <c r="W26" i="26"/>
  <c r="U23" i="26"/>
  <c r="AA28" i="26"/>
  <c r="AA22" i="26"/>
  <c r="Y53" i="26"/>
  <c r="U8" i="26"/>
  <c r="U18" i="26"/>
  <c r="Y23" i="26"/>
  <c r="X50" i="26"/>
  <c r="W51" i="26"/>
  <c r="X47" i="26"/>
  <c r="Y31" i="26"/>
  <c r="AB51" i="26"/>
  <c r="Y18" i="50"/>
  <c r="Y5" i="52"/>
  <c r="Y22" i="26"/>
  <c r="U31" i="26"/>
  <c r="X28" i="26"/>
  <c r="Z34" i="26"/>
  <c r="AB25" i="26"/>
  <c r="Z8" i="26"/>
  <c r="AA50" i="26"/>
  <c r="U25" i="26"/>
  <c r="AA8" i="26"/>
  <c r="Y34" i="26"/>
  <c r="U7" i="26"/>
  <c r="U10" i="26"/>
  <c r="AB23" i="26"/>
  <c r="AA32" i="26"/>
  <c r="W9" i="26"/>
  <c r="Z28" i="26"/>
  <c r="AA53" i="26"/>
  <c r="Y36" i="26"/>
  <c r="AB9" i="26"/>
  <c r="U28" i="26"/>
  <c r="U22" i="26"/>
  <c r="Y51" i="26"/>
  <c r="W8" i="26"/>
  <c r="Y18" i="26"/>
  <c r="AB15" i="26"/>
  <c r="U50" i="26"/>
  <c r="W47" i="26"/>
  <c r="X51" i="26"/>
  <c r="AB18" i="50"/>
  <c r="AB5" i="52"/>
  <c r="U35" i="50"/>
  <c r="U10" i="52"/>
  <c r="U17" i="52" s="1"/>
  <c r="Y27" i="50"/>
  <c r="Y10" i="39"/>
  <c r="U26" i="26"/>
  <c r="X52" i="26"/>
  <c r="Z44" i="26"/>
  <c r="W32" i="26"/>
  <c r="Z55" i="26"/>
  <c r="U37" i="26"/>
  <c r="X31" i="26"/>
  <c r="W27" i="26"/>
  <c r="Z32" i="26"/>
  <c r="Z43" i="26"/>
  <c r="U47" i="26"/>
  <c r="W10" i="26"/>
  <c r="U32" i="26"/>
  <c r="X18" i="26"/>
  <c r="AA31" i="26"/>
  <c r="W44" i="26"/>
  <c r="Y24" i="26"/>
  <c r="W50" i="26"/>
  <c r="Z9" i="26"/>
  <c r="Z47" i="26"/>
  <c r="U54" i="26"/>
  <c r="X24" i="26"/>
  <c r="Y25" i="26"/>
  <c r="X8" i="26"/>
  <c r="W18" i="26"/>
  <c r="X17" i="26"/>
  <c r="AB47" i="26"/>
  <c r="AA27" i="26"/>
  <c r="AB44" i="26"/>
  <c r="Y17" i="26"/>
  <c r="U18" i="50"/>
  <c r="U5" i="52"/>
  <c r="AA5" i="52"/>
  <c r="AA18" i="50"/>
  <c r="T13" i="50"/>
  <c r="T5" i="35"/>
  <c r="T18" i="50"/>
  <c r="T5" i="52"/>
  <c r="T20" i="52" s="1"/>
  <c r="T22" i="52" s="1"/>
  <c r="T10" i="22"/>
  <c r="T16" i="22" s="1"/>
  <c r="T24" i="50"/>
  <c r="T5" i="39"/>
  <c r="T15" i="39" s="1"/>
  <c r="T10" i="50"/>
  <c r="T26" i="50"/>
  <c r="T10" i="38"/>
  <c r="T12" i="38" s="1"/>
  <c r="T52" i="26"/>
  <c r="T5" i="38"/>
  <c r="T9" i="50"/>
  <c r="T5" i="43"/>
  <c r="T14" i="50"/>
  <c r="T12" i="49"/>
  <c r="T7" i="49"/>
  <c r="T31" i="50"/>
  <c r="T10" i="43"/>
  <c r="T12" i="43" s="1"/>
  <c r="T44" i="26"/>
  <c r="T30" i="50"/>
  <c r="T10" i="35"/>
  <c r="T17" i="35" s="1"/>
  <c r="T11" i="49"/>
  <c r="T6" i="49"/>
  <c r="T8" i="49"/>
  <c r="T9" i="49"/>
  <c r="X7" i="1"/>
  <c r="X5" i="17"/>
  <c r="AA212" i="3"/>
  <c r="AB11" i="7"/>
  <c r="X10" i="1"/>
  <c r="X5" i="7"/>
  <c r="AB44" i="17"/>
  <c r="X25" i="7"/>
  <c r="X30" i="1"/>
  <c r="W437" i="3" s="1"/>
  <c r="X26" i="7"/>
  <c r="X38" i="7" s="1"/>
  <c r="W24" i="17"/>
  <c r="W32" i="17" s="1"/>
  <c r="AB10" i="1"/>
  <c r="AB5" i="7"/>
  <c r="Z120" i="3"/>
  <c r="X11" i="7"/>
  <c r="W212" i="3"/>
  <c r="Z10" i="1"/>
  <c r="Z5" i="7"/>
  <c r="T409" i="3"/>
  <c r="AU439" i="3"/>
  <c r="AB6" i="17"/>
  <c r="AB12" i="17" s="1"/>
  <c r="U253" i="3"/>
  <c r="U260" i="3" s="1"/>
  <c r="V38" i="31"/>
  <c r="V42" i="31" s="1"/>
  <c r="BM282" i="3"/>
  <c r="BM279" i="3"/>
  <c r="BM280" i="3"/>
  <c r="T283" i="3"/>
  <c r="BM283" i="3" s="1"/>
  <c r="BM278" i="3"/>
  <c r="BM277" i="3"/>
  <c r="BM276" i="3"/>
  <c r="BM281" i="3"/>
  <c r="X34" i="17"/>
  <c r="AA6" i="17"/>
  <c r="AA12" i="17" s="1"/>
  <c r="AB17" i="17"/>
  <c r="AB23" i="17" s="1"/>
  <c r="AA10" i="1"/>
  <c r="AA5" i="7"/>
  <c r="U30" i="1"/>
  <c r="T437" i="3" s="1"/>
  <c r="U26" i="7"/>
  <c r="AA13" i="17"/>
  <c r="AA15" i="17"/>
  <c r="X6" i="17"/>
  <c r="X12" i="17" s="1"/>
  <c r="AB30" i="1"/>
  <c r="AA437" i="3" s="1"/>
  <c r="AB26" i="7"/>
  <c r="AB38" i="7" s="1"/>
  <c r="T253" i="3"/>
  <c r="U38" i="31"/>
  <c r="U42" i="31" s="1"/>
  <c r="AB24" i="17"/>
  <c r="AB32" i="17" s="1"/>
  <c r="AB26" i="17"/>
  <c r="AA117" i="3" s="1"/>
  <c r="U409" i="3"/>
  <c r="AV439" i="3"/>
  <c r="T212" i="3"/>
  <c r="U11" i="7"/>
  <c r="Z212" i="3"/>
  <c r="AA11" i="7"/>
  <c r="V20" i="7"/>
  <c r="Y23" i="17"/>
  <c r="AA253" i="3"/>
  <c r="AA260" i="3" s="1"/>
  <c r="AB38" i="31"/>
  <c r="AB42" i="31" s="1"/>
  <c r="U34" i="17"/>
  <c r="AB14" i="17"/>
  <c r="AA116" i="3" s="1"/>
  <c r="AB13" i="17"/>
  <c r="U10" i="1"/>
  <c r="U5" i="7"/>
  <c r="Z409" i="3"/>
  <c r="BA439" i="3"/>
  <c r="Z24" i="17"/>
  <c r="Z32" i="17" s="1"/>
  <c r="AX439" i="3"/>
  <c r="W409" i="3"/>
  <c r="Y13" i="17"/>
  <c r="Y14" i="17"/>
  <c r="X116" i="3" s="1"/>
  <c r="U12" i="17"/>
  <c r="W10" i="1"/>
  <c r="W5" i="7"/>
  <c r="V10" i="1"/>
  <c r="V5" i="7"/>
  <c r="W34" i="17"/>
  <c r="AA409" i="3"/>
  <c r="BB439" i="3"/>
  <c r="T120" i="3"/>
  <c r="Y253" i="3"/>
  <c r="Y260" i="3" s="1"/>
  <c r="Z38" i="31"/>
  <c r="Z42" i="31" s="1"/>
  <c r="U212" i="3"/>
  <c r="V11" i="7"/>
  <c r="Z253" i="3"/>
  <c r="Z260" i="3" s="1"/>
  <c r="AA38" i="31"/>
  <c r="AA42" i="31" s="1"/>
  <c r="Z25" i="7"/>
  <c r="W253" i="3"/>
  <c r="W260" i="3" s="1"/>
  <c r="X38" i="31"/>
  <c r="X42" i="31" s="1"/>
  <c r="AA23" i="17"/>
  <c r="Y24" i="17"/>
  <c r="Y32" i="17" s="1"/>
  <c r="V120" i="3"/>
  <c r="W30" i="1"/>
  <c r="V437" i="3" s="1"/>
  <c r="W26" i="7"/>
  <c r="W38" i="7" s="1"/>
  <c r="AA20" i="7"/>
  <c r="Y409" i="3"/>
  <c r="AZ439" i="3"/>
  <c r="V409" i="3"/>
  <c r="AW439" i="3"/>
  <c r="AA30" i="1"/>
  <c r="Z437" i="3" s="1"/>
  <c r="AA26" i="7"/>
  <c r="AA38" i="7" s="1"/>
  <c r="Y25" i="7"/>
  <c r="U38" i="7"/>
  <c r="Z23" i="17"/>
  <c r="AA120" i="3"/>
  <c r="W13" i="17"/>
  <c r="W16" i="17"/>
  <c r="V121" i="3" s="1"/>
  <c r="BM176" i="3"/>
  <c r="T177" i="3"/>
  <c r="BM177" i="3" s="1"/>
  <c r="BM173" i="3"/>
  <c r="BM171" i="3"/>
  <c r="BM175" i="3"/>
  <c r="BM172" i="3"/>
  <c r="BM174" i="3"/>
  <c r="BM170" i="3"/>
  <c r="T330" i="3"/>
  <c r="BM330" i="3" s="1"/>
  <c r="BM329" i="3"/>
  <c r="BM328" i="3"/>
  <c r="X55" i="20"/>
  <c r="X64" i="20" s="1"/>
  <c r="V253" i="3"/>
  <c r="V260" i="3" s="1"/>
  <c r="W38" i="31"/>
  <c r="W42" i="31" s="1"/>
  <c r="V212" i="3"/>
  <c r="W11" i="7"/>
  <c r="AA34" i="17"/>
  <c r="Z34" i="17"/>
  <c r="Z13" i="17"/>
  <c r="Z14" i="17"/>
  <c r="Y116" i="3" s="1"/>
  <c r="X409" i="3"/>
  <c r="AY439" i="3"/>
  <c r="Y34" i="17"/>
  <c r="Y212" i="3"/>
  <c r="Z11" i="7"/>
  <c r="Y6" i="17"/>
  <c r="U25" i="7"/>
  <c r="V25" i="7"/>
  <c r="U14" i="17"/>
  <c r="T116" i="3" s="1"/>
  <c r="U13" i="17"/>
  <c r="Y10" i="1"/>
  <c r="Y5" i="7"/>
  <c r="Z30" i="1"/>
  <c r="Y437" i="3" s="1"/>
  <c r="Z26" i="7"/>
  <c r="Z38" i="7" s="1"/>
  <c r="X253" i="3"/>
  <c r="X260" i="3" s="1"/>
  <c r="Y38" i="31"/>
  <c r="Y42" i="31" s="1"/>
  <c r="Y30" i="1"/>
  <c r="X437" i="3" s="1"/>
  <c r="Y26" i="7"/>
  <c r="Y38" i="7" s="1"/>
  <c r="X24" i="17"/>
  <c r="X32" i="17" s="1"/>
  <c r="X13" i="17"/>
  <c r="X16" i="17"/>
  <c r="W121" i="3" s="1"/>
  <c r="W25" i="7"/>
  <c r="Z6" i="17"/>
  <c r="Z12" i="17" s="1"/>
  <c r="V30" i="1"/>
  <c r="U437" i="3" s="1"/>
  <c r="V26" i="7"/>
  <c r="V38" i="7" s="1"/>
  <c r="X212" i="3"/>
  <c r="Y11" i="7"/>
  <c r="AV10" i="22"/>
  <c r="AV16" i="22" s="1"/>
  <c r="AV24" i="50"/>
  <c r="BC7" i="50"/>
  <c r="BC5" i="22"/>
  <c r="AY10" i="22"/>
  <c r="AY16" i="22" s="1"/>
  <c r="AY24" i="50"/>
  <c r="BB10" i="22"/>
  <c r="BB16" i="22" s="1"/>
  <c r="BB24" i="50"/>
  <c r="AX14" i="21"/>
  <c r="AX10" i="22"/>
  <c r="AX16" i="22" s="1"/>
  <c r="AX24" i="50"/>
  <c r="AZ5" i="22"/>
  <c r="AZ19" i="22" s="1"/>
  <c r="AZ21" i="22" s="1"/>
  <c r="AZ7" i="50"/>
  <c r="AV15" i="38"/>
  <c r="AY5" i="22"/>
  <c r="AY7" i="50"/>
  <c r="AV5" i="22"/>
  <c r="AV7" i="50"/>
  <c r="BB7" i="50"/>
  <c r="BB5" i="22"/>
  <c r="BB15" i="38"/>
  <c r="BC10" i="22"/>
  <c r="BC16" i="22" s="1"/>
  <c r="BC24" i="50"/>
  <c r="BC15" i="38"/>
  <c r="BA14" i="21"/>
  <c r="AV14" i="21"/>
  <c r="AZ15" i="38"/>
  <c r="BA5" i="22"/>
  <c r="BA19" i="22" s="1"/>
  <c r="BA21" i="22" s="1"/>
  <c r="BA7" i="50"/>
  <c r="AV15" i="21"/>
  <c r="AV22" i="21" s="1"/>
  <c r="AV25" i="50"/>
  <c r="BA5" i="21"/>
  <c r="BA8" i="50"/>
  <c r="BC5" i="21"/>
  <c r="BC8" i="50"/>
  <c r="BA15" i="21"/>
  <c r="BA22" i="21" s="1"/>
  <c r="BA25" i="50"/>
  <c r="BB5" i="21"/>
  <c r="BB27" i="21" s="1"/>
  <c r="BB30" i="21" s="1"/>
  <c r="BB8" i="50"/>
  <c r="AV5" i="21"/>
  <c r="AV8" i="50"/>
  <c r="AY5" i="21"/>
  <c r="AY8" i="50"/>
  <c r="AZ15" i="21"/>
  <c r="AZ22" i="21" s="1"/>
  <c r="AZ25" i="50"/>
  <c r="BC15" i="21"/>
  <c r="BC22" i="21" s="1"/>
  <c r="BC25" i="50"/>
  <c r="AX15" i="21"/>
  <c r="AX22" i="21" s="1"/>
  <c r="AX25" i="50"/>
  <c r="AY15" i="21"/>
  <c r="AY22" i="21" s="1"/>
  <c r="AY25" i="50"/>
  <c r="BB33" i="50"/>
  <c r="BB23" i="50"/>
  <c r="AZ5" i="21"/>
  <c r="AZ8" i="50"/>
  <c r="BB22" i="21"/>
  <c r="W20" i="52" l="1"/>
  <c r="W22" i="52" s="1"/>
  <c r="Y12" i="39"/>
  <c r="AZ27" i="21"/>
  <c r="AZ30" i="21" s="1"/>
  <c r="T15" i="43"/>
  <c r="BA27" i="21"/>
  <c r="BA30" i="21" s="1"/>
  <c r="AB20" i="52"/>
  <c r="AB22" i="52" s="1"/>
  <c r="AY19" i="22"/>
  <c r="AY21" i="22" s="1"/>
  <c r="T15" i="38"/>
  <c r="W37" i="26"/>
  <c r="X56" i="26"/>
  <c r="U40" i="26"/>
  <c r="Y37" i="26"/>
  <c r="AB43" i="26"/>
  <c r="X43" i="26"/>
  <c r="Z56" i="26"/>
  <c r="Z7" i="36"/>
  <c r="AA7" i="36"/>
  <c r="AB7" i="36"/>
  <c r="AA14" i="49"/>
  <c r="X7" i="36"/>
  <c r="AB14" i="49"/>
  <c r="Y7" i="36"/>
  <c r="W7" i="36"/>
  <c r="W14" i="49"/>
  <c r="U7" i="36"/>
  <c r="AB40" i="26"/>
  <c r="Z40" i="26"/>
  <c r="AA40" i="26"/>
  <c r="Z21" i="26"/>
  <c r="X40" i="26"/>
  <c r="Z37" i="26"/>
  <c r="W40" i="26"/>
  <c r="AA13" i="26"/>
  <c r="AB13" i="26"/>
  <c r="W20" i="26"/>
  <c r="AB37" i="26"/>
  <c r="Z23" i="26"/>
  <c r="X37" i="26"/>
  <c r="X23" i="26"/>
  <c r="X9" i="22"/>
  <c r="Z13" i="38"/>
  <c r="Y13" i="38"/>
  <c r="AA6" i="38"/>
  <c r="Z6" i="38"/>
  <c r="Y6" i="38"/>
  <c r="W6" i="38"/>
  <c r="X35" i="26"/>
  <c r="Z36" i="26"/>
  <c r="W14" i="43"/>
  <c r="X36" i="26"/>
  <c r="AB38" i="26"/>
  <c r="Z9" i="39"/>
  <c r="Y14" i="43"/>
  <c r="AB8" i="43"/>
  <c r="AB19" i="35"/>
  <c r="AA9" i="39"/>
  <c r="X8" i="43"/>
  <c r="X14" i="43"/>
  <c r="AA14" i="43"/>
  <c r="U14" i="43"/>
  <c r="AB14" i="43"/>
  <c r="AB7" i="22"/>
  <c r="AB35" i="26"/>
  <c r="U9" i="38"/>
  <c r="U9" i="22"/>
  <c r="W9" i="38"/>
  <c r="W9" i="22"/>
  <c r="U7" i="22"/>
  <c r="X7" i="22"/>
  <c r="AA13" i="39"/>
  <c r="AA17" i="22"/>
  <c r="AA9" i="38"/>
  <c r="Y7" i="22"/>
  <c r="U13" i="43"/>
  <c r="X34" i="26"/>
  <c r="Y9" i="38"/>
  <c r="Y9" i="22"/>
  <c r="Z7" i="22"/>
  <c r="Z7" i="38"/>
  <c r="Y17" i="22"/>
  <c r="U17" i="22"/>
  <c r="U13" i="39"/>
  <c r="Z9" i="22"/>
  <c r="AA9" i="35"/>
  <c r="W7" i="38"/>
  <c r="W7" i="22"/>
  <c r="AB9" i="38"/>
  <c r="X17" i="22"/>
  <c r="X8" i="22"/>
  <c r="X8" i="39"/>
  <c r="AA8" i="22"/>
  <c r="AA8" i="39"/>
  <c r="U8" i="39"/>
  <c r="Z8" i="39"/>
  <c r="W8" i="39"/>
  <c r="AB8" i="39"/>
  <c r="Y8" i="39"/>
  <c r="Y8" i="22"/>
  <c r="Z8" i="22"/>
  <c r="Y9" i="43"/>
  <c r="U20" i="52"/>
  <c r="U22" i="52" s="1"/>
  <c r="X8" i="35"/>
  <c r="Z9" i="43"/>
  <c r="W8" i="22"/>
  <c r="W46" i="26"/>
  <c r="W48" i="26" s="1"/>
  <c r="AB6" i="35"/>
  <c r="AA13" i="43"/>
  <c r="U8" i="43"/>
  <c r="AA20" i="52"/>
  <c r="AA22" i="52" s="1"/>
  <c r="AB9" i="43"/>
  <c r="W8" i="35"/>
  <c r="X18" i="22"/>
  <c r="AA7" i="22"/>
  <c r="U30" i="50"/>
  <c r="AA6" i="35"/>
  <c r="Z8" i="35"/>
  <c r="W17" i="22"/>
  <c r="W6" i="35"/>
  <c r="Y20" i="52"/>
  <c r="Y22" i="52" s="1"/>
  <c r="U8" i="22"/>
  <c r="Y10" i="35"/>
  <c r="Y17" i="35" s="1"/>
  <c r="AA9" i="22"/>
  <c r="Z8" i="43"/>
  <c r="Y6" i="22"/>
  <c r="X6" i="22"/>
  <c r="U6" i="22"/>
  <c r="Z17" i="22"/>
  <c r="W18" i="22"/>
  <c r="W29" i="26"/>
  <c r="AB8" i="22"/>
  <c r="U6" i="35"/>
  <c r="AA8" i="43"/>
  <c r="AB18" i="22"/>
  <c r="AB18" i="35"/>
  <c r="AB9" i="22"/>
  <c r="U18" i="22"/>
  <c r="Z18" i="22"/>
  <c r="Y18" i="22"/>
  <c r="X10" i="36"/>
  <c r="X13" i="36" s="1"/>
  <c r="AB10" i="35"/>
  <c r="AB17" i="35" s="1"/>
  <c r="AA18" i="22"/>
  <c r="W6" i="22"/>
  <c r="Z6" i="22"/>
  <c r="AA6" i="22"/>
  <c r="X6" i="35"/>
  <c r="U10" i="35"/>
  <c r="U17" i="35" s="1"/>
  <c r="U29" i="50"/>
  <c r="U10" i="36"/>
  <c r="U13" i="36" s="1"/>
  <c r="AB29" i="50"/>
  <c r="AB10" i="36"/>
  <c r="AB13" i="36" s="1"/>
  <c r="Z29" i="50"/>
  <c r="Z10" i="36"/>
  <c r="Z13" i="36" s="1"/>
  <c r="Y6" i="35"/>
  <c r="Z10" i="35"/>
  <c r="Z17" i="35" s="1"/>
  <c r="Z30" i="50"/>
  <c r="Y29" i="50"/>
  <c r="Y10" i="36"/>
  <c r="Y13" i="36" s="1"/>
  <c r="AB17" i="22"/>
  <c r="Z6" i="35"/>
  <c r="Z19" i="35"/>
  <c r="W29" i="50"/>
  <c r="W10" i="36"/>
  <c r="W13" i="36" s="1"/>
  <c r="AA10" i="36"/>
  <c r="AA13" i="36" s="1"/>
  <c r="AA29" i="50"/>
  <c r="BB19" i="22"/>
  <c r="BB21" i="22" s="1"/>
  <c r="BC19" i="22"/>
  <c r="BC21" i="22" s="1"/>
  <c r="AV19" i="22"/>
  <c r="AV21" i="22" s="1"/>
  <c r="T42" i="26"/>
  <c r="T45" i="26" s="1"/>
  <c r="T7" i="50"/>
  <c r="T5" i="22"/>
  <c r="T19" i="22" s="1"/>
  <c r="T21" i="22" s="1"/>
  <c r="T20" i="35"/>
  <c r="T22" i="35" s="1"/>
  <c r="T20" i="26"/>
  <c r="T29" i="26" s="1"/>
  <c r="T19" i="50"/>
  <c r="T17" i="50" s="1"/>
  <c r="T5" i="49"/>
  <c r="T36" i="50"/>
  <c r="T34" i="50" s="1"/>
  <c r="T10" i="49"/>
  <c r="T6" i="26"/>
  <c r="T11" i="26" s="1"/>
  <c r="T13" i="26"/>
  <c r="T12" i="26"/>
  <c r="T46" i="26"/>
  <c r="T48" i="26" s="1"/>
  <c r="T5" i="26"/>
  <c r="T31" i="26"/>
  <c r="T30" i="26"/>
  <c r="T16" i="26"/>
  <c r="T19" i="26" s="1"/>
  <c r="V407" i="3"/>
  <c r="AW437" i="3"/>
  <c r="V89" i="3"/>
  <c r="W5" i="17"/>
  <c r="W7" i="1"/>
  <c r="Z407" i="3"/>
  <c r="BA437" i="3"/>
  <c r="Z89" i="3"/>
  <c r="AA407" i="3"/>
  <c r="BB437" i="3"/>
  <c r="AA89" i="3"/>
  <c r="W27" i="1"/>
  <c r="W33" i="17"/>
  <c r="W51" i="17" s="1"/>
  <c r="AB33" i="17"/>
  <c r="AB51" i="17" s="1"/>
  <c r="AB27" i="1"/>
  <c r="Y27" i="1"/>
  <c r="Y33" i="17"/>
  <c r="Y51" i="17" s="1"/>
  <c r="Z33" i="17"/>
  <c r="Z51" i="17" s="1"/>
  <c r="Z27" i="1"/>
  <c r="X33" i="17"/>
  <c r="X51" i="17" s="1"/>
  <c r="X27" i="1"/>
  <c r="W207" i="3"/>
  <c r="W214" i="3" s="1"/>
  <c r="X43" i="7"/>
  <c r="X45" i="7" s="1"/>
  <c r="X207" i="3"/>
  <c r="X214" i="3" s="1"/>
  <c r="Y43" i="7"/>
  <c r="Y45" i="7" s="1"/>
  <c r="U207" i="3"/>
  <c r="U214" i="3" s="1"/>
  <c r="V43" i="7"/>
  <c r="V45" i="7" s="1"/>
  <c r="U33" i="17"/>
  <c r="U27" i="1"/>
  <c r="AA5" i="17"/>
  <c r="AA7" i="1"/>
  <c r="W89" i="3"/>
  <c r="W407" i="3"/>
  <c r="AX437" i="3"/>
  <c r="Z5" i="17"/>
  <c r="Z7" i="1"/>
  <c r="X407" i="3"/>
  <c r="X89" i="3"/>
  <c r="AY437" i="3"/>
  <c r="Y5" i="17"/>
  <c r="Y7" i="1"/>
  <c r="U407" i="3"/>
  <c r="AV437" i="3"/>
  <c r="U89" i="3"/>
  <c r="T207" i="3"/>
  <c r="U43" i="7"/>
  <c r="U45" i="7" s="1"/>
  <c r="T260" i="3"/>
  <c r="BM260" i="3" s="1"/>
  <c r="BM258" i="3"/>
  <c r="BM255" i="3"/>
  <c r="BM257" i="3"/>
  <c r="BM256" i="3"/>
  <c r="BM259" i="3"/>
  <c r="AB5" i="17"/>
  <c r="AB7" i="1"/>
  <c r="Y207" i="3"/>
  <c r="Y214" i="3" s="1"/>
  <c r="Z43" i="7"/>
  <c r="Z45" i="7" s="1"/>
  <c r="W75" i="3"/>
  <c r="X57" i="17"/>
  <c r="X59" i="17" s="1"/>
  <c r="Y12" i="17"/>
  <c r="AA33" i="17"/>
  <c r="AA51" i="17" s="1"/>
  <c r="AA27" i="1"/>
  <c r="T407" i="3"/>
  <c r="AU437" i="3"/>
  <c r="T89" i="3"/>
  <c r="U5" i="17"/>
  <c r="U7" i="1"/>
  <c r="AZ437" i="3"/>
  <c r="Y407" i="3"/>
  <c r="Y89" i="3"/>
  <c r="V207" i="3"/>
  <c r="V214" i="3" s="1"/>
  <c r="W43" i="7"/>
  <c r="W45" i="7" s="1"/>
  <c r="Z207" i="3"/>
  <c r="Z214" i="3" s="1"/>
  <c r="AA43" i="7"/>
  <c r="AA45" i="7" s="1"/>
  <c r="AA207" i="3"/>
  <c r="AA214" i="3" s="1"/>
  <c r="AB43" i="7"/>
  <c r="AB45" i="7" s="1"/>
  <c r="AV27" i="21"/>
  <c r="AV30" i="21" s="1"/>
  <c r="AY33" i="50"/>
  <c r="AY23" i="50"/>
  <c r="AZ23" i="50"/>
  <c r="AZ33" i="50"/>
  <c r="AV16" i="50"/>
  <c r="AV6" i="50"/>
  <c r="BC16" i="50"/>
  <c r="BC6" i="50"/>
  <c r="AX33" i="50"/>
  <c r="AX23" i="50"/>
  <c r="AY16" i="50"/>
  <c r="AY6" i="50"/>
  <c r="BB16" i="50"/>
  <c r="BB6" i="50"/>
  <c r="BC27" i="21"/>
  <c r="BC30" i="21" s="1"/>
  <c r="AZ16" i="50"/>
  <c r="AZ6" i="50"/>
  <c r="AY27" i="21"/>
  <c r="AY30" i="21" s="1"/>
  <c r="BA6" i="50"/>
  <c r="BA16" i="50"/>
  <c r="BA23" i="50"/>
  <c r="BA33" i="50"/>
  <c r="AV33" i="50"/>
  <c r="AV23" i="50"/>
  <c r="BC33" i="50"/>
  <c r="BC23" i="50"/>
  <c r="Y57" i="17" l="1"/>
  <c r="Y59" i="17" s="1"/>
  <c r="T13" i="49"/>
  <c r="T15" i="49" s="1"/>
  <c r="AB57" i="17"/>
  <c r="AB59" i="17" s="1"/>
  <c r="W113" i="3"/>
  <c r="W122" i="3" s="1"/>
  <c r="T41" i="26"/>
  <c r="T49" i="26"/>
  <c r="T57" i="26" s="1"/>
  <c r="AB12" i="22"/>
  <c r="AB28" i="50"/>
  <c r="AA28" i="50"/>
  <c r="AB52" i="26"/>
  <c r="Z52" i="26"/>
  <c r="Y12" i="22"/>
  <c r="Y28" i="50"/>
  <c r="X28" i="50"/>
  <c r="AA52" i="26"/>
  <c r="Y52" i="26"/>
  <c r="U52" i="26"/>
  <c r="U28" i="50"/>
  <c r="U12" i="22"/>
  <c r="W12" i="22"/>
  <c r="W28" i="50"/>
  <c r="Z28" i="50"/>
  <c r="W52" i="26"/>
  <c r="Z39" i="26"/>
  <c r="W33" i="26"/>
  <c r="Y13" i="26"/>
  <c r="U13" i="26"/>
  <c r="Z13" i="26"/>
  <c r="W13" i="26"/>
  <c r="X13" i="26"/>
  <c r="AB6" i="22"/>
  <c r="U35" i="26"/>
  <c r="AB39" i="26"/>
  <c r="Z9" i="49"/>
  <c r="X39" i="26"/>
  <c r="AA39" i="26"/>
  <c r="X33" i="26"/>
  <c r="Z33" i="26"/>
  <c r="AB33" i="26"/>
  <c r="U39" i="26"/>
  <c r="U33" i="26"/>
  <c r="W39" i="26"/>
  <c r="AA33" i="26"/>
  <c r="Y33" i="26"/>
  <c r="Z35" i="26"/>
  <c r="Y35" i="26"/>
  <c r="W35" i="26"/>
  <c r="AA35" i="26"/>
  <c r="Y30" i="50"/>
  <c r="Z5" i="22"/>
  <c r="AB10" i="50"/>
  <c r="AB5" i="39"/>
  <c r="AB15" i="39" s="1"/>
  <c r="W7" i="50"/>
  <c r="AA7" i="50"/>
  <c r="AA5" i="37"/>
  <c r="AA11" i="50"/>
  <c r="AB30" i="50"/>
  <c r="AA5" i="39"/>
  <c r="AA10" i="50"/>
  <c r="W5" i="22"/>
  <c r="Y10" i="50"/>
  <c r="Y5" i="39"/>
  <c r="Y15" i="39" s="1"/>
  <c r="W10" i="22"/>
  <c r="W16" i="22" s="1"/>
  <c r="U26" i="50"/>
  <c r="U10" i="38"/>
  <c r="U12" i="38" s="1"/>
  <c r="AA5" i="38"/>
  <c r="AA9" i="50"/>
  <c r="U5" i="38"/>
  <c r="U9" i="50"/>
  <c r="W5" i="38"/>
  <c r="W9" i="50"/>
  <c r="AB5" i="38"/>
  <c r="AB9" i="50"/>
  <c r="W10" i="50"/>
  <c r="W5" i="39"/>
  <c r="Z26" i="50"/>
  <c r="Z10" i="38"/>
  <c r="Z12" i="38" s="1"/>
  <c r="AA10" i="39"/>
  <c r="AA27" i="50"/>
  <c r="X27" i="50"/>
  <c r="X10" i="39"/>
  <c r="X12" i="39" s="1"/>
  <c r="AB26" i="50"/>
  <c r="AB10" i="38"/>
  <c r="AB12" i="38" s="1"/>
  <c r="Z9" i="50"/>
  <c r="Z5" i="38"/>
  <c r="W27" i="50"/>
  <c r="W10" i="39"/>
  <c r="W12" i="39" s="1"/>
  <c r="W26" i="50"/>
  <c r="W10" i="38"/>
  <c r="W12" i="38" s="1"/>
  <c r="X10" i="50"/>
  <c r="X5" i="39"/>
  <c r="Z27" i="50"/>
  <c r="Z10" i="39"/>
  <c r="Z12" i="39" s="1"/>
  <c r="X9" i="50"/>
  <c r="X5" i="38"/>
  <c r="Z7" i="50"/>
  <c r="X26" i="50"/>
  <c r="X10" i="38"/>
  <c r="X12" i="38" s="1"/>
  <c r="U27" i="50"/>
  <c r="U10" i="39"/>
  <c r="U12" i="39" s="1"/>
  <c r="Y10" i="38"/>
  <c r="Y12" i="38" s="1"/>
  <c r="Y26" i="50"/>
  <c r="AA26" i="50"/>
  <c r="AA10" i="38"/>
  <c r="AA12" i="38" s="1"/>
  <c r="Y5" i="38"/>
  <c r="Y9" i="50"/>
  <c r="Z10" i="50"/>
  <c r="Z5" i="39"/>
  <c r="U5" i="39"/>
  <c r="U10" i="50"/>
  <c r="AA5" i="22"/>
  <c r="AB5" i="35"/>
  <c r="AB20" i="35" s="1"/>
  <c r="AB22" i="35" s="1"/>
  <c r="AB13" i="50"/>
  <c r="X13" i="50"/>
  <c r="X5" i="35"/>
  <c r="W5" i="35"/>
  <c r="W13" i="50"/>
  <c r="AA5" i="35"/>
  <c r="AA13" i="50"/>
  <c r="Z13" i="50"/>
  <c r="Z5" i="35"/>
  <c r="Z20" i="35" s="1"/>
  <c r="Z22" i="35" s="1"/>
  <c r="AA10" i="35"/>
  <c r="AA17" i="35" s="1"/>
  <c r="AA30" i="50"/>
  <c r="Y5" i="35"/>
  <c r="Y20" i="35" s="1"/>
  <c r="Y22" i="35" s="1"/>
  <c r="Y13" i="50"/>
  <c r="X10" i="35"/>
  <c r="X17" i="35" s="1"/>
  <c r="X30" i="50"/>
  <c r="U5" i="35"/>
  <c r="U20" i="35" s="1"/>
  <c r="U22" i="35" s="1"/>
  <c r="U13" i="50"/>
  <c r="W30" i="50"/>
  <c r="W10" i="35"/>
  <c r="W17" i="35" s="1"/>
  <c r="X75" i="3"/>
  <c r="X113" i="3"/>
  <c r="X122" i="3" s="1"/>
  <c r="Y75" i="3"/>
  <c r="Y113" i="3"/>
  <c r="Y122" i="3" s="1"/>
  <c r="Z57" i="17"/>
  <c r="Z59" i="17" s="1"/>
  <c r="AA57" i="17"/>
  <c r="AA59" i="17" s="1"/>
  <c r="T75" i="3"/>
  <c r="U51" i="17"/>
  <c r="V75" i="3"/>
  <c r="V113" i="3"/>
  <c r="V122" i="3" s="1"/>
  <c r="W57" i="17"/>
  <c r="W59" i="17" s="1"/>
  <c r="T113" i="3"/>
  <c r="U57" i="17"/>
  <c r="U59" i="17" s="1"/>
  <c r="AA75" i="3"/>
  <c r="AA113" i="3"/>
  <c r="AA122" i="3" s="1"/>
  <c r="Z75" i="3"/>
  <c r="Z113" i="3"/>
  <c r="Z122" i="3" s="1"/>
  <c r="T214" i="3"/>
  <c r="BM214" i="3" s="1"/>
  <c r="BM209" i="3"/>
  <c r="BM210" i="3"/>
  <c r="BM213" i="3"/>
  <c r="BM211" i="3"/>
  <c r="BM212" i="3"/>
  <c r="AB15" i="38" l="1"/>
  <c r="Z5" i="37"/>
  <c r="Z11" i="50"/>
  <c r="AA12" i="22"/>
  <c r="AB5" i="37"/>
  <c r="AB11" i="50"/>
  <c r="Y10" i="22"/>
  <c r="Y16" i="22" s="1"/>
  <c r="Y24" i="50"/>
  <c r="U11" i="50"/>
  <c r="U5" i="37"/>
  <c r="W11" i="50"/>
  <c r="W5" i="37"/>
  <c r="X12" i="22"/>
  <c r="X11" i="50"/>
  <c r="X5" i="37"/>
  <c r="AB10" i="22"/>
  <c r="AB16" i="22" s="1"/>
  <c r="AB24" i="50"/>
  <c r="Z12" i="22"/>
  <c r="Y11" i="50"/>
  <c r="Y5" i="37"/>
  <c r="U12" i="49"/>
  <c r="AB12" i="49"/>
  <c r="AA12" i="49"/>
  <c r="Z12" i="49"/>
  <c r="X12" i="49"/>
  <c r="Y12" i="49"/>
  <c r="W19" i="22"/>
  <c r="W21" i="22" s="1"/>
  <c r="Z7" i="49"/>
  <c r="X9" i="49"/>
  <c r="Y9" i="49"/>
  <c r="U9" i="49"/>
  <c r="AA7" i="49"/>
  <c r="AB7" i="49"/>
  <c r="Z20" i="26"/>
  <c r="Z29" i="26" s="1"/>
  <c r="W7" i="49"/>
  <c r="AA9" i="49"/>
  <c r="AB9" i="49"/>
  <c r="X7" i="49"/>
  <c r="Y7" i="49"/>
  <c r="U7" i="49"/>
  <c r="Z11" i="43"/>
  <c r="Y11" i="43"/>
  <c r="X8" i="49"/>
  <c r="W24" i="50"/>
  <c r="W11" i="49"/>
  <c r="X11" i="43"/>
  <c r="AB11" i="43"/>
  <c r="AB8" i="49"/>
  <c r="U11" i="49"/>
  <c r="U11" i="43"/>
  <c r="Z8" i="49"/>
  <c r="U8" i="49"/>
  <c r="Z11" i="49"/>
  <c r="AA11" i="49"/>
  <c r="AB11" i="49"/>
  <c r="Y11" i="49"/>
  <c r="AA11" i="43"/>
  <c r="Y8" i="49"/>
  <c r="X11" i="49"/>
  <c r="W11" i="43"/>
  <c r="W8" i="49"/>
  <c r="AA8" i="49"/>
  <c r="W15" i="39"/>
  <c r="X15" i="39"/>
  <c r="U15" i="39"/>
  <c r="AA6" i="49"/>
  <c r="Y6" i="49"/>
  <c r="X6" i="49"/>
  <c r="Z6" i="43"/>
  <c r="Y12" i="50"/>
  <c r="Y5" i="36"/>
  <c r="Y16" i="36" s="1"/>
  <c r="U6" i="43"/>
  <c r="W6" i="43"/>
  <c r="Y7" i="50"/>
  <c r="Y5" i="22"/>
  <c r="W5" i="36"/>
  <c r="W16" i="36" s="1"/>
  <c r="W12" i="50"/>
  <c r="Y6" i="43"/>
  <c r="AA12" i="50"/>
  <c r="AA5" i="36"/>
  <c r="AA16" i="36" s="1"/>
  <c r="X6" i="43"/>
  <c r="AA6" i="43"/>
  <c r="U6" i="49"/>
  <c r="U12" i="50"/>
  <c r="U5" i="36"/>
  <c r="U16" i="36" s="1"/>
  <c r="W6" i="49"/>
  <c r="X12" i="50"/>
  <c r="X5" i="36"/>
  <c r="X16" i="36" s="1"/>
  <c r="AB6" i="49"/>
  <c r="Z6" i="49"/>
  <c r="U7" i="50"/>
  <c r="U5" i="22"/>
  <c r="X7" i="50"/>
  <c r="X5" i="22"/>
  <c r="AB5" i="36"/>
  <c r="AB16" i="36" s="1"/>
  <c r="AB12" i="50"/>
  <c r="AB6" i="43"/>
  <c r="Z12" i="50"/>
  <c r="Z5" i="36"/>
  <c r="Z16" i="36" s="1"/>
  <c r="U15" i="38"/>
  <c r="Z15" i="38"/>
  <c r="U30" i="26"/>
  <c r="U41" i="26" s="1"/>
  <c r="U5" i="26"/>
  <c r="X36" i="50"/>
  <c r="X34" i="50" s="1"/>
  <c r="X10" i="49"/>
  <c r="Z36" i="50"/>
  <c r="Z34" i="50" s="1"/>
  <c r="Z10" i="49"/>
  <c r="W15" i="38"/>
  <c r="Z15" i="39"/>
  <c r="W19" i="50"/>
  <c r="W17" i="50" s="1"/>
  <c r="W5" i="49"/>
  <c r="AB19" i="50"/>
  <c r="AB17" i="50" s="1"/>
  <c r="AB5" i="49"/>
  <c r="Z19" i="50"/>
  <c r="Z17" i="50" s="1"/>
  <c r="Z5" i="49"/>
  <c r="Y15" i="38"/>
  <c r="W30" i="26"/>
  <c r="W41" i="26" s="1"/>
  <c r="W5" i="26"/>
  <c r="AB36" i="50"/>
  <c r="AB34" i="50" s="1"/>
  <c r="AB10" i="49"/>
  <c r="Z30" i="26"/>
  <c r="Z41" i="26" s="1"/>
  <c r="Z5" i="26"/>
  <c r="AA10" i="49"/>
  <c r="AA36" i="50"/>
  <c r="AA34" i="50" s="1"/>
  <c r="W36" i="50"/>
  <c r="W34" i="50" s="1"/>
  <c r="W10" i="49"/>
  <c r="AB30" i="26"/>
  <c r="AB41" i="26" s="1"/>
  <c r="AB5" i="26"/>
  <c r="Y30" i="26"/>
  <c r="Y41" i="26" s="1"/>
  <c r="Y5" i="26"/>
  <c r="AB5" i="22"/>
  <c r="AB19" i="22" s="1"/>
  <c r="AB21" i="22" s="1"/>
  <c r="AB7" i="50"/>
  <c r="AA30" i="26"/>
  <c r="AA41" i="26" s="1"/>
  <c r="X15" i="38"/>
  <c r="Y10" i="49"/>
  <c r="Y36" i="50"/>
  <c r="Y34" i="50" s="1"/>
  <c r="Y5" i="49"/>
  <c r="Y19" i="50"/>
  <c r="Y17" i="50" s="1"/>
  <c r="AA12" i="39"/>
  <c r="AA15" i="39"/>
  <c r="AA15" i="38"/>
  <c r="X5" i="49"/>
  <c r="X19" i="50"/>
  <c r="X17" i="50" s="1"/>
  <c r="U36" i="50"/>
  <c r="U34" i="50" s="1"/>
  <c r="U10" i="49"/>
  <c r="AA5" i="26"/>
  <c r="X30" i="26"/>
  <c r="X41" i="26" s="1"/>
  <c r="X5" i="26"/>
  <c r="X20" i="35"/>
  <c r="X22" i="35" s="1"/>
  <c r="AA20" i="35"/>
  <c r="AA22" i="35" s="1"/>
  <c r="W20" i="35"/>
  <c r="W22" i="35" s="1"/>
  <c r="T122" i="3"/>
  <c r="BM122" i="3" s="1"/>
  <c r="BM119" i="3"/>
  <c r="BM118" i="3"/>
  <c r="BM115" i="3"/>
  <c r="BM121" i="3"/>
  <c r="BM117" i="3"/>
  <c r="BM120" i="3"/>
  <c r="BM116" i="3"/>
  <c r="Y19" i="22" l="1"/>
  <c r="Y21" i="22" s="1"/>
  <c r="X13" i="49"/>
  <c r="X15" i="49" s="1"/>
  <c r="AA24" i="50"/>
  <c r="AA10" i="22"/>
  <c r="AA16" i="22" s="1"/>
  <c r="Z24" i="50"/>
  <c r="Z10" i="22"/>
  <c r="Z16" i="22" s="1"/>
  <c r="U10" i="22"/>
  <c r="U16" i="22" s="1"/>
  <c r="U24" i="50"/>
  <c r="X10" i="22"/>
  <c r="X16" i="22" s="1"/>
  <c r="X24" i="50"/>
  <c r="U46" i="26"/>
  <c r="U48" i="26" s="1"/>
  <c r="AA46" i="26"/>
  <c r="AA48" i="26" s="1"/>
  <c r="AB46" i="26"/>
  <c r="AB48" i="26" s="1"/>
  <c r="Y46" i="26"/>
  <c r="Y48" i="26" s="1"/>
  <c r="X46" i="26"/>
  <c r="X48" i="26" s="1"/>
  <c r="Z46" i="26"/>
  <c r="Z48" i="26" s="1"/>
  <c r="AB14" i="26"/>
  <c r="AB12" i="26"/>
  <c r="AB20" i="26"/>
  <c r="AB29" i="26" s="1"/>
  <c r="Y20" i="26"/>
  <c r="Y29" i="26" s="1"/>
  <c r="U12" i="26"/>
  <c r="U14" i="26"/>
  <c r="AA14" i="26"/>
  <c r="AA12" i="26"/>
  <c r="U20" i="26"/>
  <c r="U29" i="26" s="1"/>
  <c r="AA20" i="26"/>
  <c r="AA29" i="26" s="1"/>
  <c r="X20" i="26"/>
  <c r="X29" i="26" s="1"/>
  <c r="Y14" i="26"/>
  <c r="Y12" i="26"/>
  <c r="Z14" i="26"/>
  <c r="Z12" i="26"/>
  <c r="X12" i="26"/>
  <c r="X14" i="26"/>
  <c r="W14" i="26"/>
  <c r="W12" i="26"/>
  <c r="Y16" i="26"/>
  <c r="Y19" i="26" s="1"/>
  <c r="Z42" i="26"/>
  <c r="Z45" i="26" s="1"/>
  <c r="Z13" i="49"/>
  <c r="Z15" i="49" s="1"/>
  <c r="U10" i="43"/>
  <c r="U12" i="43" s="1"/>
  <c r="U31" i="50"/>
  <c r="X31" i="50"/>
  <c r="X10" i="43"/>
  <c r="X12" i="43" s="1"/>
  <c r="W31" i="50"/>
  <c r="W10" i="43"/>
  <c r="W12" i="43" s="1"/>
  <c r="AA42" i="26"/>
  <c r="AA45" i="26" s="1"/>
  <c r="U16" i="26"/>
  <c r="U19" i="26" s="1"/>
  <c r="X16" i="26"/>
  <c r="X19" i="26" s="1"/>
  <c r="Y42" i="26"/>
  <c r="Y45" i="26" s="1"/>
  <c r="Y31" i="50"/>
  <c r="Y10" i="43"/>
  <c r="Y12" i="43" s="1"/>
  <c r="AA16" i="26"/>
  <c r="AA19" i="26" s="1"/>
  <c r="AA31" i="50"/>
  <c r="AA10" i="43"/>
  <c r="AA12" i="43" s="1"/>
  <c r="Z16" i="26"/>
  <c r="Z19" i="26" s="1"/>
  <c r="U42" i="26"/>
  <c r="U45" i="26" s="1"/>
  <c r="W42" i="26"/>
  <c r="W45" i="26" s="1"/>
  <c r="X42" i="26"/>
  <c r="X45" i="26" s="1"/>
  <c r="Z31" i="50"/>
  <c r="Z10" i="43"/>
  <c r="Z12" i="43" s="1"/>
  <c r="W16" i="26"/>
  <c r="W19" i="26" s="1"/>
  <c r="AB42" i="26"/>
  <c r="AB45" i="26" s="1"/>
  <c r="AB16" i="26"/>
  <c r="AB19" i="26" s="1"/>
  <c r="AB31" i="50"/>
  <c r="AB10" i="43"/>
  <c r="AB12" i="43" s="1"/>
  <c r="AB5" i="43"/>
  <c r="AB14" i="50"/>
  <c r="U6" i="26"/>
  <c r="U11" i="26" s="1"/>
  <c r="X6" i="26"/>
  <c r="X11" i="26" s="1"/>
  <c r="W6" i="26"/>
  <c r="W11" i="26" s="1"/>
  <c r="AA5" i="43"/>
  <c r="AA15" i="43" s="1"/>
  <c r="AA14" i="50"/>
  <c r="Y14" i="50"/>
  <c r="Y5" i="43"/>
  <c r="Y6" i="26"/>
  <c r="Y11" i="26" s="1"/>
  <c r="Z6" i="26"/>
  <c r="Z11" i="26" s="1"/>
  <c r="W14" i="50"/>
  <c r="W5" i="43"/>
  <c r="W15" i="43" s="1"/>
  <c r="AB6" i="26"/>
  <c r="AB11" i="26" s="1"/>
  <c r="X14" i="50"/>
  <c r="X5" i="43"/>
  <c r="Z5" i="43"/>
  <c r="Z14" i="50"/>
  <c r="AA5" i="49"/>
  <c r="AA13" i="49" s="1"/>
  <c r="AA15" i="49" s="1"/>
  <c r="AA19" i="50"/>
  <c r="AA17" i="50" s="1"/>
  <c r="U19" i="50"/>
  <c r="U17" i="50" s="1"/>
  <c r="U5" i="49"/>
  <c r="U13" i="49" s="1"/>
  <c r="U15" i="49" s="1"/>
  <c r="U5" i="43"/>
  <c r="U15" i="43" s="1"/>
  <c r="U14" i="50"/>
  <c r="AA6" i="26"/>
  <c r="AA11" i="26" s="1"/>
  <c r="Y13" i="49"/>
  <c r="Y15" i="49" s="1"/>
  <c r="AB13" i="49"/>
  <c r="AB15" i="49" s="1"/>
  <c r="W13" i="49"/>
  <c r="W15" i="49" s="1"/>
  <c r="Z15" i="43" l="1"/>
  <c r="W49" i="26"/>
  <c r="W57" i="26" s="1"/>
  <c r="U49" i="26"/>
  <c r="U57" i="26" s="1"/>
  <c r="Y15" i="43"/>
  <c r="AB15" i="43"/>
  <c r="U19" i="22"/>
  <c r="U21" i="22" s="1"/>
  <c r="X15" i="43"/>
  <c r="Z19" i="22"/>
  <c r="Z21" i="22" s="1"/>
  <c r="X19" i="22"/>
  <c r="X21" i="22" s="1"/>
  <c r="AA19" i="22"/>
  <c r="AA21" i="22" s="1"/>
  <c r="Y49" i="26"/>
  <c r="Y57" i="26" s="1"/>
  <c r="AB49" i="26"/>
  <c r="AB57" i="26" s="1"/>
  <c r="X49" i="26"/>
  <c r="X57" i="26" s="1"/>
  <c r="Z49" i="26"/>
  <c r="Z57" i="26" s="1"/>
  <c r="AA49" i="26"/>
  <c r="AA57" i="26" s="1"/>
  <c r="V21" i="55" l="1"/>
  <c r="V19" i="55"/>
  <c r="V11" i="55"/>
  <c r="V17" i="55"/>
  <c r="V10" i="55"/>
  <c r="U328" i="3" s="1"/>
  <c r="V7" i="55"/>
  <c r="V12" i="55"/>
  <c r="U329" i="3" s="1"/>
  <c r="V8" i="56"/>
  <c r="AV12" i="30"/>
  <c r="V13" i="56"/>
  <c r="V14" i="56"/>
  <c r="V9" i="56"/>
  <c r="V20" i="56"/>
  <c r="V18" i="56"/>
  <c r="V56" i="20"/>
  <c r="V8" i="59"/>
  <c r="V8" i="57"/>
  <c r="V14" i="59"/>
  <c r="V35" i="20"/>
  <c r="V11" i="51"/>
  <c r="V14" i="57"/>
  <c r="V12" i="51"/>
  <c r="V15" i="59"/>
  <c r="V13" i="51"/>
  <c r="V16" i="59"/>
  <c r="V16" i="57"/>
  <c r="V9" i="59"/>
  <c r="V9" i="57"/>
  <c r="V17" i="57"/>
  <c r="V18" i="57"/>
  <c r="V16" i="51"/>
  <c r="V18" i="59"/>
  <c r="V14" i="51"/>
  <c r="V19" i="57"/>
  <c r="V10" i="59"/>
  <c r="V10" i="57"/>
  <c r="V18" i="20"/>
  <c r="AU11" i="39"/>
  <c r="AU19" i="57"/>
  <c r="AU15" i="58"/>
  <c r="AU9" i="58"/>
  <c r="AU9" i="57"/>
  <c r="AU16" i="57"/>
  <c r="AU39" i="7"/>
  <c r="AT223" i="3" s="1"/>
  <c r="AU44" i="7"/>
  <c r="AU35" i="7"/>
  <c r="AU19" i="7"/>
  <c r="AU32" i="7"/>
  <c r="AU15" i="7"/>
  <c r="AT225" i="3" s="1"/>
  <c r="AU23" i="7"/>
  <c r="AU31" i="7"/>
  <c r="AU29" i="7"/>
  <c r="AU27" i="7"/>
  <c r="AU36" i="7"/>
  <c r="AU9" i="7"/>
  <c r="AU17" i="7"/>
  <c r="AU28" i="7"/>
  <c r="AU37" i="7"/>
  <c r="AU33" i="7"/>
  <c r="AU10" i="7"/>
  <c r="AU22" i="7"/>
  <c r="AU13" i="7"/>
  <c r="AT221" i="3" s="1"/>
  <c r="AU41" i="7"/>
  <c r="AU14" i="7"/>
  <c r="AU24" i="7"/>
  <c r="AT222" i="3" s="1"/>
  <c r="AU18" i="7"/>
  <c r="AU7" i="7"/>
  <c r="AU34" i="7"/>
  <c r="AU30" i="7"/>
  <c r="AU8" i="7"/>
  <c r="AU9" i="56"/>
  <c r="AU20" i="56"/>
  <c r="AU14" i="56"/>
  <c r="AU8" i="56"/>
  <c r="AU7" i="56"/>
  <c r="AU13" i="56"/>
  <c r="AU18" i="56"/>
  <c r="AU11" i="43"/>
  <c r="AU10" i="59"/>
  <c r="AU18" i="59"/>
  <c r="AU15" i="59"/>
  <c r="AU14" i="59"/>
  <c r="AU8" i="59"/>
  <c r="AU10" i="6"/>
  <c r="AU27" i="17"/>
  <c r="AU18" i="6"/>
  <c r="AU15" i="6"/>
  <c r="AU8" i="6"/>
  <c r="AU9" i="6"/>
  <c r="AU16" i="6"/>
  <c r="AU20" i="6"/>
  <c r="AT202" i="3" s="1"/>
  <c r="AU17" i="6"/>
  <c r="AU14" i="6"/>
  <c r="AU37" i="32"/>
  <c r="AU42" i="32"/>
  <c r="AU40" i="32"/>
  <c r="AU46" i="32"/>
  <c r="AU33" i="32"/>
  <c r="AU29" i="32"/>
  <c r="AU27" i="32"/>
  <c r="AU45" i="32"/>
  <c r="AU36" i="32"/>
  <c r="AU32" i="32"/>
  <c r="AU35" i="32"/>
  <c r="AU7" i="55"/>
  <c r="AU21" i="55"/>
  <c r="AU18" i="55"/>
  <c r="AU12" i="55"/>
  <c r="AU335" i="3" s="1"/>
  <c r="AU17" i="55"/>
  <c r="AU10" i="55"/>
  <c r="AU334" i="3" s="1"/>
  <c r="AU19" i="55"/>
  <c r="AU11" i="55"/>
  <c r="AU16" i="55"/>
  <c r="AU21" i="52"/>
  <c r="AU13" i="52"/>
  <c r="AU12" i="52"/>
  <c r="AU11" i="52"/>
  <c r="AU16" i="52"/>
  <c r="AU14" i="52"/>
  <c r="AU15" i="52"/>
  <c r="AU15" i="35"/>
  <c r="AU12" i="35"/>
  <c r="AU28" i="31"/>
  <c r="AU7" i="31"/>
  <c r="AU40" i="31"/>
  <c r="AT267" i="3" s="1"/>
  <c r="AU25" i="31"/>
  <c r="AU23" i="31"/>
  <c r="AU41" i="31"/>
  <c r="AT268" i="3" s="1"/>
  <c r="AU14" i="31"/>
  <c r="AT266" i="3" s="1"/>
  <c r="AU24" i="31"/>
  <c r="AU32" i="31"/>
  <c r="AU30" i="31"/>
  <c r="AU19" i="31"/>
  <c r="AU54" i="26"/>
  <c r="AU14" i="49"/>
  <c r="AU26" i="26"/>
  <c r="AU11" i="36"/>
  <c r="AU12" i="36"/>
  <c r="AU16" i="51"/>
  <c r="AU13" i="51"/>
  <c r="AU11" i="51"/>
  <c r="AU14" i="51"/>
  <c r="AU12" i="51"/>
  <c r="AU30" i="9"/>
  <c r="AU15" i="9"/>
  <c r="AU32" i="9"/>
  <c r="AT248" i="3" s="1"/>
  <c r="AU29" i="9"/>
  <c r="AU14" i="9"/>
  <c r="AU26" i="9"/>
  <c r="AU10" i="9"/>
  <c r="AU20" i="9"/>
  <c r="AT246" i="3" s="1"/>
  <c r="AU25" i="9"/>
  <c r="AU12" i="9"/>
  <c r="AT244" i="3" s="1"/>
  <c r="AU24" i="9"/>
  <c r="AU27" i="9"/>
  <c r="AU19" i="9"/>
  <c r="AT245" i="3" s="1"/>
  <c r="AU8" i="9"/>
  <c r="AU9" i="9"/>
  <c r="AU21" i="9"/>
  <c r="AT247" i="3" s="1"/>
  <c r="AU28" i="9"/>
  <c r="AU13" i="9"/>
  <c r="AU18" i="9"/>
  <c r="AU13" i="22"/>
  <c r="AU47" i="18"/>
  <c r="AU22" i="17"/>
  <c r="AU13" i="10"/>
  <c r="AU39" i="17"/>
  <c r="AU34" i="17"/>
  <c r="AU50" i="17"/>
  <c r="AU11" i="10"/>
  <c r="AU29" i="17"/>
  <c r="V61" i="20"/>
  <c r="U174" i="3" s="1"/>
  <c r="V39" i="20"/>
  <c r="V40" i="20"/>
  <c r="AU21" i="32"/>
  <c r="AU46" i="17"/>
  <c r="AU18" i="32"/>
  <c r="AT291" i="3" s="1"/>
  <c r="AU11" i="56"/>
  <c r="AU13" i="31"/>
  <c r="AU12" i="7"/>
  <c r="AU12" i="57"/>
  <c r="AU20" i="31"/>
  <c r="AU15" i="31"/>
  <c r="AU30" i="32"/>
  <c r="AU8" i="17"/>
  <c r="AU13" i="35"/>
  <c r="AU50" i="18"/>
  <c r="AU10" i="32"/>
  <c r="AT289" i="3" s="1"/>
  <c r="AU54" i="17"/>
  <c r="AU41" i="17"/>
  <c r="AU7" i="39"/>
  <c r="AU21" i="6"/>
  <c r="AU9" i="39"/>
  <c r="AU34" i="31"/>
  <c r="AU11" i="35"/>
  <c r="AU14" i="35"/>
  <c r="AU60" i="18"/>
  <c r="AU44" i="17"/>
  <c r="AU7" i="6"/>
  <c r="AU45" i="17"/>
  <c r="AU44" i="26"/>
  <c r="AU14" i="32"/>
  <c r="AT288" i="3" s="1"/>
  <c r="AU9" i="36"/>
  <c r="AU9" i="51"/>
  <c r="AU7" i="36"/>
  <c r="AU36" i="17"/>
  <c r="AU16" i="35"/>
  <c r="AU21" i="56"/>
  <c r="AU11" i="57"/>
  <c r="AU52" i="17"/>
  <c r="AT131" i="3" s="1"/>
  <c r="AU28" i="17"/>
  <c r="AT130" i="3" s="1"/>
  <c r="AU12" i="59"/>
  <c r="AU15" i="22"/>
  <c r="AU8" i="52"/>
  <c r="AU52" i="26"/>
  <c r="AU28" i="21"/>
  <c r="AU11" i="38"/>
  <c r="AU9" i="52"/>
  <c r="AU14" i="26"/>
  <c r="AV23" i="30"/>
  <c r="AU321" i="3" s="1"/>
  <c r="AV31" i="30"/>
  <c r="V16" i="55"/>
  <c r="V17" i="51"/>
  <c r="V12" i="56"/>
  <c r="V15" i="56" s="1"/>
  <c r="V16" i="56"/>
  <c r="V7" i="56"/>
  <c r="V42" i="20"/>
  <c r="V28" i="20"/>
  <c r="V6" i="56"/>
  <c r="V10" i="56" s="1"/>
  <c r="V9" i="55"/>
  <c r="V18" i="55"/>
  <c r="AU21" i="17"/>
  <c r="AU38" i="18"/>
  <c r="AU35" i="17"/>
  <c r="AU7" i="18"/>
  <c r="V46" i="20"/>
  <c r="V11" i="56"/>
  <c r="V21" i="52"/>
  <c r="V16" i="52"/>
  <c r="V13" i="52"/>
  <c r="AU14" i="38"/>
  <c r="AU7" i="26"/>
  <c r="AU19" i="21"/>
  <c r="AU14" i="22"/>
  <c r="AU11" i="22"/>
  <c r="AU18" i="21"/>
  <c r="AU20" i="22"/>
  <c r="AV29" i="30"/>
  <c r="AV30" i="30"/>
  <c r="AV21" i="30"/>
  <c r="AV38" i="30"/>
  <c r="AV20" i="30"/>
  <c r="AV28" i="30"/>
  <c r="AV26" i="30"/>
  <c r="AV22" i="30"/>
  <c r="AU320" i="3" s="1"/>
  <c r="AV34" i="30"/>
  <c r="AV19" i="30"/>
  <c r="AU318" i="3" s="1"/>
  <c r="AV7" i="30"/>
  <c r="AU319" i="3" s="1"/>
  <c r="AV37" i="30"/>
  <c r="AV17" i="30"/>
  <c r="AU316" i="3" s="1"/>
  <c r="AV10" i="30"/>
  <c r="V15" i="52"/>
  <c r="V11" i="52"/>
  <c r="V14" i="52"/>
  <c r="V19" i="52"/>
  <c r="V12" i="52"/>
  <c r="V44" i="17"/>
  <c r="V9" i="17"/>
  <c r="V18" i="17"/>
  <c r="U115" i="3" s="1"/>
  <c r="V30" i="17"/>
  <c r="V11" i="17"/>
  <c r="V46" i="17"/>
  <c r="V28" i="17"/>
  <c r="U118" i="3" s="1"/>
  <c r="V35" i="17"/>
  <c r="V27" i="17"/>
  <c r="AU34" i="26"/>
  <c r="V15" i="35"/>
  <c r="V11" i="38"/>
  <c r="V11" i="39"/>
  <c r="V16" i="35"/>
  <c r="V11" i="36"/>
  <c r="V11" i="35"/>
  <c r="V12" i="36"/>
  <c r="V36" i="17"/>
  <c r="V37" i="50"/>
  <c r="V14" i="15"/>
  <c r="V33" i="15"/>
  <c r="V35" i="15" s="1"/>
  <c r="V6" i="15"/>
  <c r="V9" i="15" s="1"/>
  <c r="V15" i="15"/>
  <c r="V21" i="15" s="1"/>
  <c r="V36" i="15"/>
  <c r="V38" i="15" s="1"/>
  <c r="V10" i="15"/>
  <c r="V43" i="17"/>
  <c r="V19" i="17"/>
  <c r="V31" i="17"/>
  <c r="V38" i="17"/>
  <c r="V55" i="17"/>
  <c r="V7" i="17"/>
  <c r="V42" i="17"/>
  <c r="V52" i="17"/>
  <c r="U119" i="3" s="1"/>
  <c r="V11" i="43"/>
  <c r="V15" i="26"/>
  <c r="V29" i="17"/>
  <c r="V10" i="17"/>
  <c r="V21" i="17"/>
  <c r="V37" i="17"/>
  <c r="V48" i="17"/>
  <c r="V40" i="17"/>
  <c r="V15" i="17"/>
  <c r="V19" i="59"/>
  <c r="V7" i="57"/>
  <c r="V6" i="51"/>
  <c r="V50" i="17"/>
  <c r="V20" i="17"/>
  <c r="V7" i="51"/>
  <c r="V16" i="17"/>
  <c r="U121" i="3" s="1"/>
  <c r="V45" i="17"/>
  <c r="V14" i="49"/>
  <c r="V34" i="17"/>
  <c r="V12" i="59"/>
  <c r="V58" i="17"/>
  <c r="V39" i="17"/>
  <c r="V5" i="59"/>
  <c r="V11" i="59"/>
  <c r="V12" i="58"/>
  <c r="V7" i="59"/>
  <c r="V47" i="17"/>
  <c r="V12" i="57"/>
  <c r="V8" i="51"/>
  <c r="V11" i="57"/>
  <c r="V6" i="59"/>
  <c r="V13" i="59"/>
  <c r="V9" i="51"/>
  <c r="V13" i="57"/>
  <c r="V6" i="57"/>
  <c r="V22" i="57"/>
  <c r="V21" i="56"/>
  <c r="V5" i="57"/>
  <c r="AV43" i="18"/>
  <c r="AU21" i="21"/>
  <c r="AU6" i="39"/>
  <c r="AU23" i="18"/>
  <c r="AU12" i="18"/>
  <c r="AU36" i="31"/>
  <c r="AT265" i="3" s="1"/>
  <c r="AU6" i="57"/>
  <c r="AU8" i="10"/>
  <c r="AU12" i="22"/>
  <c r="AU13" i="18"/>
  <c r="AT162" i="3" s="1"/>
  <c r="AU39" i="18"/>
  <c r="AU37" i="18"/>
  <c r="AU6" i="55"/>
  <c r="AU8" i="55" s="1"/>
  <c r="AU25" i="32"/>
  <c r="AU22" i="57"/>
  <c r="AU11" i="59"/>
  <c r="AU18" i="17"/>
  <c r="AT127" i="3" s="1"/>
  <c r="AU8" i="18"/>
  <c r="AT160" i="3" s="1"/>
  <c r="AU57" i="18"/>
  <c r="AU46" i="18"/>
  <c r="AU16" i="7"/>
  <c r="AU11" i="17"/>
  <c r="AU9" i="38"/>
  <c r="AU6" i="38"/>
  <c r="AU33" i="18"/>
  <c r="AU36" i="18"/>
  <c r="AU9" i="10"/>
  <c r="AU14" i="55"/>
  <c r="AU38" i="17"/>
  <c r="AU11" i="6"/>
  <c r="AU19" i="17"/>
  <c r="AU43" i="17"/>
  <c r="AU48" i="17"/>
  <c r="AU6" i="59"/>
  <c r="AU24" i="21"/>
  <c r="AU11" i="18"/>
  <c r="AU10" i="18"/>
  <c r="AU32" i="18"/>
  <c r="AU17" i="9"/>
  <c r="AU14" i="10"/>
  <c r="AU31" i="31"/>
  <c r="AU25" i="18"/>
  <c r="AT161" i="3" s="1"/>
  <c r="AU20" i="17"/>
  <c r="AU58" i="17"/>
  <c r="AU12" i="6"/>
  <c r="AU7" i="57"/>
  <c r="AU14" i="39"/>
  <c r="AU13" i="57"/>
  <c r="AU14" i="17"/>
  <c r="AT128" i="3" s="1"/>
  <c r="AU6" i="7"/>
  <c r="AU18" i="35"/>
  <c r="AU22" i="55"/>
  <c r="AU9" i="55"/>
  <c r="AU49" i="17"/>
  <c r="AU7" i="59"/>
  <c r="AU7" i="43"/>
  <c r="AU59" i="18"/>
  <c r="AT159" i="3" s="1"/>
  <c r="AU53" i="18"/>
  <c r="AU56" i="20"/>
  <c r="AU21" i="7"/>
  <c r="AU13" i="59"/>
  <c r="AU15" i="17"/>
  <c r="AU54" i="18"/>
  <c r="AU40" i="17"/>
  <c r="AU13" i="55"/>
  <c r="AU15" i="18"/>
  <c r="AU17" i="51"/>
  <c r="AU33" i="9"/>
  <c r="AU34" i="18"/>
  <c r="AU21" i="18"/>
  <c r="AT158" i="3" s="1"/>
  <c r="AU19" i="59"/>
  <c r="AU20" i="18"/>
  <c r="AT157" i="3" s="1"/>
  <c r="AU7" i="9"/>
  <c r="AU11" i="9"/>
  <c r="AU16" i="9" s="1"/>
  <c r="AU15" i="36"/>
  <c r="AU40" i="18"/>
  <c r="AU26" i="32"/>
  <c r="AU21" i="35"/>
  <c r="AU6" i="36"/>
  <c r="AU20" i="32"/>
  <c r="AV25" i="18"/>
  <c r="AU161" i="3" s="1"/>
  <c r="AV57" i="18"/>
  <c r="AV13" i="18"/>
  <c r="AU162" i="3" s="1"/>
  <c r="AV42" i="18"/>
  <c r="AV26" i="18"/>
  <c r="AU163" i="3" s="1"/>
  <c r="AU49" i="20"/>
  <c r="AV24" i="18"/>
  <c r="AV32" i="30"/>
  <c r="V9" i="38"/>
  <c r="V12" i="20"/>
  <c r="U171" i="3" s="1"/>
  <c r="AV32" i="18"/>
  <c r="AV37" i="18"/>
  <c r="AV50" i="18"/>
  <c r="AV40" i="18"/>
  <c r="AV31" i="18"/>
  <c r="AV60" i="18"/>
  <c r="AV15" i="18"/>
  <c r="AV19" i="18"/>
  <c r="AU156" i="3" s="1"/>
  <c r="AU22" i="20"/>
  <c r="AV34" i="18"/>
  <c r="AV11" i="18"/>
  <c r="AV48" i="18"/>
  <c r="AV12" i="18"/>
  <c r="AV47" i="18"/>
  <c r="AV8" i="18"/>
  <c r="AU160" i="3" s="1"/>
  <c r="AV38" i="18"/>
  <c r="AV53" i="18"/>
  <c r="AV59" i="18"/>
  <c r="AU159" i="3" s="1"/>
  <c r="AV6" i="30"/>
  <c r="AV8" i="30" s="1"/>
  <c r="AV61" i="18"/>
  <c r="AV29" i="18"/>
  <c r="AV35" i="18"/>
  <c r="AV21" i="18"/>
  <c r="AU158" i="3" s="1"/>
  <c r="AV20" i="18"/>
  <c r="AU157" i="3" s="1"/>
  <c r="AV44" i="18"/>
  <c r="AV39" i="18"/>
  <c r="AV54" i="18"/>
  <c r="AV22" i="18"/>
  <c r="AV58" i="18"/>
  <c r="AV16" i="18"/>
  <c r="AU155" i="3" s="1"/>
  <c r="AV52" i="18"/>
  <c r="AV7" i="18"/>
  <c r="AU43" i="26"/>
  <c r="AV10" i="18"/>
  <c r="AW52" i="26"/>
  <c r="AV46" i="18"/>
  <c r="AV41" i="18"/>
  <c r="AV36" i="18"/>
  <c r="V17" i="26"/>
  <c r="V51" i="26"/>
  <c r="AU13" i="38"/>
  <c r="AU6" i="9"/>
  <c r="AU28" i="50"/>
  <c r="AU42" i="18"/>
  <c r="AU6" i="10"/>
  <c r="AU6" i="51"/>
  <c r="AU24" i="18"/>
  <c r="AU55" i="17"/>
  <c r="AU10" i="17"/>
  <c r="AU7" i="17"/>
  <c r="AU48" i="20"/>
  <c r="AU48" i="18"/>
  <c r="AU29" i="18"/>
  <c r="V41" i="17"/>
  <c r="AX29" i="21"/>
  <c r="AU36" i="20"/>
  <c r="AW26" i="26"/>
  <c r="AW36" i="26"/>
  <c r="AU31" i="20"/>
  <c r="AU22" i="26"/>
  <c r="AU14" i="20"/>
  <c r="AT188" i="3" s="1"/>
  <c r="AV45" i="18"/>
  <c r="AU23" i="20"/>
  <c r="AV33" i="18"/>
  <c r="AV30" i="18"/>
  <c r="V13" i="38"/>
  <c r="AU41" i="18"/>
  <c r="AU25" i="17"/>
  <c r="AU9" i="17"/>
  <c r="AU45" i="18"/>
  <c r="AU20" i="21"/>
  <c r="AU39" i="20"/>
  <c r="AU25" i="20"/>
  <c r="AU35" i="20"/>
  <c r="V6" i="55"/>
  <c r="V8" i="55" s="1"/>
  <c r="AU38" i="20"/>
  <c r="AV51" i="18"/>
  <c r="AU61" i="18"/>
  <c r="AU6" i="6"/>
  <c r="AT201" i="3" s="1"/>
  <c r="AU53" i="17"/>
  <c r="AU26" i="18"/>
  <c r="AT163" i="3" s="1"/>
  <c r="AU58" i="18"/>
  <c r="AU35" i="18"/>
  <c r="AV16" i="30"/>
  <c r="AU43" i="18"/>
  <c r="AU22" i="18"/>
  <c r="V22" i="17"/>
  <c r="AU17" i="31"/>
  <c r="AV6" i="18"/>
  <c r="AU52" i="20"/>
  <c r="AV13" i="30"/>
  <c r="AW19" i="21"/>
  <c r="AU5" i="57"/>
  <c r="AU7" i="49"/>
  <c r="AU15" i="26"/>
  <c r="AU7" i="38"/>
  <c r="AU7" i="35"/>
  <c r="AU29" i="21"/>
  <c r="AU6" i="56"/>
  <c r="AU10" i="56" s="1"/>
  <c r="AU16" i="21"/>
  <c r="AU17" i="22"/>
  <c r="AU8" i="39"/>
  <c r="AU9" i="22"/>
  <c r="AU16" i="56"/>
  <c r="AU8" i="38"/>
  <c r="AU13" i="39"/>
  <c r="AU6" i="52"/>
  <c r="AU7" i="22"/>
  <c r="AU12" i="26"/>
  <c r="AU56" i="17" l="1"/>
  <c r="AV55" i="18"/>
  <c r="V17" i="59"/>
  <c r="AU20" i="7"/>
  <c r="AU25" i="7"/>
  <c r="V13" i="35"/>
  <c r="V18" i="52"/>
  <c r="AW39" i="26"/>
  <c r="AW32" i="26"/>
  <c r="AW7" i="26"/>
  <c r="AW23" i="26"/>
  <c r="AW44" i="26"/>
  <c r="AW22" i="26"/>
  <c r="AW25" i="26"/>
  <c r="V21" i="50"/>
  <c r="V5" i="15"/>
  <c r="V20" i="50"/>
  <c r="V5" i="16"/>
  <c r="V38" i="50"/>
  <c r="V22" i="15"/>
  <c r="V32" i="15" s="1"/>
  <c r="V14" i="26"/>
  <c r="V12" i="26"/>
  <c r="V14" i="17"/>
  <c r="U116" i="3" s="1"/>
  <c r="V13" i="17"/>
  <c r="V31" i="20"/>
  <c r="V7" i="49"/>
  <c r="V11" i="20"/>
  <c r="V26" i="17"/>
  <c r="U117" i="3" s="1"/>
  <c r="V23" i="20"/>
  <c r="V8" i="52"/>
  <c r="V11" i="22"/>
  <c r="V34" i="26"/>
  <c r="V55" i="26"/>
  <c r="V7" i="52"/>
  <c r="V26" i="20"/>
  <c r="V21" i="20"/>
  <c r="U173" i="3" s="1"/>
  <c r="V22" i="26"/>
  <c r="V6" i="52"/>
  <c r="V57" i="20"/>
  <c r="V37" i="20"/>
  <c r="V10" i="52"/>
  <c r="V17" i="52" s="1"/>
  <c r="V35" i="50"/>
  <c r="V15" i="55"/>
  <c r="V20" i="55" s="1"/>
  <c r="V43" i="1"/>
  <c r="V50" i="26"/>
  <c r="V34" i="20"/>
  <c r="V18" i="26"/>
  <c r="V24" i="26"/>
  <c r="V7" i="26"/>
  <c r="V9" i="20"/>
  <c r="V5" i="56"/>
  <c r="V24" i="1"/>
  <c r="V54" i="26"/>
  <c r="V27" i="26"/>
  <c r="V39" i="26"/>
  <c r="V44" i="26"/>
  <c r="V31" i="26"/>
  <c r="V45" i="20"/>
  <c r="V33" i="20"/>
  <c r="V9" i="52"/>
  <c r="V58" i="20"/>
  <c r="V48" i="20"/>
  <c r="V7" i="20"/>
  <c r="V47" i="20"/>
  <c r="V51" i="20"/>
  <c r="U175" i="3" s="1"/>
  <c r="V35" i="26"/>
  <c r="V8" i="20"/>
  <c r="V53" i="20"/>
  <c r="V24" i="17"/>
  <c r="V25" i="17"/>
  <c r="V44" i="1"/>
  <c r="V17" i="56"/>
  <c r="V19" i="56" s="1"/>
  <c r="V32" i="26"/>
  <c r="V13" i="20"/>
  <c r="V17" i="20"/>
  <c r="U172" i="3" s="1"/>
  <c r="V16" i="20"/>
  <c r="U170" i="3" s="1"/>
  <c r="V14" i="20"/>
  <c r="U176" i="3" s="1"/>
  <c r="V37" i="26"/>
  <c r="V25" i="26"/>
  <c r="V13" i="26"/>
  <c r="V59" i="20"/>
  <c r="V38" i="26"/>
  <c r="V62" i="20"/>
  <c r="V36" i="26"/>
  <c r="V40" i="26"/>
  <c r="V28" i="26"/>
  <c r="V38" i="1"/>
  <c r="V10" i="51"/>
  <c r="V15" i="51" s="1"/>
  <c r="V63" i="20"/>
  <c r="V7" i="58"/>
  <c r="V20" i="59"/>
  <c r="V38" i="20"/>
  <c r="V60" i="20"/>
  <c r="V54" i="17"/>
  <c r="V26" i="26"/>
  <c r="V14" i="58"/>
  <c r="V21" i="57"/>
  <c r="V23" i="57" s="1"/>
  <c r="V15" i="57"/>
  <c r="V20" i="57" s="1"/>
  <c r="V9" i="26"/>
  <c r="V32" i="20"/>
  <c r="V41" i="20"/>
  <c r="V44" i="20"/>
  <c r="V53" i="26"/>
  <c r="V6" i="58"/>
  <c r="V22" i="20"/>
  <c r="V43" i="20"/>
  <c r="V7" i="39"/>
  <c r="V9" i="39"/>
  <c r="V8" i="36"/>
  <c r="V21" i="35"/>
  <c r="V20" i="22"/>
  <c r="V7" i="38"/>
  <c r="V15" i="36"/>
  <c r="V15" i="22"/>
  <c r="V13" i="22"/>
  <c r="V14" i="22"/>
  <c r="V8" i="38"/>
  <c r="V7" i="22"/>
  <c r="V6" i="38"/>
  <c r="V12" i="22"/>
  <c r="V7" i="43"/>
  <c r="V12" i="35"/>
  <c r="V11" i="50"/>
  <c r="V5" i="37"/>
  <c r="V9" i="36"/>
  <c r="V14" i="39"/>
  <c r="V13" i="39"/>
  <c r="V5" i="36"/>
  <c r="V12" i="50"/>
  <c r="V9" i="50"/>
  <c r="V5" i="38"/>
  <c r="V6" i="36"/>
  <c r="V10" i="39"/>
  <c r="V12" i="39" s="1"/>
  <c r="V27" i="50"/>
  <c r="V9" i="35"/>
  <c r="V10" i="50"/>
  <c r="V5" i="39"/>
  <c r="V8" i="39"/>
  <c r="V26" i="50"/>
  <c r="V10" i="38"/>
  <c r="V12" i="38" s="1"/>
  <c r="V14" i="36"/>
  <c r="V28" i="50"/>
  <c r="V6" i="39"/>
  <c r="V14" i="38"/>
  <c r="V14" i="35"/>
  <c r="V13" i="43"/>
  <c r="V19" i="35"/>
  <c r="V7" i="36"/>
  <c r="V7" i="35"/>
  <c r="AU40" i="26"/>
  <c r="AU26" i="50"/>
  <c r="AU10" i="38"/>
  <c r="AU12" i="38" s="1"/>
  <c r="AU32" i="26"/>
  <c r="AU5" i="39"/>
  <c r="AU10" i="50"/>
  <c r="AU10" i="52"/>
  <c r="AU17" i="52" s="1"/>
  <c r="AU35" i="50"/>
  <c r="AU23" i="26"/>
  <c r="AU13" i="26"/>
  <c r="AU10" i="26"/>
  <c r="AU33" i="26"/>
  <c r="AU47" i="26"/>
  <c r="AU9" i="50"/>
  <c r="AU5" i="38"/>
  <c r="AU35" i="26"/>
  <c r="AU13" i="21"/>
  <c r="AU50" i="26"/>
  <c r="AU31" i="26"/>
  <c r="AU55" i="26"/>
  <c r="AU51" i="26"/>
  <c r="AU39" i="26"/>
  <c r="AU5" i="37"/>
  <c r="AU11" i="50"/>
  <c r="AU10" i="39"/>
  <c r="AU12" i="39" s="1"/>
  <c r="AU27" i="50"/>
  <c r="AU9" i="26"/>
  <c r="AU25" i="26"/>
  <c r="AU28" i="26"/>
  <c r="AU8" i="26"/>
  <c r="AU21" i="26"/>
  <c r="AU10" i="36"/>
  <c r="AU13" i="36" s="1"/>
  <c r="AU29" i="50"/>
  <c r="AU5" i="36"/>
  <c r="AU12" i="50"/>
  <c r="AU5" i="52"/>
  <c r="AU18" i="50"/>
  <c r="AU12" i="21"/>
  <c r="AU56" i="26"/>
  <c r="AU38" i="26"/>
  <c r="AU39" i="31"/>
  <c r="AU19" i="32"/>
  <c r="AT292" i="3" s="1"/>
  <c r="AU16" i="32"/>
  <c r="AU28" i="32"/>
  <c r="AU12" i="32"/>
  <c r="AT294" i="3" s="1"/>
  <c r="AU9" i="32"/>
  <c r="AU60" i="20"/>
  <c r="AU44" i="20"/>
  <c r="AU17" i="20"/>
  <c r="AT184" i="3" s="1"/>
  <c r="AU7" i="10"/>
  <c r="AU16" i="18"/>
  <c r="AT155" i="3" s="1"/>
  <c r="AU18" i="1"/>
  <c r="AU5" i="51"/>
  <c r="AU16" i="20"/>
  <c r="AT182" i="3" s="1"/>
  <c r="AU22" i="9"/>
  <c r="AU17" i="17"/>
  <c r="AU23" i="17" s="1"/>
  <c r="AU8" i="57"/>
  <c r="AU23" i="1"/>
  <c r="AU5" i="55"/>
  <c r="AU44" i="18"/>
  <c r="AU31" i="17"/>
  <c r="AU46" i="20"/>
  <c r="AU18" i="20"/>
  <c r="AU24" i="20"/>
  <c r="AU59" i="20"/>
  <c r="AU12" i="20"/>
  <c r="AT183" i="3" s="1"/>
  <c r="AU29" i="31"/>
  <c r="AU23" i="9"/>
  <c r="AU31" i="9" s="1"/>
  <c r="AU32" i="1"/>
  <c r="AU19" i="18"/>
  <c r="AT156" i="3" s="1"/>
  <c r="AU7" i="51"/>
  <c r="AU47" i="17"/>
  <c r="AU9" i="59"/>
  <c r="AU5" i="56"/>
  <c r="AU24" i="1"/>
  <c r="AU9" i="20"/>
  <c r="AU33" i="20"/>
  <c r="AU26" i="17"/>
  <c r="AT129" i="3" s="1"/>
  <c r="AU26" i="31"/>
  <c r="AU40" i="7"/>
  <c r="AU53" i="20"/>
  <c r="AU27" i="20"/>
  <c r="AU34" i="20"/>
  <c r="AU51" i="20"/>
  <c r="AT187" i="3" s="1"/>
  <c r="AU28" i="20"/>
  <c r="AU5" i="9"/>
  <c r="AU12" i="1"/>
  <c r="AU41" i="20"/>
  <c r="AU57" i="20"/>
  <c r="AU34" i="32"/>
  <c r="AU22" i="32"/>
  <c r="AU30" i="17"/>
  <c r="AU14" i="58"/>
  <c r="AU21" i="57"/>
  <c r="AU23" i="57" s="1"/>
  <c r="AU18" i="57"/>
  <c r="AU10" i="57"/>
  <c r="AU62" i="20"/>
  <c r="AU30" i="1"/>
  <c r="AU26" i="7"/>
  <c r="AU38" i="7" s="1"/>
  <c r="AU42" i="17"/>
  <c r="AU8" i="51"/>
  <c r="AU31" i="18"/>
  <c r="AU17" i="32"/>
  <c r="AT290" i="3" s="1"/>
  <c r="AU61" i="20"/>
  <c r="AT186" i="3" s="1"/>
  <c r="AU26" i="20"/>
  <c r="AU7" i="20"/>
  <c r="AU10" i="1"/>
  <c r="AU5" i="7"/>
  <c r="AT224" i="3"/>
  <c r="AU11" i="7"/>
  <c r="AU11" i="32"/>
  <c r="AU9" i="1"/>
  <c r="AU5" i="6"/>
  <c r="AU27" i="31"/>
  <c r="AU10" i="51"/>
  <c r="AU15" i="51" s="1"/>
  <c r="AU38" i="1"/>
  <c r="AU30" i="18"/>
  <c r="AU14" i="57"/>
  <c r="AU54" i="20"/>
  <c r="AU29" i="1"/>
  <c r="AU13" i="6"/>
  <c r="AU19" i="6" s="1"/>
  <c r="AU32" i="20"/>
  <c r="AU45" i="20"/>
  <c r="AT132" i="3"/>
  <c r="AU10" i="10"/>
  <c r="AU12" i="10" s="1"/>
  <c r="AU31" i="1"/>
  <c r="AU58" i="20"/>
  <c r="AU37" i="20"/>
  <c r="AU11" i="1"/>
  <c r="AU5" i="10"/>
  <c r="AU15" i="10" s="1"/>
  <c r="AU9" i="31"/>
  <c r="AU18" i="31"/>
  <c r="AU21" i="31" s="1"/>
  <c r="AU16" i="59"/>
  <c r="AU17" i="59" s="1"/>
  <c r="AU42" i="7"/>
  <c r="AU11" i="58"/>
  <c r="AU15" i="57"/>
  <c r="AU17" i="57"/>
  <c r="AV25" i="30"/>
  <c r="AV35" i="1"/>
  <c r="AV18" i="18"/>
  <c r="AV23" i="18"/>
  <c r="AV28" i="18"/>
  <c r="AV49" i="18" s="1"/>
  <c r="AV28" i="1"/>
  <c r="AV35" i="30"/>
  <c r="AV27" i="30"/>
  <c r="AV14" i="30"/>
  <c r="AU315" i="3" s="1"/>
  <c r="AV18" i="30"/>
  <c r="AU317" i="3" s="1"/>
  <c r="AV9" i="30"/>
  <c r="AV11" i="30"/>
  <c r="AV9" i="18"/>
  <c r="AV14" i="18"/>
  <c r="AV17" i="18" s="1"/>
  <c r="AV5" i="30"/>
  <c r="AV15" i="1"/>
  <c r="AU426" i="3" s="1"/>
  <c r="AX21" i="50"/>
  <c r="AX5" i="15"/>
  <c r="AX39" i="15" s="1"/>
  <c r="AX46" i="15" s="1"/>
  <c r="AX5" i="16"/>
  <c r="AX20" i="50"/>
  <c r="AX5" i="22"/>
  <c r="AX19" i="22" s="1"/>
  <c r="AX21" i="22" s="1"/>
  <c r="AX7" i="50"/>
  <c r="AX56" i="26"/>
  <c r="AX5" i="36"/>
  <c r="AX16" i="36" s="1"/>
  <c r="AX12" i="50"/>
  <c r="AX5" i="37"/>
  <c r="AX11" i="50"/>
  <c r="AX9" i="50"/>
  <c r="AX5" i="38"/>
  <c r="AX15" i="38" s="1"/>
  <c r="AX5" i="52"/>
  <c r="AX20" i="52" s="1"/>
  <c r="AX22" i="52" s="1"/>
  <c r="AX18" i="50"/>
  <c r="AX5" i="39"/>
  <c r="AX15" i="39" s="1"/>
  <c r="AX10" i="50"/>
  <c r="AW5" i="57"/>
  <c r="AW23" i="57" s="1"/>
  <c r="AW35" i="26"/>
  <c r="AW18" i="26"/>
  <c r="AW40" i="26"/>
  <c r="AW36" i="15"/>
  <c r="AW38" i="15" s="1"/>
  <c r="AW37" i="50"/>
  <c r="AU12" i="56"/>
  <c r="AU15" i="56" s="1"/>
  <c r="AU8" i="36"/>
  <c r="AU8" i="22"/>
  <c r="AU8" i="35"/>
  <c r="AU13" i="43"/>
  <c r="AU14" i="36"/>
  <c r="AU9" i="35"/>
  <c r="AU7" i="52"/>
  <c r="AU19" i="52"/>
  <c r="AU26" i="21"/>
  <c r="AU18" i="22"/>
  <c r="AU11" i="21"/>
  <c r="AU14" i="21" s="1"/>
  <c r="AU6" i="35"/>
  <c r="AU23" i="21"/>
  <c r="AU25" i="21" s="1"/>
  <c r="AU8" i="43"/>
  <c r="AW8" i="21"/>
  <c r="AW5" i="59"/>
  <c r="AW20" i="59" s="1"/>
  <c r="AU42" i="26"/>
  <c r="AU45" i="26" s="1"/>
  <c r="AU11" i="49"/>
  <c r="AU18" i="52"/>
  <c r="AU14" i="18"/>
  <c r="AU17" i="18" s="1"/>
  <c r="AU6" i="18"/>
  <c r="AU9" i="18" s="1"/>
  <c r="AU14" i="43"/>
  <c r="AU6" i="17"/>
  <c r="AU12" i="17" s="1"/>
  <c r="AU8" i="58"/>
  <c r="AU12" i="58"/>
  <c r="V22" i="55"/>
  <c r="AU5" i="59"/>
  <c r="AU20" i="59" s="1"/>
  <c r="AV24" i="30" l="1"/>
  <c r="AU15" i="38"/>
  <c r="AU20" i="57"/>
  <c r="AV27" i="18"/>
  <c r="AW10" i="26"/>
  <c r="AW54" i="26"/>
  <c r="AW55" i="26"/>
  <c r="AW43" i="26"/>
  <c r="AW8" i="26"/>
  <c r="AW28" i="26"/>
  <c r="AW24" i="26"/>
  <c r="AW51" i="26"/>
  <c r="AW34" i="26"/>
  <c r="AW33" i="26"/>
  <c r="AW37" i="26"/>
  <c r="AW53" i="26"/>
  <c r="AW27" i="26"/>
  <c r="AW50" i="26"/>
  <c r="AW47" i="26"/>
  <c r="AW14" i="26"/>
  <c r="AW38" i="26"/>
  <c r="AW9" i="26"/>
  <c r="AW15" i="26"/>
  <c r="V39" i="15"/>
  <c r="V46" i="15" s="1"/>
  <c r="V21" i="26"/>
  <c r="V20" i="26"/>
  <c r="V43" i="26"/>
  <c r="V32" i="17"/>
  <c r="V9" i="49"/>
  <c r="V49" i="20"/>
  <c r="V33" i="26"/>
  <c r="V5" i="49"/>
  <c r="V19" i="50"/>
  <c r="V11" i="58"/>
  <c r="V10" i="58"/>
  <c r="V27" i="20"/>
  <c r="V15" i="20"/>
  <c r="V19" i="20" s="1"/>
  <c r="V6" i="20"/>
  <c r="V10" i="20" s="1"/>
  <c r="V6" i="49"/>
  <c r="V5" i="52"/>
  <c r="V20" i="52" s="1"/>
  <c r="V22" i="52" s="1"/>
  <c r="V18" i="50"/>
  <c r="V47" i="26"/>
  <c r="V10" i="26"/>
  <c r="V56" i="26"/>
  <c r="V12" i="49"/>
  <c r="V18" i="1"/>
  <c r="V5" i="51"/>
  <c r="V18" i="51" s="1"/>
  <c r="V25" i="20"/>
  <c r="V23" i="26"/>
  <c r="V39" i="1"/>
  <c r="V37" i="1" s="1"/>
  <c r="V22" i="56"/>
  <c r="V42" i="1"/>
  <c r="U443" i="3"/>
  <c r="V8" i="26"/>
  <c r="V11" i="49"/>
  <c r="V8" i="49"/>
  <c r="V52" i="26"/>
  <c r="V9" i="43"/>
  <c r="V8" i="35"/>
  <c r="V8" i="43"/>
  <c r="V10" i="43"/>
  <c r="V12" i="43" s="1"/>
  <c r="V31" i="50"/>
  <c r="V18" i="22"/>
  <c r="V8" i="22"/>
  <c r="V9" i="22"/>
  <c r="V15" i="38"/>
  <c r="V18" i="35"/>
  <c r="V29" i="50"/>
  <c r="V10" i="36"/>
  <c r="V13" i="36" s="1"/>
  <c r="V6" i="22"/>
  <c r="V6" i="35"/>
  <c r="V17" i="22"/>
  <c r="V6" i="43"/>
  <c r="V15" i="39"/>
  <c r="V16" i="36"/>
  <c r="AU27" i="26"/>
  <c r="AU5" i="21"/>
  <c r="AU8" i="50"/>
  <c r="AU53" i="26"/>
  <c r="AU36" i="26"/>
  <c r="AU20" i="52"/>
  <c r="AU22" i="52" s="1"/>
  <c r="AU15" i="39"/>
  <c r="AU18" i="26"/>
  <c r="AU17" i="26"/>
  <c r="AU36" i="50"/>
  <c r="AU34" i="50" s="1"/>
  <c r="AU10" i="49"/>
  <c r="AU7" i="21"/>
  <c r="AU8" i="21"/>
  <c r="AU16" i="36"/>
  <c r="AU37" i="26"/>
  <c r="AU15" i="21"/>
  <c r="AU17" i="21"/>
  <c r="AU10" i="35"/>
  <c r="AU17" i="35" s="1"/>
  <c r="AU30" i="50"/>
  <c r="AU19" i="35"/>
  <c r="AU43" i="20"/>
  <c r="AU5" i="31"/>
  <c r="AU13" i="1"/>
  <c r="AT424" i="3" s="1"/>
  <c r="AU34" i="1"/>
  <c r="AU24" i="32"/>
  <c r="AU47" i="20"/>
  <c r="AU39" i="1"/>
  <c r="AU37" i="1" s="1"/>
  <c r="AT422" i="3"/>
  <c r="AT102" i="3"/>
  <c r="AU63" i="20"/>
  <c r="AT193" i="3"/>
  <c r="AU22" i="6"/>
  <c r="AU8" i="20"/>
  <c r="AU15" i="20"/>
  <c r="AU19" i="20" s="1"/>
  <c r="AU5" i="58"/>
  <c r="AU16" i="17"/>
  <c r="AT133" i="3" s="1"/>
  <c r="AU13" i="17"/>
  <c r="AT103" i="3"/>
  <c r="AT423" i="3"/>
  <c r="AU24" i="17"/>
  <c r="AU32" i="17" s="1"/>
  <c r="AU43" i="1"/>
  <c r="AU15" i="55"/>
  <c r="AU326" i="3" s="1"/>
  <c r="AU34" i="9"/>
  <c r="AT230" i="3"/>
  <c r="AU52" i="18"/>
  <c r="AU51" i="18"/>
  <c r="AU55" i="18" s="1"/>
  <c r="AU7" i="58"/>
  <c r="AU10" i="31"/>
  <c r="AT269" i="3" s="1"/>
  <c r="AU6" i="31"/>
  <c r="AU8" i="31" s="1"/>
  <c r="AU44" i="1"/>
  <c r="AU17" i="56"/>
  <c r="AU19" i="56" s="1"/>
  <c r="AU35" i="31"/>
  <c r="AU37" i="31" s="1"/>
  <c r="AU18" i="51"/>
  <c r="AU19" i="1"/>
  <c r="AU17" i="1" s="1"/>
  <c r="AU13" i="32"/>
  <c r="AU15" i="32" s="1"/>
  <c r="AU42" i="20"/>
  <c r="AU11" i="31"/>
  <c r="AU6" i="32"/>
  <c r="AU38" i="32"/>
  <c r="AU7" i="32"/>
  <c r="AT293" i="3" s="1"/>
  <c r="AU23" i="32"/>
  <c r="AU12" i="31"/>
  <c r="AU16" i="31" s="1"/>
  <c r="AU37" i="17"/>
  <c r="AU31" i="32"/>
  <c r="AU43" i="7"/>
  <c r="AU45" i="7" s="1"/>
  <c r="AT207" i="3"/>
  <c r="AU41" i="32"/>
  <c r="AU43" i="32" s="1"/>
  <c r="AU22" i="1"/>
  <c r="AT429" i="3"/>
  <c r="AU7" i="1"/>
  <c r="AU5" i="17"/>
  <c r="AU21" i="20"/>
  <c r="AT185" i="3" s="1"/>
  <c r="AU20" i="20"/>
  <c r="AW12" i="42"/>
  <c r="AW15" i="42" s="1"/>
  <c r="AW32" i="50"/>
  <c r="AU105" i="3"/>
  <c r="AV36" i="1"/>
  <c r="AV26" i="1"/>
  <c r="AV33" i="30"/>
  <c r="AU299" i="3"/>
  <c r="BM315" i="3" s="1"/>
  <c r="AV36" i="30"/>
  <c r="AV39" i="30" s="1"/>
  <c r="AV15" i="30"/>
  <c r="AV5" i="18"/>
  <c r="AV8" i="1"/>
  <c r="AX5" i="35"/>
  <c r="AX20" i="35" s="1"/>
  <c r="AX22" i="35" s="1"/>
  <c r="AX13" i="50"/>
  <c r="AW5" i="51"/>
  <c r="AW18" i="51" s="1"/>
  <c r="AW18" i="1"/>
  <c r="AW9" i="1"/>
  <c r="AW5" i="6"/>
  <c r="AW12" i="50"/>
  <c r="AW5" i="36"/>
  <c r="AW16" i="36" s="1"/>
  <c r="AW5" i="12"/>
  <c r="AW21" i="1"/>
  <c r="AW10" i="1"/>
  <c r="AW5" i="7"/>
  <c r="AW19" i="50"/>
  <c r="AW5" i="49"/>
  <c r="AW13" i="49" s="1"/>
  <c r="AW15" i="49" s="1"/>
  <c r="AW24" i="1"/>
  <c r="AW5" i="56"/>
  <c r="AW22" i="56" s="1"/>
  <c r="AW11" i="1"/>
  <c r="AW5" i="10"/>
  <c r="AW15" i="10" s="1"/>
  <c r="AW5" i="13"/>
  <c r="AW20" i="1"/>
  <c r="AW5" i="55"/>
  <c r="AW23" i="1"/>
  <c r="AW5" i="9"/>
  <c r="AW12" i="1"/>
  <c r="AW16" i="42"/>
  <c r="AW17" i="42"/>
  <c r="AW7" i="42"/>
  <c r="AW9" i="42" s="1"/>
  <c r="AW11" i="42"/>
  <c r="AW6" i="42"/>
  <c r="AW10" i="42"/>
  <c r="AW18" i="21"/>
  <c r="AW21" i="21"/>
  <c r="AU30" i="26"/>
  <c r="AU41" i="26" s="1"/>
  <c r="AU6" i="21"/>
  <c r="AU8" i="49"/>
  <c r="AW17" i="21"/>
  <c r="AW12" i="21"/>
  <c r="AU6" i="49"/>
  <c r="AU24" i="26"/>
  <c r="AU9" i="49"/>
  <c r="AW16" i="21"/>
  <c r="AW7" i="21"/>
  <c r="AW9" i="21" s="1"/>
  <c r="AU6" i="43"/>
  <c r="AW24" i="21"/>
  <c r="AU6" i="22"/>
  <c r="AU9" i="43"/>
  <c r="AW13" i="21"/>
  <c r="V46" i="26"/>
  <c r="V48" i="26" s="1"/>
  <c r="V5" i="26"/>
  <c r="AU10" i="21"/>
  <c r="AW20" i="21"/>
  <c r="AW6" i="15"/>
  <c r="AW9" i="15" s="1"/>
  <c r="AW10" i="15"/>
  <c r="AW13" i="26"/>
  <c r="AW33" i="15"/>
  <c r="AW35" i="15" s="1"/>
  <c r="V14" i="43"/>
  <c r="V17" i="17"/>
  <c r="V23" i="17" s="1"/>
  <c r="V53" i="17"/>
  <c r="V56" i="17" s="1"/>
  <c r="V19" i="1"/>
  <c r="AW28" i="21"/>
  <c r="AW26" i="21"/>
  <c r="AW15" i="15"/>
  <c r="AW21" i="15" s="1"/>
  <c r="AW21" i="26"/>
  <c r="AW17" i="26"/>
  <c r="AW14" i="15"/>
  <c r="AU10" i="58"/>
  <c r="AU13" i="58" s="1"/>
  <c r="AW5" i="58"/>
  <c r="AW16" i="58" s="1"/>
  <c r="V8" i="17"/>
  <c r="U120" i="3" s="1"/>
  <c r="V9" i="58"/>
  <c r="V14" i="55"/>
  <c r="V15" i="58"/>
  <c r="AU18" i="18"/>
  <c r="AU12" i="49"/>
  <c r="V13" i="55"/>
  <c r="V8" i="58"/>
  <c r="AW19" i="1"/>
  <c r="AU5" i="20"/>
  <c r="AW31" i="26"/>
  <c r="AU6" i="58"/>
  <c r="AW23" i="21"/>
  <c r="AW25" i="21" s="1"/>
  <c r="AU22" i="21" l="1"/>
  <c r="AU22" i="56"/>
  <c r="AU9" i="21"/>
  <c r="V13" i="58"/>
  <c r="AU27" i="21"/>
  <c r="AU30" i="21" s="1"/>
  <c r="AW22" i="15"/>
  <c r="AW32" i="15" s="1"/>
  <c r="AW38" i="50"/>
  <c r="AW34" i="50" s="1"/>
  <c r="V29" i="26"/>
  <c r="V49" i="17"/>
  <c r="V30" i="26"/>
  <c r="V41" i="26" s="1"/>
  <c r="V5" i="55"/>
  <c r="V23" i="1"/>
  <c r="V16" i="26"/>
  <c r="V19" i="26" s="1"/>
  <c r="V36" i="20"/>
  <c r="V30" i="20"/>
  <c r="V6" i="26"/>
  <c r="V11" i="26" s="1"/>
  <c r="V17" i="1"/>
  <c r="V24" i="20"/>
  <c r="V20" i="20"/>
  <c r="V17" i="50"/>
  <c r="V42" i="26"/>
  <c r="V45" i="26" s="1"/>
  <c r="V36" i="50"/>
  <c r="V34" i="50" s="1"/>
  <c r="V10" i="49"/>
  <c r="V13" i="49" s="1"/>
  <c r="V15" i="49" s="1"/>
  <c r="V10" i="35"/>
  <c r="V17" i="35" s="1"/>
  <c r="V30" i="50"/>
  <c r="V5" i="22"/>
  <c r="V7" i="50"/>
  <c r="V5" i="43"/>
  <c r="V15" i="43" s="1"/>
  <c r="V14" i="50"/>
  <c r="V13" i="50"/>
  <c r="V5" i="35"/>
  <c r="V10" i="22"/>
  <c r="V16" i="22" s="1"/>
  <c r="V24" i="50"/>
  <c r="AU10" i="22"/>
  <c r="AU16" i="22" s="1"/>
  <c r="AU24" i="50"/>
  <c r="AU7" i="50"/>
  <c r="AU5" i="22"/>
  <c r="AU25" i="50"/>
  <c r="AU5" i="35"/>
  <c r="AU20" i="35" s="1"/>
  <c r="AU22" i="35" s="1"/>
  <c r="AU13" i="50"/>
  <c r="AU16" i="50" s="1"/>
  <c r="AU10" i="43"/>
  <c r="AU12" i="43" s="1"/>
  <c r="AU31" i="50"/>
  <c r="AU5" i="49"/>
  <c r="AU13" i="49" s="1"/>
  <c r="AU15" i="49" s="1"/>
  <c r="AU19" i="50"/>
  <c r="AU17" i="50" s="1"/>
  <c r="AU6" i="50" s="1"/>
  <c r="AU14" i="50"/>
  <c r="AU5" i="43"/>
  <c r="AU15" i="43" s="1"/>
  <c r="AU27" i="18"/>
  <c r="AU22" i="31"/>
  <c r="AU33" i="31" s="1"/>
  <c r="AU33" i="1"/>
  <c r="AU33" i="17"/>
  <c r="AU51" i="17" s="1"/>
  <c r="AU27" i="1"/>
  <c r="AU28" i="18"/>
  <c r="AU49" i="18" s="1"/>
  <c r="AU28" i="1"/>
  <c r="BL224" i="3"/>
  <c r="AT226" i="3"/>
  <c r="BL226" i="3" s="1"/>
  <c r="BL221" i="3"/>
  <c r="BL223" i="3"/>
  <c r="BL225" i="3"/>
  <c r="BL222" i="3"/>
  <c r="AU16" i="58"/>
  <c r="AU6" i="20"/>
  <c r="AU10" i="20" s="1"/>
  <c r="AU29" i="20"/>
  <c r="AU13" i="20"/>
  <c r="AU11" i="20"/>
  <c r="AU20" i="55"/>
  <c r="AU23" i="55"/>
  <c r="AU39" i="32"/>
  <c r="AT108" i="3"/>
  <c r="AU42" i="1"/>
  <c r="AT203" i="3"/>
  <c r="BL203" i="3" s="1"/>
  <c r="BL201" i="3"/>
  <c r="BL202" i="3"/>
  <c r="AU40" i="20"/>
  <c r="AU30" i="20"/>
  <c r="AU57" i="17"/>
  <c r="AU59" i="17" s="1"/>
  <c r="AU5" i="32"/>
  <c r="AU14" i="1"/>
  <c r="AT425" i="3" s="1"/>
  <c r="BL335" i="3"/>
  <c r="AU336" i="3"/>
  <c r="BL336" i="3" s="1"/>
  <c r="BL334" i="3"/>
  <c r="AU8" i="32"/>
  <c r="AU5" i="18"/>
  <c r="AU8" i="1"/>
  <c r="AT249" i="3"/>
  <c r="BL249" i="3" s="1"/>
  <c r="BL244" i="3"/>
  <c r="BL246" i="3"/>
  <c r="BL245" i="3"/>
  <c r="BL248" i="3"/>
  <c r="BL247" i="3"/>
  <c r="AV16" i="1"/>
  <c r="AV6" i="1"/>
  <c r="AU138" i="3"/>
  <c r="AV56" i="18"/>
  <c r="AV62" i="18" s="1"/>
  <c r="AU82" i="3"/>
  <c r="AU322" i="3"/>
  <c r="BM322" i="3" s="1"/>
  <c r="BM319" i="3"/>
  <c r="BM318" i="3"/>
  <c r="BM321" i="3"/>
  <c r="BM316" i="3"/>
  <c r="BM320" i="3"/>
  <c r="BM317" i="3"/>
  <c r="AX5" i="43"/>
  <c r="AX15" i="43" s="1"/>
  <c r="AX14" i="50"/>
  <c r="AX5" i="49"/>
  <c r="AX13" i="49" s="1"/>
  <c r="AX15" i="49" s="1"/>
  <c r="AX19" i="50"/>
  <c r="AX17" i="50" s="1"/>
  <c r="AX5" i="21"/>
  <c r="AX27" i="21" s="1"/>
  <c r="AX30" i="21" s="1"/>
  <c r="AX8" i="50"/>
  <c r="AW18" i="50"/>
  <c r="AW5" i="52"/>
  <c r="AW20" i="52" s="1"/>
  <c r="AW22" i="52" s="1"/>
  <c r="AW5" i="35"/>
  <c r="AW20" i="35" s="1"/>
  <c r="AW22" i="35" s="1"/>
  <c r="AW13" i="50"/>
  <c r="AW5" i="16"/>
  <c r="AW20" i="50"/>
  <c r="AV428" i="3"/>
  <c r="AV107" i="3"/>
  <c r="AW45" i="12"/>
  <c r="AW53" i="12" s="1"/>
  <c r="AV375" i="3"/>
  <c r="AV401" i="3" s="1"/>
  <c r="AW5" i="17"/>
  <c r="AW7" i="1"/>
  <c r="AV423" i="3"/>
  <c r="AV103" i="3"/>
  <c r="AW5" i="43"/>
  <c r="AW15" i="43" s="1"/>
  <c r="AW14" i="50"/>
  <c r="AW5" i="37"/>
  <c r="AW11" i="50"/>
  <c r="AV230" i="3"/>
  <c r="AV249" i="3" s="1"/>
  <c r="AW34" i="9"/>
  <c r="AW21" i="50"/>
  <c r="AW5" i="15"/>
  <c r="AW39" i="15" s="1"/>
  <c r="AW46" i="15" s="1"/>
  <c r="AV108" i="3"/>
  <c r="AW22" i="1"/>
  <c r="AV429" i="3"/>
  <c r="AV193" i="3"/>
  <c r="AV203" i="3" s="1"/>
  <c r="AW22" i="6"/>
  <c r="AW5" i="39"/>
  <c r="AW15" i="39" s="1"/>
  <c r="AW10" i="50"/>
  <c r="AW15" i="50"/>
  <c r="AW5" i="42"/>
  <c r="AW18" i="42" s="1"/>
  <c r="AW5" i="38"/>
  <c r="AW15" i="38" s="1"/>
  <c r="AW9" i="50"/>
  <c r="AW326" i="3"/>
  <c r="AW336" i="3" s="1"/>
  <c r="AW23" i="55"/>
  <c r="AW5" i="30"/>
  <c r="AW15" i="1"/>
  <c r="AW5" i="31"/>
  <c r="AW13" i="1"/>
  <c r="AV424" i="3" s="1"/>
  <c r="AW5" i="32"/>
  <c r="AW14" i="1"/>
  <c r="AV427" i="3"/>
  <c r="AV106" i="3"/>
  <c r="AV207" i="3"/>
  <c r="AV226" i="3" s="1"/>
  <c r="AW43" i="7"/>
  <c r="AW45" i="7" s="1"/>
  <c r="AW17" i="1"/>
  <c r="AV351" i="3"/>
  <c r="AV371" i="3" s="1"/>
  <c r="AW32" i="13"/>
  <c r="AW35" i="13" s="1"/>
  <c r="AV102" i="3"/>
  <c r="AV422" i="3"/>
  <c r="AW11" i="21"/>
  <c r="AW14" i="21" s="1"/>
  <c r="AW46" i="26"/>
  <c r="AW48" i="26" s="1"/>
  <c r="AU20" i="26"/>
  <c r="AU29" i="26" s="1"/>
  <c r="AU16" i="26"/>
  <c r="AU19" i="26" s="1"/>
  <c r="AU6" i="26"/>
  <c r="AU11" i="26" s="1"/>
  <c r="V6" i="17"/>
  <c r="V12" i="17" s="1"/>
  <c r="V52" i="20"/>
  <c r="V54" i="20" s="1"/>
  <c r="V5" i="20"/>
  <c r="AW6" i="21"/>
  <c r="AW5" i="26"/>
  <c r="V5" i="58"/>
  <c r="V16" i="58" s="1"/>
  <c r="AU46" i="26"/>
  <c r="AU48" i="26" s="1"/>
  <c r="AU5" i="26"/>
  <c r="AW5" i="20"/>
  <c r="AW16" i="26"/>
  <c r="AW19" i="26" s="1"/>
  <c r="AW10" i="21"/>
  <c r="AW42" i="26"/>
  <c r="AW45" i="26" s="1"/>
  <c r="AW20" i="26"/>
  <c r="AW29" i="26" s="1"/>
  <c r="AW30" i="26"/>
  <c r="AW41" i="26" s="1"/>
  <c r="AW6" i="26"/>
  <c r="AW11" i="26" s="1"/>
  <c r="AX5" i="26"/>
  <c r="AX49" i="26" s="1"/>
  <c r="AX57" i="26" s="1"/>
  <c r="AW12" i="26"/>
  <c r="AU49" i="26" l="1"/>
  <c r="AU57" i="26" s="1"/>
  <c r="AT81" i="3"/>
  <c r="V50" i="20"/>
  <c r="AT113" i="3"/>
  <c r="AU33" i="50"/>
  <c r="AU38" i="31"/>
  <c r="AU42" i="31" s="1"/>
  <c r="AU19" i="22"/>
  <c r="AU21" i="22" s="1"/>
  <c r="AT253" i="3"/>
  <c r="BL269" i="3" s="1"/>
  <c r="AU50" i="20"/>
  <c r="V29" i="20"/>
  <c r="V20" i="35"/>
  <c r="V22" i="35" s="1"/>
  <c r="AW49" i="26"/>
  <c r="AW57" i="26" s="1"/>
  <c r="V19" i="22"/>
  <c r="V21" i="22" s="1"/>
  <c r="V7" i="1"/>
  <c r="V5" i="17"/>
  <c r="U168" i="3"/>
  <c r="U177" i="3" s="1"/>
  <c r="U77" i="3"/>
  <c r="V55" i="20"/>
  <c r="V64" i="20" s="1"/>
  <c r="V22" i="1"/>
  <c r="AV443" i="3"/>
  <c r="U414" i="3"/>
  <c r="U95" i="3"/>
  <c r="V23" i="55"/>
  <c r="U326" i="3"/>
  <c r="U330" i="3" s="1"/>
  <c r="V49" i="26"/>
  <c r="V57" i="26" s="1"/>
  <c r="V27" i="1"/>
  <c r="V33" i="17"/>
  <c r="V51" i="17" s="1"/>
  <c r="AU23" i="50"/>
  <c r="AU6" i="1"/>
  <c r="AU16" i="1"/>
  <c r="AT274" i="3"/>
  <c r="AU44" i="32"/>
  <c r="AU47" i="32" s="1"/>
  <c r="AT82" i="3"/>
  <c r="AT138" i="3"/>
  <c r="AT104" i="3"/>
  <c r="AU55" i="20"/>
  <c r="AU64" i="20" s="1"/>
  <c r="AT134" i="3"/>
  <c r="BL134" i="3" s="1"/>
  <c r="BL130" i="3"/>
  <c r="BL131" i="3"/>
  <c r="BL128" i="3"/>
  <c r="BL127" i="3"/>
  <c r="BL132" i="3"/>
  <c r="BL129" i="3"/>
  <c r="AT83" i="3"/>
  <c r="AT168" i="3"/>
  <c r="AT270" i="3"/>
  <c r="BL270" i="3" s="1"/>
  <c r="BL133" i="3"/>
  <c r="AU36" i="1"/>
  <c r="AU26" i="1"/>
  <c r="AU56" i="18"/>
  <c r="AU62" i="18" s="1"/>
  <c r="AW15" i="21"/>
  <c r="AW22" i="21" s="1"/>
  <c r="AW25" i="50"/>
  <c r="BM81" i="3"/>
  <c r="BM83" i="3"/>
  <c r="BM82" i="3"/>
  <c r="AU164" i="3"/>
  <c r="BM164" i="3" s="1"/>
  <c r="BM158" i="3"/>
  <c r="BM160" i="3"/>
  <c r="BM161" i="3"/>
  <c r="BM159" i="3"/>
  <c r="BM163" i="3"/>
  <c r="BM156" i="3"/>
  <c r="BM157" i="3"/>
  <c r="BM162" i="3"/>
  <c r="BM155" i="3"/>
  <c r="AU87" i="3"/>
  <c r="AU405" i="3"/>
  <c r="AX16" i="50"/>
  <c r="AX6" i="50"/>
  <c r="AW5" i="21"/>
  <c r="AW27" i="21" s="1"/>
  <c r="AW30" i="21" s="1"/>
  <c r="AW8" i="50"/>
  <c r="AV274" i="3"/>
  <c r="AV295" i="3" s="1"/>
  <c r="AW44" i="32"/>
  <c r="AW47" i="32" s="1"/>
  <c r="AW38" i="31"/>
  <c r="AW42" i="31" s="1"/>
  <c r="AV253" i="3"/>
  <c r="AV270" i="3" s="1"/>
  <c r="AV426" i="3"/>
  <c r="AV105" i="3"/>
  <c r="AV83" i="3"/>
  <c r="AW55" i="20"/>
  <c r="AW64" i="20" s="1"/>
  <c r="AV168" i="3"/>
  <c r="AV189" i="3" s="1"/>
  <c r="AV299" i="3"/>
  <c r="AV322" i="3" s="1"/>
  <c r="AW36" i="30"/>
  <c r="AW39" i="30" s="1"/>
  <c r="AW5" i="18"/>
  <c r="AW8" i="1"/>
  <c r="AW57" i="17"/>
  <c r="AW59" i="17" s="1"/>
  <c r="AV113" i="3"/>
  <c r="AV134" i="3" s="1"/>
  <c r="AV81" i="3"/>
  <c r="AW7" i="50"/>
  <c r="AW5" i="22"/>
  <c r="AW19" i="22" s="1"/>
  <c r="AW21" i="22" s="1"/>
  <c r="AV425" i="3"/>
  <c r="AV104" i="3"/>
  <c r="AW17" i="50"/>
  <c r="BL265" i="3" l="1"/>
  <c r="BL268" i="3"/>
  <c r="BL82" i="3"/>
  <c r="BL266" i="3"/>
  <c r="BL267" i="3"/>
  <c r="U113" i="3"/>
  <c r="U122" i="3" s="1"/>
  <c r="V57" i="17"/>
  <c r="V59" i="17" s="1"/>
  <c r="U75" i="3"/>
  <c r="AT164" i="3"/>
  <c r="BL164" i="3" s="1"/>
  <c r="BL160" i="3"/>
  <c r="BL159" i="3"/>
  <c r="BL161" i="3"/>
  <c r="BL163" i="3"/>
  <c r="BL158" i="3"/>
  <c r="BL157" i="3"/>
  <c r="BL162" i="3"/>
  <c r="BL155" i="3"/>
  <c r="BL156" i="3"/>
  <c r="BL182" i="3"/>
  <c r="AT189" i="3"/>
  <c r="BL189" i="3" s="1"/>
  <c r="BL188" i="3"/>
  <c r="BL184" i="3"/>
  <c r="BL187" i="3"/>
  <c r="BL186" i="3"/>
  <c r="BL183" i="3"/>
  <c r="BL185" i="3"/>
  <c r="BL83" i="3"/>
  <c r="AT295" i="3"/>
  <c r="BL295" i="3" s="1"/>
  <c r="BL289" i="3"/>
  <c r="BL291" i="3"/>
  <c r="BL288" i="3"/>
  <c r="BL294" i="3"/>
  <c r="BL290" i="3"/>
  <c r="BL292" i="3"/>
  <c r="BL293" i="3"/>
  <c r="BL81" i="3"/>
  <c r="AT405" i="3"/>
  <c r="AT87" i="3"/>
  <c r="AW33" i="50"/>
  <c r="AW23" i="50"/>
  <c r="BM422" i="3"/>
  <c r="BM427" i="3"/>
  <c r="BM429" i="3"/>
  <c r="BM425" i="3"/>
  <c r="BM428" i="3"/>
  <c r="AU430" i="3"/>
  <c r="BM430" i="3" s="1"/>
  <c r="BM423" i="3"/>
  <c r="BM424" i="3"/>
  <c r="BM426" i="3"/>
  <c r="BM104" i="3"/>
  <c r="AU109" i="3"/>
  <c r="BM109" i="3" s="1"/>
  <c r="BM107" i="3"/>
  <c r="BM103" i="3"/>
  <c r="BM108" i="3"/>
  <c r="BM102" i="3"/>
  <c r="BM106" i="3"/>
  <c r="BM105" i="3"/>
  <c r="AW6" i="1"/>
  <c r="AW16" i="1"/>
  <c r="AV82" i="3"/>
  <c r="AV138" i="3"/>
  <c r="AV164" i="3" s="1"/>
  <c r="AW56" i="18"/>
  <c r="AW62" i="18" s="1"/>
  <c r="AW6" i="50"/>
  <c r="AW16" i="50"/>
  <c r="BL105" i="3" l="1"/>
  <c r="AT109" i="3"/>
  <c r="BL109" i="3" s="1"/>
  <c r="BL107" i="3"/>
  <c r="BL106" i="3"/>
  <c r="BL102" i="3"/>
  <c r="BL103" i="3"/>
  <c r="BL108" i="3"/>
  <c r="BL428" i="3"/>
  <c r="AT430" i="3"/>
  <c r="BL430" i="3" s="1"/>
  <c r="BL426" i="3"/>
  <c r="BL427" i="3"/>
  <c r="BL424" i="3"/>
  <c r="BL423" i="3"/>
  <c r="BL422" i="3"/>
  <c r="BL429" i="3"/>
  <c r="BL425" i="3"/>
  <c r="BL104" i="3"/>
  <c r="AV405" i="3"/>
  <c r="AV430" i="3" s="1"/>
  <c r="AV87" i="3"/>
  <c r="AV109" i="3" s="1"/>
  <c r="C10" i="30" l="1"/>
  <c r="L14" i="42"/>
  <c r="I8" i="42"/>
  <c r="D8" i="42"/>
  <c r="P14" i="42"/>
  <c r="O13" i="42"/>
  <c r="Q14" i="42"/>
  <c r="R14" i="42"/>
  <c r="Q13" i="42"/>
  <c r="O14" i="42"/>
  <c r="P13" i="42"/>
  <c r="E13" i="21"/>
  <c r="R18" i="21"/>
  <c r="L19" i="21"/>
  <c r="S13" i="42"/>
  <c r="S14" i="42"/>
  <c r="R13" i="42"/>
  <c r="T13" i="42"/>
  <c r="T14" i="42"/>
  <c r="T11" i="30"/>
  <c r="T29" i="30"/>
  <c r="T37" i="30"/>
  <c r="T30" i="30"/>
  <c r="T14" i="30"/>
  <c r="S301" i="3" s="1"/>
  <c r="T10" i="30"/>
  <c r="S18" i="21"/>
  <c r="T11" i="18"/>
  <c r="R20" i="21"/>
  <c r="N13" i="42"/>
  <c r="N21" i="21"/>
  <c r="M21" i="21"/>
  <c r="L18" i="21"/>
  <c r="K13" i="42"/>
  <c r="J8" i="42"/>
  <c r="H14" i="42"/>
  <c r="G16" i="21"/>
  <c r="E21" i="21"/>
  <c r="R8" i="42"/>
  <c r="M20" i="21"/>
  <c r="L13" i="42"/>
  <c r="K8" i="42"/>
  <c r="I14" i="42"/>
  <c r="N20" i="21"/>
  <c r="M14" i="42"/>
  <c r="M8" i="42"/>
  <c r="J14" i="42"/>
  <c r="S28" i="21"/>
  <c r="Q8" i="42"/>
  <c r="K14" i="42"/>
  <c r="H21" i="21"/>
  <c r="N14" i="42"/>
  <c r="M13" i="42"/>
  <c r="J28" i="21"/>
  <c r="H24" i="21"/>
  <c r="G13" i="42"/>
  <c r="F8" i="42"/>
  <c r="E20" i="21"/>
  <c r="T8" i="42"/>
  <c r="P8" i="42"/>
  <c r="L21" i="21"/>
  <c r="K28" i="21"/>
  <c r="H13" i="42"/>
  <c r="G8" i="42"/>
  <c r="N8" i="42"/>
  <c r="J13" i="21"/>
  <c r="I13" i="42"/>
  <c r="H8" i="42"/>
  <c r="F14" i="42"/>
  <c r="T22" i="30"/>
  <c r="S306" i="3" s="1"/>
  <c r="T12" i="30"/>
  <c r="R32" i="30"/>
  <c r="Q14" i="30"/>
  <c r="P301" i="3" s="1"/>
  <c r="Q10" i="30"/>
  <c r="Q17" i="30"/>
  <c r="P302" i="3" s="1"/>
  <c r="Q34" i="30"/>
  <c r="P14" i="30"/>
  <c r="O301" i="3" s="1"/>
  <c r="P10" i="30"/>
  <c r="P34" i="30"/>
  <c r="O29" i="30"/>
  <c r="O19" i="30"/>
  <c r="N304" i="3" s="1"/>
  <c r="O7" i="30"/>
  <c r="N305" i="3" s="1"/>
  <c r="N28" i="30"/>
  <c r="N11" i="30"/>
  <c r="N21" i="30"/>
  <c r="M37" i="30"/>
  <c r="M30" i="30"/>
  <c r="M31" i="30"/>
  <c r="M23" i="30"/>
  <c r="L307" i="3" s="1"/>
  <c r="L26" i="30"/>
  <c r="L27" i="30"/>
  <c r="L18" i="30"/>
  <c r="K303" i="3" s="1"/>
  <c r="L20" i="30"/>
  <c r="L38" i="30"/>
  <c r="K22" i="30"/>
  <c r="J306" i="3" s="1"/>
  <c r="K12" i="30"/>
  <c r="J33" i="18"/>
  <c r="T26" i="30"/>
  <c r="T27" i="30"/>
  <c r="S32" i="30"/>
  <c r="R14" i="30"/>
  <c r="Q301" i="3" s="1"/>
  <c r="R10" i="30"/>
  <c r="R34" i="30"/>
  <c r="Q29" i="30"/>
  <c r="Q19" i="30"/>
  <c r="P304" i="3" s="1"/>
  <c r="Q7" i="30"/>
  <c r="P305" i="3" s="1"/>
  <c r="P29" i="30"/>
  <c r="P19" i="30"/>
  <c r="O304" i="3" s="1"/>
  <c r="P7" i="30"/>
  <c r="O305" i="3" s="1"/>
  <c r="O28" i="30"/>
  <c r="O11" i="30"/>
  <c r="O21" i="30"/>
  <c r="N37" i="30"/>
  <c r="N30" i="30"/>
  <c r="N31" i="30"/>
  <c r="N23" i="30"/>
  <c r="M307" i="3" s="1"/>
  <c r="M26" i="30"/>
  <c r="M27" i="30"/>
  <c r="M18" i="30"/>
  <c r="L303" i="3" s="1"/>
  <c r="M20" i="30"/>
  <c r="M38" i="30"/>
  <c r="L22" i="30"/>
  <c r="K306" i="3" s="1"/>
  <c r="L12" i="30"/>
  <c r="K33" i="18"/>
  <c r="T34" i="30"/>
  <c r="S29" i="30"/>
  <c r="S19" i="30"/>
  <c r="R304" i="3" s="1"/>
  <c r="S7" i="30"/>
  <c r="R305" i="3" s="1"/>
  <c r="R28" i="30"/>
  <c r="R11" i="30"/>
  <c r="R21" i="30"/>
  <c r="Q37" i="30"/>
  <c r="Q30" i="30"/>
  <c r="Q31" i="30"/>
  <c r="Q23" i="30"/>
  <c r="P307" i="3" s="1"/>
  <c r="P37" i="30"/>
  <c r="P30" i="30"/>
  <c r="P31" i="30"/>
  <c r="P23" i="30"/>
  <c r="O307" i="3" s="1"/>
  <c r="O26" i="30"/>
  <c r="O27" i="30"/>
  <c r="O18" i="30"/>
  <c r="N303" i="3" s="1"/>
  <c r="O20" i="30"/>
  <c r="O38" i="30"/>
  <c r="N15" i="18"/>
  <c r="N22" i="30"/>
  <c r="M306" i="3" s="1"/>
  <c r="N12" i="30"/>
  <c r="L32" i="30"/>
  <c r="K14" i="30"/>
  <c r="J301" i="3" s="1"/>
  <c r="K10" i="30"/>
  <c r="K34" i="30"/>
  <c r="J29" i="18"/>
  <c r="J29" i="30"/>
  <c r="J19" i="30"/>
  <c r="I304" i="3" s="1"/>
  <c r="T28" i="30"/>
  <c r="T18" i="30"/>
  <c r="S303" i="3" s="1"/>
  <c r="T19" i="30"/>
  <c r="S304" i="3" s="1"/>
  <c r="T7" i="30"/>
  <c r="S305" i="3" s="1"/>
  <c r="S28" i="30"/>
  <c r="S11" i="30"/>
  <c r="S47" i="18"/>
  <c r="S21" i="30"/>
  <c r="R37" i="30"/>
  <c r="R30" i="30"/>
  <c r="R31" i="30"/>
  <c r="R23" i="30"/>
  <c r="Q307" i="3" s="1"/>
  <c r="Q26" i="30"/>
  <c r="Q27" i="30"/>
  <c r="Q18" i="30"/>
  <c r="P303" i="3" s="1"/>
  <c r="Q43" i="18"/>
  <c r="Q20" i="30"/>
  <c r="Q38" i="30"/>
  <c r="P26" i="30"/>
  <c r="P27" i="30"/>
  <c r="P18" i="30"/>
  <c r="O303" i="3" s="1"/>
  <c r="P20" i="30"/>
  <c r="P38" i="30"/>
  <c r="O22" i="30"/>
  <c r="N306" i="3" s="1"/>
  <c r="O12" i="30"/>
  <c r="N33" i="18"/>
  <c r="M32" i="30"/>
  <c r="L14" i="30"/>
  <c r="K301" i="3" s="1"/>
  <c r="L10" i="30"/>
  <c r="L34" i="30"/>
  <c r="K29" i="30"/>
  <c r="K19" i="30"/>
  <c r="J304" i="3" s="1"/>
  <c r="K7" i="30"/>
  <c r="J305" i="3" s="1"/>
  <c r="J28" i="30"/>
  <c r="T47" i="18"/>
  <c r="T21" i="30"/>
  <c r="S37" i="30"/>
  <c r="S30" i="30"/>
  <c r="S31" i="30"/>
  <c r="S23" i="30"/>
  <c r="R307" i="3" s="1"/>
  <c r="R26" i="30"/>
  <c r="R27" i="30"/>
  <c r="R18" i="30"/>
  <c r="Q303" i="3" s="1"/>
  <c r="R20" i="30"/>
  <c r="R38" i="30"/>
  <c r="Q22" i="30"/>
  <c r="P306" i="3" s="1"/>
  <c r="Q12" i="30"/>
  <c r="P39" i="18"/>
  <c r="P22" i="30"/>
  <c r="O306" i="3" s="1"/>
  <c r="P12" i="30"/>
  <c r="N52" i="18"/>
  <c r="N32" i="30"/>
  <c r="M14" i="30"/>
  <c r="L301" i="3" s="1"/>
  <c r="M10" i="30"/>
  <c r="M17" i="30"/>
  <c r="L302" i="3" s="1"/>
  <c r="M34" i="30"/>
  <c r="L29" i="30"/>
  <c r="L19" i="30"/>
  <c r="K304" i="3" s="1"/>
  <c r="L7" i="30"/>
  <c r="K305" i="3" s="1"/>
  <c r="K28" i="30"/>
  <c r="K11" i="30"/>
  <c r="K21" i="30"/>
  <c r="J37" i="30"/>
  <c r="J30" i="30"/>
  <c r="Q19" i="21"/>
  <c r="Q17" i="21"/>
  <c r="M18" i="21"/>
  <c r="O16" i="21"/>
  <c r="I28" i="21"/>
  <c r="R34" i="18"/>
  <c r="K24" i="18"/>
  <c r="O15" i="18"/>
  <c r="P7" i="18"/>
  <c r="L25" i="18"/>
  <c r="K146" i="3" s="1"/>
  <c r="Q38" i="18"/>
  <c r="L43" i="18"/>
  <c r="M58" i="18"/>
  <c r="I29" i="21"/>
  <c r="R28" i="21"/>
  <c r="O28" i="21"/>
  <c r="Q29" i="21"/>
  <c r="H28" i="21"/>
  <c r="M48" i="18"/>
  <c r="M52" i="18"/>
  <c r="O45" i="18"/>
  <c r="S24" i="18"/>
  <c r="S36" i="18"/>
  <c r="J21" i="18"/>
  <c r="I143" i="3" s="1"/>
  <c r="R16" i="18"/>
  <c r="Q140" i="3" s="1"/>
  <c r="L20" i="18"/>
  <c r="K142" i="3" s="1"/>
  <c r="R44" i="18"/>
  <c r="K21" i="21"/>
  <c r="I21" i="21"/>
  <c r="F13" i="21"/>
  <c r="I16" i="21"/>
  <c r="K8" i="21"/>
  <c r="J34" i="18"/>
  <c r="K47" i="18"/>
  <c r="P25" i="18"/>
  <c r="O146" i="3" s="1"/>
  <c r="S31" i="18"/>
  <c r="L60" i="18"/>
  <c r="O39" i="18"/>
  <c r="P43" i="18"/>
  <c r="R7" i="18"/>
  <c r="S12" i="18"/>
  <c r="K50" i="18"/>
  <c r="L37" i="18"/>
  <c r="Q40" i="18"/>
  <c r="S38" i="18"/>
  <c r="L15" i="18"/>
  <c r="R60" i="18"/>
  <c r="T46" i="18"/>
  <c r="N12" i="18"/>
  <c r="O8" i="18"/>
  <c r="N145" i="3" s="1"/>
  <c r="O21" i="18"/>
  <c r="N143" i="3" s="1"/>
  <c r="F19" i="21"/>
  <c r="H29" i="21"/>
  <c r="M12" i="21"/>
  <c r="I20" i="21"/>
  <c r="R32" i="18"/>
  <c r="T22" i="18"/>
  <c r="T20" i="18"/>
  <c r="S142" i="3" s="1"/>
  <c r="P40" i="18"/>
  <c r="P31" i="18"/>
  <c r="R22" i="18"/>
  <c r="S59" i="18"/>
  <c r="R144" i="3" s="1"/>
  <c r="N26" i="18"/>
  <c r="M148" i="3" s="1"/>
  <c r="O54" i="18"/>
  <c r="M34" i="18"/>
  <c r="N47" i="18"/>
  <c r="N29" i="21"/>
  <c r="N19" i="21"/>
  <c r="G13" i="21"/>
  <c r="L28" i="21"/>
  <c r="T7" i="42"/>
  <c r="T9" i="42" s="1"/>
  <c r="I19" i="21"/>
  <c r="J40" i="18"/>
  <c r="L38" i="18"/>
  <c r="M11" i="18"/>
  <c r="S42" i="18"/>
  <c r="T54" i="18"/>
  <c r="J36" i="18"/>
  <c r="Q35" i="18"/>
  <c r="T36" i="18"/>
  <c r="J38" i="18"/>
  <c r="Q26" i="18"/>
  <c r="P148" i="3" s="1"/>
  <c r="R54" i="18"/>
  <c r="M43" i="18"/>
  <c r="N58" i="18"/>
  <c r="Q29" i="18"/>
  <c r="Q11" i="18"/>
  <c r="M19" i="21"/>
  <c r="R8" i="21"/>
  <c r="F28" i="21"/>
  <c r="T45" i="18"/>
  <c r="K22" i="18"/>
  <c r="N48" i="18"/>
  <c r="P45" i="18"/>
  <c r="R43" i="18"/>
  <c r="S58" i="18"/>
  <c r="K8" i="18"/>
  <c r="J145" i="3" s="1"/>
  <c r="L53" i="18"/>
  <c r="R40" i="18"/>
  <c r="R31" i="18"/>
  <c r="L48" i="18"/>
  <c r="O24" i="18"/>
  <c r="O36" i="18"/>
  <c r="P29" i="18"/>
  <c r="Q21" i="18"/>
  <c r="P143" i="3" s="1"/>
  <c r="R53" i="18"/>
  <c r="S44" i="18"/>
  <c r="M40" i="18"/>
  <c r="M31" i="18"/>
  <c r="R48" i="18"/>
  <c r="R52" i="18"/>
  <c r="S33" i="18"/>
  <c r="F20" i="21"/>
  <c r="H13" i="21"/>
  <c r="K16" i="21"/>
  <c r="J19" i="21"/>
  <c r="R29" i="21"/>
  <c r="I17" i="42"/>
  <c r="M60" i="18"/>
  <c r="M30" i="18"/>
  <c r="O46" i="18"/>
  <c r="R20" i="18"/>
  <c r="Q142" i="3" s="1"/>
  <c r="T52" i="18"/>
  <c r="L50" i="18"/>
  <c r="M37" i="18"/>
  <c r="P35" i="18"/>
  <c r="Q23" i="18"/>
  <c r="Q32" i="18"/>
  <c r="S22" i="18"/>
  <c r="T59" i="18"/>
  <c r="S144" i="3" s="1"/>
  <c r="K60" i="18"/>
  <c r="K30" i="18"/>
  <c r="O43" i="18"/>
  <c r="R24" i="18"/>
  <c r="M61" i="18"/>
  <c r="N7" i="18"/>
  <c r="S37" i="18"/>
  <c r="K15" i="18"/>
  <c r="P16" i="18"/>
  <c r="O140" i="3" s="1"/>
  <c r="Q60" i="18"/>
  <c r="Q30" i="18"/>
  <c r="S46" i="18"/>
  <c r="J24" i="21"/>
  <c r="K20" i="21"/>
  <c r="M24" i="21"/>
  <c r="P7" i="42"/>
  <c r="P9" i="42" s="1"/>
  <c r="Q7" i="42"/>
  <c r="Q9" i="42" s="1"/>
  <c r="G28" i="21"/>
  <c r="L13" i="21"/>
  <c r="J58" i="18"/>
  <c r="M57" i="18"/>
  <c r="Q13" i="18"/>
  <c r="P147" i="3" s="1"/>
  <c r="R42" i="18"/>
  <c r="O20" i="18"/>
  <c r="N142" i="3" s="1"/>
  <c r="Q7" i="18"/>
  <c r="O47" i="18"/>
  <c r="M26" i="18"/>
  <c r="L148" i="3" s="1"/>
  <c r="N54" i="18"/>
  <c r="P60" i="18"/>
  <c r="P30" i="18"/>
  <c r="K18" i="21"/>
  <c r="I18" i="21"/>
  <c r="M13" i="21"/>
  <c r="P24" i="21"/>
  <c r="K19" i="21"/>
  <c r="M7" i="42"/>
  <c r="M9" i="42" s="1"/>
  <c r="I7" i="42"/>
  <c r="I9" i="42" s="1"/>
  <c r="N13" i="21"/>
  <c r="K29" i="21"/>
  <c r="R50" i="18"/>
  <c r="P8" i="18"/>
  <c r="O145" i="3" s="1"/>
  <c r="P8" i="21"/>
  <c r="M16" i="21"/>
  <c r="S17" i="21"/>
  <c r="Q15" i="18"/>
  <c r="K36" i="18"/>
  <c r="S13" i="21"/>
  <c r="J18" i="21"/>
  <c r="J29" i="21"/>
  <c r="N28" i="21"/>
  <c r="M28" i="21"/>
  <c r="J16" i="21"/>
  <c r="P29" i="21"/>
  <c r="T40" i="18"/>
  <c r="S21" i="18"/>
  <c r="R143" i="3" s="1"/>
  <c r="R11" i="18"/>
  <c r="P21" i="18"/>
  <c r="O143" i="3" s="1"/>
  <c r="S21" i="21"/>
  <c r="L45" i="18"/>
  <c r="L35" i="18"/>
  <c r="L11" i="18"/>
  <c r="P28" i="21"/>
  <c r="J20" i="21"/>
  <c r="S24" i="21"/>
  <c r="P61" i="18"/>
  <c r="L57" i="18"/>
  <c r="J37" i="18"/>
  <c r="Q42" i="18"/>
  <c r="O18" i="21"/>
  <c r="I8" i="21"/>
  <c r="G7" i="21"/>
  <c r="G9" i="21" s="1"/>
  <c r="T33" i="18"/>
  <c r="S26" i="18"/>
  <c r="R148" i="3" s="1"/>
  <c r="R36" i="18"/>
  <c r="S7" i="18"/>
  <c r="P38" i="18"/>
  <c r="P23" i="18"/>
  <c r="N8" i="21"/>
  <c r="Q61" i="18"/>
  <c r="L16" i="18"/>
  <c r="K140" i="3" s="1"/>
  <c r="M16" i="18"/>
  <c r="L140" i="3" s="1"/>
  <c r="P13" i="21"/>
  <c r="G12" i="21"/>
  <c r="G21" i="21"/>
  <c r="R37" i="18"/>
  <c r="R24" i="21"/>
  <c r="Q18" i="21"/>
  <c r="K39" i="18"/>
  <c r="K46" i="18"/>
  <c r="P42" i="18"/>
  <c r="K21" i="18"/>
  <c r="J143" i="3" s="1"/>
  <c r="K45" i="18"/>
  <c r="K54" i="18"/>
  <c r="L30" i="18"/>
  <c r="K57" i="18"/>
  <c r="H18" i="21"/>
  <c r="E18" i="21"/>
  <c r="Q24" i="21"/>
  <c r="I24" i="21"/>
  <c r="N24" i="21"/>
  <c r="P21" i="21"/>
  <c r="R58" i="18"/>
  <c r="O59" i="18"/>
  <c r="N144" i="3" s="1"/>
  <c r="P20" i="21"/>
  <c r="N16" i="21"/>
  <c r="M41" i="18"/>
  <c r="L59" i="18"/>
  <c r="K144" i="3" s="1"/>
  <c r="Q57" i="18"/>
  <c r="K41" i="18"/>
  <c r="K17" i="21"/>
  <c r="G20" i="21"/>
  <c r="S8" i="18"/>
  <c r="R145" i="3" s="1"/>
  <c r="S34" i="18"/>
  <c r="S29" i="18"/>
  <c r="J21" i="21"/>
  <c r="K29" i="18"/>
  <c r="L44" i="18"/>
  <c r="I13" i="21"/>
  <c r="P12" i="21"/>
  <c r="K12" i="21"/>
  <c r="C20" i="21"/>
  <c r="I7" i="21"/>
  <c r="I9" i="21" s="1"/>
  <c r="K12" i="18"/>
  <c r="K59" i="18"/>
  <c r="J144" i="3" s="1"/>
  <c r="K16" i="18"/>
  <c r="J140" i="3" s="1"/>
  <c r="Q8" i="21"/>
  <c r="H17" i="21"/>
  <c r="T31" i="30"/>
  <c r="S19" i="21"/>
  <c r="P16" i="21"/>
  <c r="T12" i="18"/>
  <c r="S16" i="21"/>
  <c r="M35" i="18"/>
  <c r="L61" i="18"/>
  <c r="P57" i="18"/>
  <c r="R47" i="18"/>
  <c r="Q20" i="21"/>
  <c r="R19" i="21"/>
  <c r="L52" i="18"/>
  <c r="G29" i="21"/>
  <c r="T41" i="18"/>
  <c r="P13" i="18"/>
  <c r="O147" i="3" s="1"/>
  <c r="J7" i="42"/>
  <c r="J9" i="42" s="1"/>
  <c r="M33" i="18"/>
  <c r="H7" i="42"/>
  <c r="H9" i="42" s="1"/>
  <c r="N18" i="21"/>
  <c r="K7" i="42"/>
  <c r="K9" i="42" s="1"/>
  <c r="O22" i="18"/>
  <c r="T25" i="18"/>
  <c r="S146" i="3" s="1"/>
  <c r="T34" i="18"/>
  <c r="R17" i="21"/>
  <c r="S20" i="21"/>
  <c r="Q16" i="21"/>
  <c r="O13" i="18"/>
  <c r="N147" i="3" s="1"/>
  <c r="Q16" i="42"/>
  <c r="T35" i="30"/>
  <c r="O19" i="21"/>
  <c r="T11" i="42"/>
  <c r="T16" i="42"/>
  <c r="O10" i="42"/>
  <c r="P10" i="42"/>
  <c r="S8" i="42"/>
  <c r="L17" i="42"/>
  <c r="Q28" i="21"/>
  <c r="R16" i="42"/>
  <c r="S29" i="21"/>
  <c r="O38" i="18"/>
  <c r="N7" i="42"/>
  <c r="N9" i="42" s="1"/>
  <c r="N7" i="21"/>
  <c r="N9" i="21" s="1"/>
  <c r="O13" i="21"/>
  <c r="L39" i="18"/>
  <c r="G17" i="21"/>
  <c r="P34" i="18"/>
  <c r="T13" i="18"/>
  <c r="S147" i="3" s="1"/>
  <c r="T9" i="30"/>
  <c r="L29" i="21"/>
  <c r="J12" i="21"/>
  <c r="R23" i="18"/>
  <c r="N41" i="18"/>
  <c r="O23" i="18"/>
  <c r="O32" i="18"/>
  <c r="R57" i="18"/>
  <c r="I17" i="21"/>
  <c r="Q39" i="18"/>
  <c r="Q50" i="18"/>
  <c r="F8" i="21"/>
  <c r="R7" i="42"/>
  <c r="R9" i="42" s="1"/>
  <c r="J31" i="18"/>
  <c r="K9" i="30"/>
  <c r="K11" i="18"/>
  <c r="O24" i="21"/>
  <c r="G8" i="21"/>
  <c r="G7" i="42"/>
  <c r="G9" i="42" s="1"/>
  <c r="M17" i="21"/>
  <c r="K17" i="42"/>
  <c r="L16" i="42"/>
  <c r="O21" i="21"/>
  <c r="R21" i="21"/>
  <c r="G16" i="42"/>
  <c r="L17" i="21"/>
  <c r="H19" i="21"/>
  <c r="T16" i="18"/>
  <c r="S140" i="3" s="1"/>
  <c r="T44" i="18"/>
  <c r="O16" i="42"/>
  <c r="T13" i="21"/>
  <c r="O11" i="42"/>
  <c r="T10" i="42"/>
  <c r="L24" i="21"/>
  <c r="L10" i="42"/>
  <c r="Q13" i="21"/>
  <c r="T6" i="42"/>
  <c r="T10" i="18"/>
  <c r="U11" i="30"/>
  <c r="U20" i="30"/>
  <c r="T35" i="18"/>
  <c r="T8" i="18"/>
  <c r="S145" i="3" s="1"/>
  <c r="T7" i="18"/>
  <c r="T38" i="18"/>
  <c r="T39" i="18"/>
  <c r="J8" i="21"/>
  <c r="H8" i="21"/>
  <c r="U7" i="30"/>
  <c r="T305" i="3" s="1"/>
  <c r="U52" i="18"/>
  <c r="U17" i="30"/>
  <c r="T302" i="3" s="1"/>
  <c r="U23" i="18"/>
  <c r="H7" i="21"/>
  <c r="H9" i="21" s="1"/>
  <c r="AA14" i="42"/>
  <c r="V14" i="42"/>
  <c r="X14" i="42"/>
  <c r="Y14" i="42"/>
  <c r="AB14" i="42"/>
  <c r="U14" i="42"/>
  <c r="W14" i="42"/>
  <c r="Z14" i="42"/>
  <c r="U23" i="30"/>
  <c r="T307" i="3" s="1"/>
  <c r="U38" i="30"/>
  <c r="U18" i="30"/>
  <c r="T303" i="3" s="1"/>
  <c r="U31" i="30"/>
  <c r="U28" i="30"/>
  <c r="U44" i="18"/>
  <c r="Z28" i="21"/>
  <c r="Y19" i="21"/>
  <c r="U19" i="21"/>
  <c r="U22" i="30"/>
  <c r="T306" i="3" s="1"/>
  <c r="U21" i="30"/>
  <c r="U57" i="18"/>
  <c r="U27" i="30"/>
  <c r="U37" i="30"/>
  <c r="U34" i="30"/>
  <c r="U29" i="18"/>
  <c r="U32" i="30"/>
  <c r="U12" i="30"/>
  <c r="U30" i="30"/>
  <c r="U19" i="30"/>
  <c r="T304" i="3" s="1"/>
  <c r="U29" i="21"/>
  <c r="AB24" i="21"/>
  <c r="W8" i="42"/>
  <c r="X8" i="42"/>
  <c r="Z8" i="42"/>
  <c r="V8" i="42"/>
  <c r="Y8" i="42"/>
  <c r="AA8" i="42"/>
  <c r="U8" i="42"/>
  <c r="AB13" i="42"/>
  <c r="W13" i="42"/>
  <c r="Y13" i="42"/>
  <c r="U13" i="42"/>
  <c r="V13" i="42"/>
  <c r="X13" i="42"/>
  <c r="AA13" i="42"/>
  <c r="Z13" i="42"/>
  <c r="AA21" i="21"/>
  <c r="U21" i="21"/>
  <c r="AB16" i="21"/>
  <c r="U29" i="30"/>
  <c r="U14" i="30"/>
  <c r="T301" i="3" s="1"/>
  <c r="U60" i="18"/>
  <c r="U26" i="30"/>
  <c r="X24" i="21"/>
  <c r="U47" i="18"/>
  <c r="U31" i="18"/>
  <c r="U34" i="18"/>
  <c r="U10" i="30"/>
  <c r="X13" i="21"/>
  <c r="C53" i="18"/>
  <c r="C11" i="18"/>
  <c r="X29" i="21"/>
  <c r="V19" i="21"/>
  <c r="Z16" i="21"/>
  <c r="Y21" i="21"/>
  <c r="U24" i="21"/>
  <c r="Y24" i="21"/>
  <c r="X28" i="21"/>
  <c r="Y17" i="21"/>
  <c r="AA28" i="21"/>
  <c r="W29" i="21"/>
  <c r="Y29" i="21"/>
  <c r="AB19" i="21"/>
  <c r="Y12" i="21"/>
  <c r="Z17" i="21"/>
  <c r="U28" i="21"/>
  <c r="Z18" i="21"/>
  <c r="W17" i="21"/>
  <c r="Z20" i="21"/>
  <c r="W24" i="21"/>
  <c r="AB21" i="21"/>
  <c r="U18" i="21"/>
  <c r="AA24" i="21"/>
  <c r="Z21" i="21"/>
  <c r="AB18" i="21"/>
  <c r="AA29" i="21"/>
  <c r="AB28" i="21"/>
  <c r="T19" i="21"/>
  <c r="T16" i="21"/>
  <c r="W13" i="21"/>
  <c r="Z7" i="42"/>
  <c r="Z9" i="42" s="1"/>
  <c r="T21" i="21"/>
  <c r="T29" i="21"/>
  <c r="T18" i="21"/>
  <c r="T20" i="21"/>
  <c r="T17" i="21"/>
  <c r="R17" i="42"/>
  <c r="P17" i="42"/>
  <c r="X17" i="42"/>
  <c r="N17" i="42"/>
  <c r="O17" i="42"/>
  <c r="S17" i="42"/>
  <c r="R61" i="18"/>
  <c r="R30" i="18"/>
  <c r="S11" i="42"/>
  <c r="P26" i="18"/>
  <c r="O148" i="3" s="1"/>
  <c r="P50" i="18"/>
  <c r="P59" i="18"/>
  <c r="O144" i="3" s="1"/>
  <c r="I26" i="21"/>
  <c r="M32" i="18"/>
  <c r="R26" i="18"/>
  <c r="Q148" i="3" s="1"/>
  <c r="R12" i="18"/>
  <c r="P7" i="21"/>
  <c r="P9" i="21" s="1"/>
  <c r="P15" i="18"/>
  <c r="M42" i="18"/>
  <c r="D8" i="21"/>
  <c r="N42" i="18"/>
  <c r="N25" i="18"/>
  <c r="M146" i="3" s="1"/>
  <c r="P53" i="18"/>
  <c r="P20" i="18"/>
  <c r="O142" i="3" s="1"/>
  <c r="AB17" i="42"/>
  <c r="T17" i="42"/>
  <c r="AA16" i="42"/>
  <c r="X7" i="42"/>
  <c r="T12" i="21"/>
  <c r="Y16" i="42"/>
  <c r="T8" i="21"/>
  <c r="Z17" i="42"/>
  <c r="W17" i="42"/>
  <c r="T31" i="18"/>
  <c r="T53" i="18"/>
  <c r="S16" i="30"/>
  <c r="T23" i="30"/>
  <c r="S307" i="3" s="1"/>
  <c r="T42" i="18"/>
  <c r="Q6" i="42"/>
  <c r="P17" i="21"/>
  <c r="F18" i="21"/>
  <c r="N36" i="18"/>
  <c r="O25" i="18"/>
  <c r="N146" i="3" s="1"/>
  <c r="M44" i="18"/>
  <c r="R13" i="21"/>
  <c r="P19" i="21"/>
  <c r="L16" i="21"/>
  <c r="P18" i="21"/>
  <c r="T37" i="18"/>
  <c r="T21" i="18"/>
  <c r="S143" i="3" s="1"/>
  <c r="P11" i="18"/>
  <c r="L26" i="21"/>
  <c r="G18" i="21"/>
  <c r="P10" i="21"/>
  <c r="T30" i="18"/>
  <c r="N37" i="18"/>
  <c r="M50" i="18"/>
  <c r="R7" i="21"/>
  <c r="R9" i="21" s="1"/>
  <c r="N17" i="21"/>
  <c r="K26" i="21"/>
  <c r="T24" i="18"/>
  <c r="S57" i="18"/>
  <c r="S45" i="18"/>
  <c r="N39" i="18"/>
  <c r="Q23" i="21"/>
  <c r="Q25" i="21" s="1"/>
  <c r="T26" i="18"/>
  <c r="S148" i="3" s="1"/>
  <c r="R10" i="42"/>
  <c r="Q10" i="42"/>
  <c r="N22" i="18"/>
  <c r="Q21" i="21"/>
  <c r="L23" i="21"/>
  <c r="L25" i="21" s="1"/>
  <c r="H16" i="21"/>
  <c r="T15" i="18"/>
  <c r="O17" i="21"/>
  <c r="Z29" i="21"/>
  <c r="W26" i="21"/>
  <c r="X19" i="21"/>
  <c r="AB6" i="42"/>
  <c r="Z8" i="21"/>
  <c r="U13" i="18"/>
  <c r="T147" i="3" s="1"/>
  <c r="X10" i="42"/>
  <c r="U7" i="18"/>
  <c r="V6" i="42"/>
  <c r="X6" i="42"/>
  <c r="W11" i="42"/>
  <c r="W7" i="42"/>
  <c r="U37" i="18"/>
  <c r="Z6" i="42"/>
  <c r="Y20" i="21"/>
  <c r="AA10" i="42"/>
  <c r="T28" i="21"/>
  <c r="T38" i="30"/>
  <c r="S18" i="30"/>
  <c r="R303" i="3" s="1"/>
  <c r="Q52" i="18"/>
  <c r="Q32" i="30"/>
  <c r="T32" i="30"/>
  <c r="S14" i="30"/>
  <c r="R301" i="3" s="1"/>
  <c r="S12" i="30"/>
  <c r="R29" i="30"/>
  <c r="Q28" i="30"/>
  <c r="S10" i="30"/>
  <c r="Q41" i="18"/>
  <c r="Q22" i="18"/>
  <c r="S20" i="30"/>
  <c r="S22" i="30"/>
  <c r="R306" i="3" s="1"/>
  <c r="R12" i="30"/>
  <c r="Q47" i="18"/>
  <c r="S38" i="30"/>
  <c r="R22" i="30"/>
  <c r="Q306" i="3" s="1"/>
  <c r="S27" i="30"/>
  <c r="S53" i="18"/>
  <c r="R25" i="18"/>
  <c r="Q146" i="3" s="1"/>
  <c r="Q37" i="18"/>
  <c r="S16" i="18"/>
  <c r="R140" i="3" s="1"/>
  <c r="O23" i="21"/>
  <c r="O25" i="21" s="1"/>
  <c r="S35" i="18"/>
  <c r="R46" i="18"/>
  <c r="R9" i="30"/>
  <c r="R13" i="18"/>
  <c r="Q147" i="3" s="1"/>
  <c r="S30" i="18"/>
  <c r="S20" i="18"/>
  <c r="R142" i="3" s="1"/>
  <c r="S10" i="21"/>
  <c r="R41" i="18"/>
  <c r="S35" i="30"/>
  <c r="R59" i="18"/>
  <c r="Q144" i="3" s="1"/>
  <c r="Q46" i="18"/>
  <c r="S23" i="18"/>
  <c r="S9" i="30"/>
  <c r="T61" i="18"/>
  <c r="T43" i="18"/>
  <c r="S25" i="18"/>
  <c r="R146" i="3" s="1"/>
  <c r="X16" i="42"/>
  <c r="U16" i="42"/>
  <c r="AB11" i="42"/>
  <c r="Y11" i="42"/>
  <c r="U11" i="18"/>
  <c r="U25" i="18"/>
  <c r="T146" i="3" s="1"/>
  <c r="M7" i="18"/>
  <c r="K53" i="18"/>
  <c r="Q53" i="18"/>
  <c r="C14" i="42"/>
  <c r="E28" i="21"/>
  <c r="E13" i="42"/>
  <c r="C8" i="42"/>
  <c r="D29" i="21"/>
  <c r="D13" i="42"/>
  <c r="N26" i="30"/>
  <c r="C13" i="42"/>
  <c r="F13" i="42"/>
  <c r="G14" i="42"/>
  <c r="J13" i="42"/>
  <c r="E14" i="42"/>
  <c r="E8" i="42"/>
  <c r="N6" i="42"/>
  <c r="P41" i="18"/>
  <c r="D11" i="42"/>
  <c r="C16" i="21"/>
  <c r="D14" i="42"/>
  <c r="L8" i="42"/>
  <c r="W12" i="30"/>
  <c r="W22" i="30"/>
  <c r="V306" i="3" s="1"/>
  <c r="AA12" i="30"/>
  <c r="Z54" i="18"/>
  <c r="X38" i="30"/>
  <c r="AA22" i="30"/>
  <c r="Z306" i="3" s="1"/>
  <c r="Z21" i="30"/>
  <c r="Y32" i="30"/>
  <c r="AB34" i="30"/>
  <c r="Z11" i="30"/>
  <c r="X18" i="30"/>
  <c r="W303" i="3" s="1"/>
  <c r="Z28" i="30"/>
  <c r="X27" i="30"/>
  <c r="V12" i="30"/>
  <c r="V22" i="30"/>
  <c r="U306" i="3" s="1"/>
  <c r="V45" i="18"/>
  <c r="W38" i="30"/>
  <c r="W20" i="30"/>
  <c r="W18" i="30"/>
  <c r="V303" i="3" s="1"/>
  <c r="W27" i="30"/>
  <c r="W26" i="30"/>
  <c r="AB23" i="30"/>
  <c r="AA307" i="3" s="1"/>
  <c r="Z12" i="30"/>
  <c r="Z22" i="30"/>
  <c r="Y306" i="3" s="1"/>
  <c r="Y21" i="30"/>
  <c r="AA60" i="18"/>
  <c r="X32" i="30"/>
  <c r="Y47" i="18"/>
  <c r="AA34" i="30"/>
  <c r="AA50" i="18"/>
  <c r="AB31" i="30"/>
  <c r="Y11" i="30"/>
  <c r="AB30" i="30"/>
  <c r="AB37" i="30"/>
  <c r="Y28" i="30"/>
  <c r="AB34" i="18"/>
  <c r="V38" i="30"/>
  <c r="V20" i="30"/>
  <c r="V18" i="30"/>
  <c r="U303" i="3" s="1"/>
  <c r="V27" i="30"/>
  <c r="V26" i="30"/>
  <c r="W23" i="30"/>
  <c r="V307" i="3" s="1"/>
  <c r="W31" i="30"/>
  <c r="W30" i="30"/>
  <c r="W37" i="30"/>
  <c r="AA23" i="30"/>
  <c r="Z307" i="3" s="1"/>
  <c r="Y12" i="30"/>
  <c r="Y22" i="30"/>
  <c r="X306" i="3" s="1"/>
  <c r="X21" i="30"/>
  <c r="Z34" i="30"/>
  <c r="AA31" i="30"/>
  <c r="X11" i="30"/>
  <c r="AA30" i="30"/>
  <c r="Y39" i="18"/>
  <c r="AA37" i="30"/>
  <c r="X28" i="30"/>
  <c r="V23" i="30"/>
  <c r="U307" i="3" s="1"/>
  <c r="V31" i="30"/>
  <c r="V30" i="30"/>
  <c r="V37" i="30"/>
  <c r="W21" i="30"/>
  <c r="W22" i="18"/>
  <c r="W11" i="30"/>
  <c r="W28" i="30"/>
  <c r="Z23" i="30"/>
  <c r="Y307" i="3" s="1"/>
  <c r="X12" i="30"/>
  <c r="X22" i="30"/>
  <c r="W306" i="3" s="1"/>
  <c r="AB7" i="30"/>
  <c r="AA305" i="3" s="1"/>
  <c r="Z31" i="30"/>
  <c r="AB19" i="30"/>
  <c r="AA304" i="3" s="1"/>
  <c r="Z30" i="30"/>
  <c r="AB29" i="30"/>
  <c r="Z7" i="18"/>
  <c r="V21" i="30"/>
  <c r="V11" i="30"/>
  <c r="V28" i="30"/>
  <c r="W7" i="30"/>
  <c r="V305" i="3" s="1"/>
  <c r="W19" i="30"/>
  <c r="V304" i="3" s="1"/>
  <c r="W29" i="30"/>
  <c r="W29" i="18"/>
  <c r="Y23" i="30"/>
  <c r="X307" i="3" s="1"/>
  <c r="AB38" i="30"/>
  <c r="AA7" i="30"/>
  <c r="Z305" i="3" s="1"/>
  <c r="AB20" i="30"/>
  <c r="X34" i="30"/>
  <c r="Y31" i="30"/>
  <c r="AA19" i="30"/>
  <c r="Z304" i="3" s="1"/>
  <c r="Y30" i="30"/>
  <c r="AA29" i="30"/>
  <c r="AB18" i="30"/>
  <c r="AA303" i="3" s="1"/>
  <c r="Y37" i="30"/>
  <c r="AB27" i="30"/>
  <c r="V7" i="30"/>
  <c r="U305" i="3" s="1"/>
  <c r="V19" i="30"/>
  <c r="U304" i="3" s="1"/>
  <c r="V29" i="30"/>
  <c r="W60" i="18"/>
  <c r="W34" i="30"/>
  <c r="W17" i="30"/>
  <c r="V302" i="3" s="1"/>
  <c r="W10" i="30"/>
  <c r="W14" i="30"/>
  <c r="V301" i="3" s="1"/>
  <c r="X23" i="30"/>
  <c r="W307" i="3" s="1"/>
  <c r="AA38" i="30"/>
  <c r="AB32" i="30"/>
  <c r="Z7" i="30"/>
  <c r="Y305" i="3" s="1"/>
  <c r="AA20" i="30"/>
  <c r="X31" i="30"/>
  <c r="Z19" i="30"/>
  <c r="Y304" i="3" s="1"/>
  <c r="X30" i="30"/>
  <c r="Z29" i="30"/>
  <c r="AA18" i="30"/>
  <c r="Z303" i="3" s="1"/>
  <c r="X37" i="30"/>
  <c r="AA27" i="30"/>
  <c r="V34" i="30"/>
  <c r="V10" i="30"/>
  <c r="V14" i="30"/>
  <c r="U301" i="3" s="1"/>
  <c r="W32" i="30"/>
  <c r="W37" i="18"/>
  <c r="W52" i="18"/>
  <c r="Z38" i="30"/>
  <c r="AB21" i="30"/>
  <c r="AA32" i="30"/>
  <c r="Y7" i="30"/>
  <c r="X305" i="3" s="1"/>
  <c r="Z20" i="30"/>
  <c r="Z43" i="18"/>
  <c r="AB11" i="30"/>
  <c r="Y19" i="30"/>
  <c r="X304" i="3" s="1"/>
  <c r="Y29" i="30"/>
  <c r="Z18" i="30"/>
  <c r="Y303" i="3" s="1"/>
  <c r="AB28" i="30"/>
  <c r="Z27" i="30"/>
  <c r="V32" i="30"/>
  <c r="AB12" i="30"/>
  <c r="Y38" i="30"/>
  <c r="AB22" i="30"/>
  <c r="AA306" i="3" s="1"/>
  <c r="Z32" i="30"/>
  <c r="X7" i="30"/>
  <c r="W305" i="3" s="1"/>
  <c r="AB45" i="18"/>
  <c r="Y20" i="30"/>
  <c r="Z44" i="18"/>
  <c r="X59" i="18"/>
  <c r="W144" i="3" s="1"/>
  <c r="AA11" i="30"/>
  <c r="X19" i="30"/>
  <c r="W304" i="3" s="1"/>
  <c r="X29" i="30"/>
  <c r="Y18" i="30"/>
  <c r="X303" i="3" s="1"/>
  <c r="AA28" i="30"/>
  <c r="Y27" i="30"/>
  <c r="AA17" i="30"/>
  <c r="Z302" i="3" s="1"/>
  <c r="AA10" i="30"/>
  <c r="AA14" i="30"/>
  <c r="Z301" i="3" s="1"/>
  <c r="Z17" i="30"/>
  <c r="Y302" i="3" s="1"/>
  <c r="Z10" i="30"/>
  <c r="Z14" i="30"/>
  <c r="Y301" i="3" s="1"/>
  <c r="O10" i="30"/>
  <c r="N29" i="30"/>
  <c r="L31" i="18"/>
  <c r="L28" i="30"/>
  <c r="L30" i="30"/>
  <c r="L21" i="30"/>
  <c r="J18" i="30"/>
  <c r="I303" i="3" s="1"/>
  <c r="I37" i="18"/>
  <c r="Y17" i="30"/>
  <c r="X302" i="3" s="1"/>
  <c r="Y14" i="30"/>
  <c r="X301" i="3" s="1"/>
  <c r="AB29" i="18"/>
  <c r="P33" i="18"/>
  <c r="O37" i="30"/>
  <c r="O32" i="30"/>
  <c r="N14" i="30"/>
  <c r="M301" i="3" s="1"/>
  <c r="N7" i="30"/>
  <c r="M305" i="3" s="1"/>
  <c r="M11" i="30"/>
  <c r="K38" i="30"/>
  <c r="J26" i="30"/>
  <c r="J32" i="30"/>
  <c r="I14" i="30"/>
  <c r="H301" i="3" s="1"/>
  <c r="I10" i="30"/>
  <c r="I17" i="30"/>
  <c r="H302" i="3" s="1"/>
  <c r="I34" i="30"/>
  <c r="AB26" i="30"/>
  <c r="X53" i="18"/>
  <c r="X17" i="30"/>
  <c r="W302" i="3" s="1"/>
  <c r="X10" i="30"/>
  <c r="X14" i="30"/>
  <c r="W301" i="3" s="1"/>
  <c r="O30" i="30"/>
  <c r="N34" i="30"/>
  <c r="L31" i="30"/>
  <c r="L23" i="30"/>
  <c r="K307" i="3" s="1"/>
  <c r="J34" i="30"/>
  <c r="I29" i="18"/>
  <c r="I29" i="30"/>
  <c r="I19" i="30"/>
  <c r="H304" i="3" s="1"/>
  <c r="I59" i="18"/>
  <c r="H144" i="3" s="1"/>
  <c r="Y33" i="18"/>
  <c r="AA26" i="30"/>
  <c r="P11" i="30"/>
  <c r="N38" i="30"/>
  <c r="M12" i="30"/>
  <c r="K27" i="30"/>
  <c r="K37" i="30"/>
  <c r="Z26" i="30"/>
  <c r="R45" i="18"/>
  <c r="O31" i="30"/>
  <c r="O23" i="30"/>
  <c r="N307" i="3" s="1"/>
  <c r="N10" i="30"/>
  <c r="M28" i="30"/>
  <c r="M29" i="30"/>
  <c r="M21" i="30"/>
  <c r="L33" i="18"/>
  <c r="K18" i="30"/>
  <c r="J303" i="3" s="1"/>
  <c r="K30" i="30"/>
  <c r="J14" i="30"/>
  <c r="I301" i="3" s="1"/>
  <c r="J11" i="30"/>
  <c r="J22" i="18"/>
  <c r="J21" i="30"/>
  <c r="I34" i="18"/>
  <c r="I37" i="30"/>
  <c r="I30" i="30"/>
  <c r="I31" i="30"/>
  <c r="Y26" i="30"/>
  <c r="AB15" i="18"/>
  <c r="S34" i="30"/>
  <c r="R7" i="30"/>
  <c r="Q305" i="3" s="1"/>
  <c r="P52" i="18"/>
  <c r="P32" i="30"/>
  <c r="N53" i="18"/>
  <c r="N27" i="30"/>
  <c r="M19" i="30"/>
  <c r="L304" i="3" s="1"/>
  <c r="M7" i="30"/>
  <c r="L305" i="3" s="1"/>
  <c r="M22" i="30"/>
  <c r="L306" i="3" s="1"/>
  <c r="L11" i="30"/>
  <c r="K26" i="30"/>
  <c r="K20" i="30"/>
  <c r="J31" i="30"/>
  <c r="J23" i="30"/>
  <c r="I307" i="3" s="1"/>
  <c r="I26" i="30"/>
  <c r="I27" i="30"/>
  <c r="I18" i="30"/>
  <c r="H303" i="3" s="1"/>
  <c r="I43" i="18"/>
  <c r="X26" i="30"/>
  <c r="X32" i="18"/>
  <c r="AB53" i="18"/>
  <c r="AB17" i="30"/>
  <c r="AA302" i="3" s="1"/>
  <c r="AB10" i="30"/>
  <c r="AB14" i="30"/>
  <c r="AA301" i="3" s="1"/>
  <c r="P28" i="30"/>
  <c r="P21" i="30"/>
  <c r="O34" i="30"/>
  <c r="N18" i="30"/>
  <c r="M303" i="3" s="1"/>
  <c r="M47" i="18"/>
  <c r="K31" i="30"/>
  <c r="K23" i="30"/>
  <c r="J307" i="3" s="1"/>
  <c r="J20" i="30"/>
  <c r="J38" i="30"/>
  <c r="W36" i="18"/>
  <c r="J61" i="18"/>
  <c r="M21" i="18"/>
  <c r="L143" i="3" s="1"/>
  <c r="I21" i="18"/>
  <c r="H143" i="3" s="1"/>
  <c r="Y57" i="18"/>
  <c r="AB22" i="18"/>
  <c r="V16" i="18"/>
  <c r="U140" i="3" s="1"/>
  <c r="AB37" i="18"/>
  <c r="Z21" i="18"/>
  <c r="Y143" i="3" s="1"/>
  <c r="Y34" i="18"/>
  <c r="AA33" i="18"/>
  <c r="V35" i="18"/>
  <c r="Y44" i="18"/>
  <c r="X23" i="18"/>
  <c r="L8" i="21"/>
  <c r="L7" i="42"/>
  <c r="L9" i="42" s="1"/>
  <c r="F7" i="42"/>
  <c r="F9" i="42" s="1"/>
  <c r="F29" i="21"/>
  <c r="E7" i="42"/>
  <c r="E9" i="42" s="1"/>
  <c r="F12" i="21"/>
  <c r="C29" i="21"/>
  <c r="Q54" i="18"/>
  <c r="P12" i="18"/>
  <c r="P9" i="30"/>
  <c r="J50" i="18"/>
  <c r="O40" i="18"/>
  <c r="X30" i="18"/>
  <c r="I30" i="18"/>
  <c r="K61" i="18"/>
  <c r="O34" i="18"/>
  <c r="Z53" i="18"/>
  <c r="AA57" i="18"/>
  <c r="AB25" i="18"/>
  <c r="AA146" i="3" s="1"/>
  <c r="AA54" i="18"/>
  <c r="V44" i="18"/>
  <c r="AB24" i="18"/>
  <c r="V11" i="18"/>
  <c r="Z38" i="18"/>
  <c r="AB48" i="18"/>
  <c r="AA61" i="18"/>
  <c r="AB35" i="18"/>
  <c r="Z40" i="18"/>
  <c r="AB59" i="18"/>
  <c r="AA144" i="3" s="1"/>
  <c r="W54" i="18"/>
  <c r="V42" i="18"/>
  <c r="V26" i="18"/>
  <c r="U148" i="3" s="1"/>
  <c r="X22" i="18"/>
  <c r="Z60" i="18"/>
  <c r="X37" i="18"/>
  <c r="W32" i="18"/>
  <c r="V15" i="18"/>
  <c r="X20" i="18"/>
  <c r="W142" i="3" s="1"/>
  <c r="Z12" i="18"/>
  <c r="AB50" i="18"/>
  <c r="AA45" i="18"/>
  <c r="C21" i="21"/>
  <c r="E12" i="21"/>
  <c r="E11" i="42"/>
  <c r="D24" i="21"/>
  <c r="R11" i="42"/>
  <c r="M24" i="18"/>
  <c r="Y43" i="18"/>
  <c r="AA35" i="18"/>
  <c r="Z26" i="18"/>
  <c r="Y148" i="3" s="1"/>
  <c r="P37" i="18"/>
  <c r="I20" i="18"/>
  <c r="H142" i="3" s="1"/>
  <c r="Q44" i="18"/>
  <c r="S50" i="18"/>
  <c r="I40" i="18"/>
  <c r="I31" i="18"/>
  <c r="Z29" i="18"/>
  <c r="Q9" i="30"/>
  <c r="Z9" i="30"/>
  <c r="Z11" i="18"/>
  <c r="Y59" i="18"/>
  <c r="X144" i="3" s="1"/>
  <c r="W30" i="18"/>
  <c r="AA21" i="18"/>
  <c r="Z143" i="3" s="1"/>
  <c r="AA8" i="18"/>
  <c r="Z145" i="3" s="1"/>
  <c r="W21" i="18"/>
  <c r="V143" i="3" s="1"/>
  <c r="W8" i="18"/>
  <c r="V145" i="3" s="1"/>
  <c r="X45" i="18"/>
  <c r="W7" i="18"/>
  <c r="AA13" i="18"/>
  <c r="Z147" i="3" s="1"/>
  <c r="W39" i="18"/>
  <c r="V46" i="18"/>
  <c r="G26" i="21"/>
  <c r="G17" i="42"/>
  <c r="D16" i="21"/>
  <c r="H20" i="21"/>
  <c r="F16" i="42"/>
  <c r="D21" i="21"/>
  <c r="P16" i="42"/>
  <c r="P23" i="21"/>
  <c r="P25" i="21" s="1"/>
  <c r="D13" i="21"/>
  <c r="P11" i="42"/>
  <c r="W41" i="18"/>
  <c r="AB47" i="18"/>
  <c r="Y58" i="18"/>
  <c r="AB58" i="18"/>
  <c r="F24" i="21"/>
  <c r="P36" i="18"/>
  <c r="AB16" i="18"/>
  <c r="AA140" i="3" s="1"/>
  <c r="J15" i="18"/>
  <c r="Y32" i="18"/>
  <c r="N35" i="30"/>
  <c r="I38" i="18"/>
  <c r="L47" i="18"/>
  <c r="X11" i="18"/>
  <c r="Z33" i="18"/>
  <c r="L7" i="18"/>
  <c r="M59" i="18"/>
  <c r="L144" i="3" s="1"/>
  <c r="O9" i="30"/>
  <c r="Z57" i="18"/>
  <c r="AA31" i="18"/>
  <c r="Y35" i="18"/>
  <c r="AB13" i="18"/>
  <c r="AA147" i="3" s="1"/>
  <c r="X41" i="18"/>
  <c r="AA44" i="18"/>
  <c r="Z23" i="18"/>
  <c r="AB54" i="18"/>
  <c r="V50" i="18"/>
  <c r="AA43" i="18"/>
  <c r="W16" i="18"/>
  <c r="V140" i="3" s="1"/>
  <c r="V59" i="18"/>
  <c r="U144" i="3" s="1"/>
  <c r="AA38" i="18"/>
  <c r="X60" i="18"/>
  <c r="AB61" i="18"/>
  <c r="V36" i="18"/>
  <c r="V24" i="18"/>
  <c r="Z34" i="18"/>
  <c r="AA46" i="18"/>
  <c r="V31" i="18"/>
  <c r="V40" i="18"/>
  <c r="AB33" i="18"/>
  <c r="AA7" i="18"/>
  <c r="V20" i="18"/>
  <c r="U142" i="3" s="1"/>
  <c r="Y22" i="18"/>
  <c r="W35" i="18"/>
  <c r="V25" i="18"/>
  <c r="U146" i="3" s="1"/>
  <c r="Y37" i="18"/>
  <c r="W45" i="18"/>
  <c r="V33" i="18"/>
  <c r="C7" i="42"/>
  <c r="C9" i="42" s="1"/>
  <c r="K10" i="42"/>
  <c r="C28" i="21"/>
  <c r="E10" i="42"/>
  <c r="C18" i="21"/>
  <c r="N10" i="42"/>
  <c r="J16" i="42"/>
  <c r="H11" i="42"/>
  <c r="H11" i="21"/>
  <c r="F6" i="42"/>
  <c r="H6" i="42"/>
  <c r="D20" i="21"/>
  <c r="I32" i="18"/>
  <c r="Z52" i="18"/>
  <c r="O53" i="18"/>
  <c r="W53" i="18"/>
  <c r="W38" i="18"/>
  <c r="Z42" i="18"/>
  <c r="V39" i="18"/>
  <c r="M6" i="42"/>
  <c r="I15" i="18"/>
  <c r="L12" i="18"/>
  <c r="L9" i="30"/>
  <c r="M25" i="18"/>
  <c r="L146" i="3" s="1"/>
  <c r="I42" i="18"/>
  <c r="J54" i="18"/>
  <c r="M38" i="18"/>
  <c r="N29" i="18"/>
  <c r="L42" i="18"/>
  <c r="O31" i="18"/>
  <c r="X57" i="18"/>
  <c r="Y31" i="18"/>
  <c r="I53" i="18"/>
  <c r="M12" i="18"/>
  <c r="M9" i="30"/>
  <c r="P16" i="30"/>
  <c r="Y19" i="18"/>
  <c r="X141" i="3" s="1"/>
  <c r="I52" i="18"/>
  <c r="L40" i="18"/>
  <c r="N38" i="18"/>
  <c r="Q16" i="30"/>
  <c r="Z37" i="18"/>
  <c r="X21" i="18"/>
  <c r="W143" i="3" s="1"/>
  <c r="X8" i="18"/>
  <c r="W145" i="3" s="1"/>
  <c r="W35" i="30"/>
  <c r="W46" i="18"/>
  <c r="Z20" i="18"/>
  <c r="Y142" i="3" s="1"/>
  <c r="AB12" i="18"/>
  <c r="X46" i="18"/>
  <c r="V53" i="18"/>
  <c r="X40" i="18"/>
  <c r="Z59" i="18"/>
  <c r="Y144" i="3" s="1"/>
  <c r="W11" i="18"/>
  <c r="W9" i="30"/>
  <c r="V38" i="18"/>
  <c r="Y42" i="18"/>
  <c r="Y26" i="18"/>
  <c r="X148" i="3" s="1"/>
  <c r="AA40" i="18"/>
  <c r="Y25" i="18"/>
  <c r="X146" i="3" s="1"/>
  <c r="X54" i="18"/>
  <c r="W58" i="18"/>
  <c r="V43" i="18"/>
  <c r="Y36" i="18"/>
  <c r="AB42" i="18"/>
  <c r="Y24" i="18"/>
  <c r="AA39" i="18"/>
  <c r="Z47" i="18"/>
  <c r="Y48" i="18"/>
  <c r="X61" i="18"/>
  <c r="W13" i="30"/>
  <c r="W15" i="30" s="1"/>
  <c r="W15" i="18"/>
  <c r="F21" i="21"/>
  <c r="C12" i="21"/>
  <c r="K13" i="21"/>
  <c r="K11" i="42"/>
  <c r="I11" i="21"/>
  <c r="I11" i="42"/>
  <c r="D7" i="42"/>
  <c r="D9" i="42" s="1"/>
  <c r="D7" i="21"/>
  <c r="D9" i="21" s="1"/>
  <c r="I10" i="42"/>
  <c r="E16" i="21"/>
  <c r="C11" i="42"/>
  <c r="E19" i="21"/>
  <c r="D18" i="21"/>
  <c r="N19" i="18"/>
  <c r="M141" i="3" s="1"/>
  <c r="J17" i="21"/>
  <c r="F17" i="21"/>
  <c r="H16" i="42"/>
  <c r="C10" i="42"/>
  <c r="P6" i="42"/>
  <c r="C19" i="21"/>
  <c r="I7" i="18"/>
  <c r="AA36" i="18"/>
  <c r="Y38" i="18"/>
  <c r="Z61" i="18"/>
  <c r="V60" i="18"/>
  <c r="W40" i="18"/>
  <c r="M10" i="42"/>
  <c r="K42" i="18"/>
  <c r="L34" i="18"/>
  <c r="P24" i="18"/>
  <c r="Y52" i="18"/>
  <c r="AB19" i="18"/>
  <c r="AA141" i="3" s="1"/>
  <c r="I35" i="18"/>
  <c r="M8" i="18"/>
  <c r="L145" i="3" s="1"/>
  <c r="O44" i="18"/>
  <c r="I58" i="18"/>
  <c r="J16" i="18"/>
  <c r="I140" i="3" s="1"/>
  <c r="K20" i="18"/>
  <c r="J142" i="3" s="1"/>
  <c r="K16" i="30"/>
  <c r="M36" i="18"/>
  <c r="O26" i="18"/>
  <c r="N148" i="3" s="1"/>
  <c r="J60" i="18"/>
  <c r="K34" i="18"/>
  <c r="L41" i="18"/>
  <c r="M54" i="18"/>
  <c r="O60" i="18"/>
  <c r="AA29" i="18"/>
  <c r="AB32" i="18"/>
  <c r="I50" i="18"/>
  <c r="J32" i="18"/>
  <c r="M39" i="18"/>
  <c r="N16" i="18"/>
  <c r="M140" i="3" s="1"/>
  <c r="O58" i="18"/>
  <c r="P44" i="18"/>
  <c r="Y30" i="18"/>
  <c r="M29" i="18"/>
  <c r="AB35" i="30"/>
  <c r="Z16" i="18"/>
  <c r="Y140" i="3" s="1"/>
  <c r="X52" i="18"/>
  <c r="X38" i="18"/>
  <c r="AB39" i="18"/>
  <c r="AA47" i="18"/>
  <c r="Z48" i="18"/>
  <c r="Y61" i="18"/>
  <c r="W33" i="18"/>
  <c r="V52" i="18"/>
  <c r="V48" i="18"/>
  <c r="Z35" i="18"/>
  <c r="X58" i="18"/>
  <c r="Y41" i="18"/>
  <c r="AB44" i="18"/>
  <c r="AA23" i="18"/>
  <c r="W19" i="18"/>
  <c r="V141" i="3" s="1"/>
  <c r="Y7" i="18"/>
  <c r="AB43" i="18"/>
  <c r="V54" i="18"/>
  <c r="X39" i="18"/>
  <c r="AB21" i="18"/>
  <c r="AA143" i="3" s="1"/>
  <c r="AB8" i="18"/>
  <c r="AA145" i="3" s="1"/>
  <c r="W47" i="18"/>
  <c r="V34" i="18"/>
  <c r="AA58" i="18"/>
  <c r="X12" i="18"/>
  <c r="AB41" i="18"/>
  <c r="Z50" i="18"/>
  <c r="Y45" i="18"/>
  <c r="W42" i="18"/>
  <c r="W26" i="18"/>
  <c r="V148" i="3" s="1"/>
  <c r="AB7" i="18"/>
  <c r="W61" i="18"/>
  <c r="V13" i="18"/>
  <c r="U147" i="3" s="1"/>
  <c r="Z22" i="18"/>
  <c r="AB60" i="18"/>
  <c r="V41" i="18"/>
  <c r="O6" i="42"/>
  <c r="D19" i="21"/>
  <c r="D12" i="21"/>
  <c r="C24" i="21"/>
  <c r="J17" i="42"/>
  <c r="J26" i="21"/>
  <c r="C16" i="42"/>
  <c r="C17" i="21"/>
  <c r="H10" i="42"/>
  <c r="O57" i="18"/>
  <c r="I16" i="42"/>
  <c r="I23" i="21"/>
  <c r="I25" i="21" s="1"/>
  <c r="N30" i="18"/>
  <c r="R16" i="30"/>
  <c r="K31" i="18"/>
  <c r="P47" i="18"/>
  <c r="Z19" i="18"/>
  <c r="Y141" i="3" s="1"/>
  <c r="Z41" i="18"/>
  <c r="W24" i="18"/>
  <c r="W31" i="18"/>
  <c r="Y12" i="18"/>
  <c r="E29" i="21"/>
  <c r="G10" i="42"/>
  <c r="I39" i="18"/>
  <c r="J43" i="18"/>
  <c r="N60" i="18"/>
  <c r="P46" i="18"/>
  <c r="AB30" i="18"/>
  <c r="K23" i="18"/>
  <c r="N35" i="18"/>
  <c r="R8" i="18"/>
  <c r="Q145" i="3" s="1"/>
  <c r="AA16" i="30"/>
  <c r="J24" i="18"/>
  <c r="Y29" i="18"/>
  <c r="Z32" i="18"/>
  <c r="N61" i="18"/>
  <c r="R39" i="18"/>
  <c r="AB52" i="18"/>
  <c r="O30" i="18"/>
  <c r="Z35" i="30"/>
  <c r="X16" i="18"/>
  <c r="W140" i="3" s="1"/>
  <c r="L46" i="18"/>
  <c r="N43" i="18"/>
  <c r="X15" i="18"/>
  <c r="X13" i="30"/>
  <c r="X15" i="30" s="1"/>
  <c r="Y53" i="18"/>
  <c r="J20" i="18"/>
  <c r="I142" i="3" s="1"/>
  <c r="K44" i="18"/>
  <c r="L36" i="18"/>
  <c r="X16" i="30"/>
  <c r="AA30" i="18"/>
  <c r="AA22" i="18"/>
  <c r="AA37" i="18"/>
  <c r="Y21" i="18"/>
  <c r="X143" i="3" s="1"/>
  <c r="Y8" i="18"/>
  <c r="X145" i="3" s="1"/>
  <c r="W6" i="30"/>
  <c r="W8" i="30" s="1"/>
  <c r="V57" i="18"/>
  <c r="X34" i="18"/>
  <c r="AA20" i="18"/>
  <c r="Z142" i="3" s="1"/>
  <c r="Y46" i="18"/>
  <c r="W50" i="18"/>
  <c r="Y40" i="18"/>
  <c r="AA59" i="18"/>
  <c r="Z144" i="3" s="1"/>
  <c r="W59" i="18"/>
  <c r="V144" i="3" s="1"/>
  <c r="V22" i="18"/>
  <c r="AB38" i="18"/>
  <c r="Y60" i="18"/>
  <c r="W12" i="18"/>
  <c r="V7" i="18"/>
  <c r="AA34" i="18"/>
  <c r="AB46" i="18"/>
  <c r="Y13" i="18"/>
  <c r="X147" i="3" s="1"/>
  <c r="V32" i="18"/>
  <c r="V23" i="18"/>
  <c r="AB40" i="18"/>
  <c r="X44" i="18"/>
  <c r="Z25" i="18"/>
  <c r="Y146" i="3" s="1"/>
  <c r="Y54" i="18"/>
  <c r="W20" i="18"/>
  <c r="V142" i="3" s="1"/>
  <c r="Z36" i="18"/>
  <c r="X43" i="18"/>
  <c r="Z24" i="18"/>
  <c r="W25" i="18"/>
  <c r="V146" i="3" s="1"/>
  <c r="K24" i="21"/>
  <c r="K16" i="42"/>
  <c r="H17" i="42"/>
  <c r="H26" i="21"/>
  <c r="F16" i="21"/>
  <c r="E24" i="21"/>
  <c r="F10" i="42"/>
  <c r="D28" i="21"/>
  <c r="G11" i="21"/>
  <c r="G11" i="42"/>
  <c r="C13" i="21"/>
  <c r="J10" i="42"/>
  <c r="F17" i="42"/>
  <c r="N32" i="18"/>
  <c r="D16" i="42"/>
  <c r="D17" i="21"/>
  <c r="E26" i="21"/>
  <c r="Q35" i="30"/>
  <c r="J12" i="18"/>
  <c r="Z15" i="18"/>
  <c r="V8" i="18"/>
  <c r="U145" i="3" s="1"/>
  <c r="AB23" i="18"/>
  <c r="I6" i="42"/>
  <c r="J6" i="42"/>
  <c r="C6" i="42"/>
  <c r="P6" i="21"/>
  <c r="W16" i="30"/>
  <c r="L16" i="30"/>
  <c r="J23" i="21"/>
  <c r="J25" i="21" s="1"/>
  <c r="Y35" i="30"/>
  <c r="P11" i="21"/>
  <c r="P14" i="21" s="1"/>
  <c r="Z39" i="18"/>
  <c r="AA41" i="18"/>
  <c r="V12" i="18"/>
  <c r="Y16" i="18"/>
  <c r="X140" i="3" s="1"/>
  <c r="AA35" i="30"/>
  <c r="S13" i="30"/>
  <c r="S15" i="30" s="1"/>
  <c r="AB57" i="18"/>
  <c r="AA24" i="18"/>
  <c r="F11" i="42"/>
  <c r="I16" i="18"/>
  <c r="H140" i="3" s="1"/>
  <c r="I11" i="18"/>
  <c r="X35" i="18"/>
  <c r="AA12" i="18"/>
  <c r="O16" i="30"/>
  <c r="X50" i="18"/>
  <c r="AA53" i="18"/>
  <c r="E23" i="21"/>
  <c r="E25" i="21" s="1"/>
  <c r="J11" i="42"/>
  <c r="V29" i="18"/>
  <c r="Z8" i="18"/>
  <c r="Y145" i="3" s="1"/>
  <c r="L24" i="18"/>
  <c r="Z31" i="18"/>
  <c r="M45" i="18"/>
  <c r="N11" i="18"/>
  <c r="X48" i="18"/>
  <c r="Y20" i="18"/>
  <c r="X142" i="3" s="1"/>
  <c r="P35" i="30"/>
  <c r="Y9" i="30"/>
  <c r="Z46" i="18"/>
  <c r="O7" i="18"/>
  <c r="J59" i="18"/>
  <c r="I144" i="3" s="1"/>
  <c r="X29" i="18"/>
  <c r="J13" i="30"/>
  <c r="J15" i="30" s="1"/>
  <c r="K35" i="30"/>
  <c r="R35" i="30"/>
  <c r="L6" i="42"/>
  <c r="Q13" i="30"/>
  <c r="Q15" i="30" s="1"/>
  <c r="U20" i="18"/>
  <c r="T142" i="3" s="1"/>
  <c r="U26" i="18"/>
  <c r="T148" i="3" s="1"/>
  <c r="AA16" i="21"/>
  <c r="AB20" i="21"/>
  <c r="U15" i="18"/>
  <c r="U61" i="18"/>
  <c r="W23" i="21"/>
  <c r="W25" i="21" s="1"/>
  <c r="U53" i="18"/>
  <c r="U12" i="18"/>
  <c r="U35" i="18"/>
  <c r="U39" i="18"/>
  <c r="W20" i="21"/>
  <c r="W28" i="21"/>
  <c r="U43" i="18"/>
  <c r="U30" i="18"/>
  <c r="U46" i="18"/>
  <c r="U33" i="18"/>
  <c r="X20" i="21"/>
  <c r="U54" i="18"/>
  <c r="U32" i="18"/>
  <c r="U36" i="18"/>
  <c r="U50" i="18"/>
  <c r="Y10" i="42"/>
  <c r="Z10" i="42"/>
  <c r="U11" i="42"/>
  <c r="AB10" i="42"/>
  <c r="W16" i="21"/>
  <c r="M16" i="42"/>
  <c r="N26" i="21"/>
  <c r="E30" i="30"/>
  <c r="G29" i="30"/>
  <c r="J27" i="30"/>
  <c r="J22" i="30"/>
  <c r="I306" i="3" s="1"/>
  <c r="I20" i="30"/>
  <c r="I38" i="30"/>
  <c r="H39" i="18"/>
  <c r="H20" i="30"/>
  <c r="H23" i="30"/>
  <c r="G307" i="3" s="1"/>
  <c r="G26" i="30"/>
  <c r="G18" i="30"/>
  <c r="F303" i="3" s="1"/>
  <c r="G20" i="30"/>
  <c r="G38" i="30"/>
  <c r="F39" i="18"/>
  <c r="F45" i="18"/>
  <c r="F22" i="30"/>
  <c r="E306" i="3" s="1"/>
  <c r="F12" i="30"/>
  <c r="E33" i="18"/>
  <c r="I45" i="18"/>
  <c r="I22" i="30"/>
  <c r="H306" i="3" s="1"/>
  <c r="H45" i="18"/>
  <c r="H38" i="30"/>
  <c r="G45" i="18"/>
  <c r="G22" i="30"/>
  <c r="F306" i="3" s="1"/>
  <c r="G12" i="30"/>
  <c r="F33" i="18"/>
  <c r="F41" i="18"/>
  <c r="E32" i="30"/>
  <c r="D14" i="30"/>
  <c r="C301" i="3" s="1"/>
  <c r="D10" i="30"/>
  <c r="J7" i="30"/>
  <c r="I305" i="3" s="1"/>
  <c r="I11" i="30"/>
  <c r="H14" i="30"/>
  <c r="G301" i="3" s="1"/>
  <c r="H10" i="30"/>
  <c r="G52" i="18"/>
  <c r="G32" i="30"/>
  <c r="F14" i="30"/>
  <c r="E301" i="3" s="1"/>
  <c r="F10" i="30"/>
  <c r="F17" i="30"/>
  <c r="E302" i="3" s="1"/>
  <c r="F34" i="30"/>
  <c r="E19" i="30"/>
  <c r="D304" i="3" s="1"/>
  <c r="E7" i="30"/>
  <c r="D305" i="3" s="1"/>
  <c r="J12" i="30"/>
  <c r="H29" i="30"/>
  <c r="H19" i="30"/>
  <c r="G304" i="3" s="1"/>
  <c r="H34" i="30"/>
  <c r="H32" i="30"/>
  <c r="G10" i="30"/>
  <c r="G34" i="30"/>
  <c r="F29" i="30"/>
  <c r="F19" i="30"/>
  <c r="E304" i="3" s="1"/>
  <c r="F7" i="30"/>
  <c r="E305" i="3" s="1"/>
  <c r="E28" i="30"/>
  <c r="E11" i="30"/>
  <c r="E21" i="30"/>
  <c r="N20" i="30"/>
  <c r="I23" i="30"/>
  <c r="H307" i="3" s="1"/>
  <c r="H27" i="30"/>
  <c r="H18" i="30"/>
  <c r="G303" i="3" s="1"/>
  <c r="H31" i="30"/>
  <c r="H21" i="30"/>
  <c r="H54" i="18"/>
  <c r="G37" i="30"/>
  <c r="G30" i="30"/>
  <c r="G31" i="30"/>
  <c r="G23" i="30"/>
  <c r="F307" i="3" s="1"/>
  <c r="F26" i="30"/>
  <c r="F27" i="30"/>
  <c r="F18" i="30"/>
  <c r="E303" i="3" s="1"/>
  <c r="F20" i="30"/>
  <c r="F38" i="30"/>
  <c r="E45" i="18"/>
  <c r="E22" i="30"/>
  <c r="D306" i="3" s="1"/>
  <c r="E12" i="30"/>
  <c r="H37" i="30"/>
  <c r="G19" i="30"/>
  <c r="F304" i="3" s="1"/>
  <c r="G7" i="30"/>
  <c r="F305" i="3" s="1"/>
  <c r="F11" i="30"/>
  <c r="E17" i="30"/>
  <c r="D302" i="3" s="1"/>
  <c r="E26" i="30"/>
  <c r="E7" i="18"/>
  <c r="E20" i="30"/>
  <c r="D34" i="30"/>
  <c r="C29" i="30"/>
  <c r="C19" i="30"/>
  <c r="B304" i="3" s="1"/>
  <c r="C7" i="30"/>
  <c r="B305" i="3" s="1"/>
  <c r="L37" i="30"/>
  <c r="J10" i="30"/>
  <c r="H28" i="30"/>
  <c r="H30" i="30"/>
  <c r="H12" i="30"/>
  <c r="F54" i="18"/>
  <c r="E31" i="30"/>
  <c r="E23" i="30"/>
  <c r="D307" i="3" s="1"/>
  <c r="D29" i="30"/>
  <c r="D19" i="30"/>
  <c r="C304" i="3" s="1"/>
  <c r="D7" i="30"/>
  <c r="C305" i="3" s="1"/>
  <c r="C28" i="30"/>
  <c r="C11" i="30"/>
  <c r="C21" i="30"/>
  <c r="C54" i="18"/>
  <c r="I28" i="30"/>
  <c r="F52" i="18"/>
  <c r="F37" i="30"/>
  <c r="F32" i="30"/>
  <c r="E14" i="30"/>
  <c r="D301" i="3" s="1"/>
  <c r="D21" i="30"/>
  <c r="D54" i="18"/>
  <c r="C7" i="18"/>
  <c r="C37" i="30"/>
  <c r="C30" i="30"/>
  <c r="C31" i="30"/>
  <c r="C23" i="30"/>
  <c r="B307" i="3" s="1"/>
  <c r="I54" i="18"/>
  <c r="H7" i="30"/>
  <c r="G305" i="3" s="1"/>
  <c r="H22" i="30"/>
  <c r="G306" i="3" s="1"/>
  <c r="F30" i="30"/>
  <c r="F21" i="30"/>
  <c r="E34" i="30"/>
  <c r="D37" i="30"/>
  <c r="D30" i="30"/>
  <c r="D31" i="30"/>
  <c r="D23" i="30"/>
  <c r="C307" i="3" s="1"/>
  <c r="C26" i="30"/>
  <c r="C27" i="30"/>
  <c r="C20" i="30"/>
  <c r="C38" i="30"/>
  <c r="G11" i="30"/>
  <c r="E38" i="30"/>
  <c r="D26" i="30"/>
  <c r="D27" i="30"/>
  <c r="D18" i="30"/>
  <c r="C303" i="3" s="1"/>
  <c r="D38" i="30"/>
  <c r="C45" i="18"/>
  <c r="C22" i="30"/>
  <c r="B306" i="3" s="1"/>
  <c r="C12" i="30"/>
  <c r="F31" i="30"/>
  <c r="F23" i="30"/>
  <c r="E307" i="3" s="1"/>
  <c r="D22" i="30"/>
  <c r="C306" i="3" s="1"/>
  <c r="D12" i="30"/>
  <c r="I7" i="30"/>
  <c r="H305" i="3" s="1"/>
  <c r="H11" i="30"/>
  <c r="F44" i="18"/>
  <c r="E53" i="18"/>
  <c r="E27" i="30"/>
  <c r="E37" i="30"/>
  <c r="C32" i="30"/>
  <c r="G21" i="30"/>
  <c r="H34" i="18"/>
  <c r="D46" i="18"/>
  <c r="D20" i="18"/>
  <c r="C142" i="3" s="1"/>
  <c r="F40" i="18"/>
  <c r="C58" i="18"/>
  <c r="I41" i="18"/>
  <c r="C59" i="18"/>
  <c r="B144" i="3" s="1"/>
  <c r="G8" i="18"/>
  <c r="F145" i="3" s="1"/>
  <c r="H58" i="18"/>
  <c r="G34" i="18"/>
  <c r="D31" i="18"/>
  <c r="G9" i="30"/>
  <c r="E8" i="18"/>
  <c r="D145" i="3" s="1"/>
  <c r="E21" i="18"/>
  <c r="D143" i="3" s="1"/>
  <c r="G44" i="18"/>
  <c r="E48" i="18"/>
  <c r="E52" i="18"/>
  <c r="K43" i="18"/>
  <c r="C8" i="21"/>
  <c r="T11" i="21"/>
  <c r="X21" i="21"/>
  <c r="G46" i="18"/>
  <c r="I47" i="18"/>
  <c r="F16" i="30"/>
  <c r="F24" i="30" s="1"/>
  <c r="D13" i="18"/>
  <c r="C147" i="3" s="1"/>
  <c r="G54" i="18"/>
  <c r="C13" i="18"/>
  <c r="B147" i="3" s="1"/>
  <c r="C61" i="18"/>
  <c r="D7" i="18"/>
  <c r="G29" i="18"/>
  <c r="D24" i="18"/>
  <c r="D36" i="18"/>
  <c r="I36" i="18"/>
  <c r="D60" i="18"/>
  <c r="F35" i="18"/>
  <c r="F59" i="18"/>
  <c r="E144" i="3" s="1"/>
  <c r="G16" i="18"/>
  <c r="F140" i="3" s="1"/>
  <c r="F50" i="18"/>
  <c r="G37" i="18"/>
  <c r="H11" i="18"/>
  <c r="D30" i="18"/>
  <c r="F46" i="18"/>
  <c r="E30" i="18"/>
  <c r="C36" i="18"/>
  <c r="E42" i="18"/>
  <c r="H13" i="18"/>
  <c r="G147" i="3" s="1"/>
  <c r="H31" i="18"/>
  <c r="I26" i="18"/>
  <c r="H148" i="3" s="1"/>
  <c r="G60" i="18"/>
  <c r="H29" i="18"/>
  <c r="H16" i="18"/>
  <c r="G140" i="3" s="1"/>
  <c r="I48" i="18"/>
  <c r="M16" i="30"/>
  <c r="M24" i="30" s="1"/>
  <c r="E40" i="18"/>
  <c r="O10" i="21"/>
  <c r="F6" i="21"/>
  <c r="C44" i="18"/>
  <c r="E35" i="18"/>
  <c r="I8" i="18"/>
  <c r="H145" i="3" s="1"/>
  <c r="E9" i="30"/>
  <c r="C25" i="18"/>
  <c r="B146" i="3" s="1"/>
  <c r="D35" i="18"/>
  <c r="G59" i="18"/>
  <c r="F144" i="3" s="1"/>
  <c r="C35" i="18"/>
  <c r="F31" i="18"/>
  <c r="H25" i="18"/>
  <c r="G146" i="3" s="1"/>
  <c r="C34" i="18"/>
  <c r="C9" i="30"/>
  <c r="C12" i="18"/>
  <c r="D21" i="18"/>
  <c r="C143" i="3" s="1"/>
  <c r="H60" i="18"/>
  <c r="J9" i="30"/>
  <c r="E15" i="18"/>
  <c r="G57" i="18"/>
  <c r="F9" i="30"/>
  <c r="H30" i="18"/>
  <c r="O6" i="30"/>
  <c r="O8" i="30" s="1"/>
  <c r="H61" i="18"/>
  <c r="I25" i="18"/>
  <c r="H146" i="3" s="1"/>
  <c r="D52" i="18"/>
  <c r="H43" i="18"/>
  <c r="L29" i="18"/>
  <c r="G24" i="18"/>
  <c r="C37" i="18"/>
  <c r="D40" i="18"/>
  <c r="F24" i="18"/>
  <c r="H8" i="18"/>
  <c r="G145" i="3" s="1"/>
  <c r="L6" i="30"/>
  <c r="L8" i="30" s="1"/>
  <c r="F48" i="18"/>
  <c r="H46" i="18"/>
  <c r="C47" i="18"/>
  <c r="H52" i="18"/>
  <c r="G26" i="18"/>
  <c r="F148" i="3" s="1"/>
  <c r="G42" i="18"/>
  <c r="H20" i="18"/>
  <c r="G142" i="3" s="1"/>
  <c r="E24" i="18"/>
  <c r="E36" i="18"/>
  <c r="F29" i="18"/>
  <c r="E59" i="18"/>
  <c r="D144" i="3" s="1"/>
  <c r="G48" i="18"/>
  <c r="H57" i="18"/>
  <c r="E44" i="18"/>
  <c r="E46" i="18"/>
  <c r="E35" i="30"/>
  <c r="G43" i="18"/>
  <c r="T24" i="21"/>
  <c r="D41" i="18"/>
  <c r="F26" i="18"/>
  <c r="E148" i="3" s="1"/>
  <c r="J45" i="18"/>
  <c r="C15" i="18"/>
  <c r="D32" i="18"/>
  <c r="H47" i="18"/>
  <c r="K6" i="30"/>
  <c r="K8" i="30" s="1"/>
  <c r="H22" i="18"/>
  <c r="M15" i="18"/>
  <c r="M13" i="30"/>
  <c r="M15" i="30" s="1"/>
  <c r="C40" i="18"/>
  <c r="C31" i="18"/>
  <c r="N13" i="30"/>
  <c r="N15" i="30" s="1"/>
  <c r="D50" i="18"/>
  <c r="E39" i="18"/>
  <c r="F43" i="18"/>
  <c r="F8" i="18"/>
  <c r="E145" i="3" s="1"/>
  <c r="F21" i="18"/>
  <c r="E143" i="3" s="1"/>
  <c r="G53" i="18"/>
  <c r="H50" i="18"/>
  <c r="K13" i="30"/>
  <c r="K15" i="30" s="1"/>
  <c r="F60" i="18"/>
  <c r="F30" i="18"/>
  <c r="E37" i="18"/>
  <c r="G20" i="18"/>
  <c r="F142" i="3" s="1"/>
  <c r="E31" i="18"/>
  <c r="C33" i="18"/>
  <c r="D26" i="18"/>
  <c r="C148" i="3" s="1"/>
  <c r="D38" i="18"/>
  <c r="F20" i="18"/>
  <c r="E142" i="3" s="1"/>
  <c r="J35" i="30"/>
  <c r="N23" i="18"/>
  <c r="N16" i="30"/>
  <c r="E47" i="18"/>
  <c r="G50" i="18"/>
  <c r="H38" i="18"/>
  <c r="L35" i="30"/>
  <c r="G6" i="30"/>
  <c r="G8" i="30" s="1"/>
  <c r="H53" i="18"/>
  <c r="I12" i="18"/>
  <c r="F13" i="18"/>
  <c r="E147" i="3" s="1"/>
  <c r="J25" i="18"/>
  <c r="I146" i="3" s="1"/>
  <c r="T23" i="21"/>
  <c r="T25" i="21" s="1"/>
  <c r="C48" i="18"/>
  <c r="C52" i="18"/>
  <c r="C35" i="30"/>
  <c r="D39" i="18"/>
  <c r="F47" i="18"/>
  <c r="C39" i="18"/>
  <c r="D43" i="18"/>
  <c r="F22" i="18"/>
  <c r="C43" i="18"/>
  <c r="D58" i="18"/>
  <c r="C26" i="18"/>
  <c r="B148" i="3" s="1"/>
  <c r="C22" i="18"/>
  <c r="D59" i="18"/>
  <c r="C144" i="3" s="1"/>
  <c r="E26" i="18"/>
  <c r="D148" i="3" s="1"/>
  <c r="H40" i="18"/>
  <c r="F12" i="18"/>
  <c r="E13" i="18"/>
  <c r="D147" i="3" s="1"/>
  <c r="H35" i="18"/>
  <c r="S39" i="18"/>
  <c r="G19" i="18"/>
  <c r="F141" i="3" s="1"/>
  <c r="E29" i="18"/>
  <c r="D9" i="30"/>
  <c r="G15" i="18"/>
  <c r="G13" i="30"/>
  <c r="H35" i="30"/>
  <c r="J16" i="30"/>
  <c r="H15" i="18"/>
  <c r="I23" i="18"/>
  <c r="G38" i="18"/>
  <c r="I51" i="18"/>
  <c r="I55" i="18" s="1"/>
  <c r="V20" i="21"/>
  <c r="V18" i="21"/>
  <c r="V21" i="21"/>
  <c r="V16" i="21"/>
  <c r="V17" i="21"/>
  <c r="V12" i="21"/>
  <c r="V28" i="21"/>
  <c r="V13" i="21"/>
  <c r="U13" i="30"/>
  <c r="U15" i="30" s="1"/>
  <c r="U58" i="18"/>
  <c r="I22" i="18"/>
  <c r="D13" i="30"/>
  <c r="D15" i="30" s="1"/>
  <c r="C32" i="18"/>
  <c r="D35" i="30"/>
  <c r="E25" i="18"/>
  <c r="D146" i="3" s="1"/>
  <c r="H48" i="18"/>
  <c r="H33" i="18"/>
  <c r="D22" i="18"/>
  <c r="H51" i="18"/>
  <c r="H55" i="18" s="1"/>
  <c r="I35" i="30"/>
  <c r="G35" i="30"/>
  <c r="H16" i="30"/>
  <c r="E61" i="18"/>
  <c r="H26" i="18"/>
  <c r="G148" i="3" s="1"/>
  <c r="I60" i="18"/>
  <c r="F42" i="18"/>
  <c r="H41" i="18"/>
  <c r="H6" i="30"/>
  <c r="H8" i="30" s="1"/>
  <c r="L58" i="18"/>
  <c r="C8" i="18"/>
  <c r="B145" i="3" s="1"/>
  <c r="C21" i="18"/>
  <c r="B143" i="3" s="1"/>
  <c r="E34" i="18"/>
  <c r="D29" i="18"/>
  <c r="F25" i="18"/>
  <c r="E146" i="3" s="1"/>
  <c r="C46" i="18"/>
  <c r="I16" i="30"/>
  <c r="D45" i="18"/>
  <c r="F23" i="18"/>
  <c r="F32" i="18"/>
  <c r="G40" i="18"/>
  <c r="E41" i="18"/>
  <c r="D34" i="18"/>
  <c r="E50" i="18"/>
  <c r="F19" i="18"/>
  <c r="E141" i="3" s="1"/>
  <c r="J8" i="18"/>
  <c r="I145" i="3" s="1"/>
  <c r="J6" i="30"/>
  <c r="J8" i="30" s="1"/>
  <c r="E6" i="30"/>
  <c r="E8" i="30" s="1"/>
  <c r="X14" i="18"/>
  <c r="X17" i="18" s="1"/>
  <c r="I10" i="21"/>
  <c r="N6" i="30"/>
  <c r="N8" i="30" s="1"/>
  <c r="AA15" i="18"/>
  <c r="W57" i="18"/>
  <c r="V35" i="30"/>
  <c r="Z45" i="18"/>
  <c r="AB26" i="18"/>
  <c r="AA148" i="3" s="1"/>
  <c r="D61" i="18"/>
  <c r="H23" i="18"/>
  <c r="V10" i="18"/>
  <c r="X6" i="30"/>
  <c r="X8" i="30" s="1"/>
  <c r="AA11" i="18"/>
  <c r="AA9" i="30"/>
  <c r="Y23" i="18"/>
  <c r="V6" i="30"/>
  <c r="V8" i="30" s="1"/>
  <c r="W44" i="18"/>
  <c r="X7" i="18"/>
  <c r="AB6" i="30"/>
  <c r="AB8" i="30" s="1"/>
  <c r="H24" i="18"/>
  <c r="G23" i="18"/>
  <c r="J35" i="18"/>
  <c r="AB51" i="18"/>
  <c r="AB55" i="18" s="1"/>
  <c r="Z16" i="30"/>
  <c r="Z24" i="30" s="1"/>
  <c r="T6" i="30"/>
  <c r="T8" i="30" s="1"/>
  <c r="R6" i="30"/>
  <c r="R8" i="30" s="1"/>
  <c r="R15" i="18"/>
  <c r="M6" i="30"/>
  <c r="M8" i="30" s="1"/>
  <c r="I9" i="30"/>
  <c r="Z13" i="30"/>
  <c r="Z15" i="30" s="1"/>
  <c r="D11" i="21"/>
  <c r="D14" i="21" s="1"/>
  <c r="J44" i="18"/>
  <c r="O35" i="30"/>
  <c r="P13" i="30"/>
  <c r="P15" i="30" s="1"/>
  <c r="C7" i="21"/>
  <c r="C9" i="21" s="1"/>
  <c r="F16" i="18"/>
  <c r="E140" i="3" s="1"/>
  <c r="I61" i="18"/>
  <c r="U10" i="18"/>
  <c r="AA6" i="30"/>
  <c r="AA8" i="30" s="1"/>
  <c r="C10" i="18"/>
  <c r="I24" i="18"/>
  <c r="C20" i="18"/>
  <c r="B142" i="3" s="1"/>
  <c r="E16" i="18"/>
  <c r="D140" i="3" s="1"/>
  <c r="F61" i="18"/>
  <c r="H9" i="30"/>
  <c r="Z6" i="30"/>
  <c r="Z8" i="30" s="1"/>
  <c r="X33" i="18"/>
  <c r="Y16" i="30"/>
  <c r="Y24" i="30" s="1"/>
  <c r="Y18" i="18"/>
  <c r="Y27" i="18" s="1"/>
  <c r="H10" i="21"/>
  <c r="AA52" i="18"/>
  <c r="E6" i="42"/>
  <c r="D10" i="42"/>
  <c r="K6" i="42"/>
  <c r="G6" i="42"/>
  <c r="C26" i="21"/>
  <c r="E10" i="21"/>
  <c r="S60" i="18"/>
  <c r="Q11" i="42"/>
  <c r="E11" i="21"/>
  <c r="E14" i="21" s="1"/>
  <c r="V37" i="18"/>
  <c r="X25" i="18"/>
  <c r="W146" i="3" s="1"/>
  <c r="X47" i="18"/>
  <c r="E8" i="21"/>
  <c r="K11" i="21"/>
  <c r="K14" i="21" s="1"/>
  <c r="J26" i="18"/>
  <c r="I148" i="3" s="1"/>
  <c r="J42" i="18"/>
  <c r="S6" i="30"/>
  <c r="S8" i="30" s="1"/>
  <c r="J48" i="18"/>
  <c r="AB9" i="30"/>
  <c r="V30" i="18"/>
  <c r="X42" i="18"/>
  <c r="Z13" i="18"/>
  <c r="Y147" i="3" s="1"/>
  <c r="D17" i="42"/>
  <c r="R29" i="18"/>
  <c r="T13" i="30"/>
  <c r="T15" i="30" s="1"/>
  <c r="V29" i="21"/>
  <c r="W51" i="18"/>
  <c r="W55" i="18" s="1"/>
  <c r="P10" i="18"/>
  <c r="W48" i="18"/>
  <c r="U16" i="30"/>
  <c r="U24" i="30" s="1"/>
  <c r="Z51" i="18"/>
  <c r="Z55" i="18" s="1"/>
  <c r="X24" i="18"/>
  <c r="W34" i="18"/>
  <c r="E17" i="21"/>
  <c r="D26" i="21"/>
  <c r="O29" i="21"/>
  <c r="V11" i="42"/>
  <c r="AA11" i="42"/>
  <c r="W14" i="18"/>
  <c r="W17" i="18" s="1"/>
  <c r="K58" i="18"/>
  <c r="Z30" i="18"/>
  <c r="V9" i="30"/>
  <c r="AA26" i="18"/>
  <c r="Z148" i="3" s="1"/>
  <c r="G19" i="21"/>
  <c r="F10" i="21"/>
  <c r="K35" i="18"/>
  <c r="X51" i="18"/>
  <c r="X55" i="18" s="1"/>
  <c r="R38" i="18"/>
  <c r="T48" i="18"/>
  <c r="F7" i="21"/>
  <c r="F9" i="21" s="1"/>
  <c r="AB16" i="30"/>
  <c r="AB24" i="30" s="1"/>
  <c r="M13" i="18"/>
  <c r="L147" i="3" s="1"/>
  <c r="AA42" i="18"/>
  <c r="E17" i="42"/>
  <c r="Y16" i="21"/>
  <c r="W19" i="21"/>
  <c r="L7" i="21"/>
  <c r="L9" i="21" s="1"/>
  <c r="X35" i="30"/>
  <c r="L13" i="30"/>
  <c r="L15" i="30" s="1"/>
  <c r="AA32" i="18"/>
  <c r="Q6" i="30"/>
  <c r="Q8" i="30" s="1"/>
  <c r="AA16" i="18"/>
  <c r="Z140" i="3" s="1"/>
  <c r="AB36" i="18"/>
  <c r="V19" i="18"/>
  <c r="U141" i="3" s="1"/>
  <c r="X36" i="18"/>
  <c r="W13" i="18"/>
  <c r="V147" i="3" s="1"/>
  <c r="X23" i="21"/>
  <c r="X25" i="21" s="1"/>
  <c r="R10" i="18"/>
  <c r="Z13" i="21"/>
  <c r="V8" i="21"/>
  <c r="U12" i="21"/>
  <c r="U24" i="18"/>
  <c r="W6" i="42"/>
  <c r="U10" i="42"/>
  <c r="AB11" i="18"/>
  <c r="L26" i="18"/>
  <c r="K148" i="3" s="1"/>
  <c r="P6" i="30"/>
  <c r="P8" i="30" s="1"/>
  <c r="V21" i="18"/>
  <c r="U143" i="3" s="1"/>
  <c r="U40" i="18"/>
  <c r="AA13" i="30"/>
  <c r="AA15" i="30" s="1"/>
  <c r="K32" i="18"/>
  <c r="X9" i="30"/>
  <c r="AA25" i="18"/>
  <c r="Z146" i="3" s="1"/>
  <c r="R13" i="30"/>
  <c r="R15" i="30" s="1"/>
  <c r="C17" i="42"/>
  <c r="T26" i="21"/>
  <c r="R33" i="18"/>
  <c r="Y18" i="21"/>
  <c r="AB29" i="21"/>
  <c r="W8" i="21"/>
  <c r="W16" i="42"/>
  <c r="W21" i="21"/>
  <c r="K26" i="18"/>
  <c r="J148" i="3" s="1"/>
  <c r="AB14" i="18"/>
  <c r="AB17" i="18" s="1"/>
  <c r="Y51" i="18"/>
  <c r="Y55" i="18" s="1"/>
  <c r="X26" i="18"/>
  <c r="W148" i="3" s="1"/>
  <c r="V58" i="18"/>
  <c r="W23" i="18"/>
  <c r="V13" i="30"/>
  <c r="V15" i="30" s="1"/>
  <c r="E16" i="42"/>
  <c r="U16" i="21"/>
  <c r="X11" i="42"/>
  <c r="U9" i="30"/>
  <c r="W18" i="21"/>
  <c r="AA19" i="21"/>
  <c r="U17" i="21"/>
  <c r="Y8" i="21"/>
  <c r="V24" i="21"/>
  <c r="Z7" i="21"/>
  <c r="Z9" i="21" s="1"/>
  <c r="T7" i="21"/>
  <c r="T9" i="21" s="1"/>
  <c r="AA18" i="21"/>
  <c r="V7" i="42"/>
  <c r="V9" i="42" s="1"/>
  <c r="AA17" i="42"/>
  <c r="AB17" i="21"/>
  <c r="X8" i="21"/>
  <c r="Z24" i="21"/>
  <c r="V10" i="42"/>
  <c r="U22" i="18"/>
  <c r="U42" i="18"/>
  <c r="V26" i="21"/>
  <c r="U17" i="42"/>
  <c r="S11" i="21"/>
  <c r="V16" i="42"/>
  <c r="AB16" i="42"/>
  <c r="Y7" i="42"/>
  <c r="Y9" i="42" s="1"/>
  <c r="W11" i="21"/>
  <c r="AA17" i="21"/>
  <c r="U8" i="21"/>
  <c r="U7" i="42"/>
  <c r="U9" i="42" s="1"/>
  <c r="M17" i="42"/>
  <c r="S6" i="42"/>
  <c r="AB8" i="21"/>
  <c r="U35" i="30"/>
  <c r="Y6" i="42"/>
  <c r="W10" i="42"/>
  <c r="Y17" i="42"/>
  <c r="S16" i="42"/>
  <c r="U16" i="18"/>
  <c r="T140" i="3" s="1"/>
  <c r="O8" i="21"/>
  <c r="O7" i="42"/>
  <c r="Q10" i="21"/>
  <c r="S10" i="42"/>
  <c r="S7" i="42"/>
  <c r="S9" i="42" s="1"/>
  <c r="U48" i="18"/>
  <c r="U6" i="42"/>
  <c r="AA6" i="42"/>
  <c r="U8" i="18"/>
  <c r="T145" i="3" s="1"/>
  <c r="S26" i="21"/>
  <c r="S23" i="21"/>
  <c r="S25" i="21" s="1"/>
  <c r="N11" i="42"/>
  <c r="P26" i="21"/>
  <c r="N16" i="42"/>
  <c r="K6" i="21"/>
  <c r="O7" i="21"/>
  <c r="O9" i="21" s="1"/>
  <c r="M10" i="21"/>
  <c r="K19" i="18"/>
  <c r="J141" i="3" s="1"/>
  <c r="M46" i="18"/>
  <c r="K25" i="18"/>
  <c r="J146" i="3" s="1"/>
  <c r="N44" i="18"/>
  <c r="R35" i="18"/>
  <c r="J6" i="21"/>
  <c r="H6" i="21"/>
  <c r="O11" i="21"/>
  <c r="N11" i="21"/>
  <c r="M6" i="21"/>
  <c r="Q7" i="21"/>
  <c r="Q9" i="21" s="1"/>
  <c r="L8" i="18"/>
  <c r="K145" i="3" s="1"/>
  <c r="F26" i="21"/>
  <c r="L6" i="21"/>
  <c r="P32" i="18"/>
  <c r="S40" i="18"/>
  <c r="Q20" i="18"/>
  <c r="P142" i="3" s="1"/>
  <c r="L20" i="21"/>
  <c r="J7" i="21"/>
  <c r="J9" i="21" s="1"/>
  <c r="N13" i="18"/>
  <c r="M147" i="3" s="1"/>
  <c r="T58" i="18"/>
  <c r="R16" i="21"/>
  <c r="O20" i="21"/>
  <c r="G16" i="30"/>
  <c r="G28" i="30"/>
  <c r="C51" i="18"/>
  <c r="C55" i="18" s="1"/>
  <c r="X6" i="18"/>
  <c r="X9" i="18" s="1"/>
  <c r="AA18" i="18"/>
  <c r="AB6" i="18"/>
  <c r="AB9" i="18" s="1"/>
  <c r="Z14" i="18"/>
  <c r="Z17" i="18" s="1"/>
  <c r="X31" i="18"/>
  <c r="I44" i="18"/>
  <c r="S43" i="18"/>
  <c r="X19" i="18"/>
  <c r="W141" i="3" s="1"/>
  <c r="X13" i="18"/>
  <c r="W147" i="3" s="1"/>
  <c r="N9" i="30"/>
  <c r="Y15" i="18"/>
  <c r="AA48" i="18"/>
  <c r="AB13" i="30"/>
  <c r="AB15" i="30" s="1"/>
  <c r="K52" i="18"/>
  <c r="W18" i="18"/>
  <c r="W27" i="18" s="1"/>
  <c r="W43" i="18"/>
  <c r="F23" i="21"/>
  <c r="F25" i="21" s="1"/>
  <c r="Z6" i="18"/>
  <c r="Z9" i="18" s="1"/>
  <c r="Z18" i="18"/>
  <c r="Z27" i="18" s="1"/>
  <c r="AB31" i="18"/>
  <c r="O52" i="18"/>
  <c r="D6" i="42"/>
  <c r="Q48" i="18"/>
  <c r="U20" i="21"/>
  <c r="AA20" i="21"/>
  <c r="Z12" i="21"/>
  <c r="U6" i="30"/>
  <c r="U8" i="30" s="1"/>
  <c r="X10" i="21"/>
  <c r="U38" i="18"/>
  <c r="U45" i="18"/>
  <c r="Z16" i="42"/>
  <c r="U41" i="18"/>
  <c r="V11" i="21"/>
  <c r="V14" i="21" s="1"/>
  <c r="V6" i="21"/>
  <c r="V7" i="21"/>
  <c r="V9" i="21" s="1"/>
  <c r="Z10" i="18"/>
  <c r="AA10" i="18"/>
  <c r="X18" i="18"/>
  <c r="X27" i="18" s="1"/>
  <c r="N10" i="18"/>
  <c r="W10" i="18"/>
  <c r="M10" i="18"/>
  <c r="Y7" i="21"/>
  <c r="Y9" i="21" s="1"/>
  <c r="V18" i="18"/>
  <c r="V27" i="18" s="1"/>
  <c r="R14" i="18"/>
  <c r="R17" i="18" s="1"/>
  <c r="U14" i="18"/>
  <c r="U17" i="18" s="1"/>
  <c r="H59" i="18"/>
  <c r="G144" i="3" s="1"/>
  <c r="N10" i="21"/>
  <c r="AB10" i="18"/>
  <c r="X10" i="18"/>
  <c r="K23" i="21"/>
  <c r="K25" i="21" s="1"/>
  <c r="W7" i="21"/>
  <c r="W9" i="21" s="1"/>
  <c r="R51" i="18"/>
  <c r="R55" i="18" s="1"/>
  <c r="X7" i="21"/>
  <c r="X9" i="21" s="1"/>
  <c r="U7" i="21"/>
  <c r="U9" i="21" s="1"/>
  <c r="E7" i="21"/>
  <c r="E9" i="21" s="1"/>
  <c r="V23" i="21"/>
  <c r="V25" i="21" s="1"/>
  <c r="J52" i="18"/>
  <c r="T57" i="18"/>
  <c r="T50" i="18"/>
  <c r="AA13" i="21"/>
  <c r="Z23" i="21"/>
  <c r="Z25" i="21" s="1"/>
  <c r="Y14" i="18"/>
  <c r="Y17" i="18" s="1"/>
  <c r="T32" i="18"/>
  <c r="E6" i="21"/>
  <c r="R23" i="21"/>
  <c r="R25" i="21" s="1"/>
  <c r="T10" i="21"/>
  <c r="V51" i="18"/>
  <c r="V55" i="18" s="1"/>
  <c r="V47" i="18"/>
  <c r="N46" i="18"/>
  <c r="G10" i="21"/>
  <c r="AA11" i="21"/>
  <c r="N45" i="18"/>
  <c r="G6" i="21"/>
  <c r="N23" i="21"/>
  <c r="N25" i="21" s="1"/>
  <c r="J11" i="21"/>
  <c r="J14" i="21" s="1"/>
  <c r="T29" i="18"/>
  <c r="M29" i="21"/>
  <c r="X26" i="21"/>
  <c r="V61" i="18"/>
  <c r="D10" i="21"/>
  <c r="K51" i="18"/>
  <c r="K55" i="18" s="1"/>
  <c r="N6" i="21"/>
  <c r="S8" i="21"/>
  <c r="V6" i="18"/>
  <c r="V9" i="18" s="1"/>
  <c r="N57" i="18"/>
  <c r="S7" i="21"/>
  <c r="S9" i="21" s="1"/>
  <c r="F11" i="21"/>
  <c r="F14" i="21" s="1"/>
  <c r="D6" i="21"/>
  <c r="J10" i="21"/>
  <c r="S6" i="21"/>
  <c r="K10" i="21"/>
  <c r="W5" i="18" l="1"/>
  <c r="W8" i="1"/>
  <c r="O25" i="50"/>
  <c r="O15" i="21"/>
  <c r="O22" i="21" s="1"/>
  <c r="T15" i="21"/>
  <c r="T22" i="21" s="1"/>
  <c r="T25" i="50"/>
  <c r="J5" i="21"/>
  <c r="J8" i="50"/>
  <c r="G15" i="21"/>
  <c r="G22" i="21" s="1"/>
  <c r="G25" i="50"/>
  <c r="W28" i="1"/>
  <c r="W28" i="18"/>
  <c r="W49" i="18" s="1"/>
  <c r="Y15" i="50"/>
  <c r="Y5" i="42"/>
  <c r="V32" i="50"/>
  <c r="V12" i="42"/>
  <c r="V15" i="42" s="1"/>
  <c r="D25" i="50"/>
  <c r="D15" i="21"/>
  <c r="D22" i="21" s="1"/>
  <c r="I32" i="30"/>
  <c r="E13" i="30"/>
  <c r="E15" i="30" s="1"/>
  <c r="G27" i="30"/>
  <c r="G35" i="18"/>
  <c r="N25" i="50"/>
  <c r="N15" i="21"/>
  <c r="N22" i="21" s="1"/>
  <c r="P15" i="21"/>
  <c r="P22" i="21" s="1"/>
  <c r="P25" i="50"/>
  <c r="D5" i="42"/>
  <c r="D15" i="50"/>
  <c r="Z25" i="30"/>
  <c r="Z33" i="30" s="1"/>
  <c r="Z35" i="1"/>
  <c r="Y440" i="3" s="1"/>
  <c r="J15" i="21"/>
  <c r="J22" i="21" s="1"/>
  <c r="J25" i="50"/>
  <c r="L32" i="50"/>
  <c r="L12" i="42"/>
  <c r="L15" i="42" s="1"/>
  <c r="AB35" i="1"/>
  <c r="AA440" i="3" s="1"/>
  <c r="AB25" i="30"/>
  <c r="AB33" i="30" s="1"/>
  <c r="W25" i="30"/>
  <c r="W33" i="30" s="1"/>
  <c r="W35" i="1"/>
  <c r="V440" i="3" s="1"/>
  <c r="Q35" i="1"/>
  <c r="P440" i="3" s="1"/>
  <c r="Q25" i="30"/>
  <c r="Q33" i="30" s="1"/>
  <c r="N15" i="1"/>
  <c r="N5" i="30"/>
  <c r="S25" i="30"/>
  <c r="S35" i="1"/>
  <c r="R440" i="3" s="1"/>
  <c r="H26" i="30"/>
  <c r="H32" i="18"/>
  <c r="F5" i="21"/>
  <c r="F8" i="50"/>
  <c r="AB28" i="1"/>
  <c r="AB28" i="18"/>
  <c r="AB49" i="18" s="1"/>
  <c r="U28" i="1"/>
  <c r="U28" i="18"/>
  <c r="U49" i="18" s="1"/>
  <c r="F15" i="21"/>
  <c r="F22" i="21" s="1"/>
  <c r="F25" i="50"/>
  <c r="X12" i="42"/>
  <c r="X15" i="42" s="1"/>
  <c r="X32" i="50"/>
  <c r="AB12" i="42"/>
  <c r="AB15" i="42" s="1"/>
  <c r="AB32" i="50"/>
  <c r="AB5" i="30"/>
  <c r="AB15" i="1"/>
  <c r="S15" i="21"/>
  <c r="S22" i="21" s="1"/>
  <c r="S25" i="50"/>
  <c r="U15" i="1"/>
  <c r="U5" i="30"/>
  <c r="I5" i="42"/>
  <c r="I15" i="50"/>
  <c r="E5" i="42"/>
  <c r="E15" i="50"/>
  <c r="M35" i="1"/>
  <c r="L440" i="3" s="1"/>
  <c r="M25" i="30"/>
  <c r="M33" i="30" s="1"/>
  <c r="K15" i="1"/>
  <c r="K5" i="30"/>
  <c r="S5" i="30"/>
  <c r="S15" i="1"/>
  <c r="P15" i="1"/>
  <c r="P5" i="30"/>
  <c r="I14" i="18"/>
  <c r="I17" i="18" s="1"/>
  <c r="I13" i="30"/>
  <c r="I15" i="30" s="1"/>
  <c r="I12" i="30"/>
  <c r="T25" i="30"/>
  <c r="T33" i="30" s="1"/>
  <c r="T35" i="1"/>
  <c r="S440" i="3" s="1"/>
  <c r="I25" i="30"/>
  <c r="I33" i="30" s="1"/>
  <c r="I35" i="1"/>
  <c r="H440" i="3" s="1"/>
  <c r="I15" i="21"/>
  <c r="I22" i="21" s="1"/>
  <c r="I25" i="50"/>
  <c r="Q5" i="42"/>
  <c r="Q15" i="50"/>
  <c r="AA35" i="1"/>
  <c r="Z440" i="3" s="1"/>
  <c r="AA25" i="30"/>
  <c r="AA33" i="30" s="1"/>
  <c r="F35" i="1"/>
  <c r="E440" i="3" s="1"/>
  <c r="F25" i="30"/>
  <c r="J15" i="1"/>
  <c r="J5" i="30"/>
  <c r="C18" i="30"/>
  <c r="B303" i="3" s="1"/>
  <c r="D28" i="30"/>
  <c r="D51" i="18"/>
  <c r="E29" i="30"/>
  <c r="E38" i="18"/>
  <c r="AA28" i="1"/>
  <c r="AA28" i="18"/>
  <c r="AA49" i="18" s="1"/>
  <c r="J5" i="42"/>
  <c r="J15" i="50"/>
  <c r="Q32" i="50"/>
  <c r="Q12" i="42"/>
  <c r="Q15" i="42" s="1"/>
  <c r="C32" i="50"/>
  <c r="C12" i="42"/>
  <c r="C15" i="42" s="1"/>
  <c r="Y12" i="42"/>
  <c r="Y15" i="42" s="1"/>
  <c r="Y32" i="50"/>
  <c r="D12" i="42"/>
  <c r="D15" i="42" s="1"/>
  <c r="D32" i="50"/>
  <c r="W5" i="30"/>
  <c r="W15" i="1"/>
  <c r="C15" i="21"/>
  <c r="C22" i="21" s="1"/>
  <c r="C25" i="50"/>
  <c r="H25" i="30"/>
  <c r="H33" i="30" s="1"/>
  <c r="H35" i="1"/>
  <c r="G440" i="3" s="1"/>
  <c r="L25" i="30"/>
  <c r="L33" i="30" s="1"/>
  <c r="L35" i="1"/>
  <c r="K440" i="3" s="1"/>
  <c r="D20" i="30"/>
  <c r="D23" i="18"/>
  <c r="E57" i="18"/>
  <c r="D11" i="30"/>
  <c r="D12" i="18"/>
  <c r="E43" i="18"/>
  <c r="G47" i="18"/>
  <c r="K25" i="50"/>
  <c r="K15" i="21"/>
  <c r="K22" i="21" s="1"/>
  <c r="R15" i="21"/>
  <c r="R22" i="21" s="1"/>
  <c r="R25" i="50"/>
  <c r="T15" i="1"/>
  <c r="T5" i="30"/>
  <c r="R28" i="1"/>
  <c r="R28" i="18"/>
  <c r="R49" i="18" s="1"/>
  <c r="I15" i="1"/>
  <c r="I5" i="30"/>
  <c r="Z15" i="50"/>
  <c r="Z5" i="42"/>
  <c r="W15" i="50"/>
  <c r="W5" i="42"/>
  <c r="L15" i="1"/>
  <c r="L5" i="30"/>
  <c r="E35" i="1"/>
  <c r="D440" i="3" s="1"/>
  <c r="E25" i="30"/>
  <c r="E33" i="30" s="1"/>
  <c r="K25" i="30"/>
  <c r="K35" i="1"/>
  <c r="J440" i="3" s="1"/>
  <c r="D33" i="18"/>
  <c r="I21" i="30"/>
  <c r="E22" i="18"/>
  <c r="V15" i="21"/>
  <c r="V22" i="21" s="1"/>
  <c r="V25" i="50"/>
  <c r="U35" i="1"/>
  <c r="T440" i="3" s="1"/>
  <c r="U25" i="30"/>
  <c r="U33" i="30" s="1"/>
  <c r="G32" i="50"/>
  <c r="G12" i="42"/>
  <c r="G15" i="42" s="1"/>
  <c r="I32" i="50"/>
  <c r="I12" i="42"/>
  <c r="I15" i="42" s="1"/>
  <c r="AA32" i="50"/>
  <c r="AA12" i="42"/>
  <c r="AA15" i="42" s="1"/>
  <c r="AA5" i="30"/>
  <c r="AA15" i="1"/>
  <c r="X35" i="1"/>
  <c r="W440" i="3" s="1"/>
  <c r="X25" i="30"/>
  <c r="X33" i="30" s="1"/>
  <c r="Y15" i="1"/>
  <c r="Y5" i="30"/>
  <c r="Y28" i="18"/>
  <c r="Y49" i="18" s="1"/>
  <c r="Y28" i="1"/>
  <c r="I24" i="30"/>
  <c r="E10" i="30"/>
  <c r="E11" i="18"/>
  <c r="I46" i="18"/>
  <c r="E54" i="18"/>
  <c r="E25" i="50"/>
  <c r="E15" i="21"/>
  <c r="E22" i="21" s="1"/>
  <c r="X28" i="18"/>
  <c r="X49" i="18" s="1"/>
  <c r="X28" i="1"/>
  <c r="W6" i="18"/>
  <c r="W9" i="18" s="1"/>
  <c r="X15" i="1"/>
  <c r="X5" i="30"/>
  <c r="X15" i="50"/>
  <c r="X5" i="42"/>
  <c r="X18" i="42" s="1"/>
  <c r="R15" i="1"/>
  <c r="R5" i="30"/>
  <c r="L5" i="42"/>
  <c r="L15" i="50"/>
  <c r="G15" i="50"/>
  <c r="G5" i="42"/>
  <c r="G18" i="42" s="1"/>
  <c r="K15" i="50"/>
  <c r="K5" i="42"/>
  <c r="Q15" i="1"/>
  <c r="Q5" i="30"/>
  <c r="N25" i="30"/>
  <c r="N33" i="30" s="1"/>
  <c r="N35" i="1"/>
  <c r="M440" i="3" s="1"/>
  <c r="F28" i="30"/>
  <c r="F36" i="18"/>
  <c r="G14" i="30"/>
  <c r="F301" i="3" s="1"/>
  <c r="H17" i="30"/>
  <c r="G302" i="3" s="1"/>
  <c r="I19" i="18"/>
  <c r="H141" i="3" s="1"/>
  <c r="M5" i="42"/>
  <c r="M15" i="50"/>
  <c r="I33" i="18"/>
  <c r="I6" i="21"/>
  <c r="I18" i="18"/>
  <c r="I27" i="18" s="1"/>
  <c r="F13" i="30"/>
  <c r="F15" i="30" s="1"/>
  <c r="I6" i="30"/>
  <c r="I8" i="30" s="1"/>
  <c r="V5" i="30"/>
  <c r="V15" i="1"/>
  <c r="V35" i="1"/>
  <c r="U440" i="3" s="1"/>
  <c r="V25" i="30"/>
  <c r="V33" i="30" s="1"/>
  <c r="N5" i="42"/>
  <c r="N15" i="50"/>
  <c r="E12" i="42"/>
  <c r="E15" i="42" s="1"/>
  <c r="E32" i="50"/>
  <c r="O35" i="1"/>
  <c r="N440" i="3" s="1"/>
  <c r="O25" i="30"/>
  <c r="O33" i="30" s="1"/>
  <c r="F38" i="18"/>
  <c r="F35" i="30"/>
  <c r="G17" i="30"/>
  <c r="F302" i="3" s="1"/>
  <c r="D17" i="30"/>
  <c r="C302" i="3" s="1"/>
  <c r="U15" i="50"/>
  <c r="U5" i="42"/>
  <c r="M32" i="50"/>
  <c r="M12" i="42"/>
  <c r="M15" i="42" s="1"/>
  <c r="F5" i="42"/>
  <c r="F15" i="50"/>
  <c r="S15" i="50"/>
  <c r="S5" i="42"/>
  <c r="H36" i="18"/>
  <c r="D23" i="21"/>
  <c r="D25" i="21" s="1"/>
  <c r="T15" i="50"/>
  <c r="T5" i="42"/>
  <c r="T18" i="42" s="1"/>
  <c r="O15" i="1"/>
  <c r="O5" i="30"/>
  <c r="Y35" i="1"/>
  <c r="X440" i="3" s="1"/>
  <c r="Y25" i="30"/>
  <c r="Y33" i="30" s="1"/>
  <c r="C15" i="50"/>
  <c r="C5" i="42"/>
  <c r="C18" i="42" s="1"/>
  <c r="Z5" i="30"/>
  <c r="Z15" i="1"/>
  <c r="F32" i="50"/>
  <c r="F12" i="42"/>
  <c r="F15" i="42" s="1"/>
  <c r="J25" i="30"/>
  <c r="J33" i="30" s="1"/>
  <c r="J35" i="1"/>
  <c r="I440" i="3" s="1"/>
  <c r="W12" i="42"/>
  <c r="W15" i="42" s="1"/>
  <c r="W32" i="50"/>
  <c r="J12" i="42"/>
  <c r="J15" i="42" s="1"/>
  <c r="J32" i="50"/>
  <c r="H15" i="21"/>
  <c r="H22" i="21" s="1"/>
  <c r="H25" i="50"/>
  <c r="H15" i="50"/>
  <c r="H5" i="42"/>
  <c r="P25" i="30"/>
  <c r="P33" i="30" s="1"/>
  <c r="P35" i="1"/>
  <c r="O440" i="3" s="1"/>
  <c r="AA19" i="18"/>
  <c r="Z141" i="3" s="1"/>
  <c r="Y13" i="30"/>
  <c r="Y15" i="30" s="1"/>
  <c r="N21" i="18"/>
  <c r="M143" i="3" s="1"/>
  <c r="N19" i="30"/>
  <c r="M304" i="3" s="1"/>
  <c r="Z58" i="18"/>
  <c r="Z37" i="30"/>
  <c r="L14" i="18"/>
  <c r="L17" i="18" s="1"/>
  <c r="K48" i="18"/>
  <c r="K32" i="30"/>
  <c r="AB18" i="18"/>
  <c r="R19" i="30"/>
  <c r="Q304" i="3" s="1"/>
  <c r="O15" i="50"/>
  <c r="O5" i="42"/>
  <c r="AA5" i="42"/>
  <c r="AA18" i="42" s="1"/>
  <c r="AA15" i="50"/>
  <c r="S26" i="30"/>
  <c r="S32" i="18"/>
  <c r="Q21" i="30"/>
  <c r="Q24" i="18"/>
  <c r="P15" i="50"/>
  <c r="P5" i="42"/>
  <c r="O19" i="18"/>
  <c r="N141" i="3" s="1"/>
  <c r="Y10" i="30"/>
  <c r="V17" i="30"/>
  <c r="U302" i="3" s="1"/>
  <c r="W24" i="30"/>
  <c r="K12" i="42"/>
  <c r="K15" i="42" s="1"/>
  <c r="K32" i="50"/>
  <c r="AA6" i="18"/>
  <c r="AA9" i="18" s="1"/>
  <c r="AA51" i="18"/>
  <c r="AA55" i="18" s="1"/>
  <c r="Y6" i="30"/>
  <c r="Y8" i="30" s="1"/>
  <c r="O13" i="30"/>
  <c r="O14" i="30"/>
  <c r="N301" i="3" s="1"/>
  <c r="O17" i="30"/>
  <c r="N302" i="3" s="1"/>
  <c r="X20" i="30"/>
  <c r="X24" i="30" s="1"/>
  <c r="J17" i="30"/>
  <c r="I302" i="3" s="1"/>
  <c r="Q11" i="30"/>
  <c r="AA21" i="30"/>
  <c r="AA24" i="30" s="1"/>
  <c r="V16" i="30"/>
  <c r="V24" i="30" s="1"/>
  <c r="T19" i="18"/>
  <c r="S141" i="3" s="1"/>
  <c r="R6" i="18"/>
  <c r="R9" i="18" s="1"/>
  <c r="Y6" i="18"/>
  <c r="Y9" i="18" s="1"/>
  <c r="Y50" i="18"/>
  <c r="Y34" i="30"/>
  <c r="T20" i="30"/>
  <c r="T23" i="18"/>
  <c r="T16" i="30"/>
  <c r="Q24" i="30"/>
  <c r="R25" i="30"/>
  <c r="R33" i="30" s="1"/>
  <c r="R35" i="1"/>
  <c r="Q440" i="3" s="1"/>
  <c r="J19" i="18"/>
  <c r="I141" i="3" s="1"/>
  <c r="H32" i="50"/>
  <c r="H12" i="42"/>
  <c r="H15" i="42" s="1"/>
  <c r="N17" i="30"/>
  <c r="M302" i="3" s="1"/>
  <c r="U19" i="18"/>
  <c r="T141" i="3" s="1"/>
  <c r="O26" i="21"/>
  <c r="Y26" i="21"/>
  <c r="X9" i="42"/>
  <c r="S12" i="42"/>
  <c r="S15" i="42" s="1"/>
  <c r="S32" i="50"/>
  <c r="S17" i="30"/>
  <c r="R302" i="3" s="1"/>
  <c r="V10" i="21"/>
  <c r="W9" i="42"/>
  <c r="Z10" i="21"/>
  <c r="O8" i="42"/>
  <c r="O9" i="42" s="1"/>
  <c r="G14" i="21"/>
  <c r="AB15" i="50"/>
  <c r="AB5" i="42"/>
  <c r="T14" i="21"/>
  <c r="V5" i="42"/>
  <c r="V15" i="50"/>
  <c r="L10" i="21"/>
  <c r="X17" i="21"/>
  <c r="W12" i="21"/>
  <c r="W14" i="21" s="1"/>
  <c r="AB7" i="42"/>
  <c r="Y28" i="21"/>
  <c r="L11" i="42"/>
  <c r="L11" i="21"/>
  <c r="T12" i="42"/>
  <c r="T15" i="42" s="1"/>
  <c r="T32" i="50"/>
  <c r="Z11" i="42"/>
  <c r="AA8" i="21"/>
  <c r="AB8" i="42"/>
  <c r="AB9" i="42" s="1"/>
  <c r="R26" i="21"/>
  <c r="Z32" i="50"/>
  <c r="Z12" i="42"/>
  <c r="Z15" i="42" s="1"/>
  <c r="U12" i="42"/>
  <c r="U15" i="42" s="1"/>
  <c r="U32" i="50"/>
  <c r="AA7" i="42"/>
  <c r="AA9" i="42" s="1"/>
  <c r="AB12" i="21"/>
  <c r="Y13" i="21"/>
  <c r="R32" i="50"/>
  <c r="R12" i="42"/>
  <c r="R15" i="42" s="1"/>
  <c r="M8" i="21"/>
  <c r="M7" i="21"/>
  <c r="M9" i="21" s="1"/>
  <c r="G23" i="21"/>
  <c r="G25" i="21" s="1"/>
  <c r="G24" i="21"/>
  <c r="S19" i="18"/>
  <c r="R141" i="3" s="1"/>
  <c r="L19" i="18"/>
  <c r="K141" i="3" s="1"/>
  <c r="AA12" i="21"/>
  <c r="AA14" i="21" s="1"/>
  <c r="M11" i="42"/>
  <c r="N12" i="21"/>
  <c r="N14" i="21" s="1"/>
  <c r="R12" i="21"/>
  <c r="P32" i="50"/>
  <c r="P12" i="42"/>
  <c r="P15" i="42" s="1"/>
  <c r="I12" i="21"/>
  <c r="I14" i="21" s="1"/>
  <c r="K7" i="21"/>
  <c r="K9" i="21" s="1"/>
  <c r="S12" i="21"/>
  <c r="S14" i="21" s="1"/>
  <c r="O12" i="42"/>
  <c r="O15" i="42" s="1"/>
  <c r="O32" i="50"/>
  <c r="V17" i="42"/>
  <c r="M19" i="18"/>
  <c r="L141" i="3" s="1"/>
  <c r="M23" i="21"/>
  <c r="M25" i="21" s="1"/>
  <c r="R19" i="18"/>
  <c r="Q141" i="3" s="1"/>
  <c r="P19" i="18"/>
  <c r="O141" i="3" s="1"/>
  <c r="Q17" i="42"/>
  <c r="H12" i="21"/>
  <c r="H14" i="21" s="1"/>
  <c r="R17" i="30"/>
  <c r="Q302" i="3" s="1"/>
  <c r="O12" i="21"/>
  <c r="O14" i="21" s="1"/>
  <c r="L17" i="30"/>
  <c r="K302" i="3" s="1"/>
  <c r="P17" i="30"/>
  <c r="O302" i="3" s="1"/>
  <c r="K17" i="30"/>
  <c r="J302" i="3" s="1"/>
  <c r="L12" i="21"/>
  <c r="T17" i="30"/>
  <c r="S302" i="3" s="1"/>
  <c r="H13" i="30"/>
  <c r="H15" i="30" s="1"/>
  <c r="J57" i="18"/>
  <c r="AB23" i="21"/>
  <c r="AB25" i="21" s="1"/>
  <c r="Y10" i="21"/>
  <c r="AB13" i="21"/>
  <c r="AB7" i="21"/>
  <c r="AB9" i="21" s="1"/>
  <c r="U6" i="21"/>
  <c r="AA23" i="21"/>
  <c r="AA25" i="21" s="1"/>
  <c r="AA26" i="21"/>
  <c r="Y6" i="21"/>
  <c r="Z26" i="21"/>
  <c r="M11" i="21"/>
  <c r="M14" i="21" s="1"/>
  <c r="T6" i="21"/>
  <c r="U59" i="18"/>
  <c r="T144" i="3" s="1"/>
  <c r="U51" i="18"/>
  <c r="U55" i="18" s="1"/>
  <c r="AB26" i="21"/>
  <c r="W6" i="21"/>
  <c r="M26" i="21"/>
  <c r="G41" i="18"/>
  <c r="E18" i="30"/>
  <c r="D303" i="3" s="1"/>
  <c r="AA15" i="21" l="1"/>
  <c r="AA22" i="21" s="1"/>
  <c r="AA25" i="50"/>
  <c r="AA8" i="1"/>
  <c r="AA5" i="18"/>
  <c r="R6" i="42"/>
  <c r="Q12" i="18"/>
  <c r="Q10" i="18"/>
  <c r="H23" i="50"/>
  <c r="H33" i="50"/>
  <c r="I28" i="1"/>
  <c r="I28" i="18"/>
  <c r="I49" i="18" s="1"/>
  <c r="O24" i="30"/>
  <c r="M18" i="42"/>
  <c r="W299" i="3"/>
  <c r="W308" i="3" s="1"/>
  <c r="X36" i="30"/>
  <c r="X39" i="30" s="1"/>
  <c r="E23" i="50"/>
  <c r="E33" i="50"/>
  <c r="BA440" i="3"/>
  <c r="Z92" i="3"/>
  <c r="Z411" i="3"/>
  <c r="K33" i="30"/>
  <c r="J24" i="30"/>
  <c r="V299" i="3"/>
  <c r="V308" i="3" s="1"/>
  <c r="W36" i="30"/>
  <c r="W39" i="30" s="1"/>
  <c r="I18" i="42"/>
  <c r="V28" i="18"/>
  <c r="V49" i="18" s="1"/>
  <c r="V28" i="1"/>
  <c r="J33" i="50"/>
  <c r="J23" i="50"/>
  <c r="AA27" i="18"/>
  <c r="AA14" i="18"/>
  <c r="AA17" i="18" s="1"/>
  <c r="L8" i="50"/>
  <c r="L5" i="21"/>
  <c r="U11" i="21"/>
  <c r="U13" i="21"/>
  <c r="R8" i="1"/>
  <c r="R5" i="18"/>
  <c r="P18" i="42"/>
  <c r="R21" i="18"/>
  <c r="Q143" i="3" s="1"/>
  <c r="R18" i="18"/>
  <c r="R27" i="18" s="1"/>
  <c r="S18" i="42"/>
  <c r="U92" i="3"/>
  <c r="U411" i="3"/>
  <c r="AV440" i="3"/>
  <c r="P299" i="3"/>
  <c r="Q36" i="30"/>
  <c r="Q39" i="30" s="1"/>
  <c r="AX440" i="3"/>
  <c r="W411" i="3"/>
  <c r="W92" i="3"/>
  <c r="Z299" i="3"/>
  <c r="Z308" i="3" s="1"/>
  <c r="AA36" i="30"/>
  <c r="AA39" i="30" s="1"/>
  <c r="R26" i="1"/>
  <c r="Q435" i="3" s="1"/>
  <c r="Q444" i="3" s="1"/>
  <c r="R36" i="1"/>
  <c r="R411" i="3"/>
  <c r="AS440" i="3"/>
  <c r="R92" i="3"/>
  <c r="T299" i="3"/>
  <c r="U36" i="30"/>
  <c r="U39" i="30" s="1"/>
  <c r="F6" i="50"/>
  <c r="F16" i="50"/>
  <c r="Y18" i="42"/>
  <c r="T28" i="18"/>
  <c r="T49" i="18" s="1"/>
  <c r="T28" i="1"/>
  <c r="U21" i="18"/>
  <c r="T143" i="3" s="1"/>
  <c r="U18" i="18"/>
  <c r="T24" i="30"/>
  <c r="Y411" i="3"/>
  <c r="AZ440" i="3"/>
  <c r="Y92" i="3"/>
  <c r="U18" i="42"/>
  <c r="U299" i="3"/>
  <c r="U308" i="3" s="1"/>
  <c r="V36" i="30"/>
  <c r="V39" i="30" s="1"/>
  <c r="P411" i="3"/>
  <c r="P92" i="3"/>
  <c r="AQ440" i="3"/>
  <c r="L18" i="42"/>
  <c r="Y36" i="1"/>
  <c r="Y26" i="1"/>
  <c r="X435" i="3" s="1"/>
  <c r="X444" i="3" s="1"/>
  <c r="Z18" i="42"/>
  <c r="K23" i="50"/>
  <c r="K33" i="50"/>
  <c r="H24" i="30"/>
  <c r="S36" i="30"/>
  <c r="S39" i="30" s="1"/>
  <c r="R299" i="3"/>
  <c r="T92" i="3"/>
  <c r="T411" i="3"/>
  <c r="AU440" i="3"/>
  <c r="F27" i="21"/>
  <c r="F30" i="21" s="1"/>
  <c r="S33" i="30"/>
  <c r="J6" i="50"/>
  <c r="J16" i="50"/>
  <c r="T23" i="50"/>
  <c r="T33" i="50"/>
  <c r="Z19" i="21"/>
  <c r="F6" i="30"/>
  <c r="F8" i="30" s="1"/>
  <c r="D32" i="30"/>
  <c r="C57" i="18"/>
  <c r="C17" i="30"/>
  <c r="B302" i="3" s="1"/>
  <c r="C19" i="18"/>
  <c r="B141" i="3" s="1"/>
  <c r="C16" i="30"/>
  <c r="C24" i="30" s="1"/>
  <c r="Z11" i="21"/>
  <c r="Z14" i="21" s="1"/>
  <c r="O18" i="42"/>
  <c r="P24" i="30"/>
  <c r="Y299" i="3"/>
  <c r="Y308" i="3" s="1"/>
  <c r="Z36" i="30"/>
  <c r="Z39" i="30" s="1"/>
  <c r="R36" i="30"/>
  <c r="R39" i="30" s="1"/>
  <c r="Q299" i="3"/>
  <c r="G15" i="1"/>
  <c r="G5" i="30"/>
  <c r="S299" i="3"/>
  <c r="BL302" i="3" s="1"/>
  <c r="T36" i="30"/>
  <c r="T39" i="30" s="1"/>
  <c r="T18" i="18"/>
  <c r="T27" i="18" s="1"/>
  <c r="AA36" i="1"/>
  <c r="AA26" i="1"/>
  <c r="Z435" i="3" s="1"/>
  <c r="Z444" i="3" s="1"/>
  <c r="I13" i="18"/>
  <c r="H147" i="3" s="1"/>
  <c r="I10" i="18"/>
  <c r="L25" i="50"/>
  <c r="L15" i="21"/>
  <c r="L22" i="21" s="1"/>
  <c r="U36" i="1"/>
  <c r="U26" i="1"/>
  <c r="T435" i="3" s="1"/>
  <c r="T444" i="3" s="1"/>
  <c r="M299" i="3"/>
  <c r="N36" i="30"/>
  <c r="N39" i="30" s="1"/>
  <c r="D33" i="50"/>
  <c r="D23" i="50"/>
  <c r="W26" i="1"/>
  <c r="V435" i="3" s="1"/>
  <c r="V444" i="3" s="1"/>
  <c r="W36" i="1"/>
  <c r="J27" i="21"/>
  <c r="J30" i="21" s="1"/>
  <c r="AB25" i="50"/>
  <c r="AB15" i="21"/>
  <c r="AB22" i="21" s="1"/>
  <c r="C30" i="18"/>
  <c r="C14" i="30"/>
  <c r="B301" i="3" s="1"/>
  <c r="C16" i="18"/>
  <c r="B140" i="3" s="1"/>
  <c r="C13" i="30"/>
  <c r="C15" i="30" s="1"/>
  <c r="AA7" i="21"/>
  <c r="AA9" i="21" s="1"/>
  <c r="M15" i="21"/>
  <c r="M22" i="21" s="1"/>
  <c r="M25" i="50"/>
  <c r="V18" i="42"/>
  <c r="K24" i="30"/>
  <c r="H18" i="42"/>
  <c r="Q411" i="3"/>
  <c r="Q92" i="3"/>
  <c r="AR440" i="3"/>
  <c r="X26" i="1"/>
  <c r="W435" i="3" s="1"/>
  <c r="W444" i="3" s="1"/>
  <c r="X36" i="1"/>
  <c r="Y36" i="30"/>
  <c r="Y39" i="30" s="1"/>
  <c r="X299" i="3"/>
  <c r="X308" i="3" s="1"/>
  <c r="H15" i="1"/>
  <c r="H5" i="30"/>
  <c r="S92" i="3"/>
  <c r="AT440" i="3"/>
  <c r="S411" i="3"/>
  <c r="Q18" i="42"/>
  <c r="S33" i="50"/>
  <c r="S23" i="50"/>
  <c r="F33" i="50"/>
  <c r="F23" i="50"/>
  <c r="M92" i="3"/>
  <c r="AN440" i="3"/>
  <c r="M411" i="3"/>
  <c r="C6" i="30"/>
  <c r="C8" i="30" s="1"/>
  <c r="O6" i="21"/>
  <c r="W25" i="50"/>
  <c r="W15" i="21"/>
  <c r="W22" i="21" s="1"/>
  <c r="S24" i="30"/>
  <c r="O15" i="30"/>
  <c r="Y11" i="18"/>
  <c r="Y10" i="18"/>
  <c r="BF304" i="3"/>
  <c r="R24" i="30"/>
  <c r="F18" i="42"/>
  <c r="K18" i="42"/>
  <c r="X411" i="3"/>
  <c r="X92" i="3"/>
  <c r="AY440" i="3"/>
  <c r="V23" i="50"/>
  <c r="V33" i="50"/>
  <c r="K299" i="3"/>
  <c r="BD302" i="3" s="1"/>
  <c r="L36" i="30"/>
  <c r="L39" i="30" s="1"/>
  <c r="C23" i="50"/>
  <c r="C33" i="50"/>
  <c r="I299" i="3"/>
  <c r="I308" i="3" s="1"/>
  <c r="J36" i="30"/>
  <c r="J39" i="30" s="1"/>
  <c r="P36" i="30"/>
  <c r="P39" i="30" s="1"/>
  <c r="O299" i="3"/>
  <c r="K36" i="30"/>
  <c r="K39" i="30" s="1"/>
  <c r="J299" i="3"/>
  <c r="E18" i="42"/>
  <c r="N23" i="50"/>
  <c r="G33" i="50"/>
  <c r="G23" i="50"/>
  <c r="O33" i="50"/>
  <c r="O23" i="50"/>
  <c r="N12" i="42"/>
  <c r="N15" i="42" s="1"/>
  <c r="N32" i="50"/>
  <c r="N33" i="50" s="1"/>
  <c r="S5" i="21"/>
  <c r="S27" i="21" s="1"/>
  <c r="S30" i="21" s="1"/>
  <c r="S8" i="50"/>
  <c r="L14" i="21"/>
  <c r="AB18" i="42"/>
  <c r="N299" i="3"/>
  <c r="BG301" i="3" s="1"/>
  <c r="O36" i="30"/>
  <c r="O39" i="30" s="1"/>
  <c r="L24" i="30"/>
  <c r="G25" i="30"/>
  <c r="G33" i="30" s="1"/>
  <c r="G35" i="1"/>
  <c r="F440" i="3" s="1"/>
  <c r="K411" i="3"/>
  <c r="K92" i="3"/>
  <c r="AL440" i="3"/>
  <c r="I36" i="30"/>
  <c r="I39" i="30" s="1"/>
  <c r="H299" i="3"/>
  <c r="H308" i="3" s="1"/>
  <c r="J18" i="42"/>
  <c r="I411" i="3"/>
  <c r="I92" i="3"/>
  <c r="AJ440" i="3"/>
  <c r="AP440" i="3"/>
  <c r="O411" i="3"/>
  <c r="O92" i="3"/>
  <c r="J411" i="3"/>
  <c r="J92" i="3"/>
  <c r="AK440" i="3"/>
  <c r="AA92" i="3"/>
  <c r="BB440" i="3"/>
  <c r="AA411" i="3"/>
  <c r="G24" i="30"/>
  <c r="AB36" i="1"/>
  <c r="AB26" i="1"/>
  <c r="AA435" i="3" s="1"/>
  <c r="AA444" i="3" s="1"/>
  <c r="D18" i="42"/>
  <c r="W16" i="1"/>
  <c r="W6" i="1"/>
  <c r="C60" i="18"/>
  <c r="C34" i="30"/>
  <c r="C50" i="18"/>
  <c r="X12" i="21"/>
  <c r="X11" i="21"/>
  <c r="X14" i="21" s="1"/>
  <c r="BK302" i="3"/>
  <c r="BF302" i="3"/>
  <c r="AB20" i="18"/>
  <c r="AA142" i="3" s="1"/>
  <c r="N411" i="3"/>
  <c r="N92" i="3"/>
  <c r="AO440" i="3"/>
  <c r="W18" i="42"/>
  <c r="H411" i="3"/>
  <c r="H92" i="3"/>
  <c r="AI440" i="3"/>
  <c r="R33" i="50"/>
  <c r="R23" i="50"/>
  <c r="G15" i="30"/>
  <c r="V411" i="3"/>
  <c r="V92" i="3"/>
  <c r="AW440" i="3"/>
  <c r="X5" i="18"/>
  <c r="X8" i="1"/>
  <c r="F33" i="30"/>
  <c r="I23" i="50"/>
  <c r="I33" i="50"/>
  <c r="N24" i="30"/>
  <c r="AA299" i="3"/>
  <c r="AA308" i="3" s="1"/>
  <c r="AB36" i="30"/>
  <c r="AB39" i="30" s="1"/>
  <c r="P23" i="50"/>
  <c r="P33" i="50"/>
  <c r="V138" i="3"/>
  <c r="V149" i="3" s="1"/>
  <c r="W56" i="18"/>
  <c r="W62" i="18" s="1"/>
  <c r="V76" i="3"/>
  <c r="S11" i="18"/>
  <c r="H37" i="18"/>
  <c r="K40" i="18"/>
  <c r="L23" i="18"/>
  <c r="M20" i="18"/>
  <c r="L142" i="3" s="1"/>
  <c r="C29" i="18"/>
  <c r="V14" i="18"/>
  <c r="V17" i="18" s="1"/>
  <c r="S52" i="18"/>
  <c r="O48" i="18"/>
  <c r="Q16" i="18"/>
  <c r="P140" i="3" s="1"/>
  <c r="N59" i="18"/>
  <c r="M144" i="3" s="1"/>
  <c r="G7" i="18"/>
  <c r="K18" i="18"/>
  <c r="K27" i="18" s="1"/>
  <c r="J46" i="18"/>
  <c r="L21" i="18"/>
  <c r="K143" i="3" s="1"/>
  <c r="D44" i="18"/>
  <c r="D25" i="18"/>
  <c r="C146" i="3" s="1"/>
  <c r="C23" i="18"/>
  <c r="C38" i="18"/>
  <c r="X16" i="21"/>
  <c r="AB11" i="21"/>
  <c r="AB14" i="21" s="1"/>
  <c r="D37" i="18"/>
  <c r="D8" i="18"/>
  <c r="C145" i="3" s="1"/>
  <c r="R11" i="21"/>
  <c r="R14" i="21" s="1"/>
  <c r="Q58" i="18"/>
  <c r="Q8" i="18"/>
  <c r="P145" i="3" s="1"/>
  <c r="O42" i="18"/>
  <c r="G39" i="18"/>
  <c r="Q59" i="18"/>
  <c r="P144" i="3" s="1"/>
  <c r="N50" i="18"/>
  <c r="O50" i="18"/>
  <c r="K38" i="18"/>
  <c r="H21" i="18"/>
  <c r="G143" i="3" s="1"/>
  <c r="H19" i="18"/>
  <c r="G141" i="3" s="1"/>
  <c r="E60" i="18"/>
  <c r="D47" i="18"/>
  <c r="C24" i="18"/>
  <c r="F7" i="18"/>
  <c r="U23" i="21"/>
  <c r="U25" i="21" s="1"/>
  <c r="F37" i="18"/>
  <c r="O41" i="18"/>
  <c r="O37" i="18"/>
  <c r="M22" i="18"/>
  <c r="J13" i="18"/>
  <c r="I147" i="3" s="1"/>
  <c r="F53" i="18"/>
  <c r="AA10" i="21"/>
  <c r="S61" i="18"/>
  <c r="P58" i="18"/>
  <c r="D16" i="18"/>
  <c r="C140" i="3" s="1"/>
  <c r="I57" i="18"/>
  <c r="N40" i="18"/>
  <c r="N24" i="18"/>
  <c r="G11" i="18"/>
  <c r="K37" i="18"/>
  <c r="G12" i="18"/>
  <c r="D48" i="18"/>
  <c r="C42" i="18"/>
  <c r="U26" i="21"/>
  <c r="AB6" i="21"/>
  <c r="J30" i="18"/>
  <c r="Y23" i="21"/>
  <c r="Y25" i="21" s="1"/>
  <c r="T60" i="18"/>
  <c r="P48" i="18"/>
  <c r="H44" i="18"/>
  <c r="O61" i="18"/>
  <c r="G32" i="18"/>
  <c r="G21" i="18"/>
  <c r="F143" i="3" s="1"/>
  <c r="K7" i="18"/>
  <c r="F34" i="18"/>
  <c r="D53" i="18"/>
  <c r="D55" i="18" s="1"/>
  <c r="E19" i="18"/>
  <c r="D141" i="3" s="1"/>
  <c r="F15" i="18"/>
  <c r="G25" i="18"/>
  <c r="F146" i="3" s="1"/>
  <c r="Z6" i="21"/>
  <c r="AB10" i="21"/>
  <c r="Q19" i="18"/>
  <c r="P141" i="3" s="1"/>
  <c r="X6" i="21"/>
  <c r="E20" i="18"/>
  <c r="D142" i="3" s="1"/>
  <c r="E16" i="30"/>
  <c r="E24" i="30" s="1"/>
  <c r="D16" i="30"/>
  <c r="D24" i="30" s="1"/>
  <c r="T51" i="18"/>
  <c r="T55" i="18" s="1"/>
  <c r="S48" i="18"/>
  <c r="S13" i="18"/>
  <c r="R147" i="3" s="1"/>
  <c r="R6" i="21"/>
  <c r="Q26" i="21"/>
  <c r="N34" i="18"/>
  <c r="N31" i="18"/>
  <c r="Q34" i="18"/>
  <c r="Q31" i="18"/>
  <c r="O11" i="18"/>
  <c r="J7" i="18"/>
  <c r="G33" i="18"/>
  <c r="D42" i="18"/>
  <c r="F57" i="18"/>
  <c r="U10" i="21"/>
  <c r="S54" i="18"/>
  <c r="O35" i="18"/>
  <c r="M35" i="30"/>
  <c r="D6" i="30"/>
  <c r="D8" i="30" s="1"/>
  <c r="S41" i="18"/>
  <c r="S15" i="18"/>
  <c r="C11" i="21"/>
  <c r="C14" i="21" s="1"/>
  <c r="G36" i="18"/>
  <c r="Q33" i="18"/>
  <c r="J39" i="18"/>
  <c r="G30" i="18"/>
  <c r="G61" i="18"/>
  <c r="G13" i="18"/>
  <c r="F147" i="3" s="1"/>
  <c r="E51" i="18"/>
  <c r="E55" i="18" s="1"/>
  <c r="E58" i="18"/>
  <c r="Y11" i="21"/>
  <c r="Y14" i="21" s="1"/>
  <c r="X18" i="21"/>
  <c r="J47" i="18"/>
  <c r="H7" i="18"/>
  <c r="N8" i="18"/>
  <c r="M145" i="3" s="1"/>
  <c r="T14" i="18"/>
  <c r="T17" i="18" s="1"/>
  <c r="S18" i="18"/>
  <c r="S27" i="18" s="1"/>
  <c r="O29" i="18"/>
  <c r="C23" i="21"/>
  <c r="C25" i="21" s="1"/>
  <c r="M23" i="18"/>
  <c r="Q36" i="18"/>
  <c r="O33" i="18"/>
  <c r="Q45" i="18"/>
  <c r="G22" i="18"/>
  <c r="Q25" i="18"/>
  <c r="P146" i="3" s="1"/>
  <c r="O12" i="18"/>
  <c r="H42" i="18"/>
  <c r="M51" i="18"/>
  <c r="J41" i="18"/>
  <c r="G31" i="18"/>
  <c r="G58" i="18"/>
  <c r="L22" i="18"/>
  <c r="J53" i="18"/>
  <c r="M14" i="18"/>
  <c r="M17" i="18" s="1"/>
  <c r="D57" i="18"/>
  <c r="F58" i="18"/>
  <c r="E23" i="18"/>
  <c r="C14" i="18"/>
  <c r="C17" i="18" s="1"/>
  <c r="C41" i="18"/>
  <c r="D15" i="18"/>
  <c r="F51" i="18"/>
  <c r="F55" i="18" s="1"/>
  <c r="W10" i="21"/>
  <c r="U6" i="18"/>
  <c r="U9" i="18" s="1"/>
  <c r="Z5" i="21" l="1"/>
  <c r="Z8" i="50"/>
  <c r="N18" i="18"/>
  <c r="N27" i="18" s="1"/>
  <c r="N20" i="18"/>
  <c r="M142" i="3" s="1"/>
  <c r="Y15" i="21"/>
  <c r="Y22" i="21" s="1"/>
  <c r="Y25" i="50"/>
  <c r="X56" i="18"/>
  <c r="X62" i="18" s="1"/>
  <c r="W76" i="3"/>
  <c r="W138" i="3"/>
  <c r="W149" i="3" s="1"/>
  <c r="J308" i="3"/>
  <c r="BC308" i="3" s="1"/>
  <c r="BC306" i="3"/>
  <c r="BC305" i="3"/>
  <c r="BC304" i="3"/>
  <c r="BC301" i="3"/>
  <c r="BC307" i="3"/>
  <c r="BC303" i="3"/>
  <c r="Z28" i="1"/>
  <c r="Z28" i="18"/>
  <c r="Z49" i="18" s="1"/>
  <c r="AH440" i="3"/>
  <c r="G411" i="3"/>
  <c r="G92" i="3"/>
  <c r="Q308" i="3"/>
  <c r="BJ308" i="3" s="1"/>
  <c r="BJ305" i="3"/>
  <c r="BJ306" i="3"/>
  <c r="BJ303" i="3"/>
  <c r="BJ307" i="3"/>
  <c r="BJ301" i="3"/>
  <c r="U27" i="18"/>
  <c r="T308" i="3"/>
  <c r="BM308" i="3" s="1"/>
  <c r="BM307" i="3"/>
  <c r="BM304" i="3"/>
  <c r="BM301" i="3"/>
  <c r="BM306" i="3"/>
  <c r="BM302" i="3"/>
  <c r="BM303" i="3"/>
  <c r="BM305" i="3"/>
  <c r="R6" i="1"/>
  <c r="R16" i="1"/>
  <c r="AA6" i="1"/>
  <c r="AA16" i="1"/>
  <c r="W8" i="50"/>
  <c r="W5" i="21"/>
  <c r="W27" i="21" s="1"/>
  <c r="W30" i="21" s="1"/>
  <c r="Q11" i="21"/>
  <c r="Q14" i="21" s="1"/>
  <c r="Q12" i="21"/>
  <c r="M15" i="1"/>
  <c r="M5" i="30"/>
  <c r="J10" i="18"/>
  <c r="J11" i="18"/>
  <c r="H10" i="18"/>
  <c r="H12" i="18"/>
  <c r="S6" i="50"/>
  <c r="S16" i="50"/>
  <c r="D18" i="18"/>
  <c r="D27" i="18" s="1"/>
  <c r="D19" i="18"/>
  <c r="C141" i="3" s="1"/>
  <c r="E5" i="30"/>
  <c r="E15" i="1"/>
  <c r="F10" i="18"/>
  <c r="F11" i="18"/>
  <c r="P51" i="18"/>
  <c r="P55" i="18" s="1"/>
  <c r="P54" i="18"/>
  <c r="BH305" i="3"/>
  <c r="O308" i="3"/>
  <c r="BH308" i="3" s="1"/>
  <c r="BH301" i="3"/>
  <c r="BH307" i="3"/>
  <c r="BH306" i="3"/>
  <c r="BH303" i="3"/>
  <c r="BH304" i="3"/>
  <c r="M23" i="50"/>
  <c r="M33" i="50"/>
  <c r="L33" i="50"/>
  <c r="L23" i="50"/>
  <c r="F15" i="1"/>
  <c r="F5" i="30"/>
  <c r="R308" i="3"/>
  <c r="BK308" i="3" s="1"/>
  <c r="BK301" i="3"/>
  <c r="BK307" i="3"/>
  <c r="BK305" i="3"/>
  <c r="BK303" i="3"/>
  <c r="BK306" i="3"/>
  <c r="BK304" i="3"/>
  <c r="T36" i="1"/>
  <c r="T26" i="1"/>
  <c r="S435" i="3" s="1"/>
  <c r="S444" i="3" s="1"/>
  <c r="P308" i="3"/>
  <c r="BI308" i="3" s="1"/>
  <c r="BI301" i="3"/>
  <c r="BI304" i="3"/>
  <c r="BI306" i="3"/>
  <c r="BI302" i="3"/>
  <c r="BI307" i="3"/>
  <c r="BI303" i="3"/>
  <c r="BI305" i="3"/>
  <c r="U14" i="21"/>
  <c r="R15" i="50"/>
  <c r="R5" i="42"/>
  <c r="R18" i="42" s="1"/>
  <c r="AB27" i="18"/>
  <c r="K5" i="21"/>
  <c r="K27" i="21" s="1"/>
  <c r="K30" i="21" s="1"/>
  <c r="K8" i="50"/>
  <c r="G6" i="18"/>
  <c r="G9" i="18" s="1"/>
  <c r="D5" i="30"/>
  <c r="D15" i="1"/>
  <c r="D10" i="18"/>
  <c r="D11" i="18"/>
  <c r="L10" i="18"/>
  <c r="L13" i="18"/>
  <c r="K147" i="3" s="1"/>
  <c r="K308" i="3"/>
  <c r="BD308" i="3" s="1"/>
  <c r="BD303" i="3"/>
  <c r="BD304" i="3"/>
  <c r="BD307" i="3"/>
  <c r="BD301" i="3"/>
  <c r="BD306" i="3"/>
  <c r="BD305" i="3"/>
  <c r="Y5" i="18"/>
  <c r="Y8" i="1"/>
  <c r="W33" i="50"/>
  <c r="W23" i="50"/>
  <c r="S308" i="3"/>
  <c r="BL308" i="3" s="1"/>
  <c r="BL306" i="3"/>
  <c r="BL304" i="3"/>
  <c r="BL301" i="3"/>
  <c r="BL303" i="3"/>
  <c r="BL307" i="3"/>
  <c r="BL305" i="3"/>
  <c r="N18" i="42"/>
  <c r="L27" i="21"/>
  <c r="L30" i="21" s="1"/>
  <c r="V26" i="1"/>
  <c r="U435" i="3" s="1"/>
  <c r="U444" i="3" s="1"/>
  <c r="V36" i="1"/>
  <c r="AA33" i="50"/>
  <c r="AA23" i="50"/>
  <c r="M53" i="18"/>
  <c r="M55" i="18" s="1"/>
  <c r="C5" i="30"/>
  <c r="C15" i="1"/>
  <c r="L6" i="50"/>
  <c r="L16" i="50"/>
  <c r="BJ302" i="3"/>
  <c r="P18" i="18"/>
  <c r="P27" i="18" s="1"/>
  <c r="P22" i="18"/>
  <c r="K10" i="18"/>
  <c r="K13" i="18"/>
  <c r="J147" i="3" s="1"/>
  <c r="O14" i="18"/>
  <c r="O17" i="18" s="1"/>
  <c r="O16" i="18"/>
  <c r="N140" i="3" s="1"/>
  <c r="E10" i="18"/>
  <c r="E12" i="18"/>
  <c r="O8" i="50"/>
  <c r="O5" i="21"/>
  <c r="O27" i="21" s="1"/>
  <c r="O30" i="21" s="1"/>
  <c r="BC302" i="3"/>
  <c r="E32" i="18"/>
  <c r="D25" i="30"/>
  <c r="D33" i="30" s="1"/>
  <c r="D35" i="1"/>
  <c r="C440" i="3" s="1"/>
  <c r="L51" i="18"/>
  <c r="L55" i="18" s="1"/>
  <c r="L54" i="18"/>
  <c r="U25" i="50"/>
  <c r="U15" i="21"/>
  <c r="U22" i="21" s="1"/>
  <c r="BH302" i="3"/>
  <c r="AB33" i="50"/>
  <c r="AB23" i="50"/>
  <c r="M308" i="3"/>
  <c r="BF308" i="3" s="1"/>
  <c r="BF303" i="3"/>
  <c r="BF306" i="3"/>
  <c r="BF305" i="3"/>
  <c r="BF307" i="3"/>
  <c r="BF301" i="3"/>
  <c r="G36" i="30"/>
  <c r="G39" i="30" s="1"/>
  <c r="F299" i="3"/>
  <c r="F308" i="3" s="1"/>
  <c r="BJ304" i="3"/>
  <c r="I36" i="1"/>
  <c r="I26" i="1"/>
  <c r="H435" i="3" s="1"/>
  <c r="H444" i="3" s="1"/>
  <c r="U5" i="18"/>
  <c r="U8" i="1"/>
  <c r="J18" i="18"/>
  <c r="J27" i="18" s="1"/>
  <c r="J23" i="18"/>
  <c r="L32" i="18"/>
  <c r="T8" i="50"/>
  <c r="T5" i="21"/>
  <c r="T27" i="21" s="1"/>
  <c r="T30" i="21" s="1"/>
  <c r="V8" i="50"/>
  <c r="V5" i="21"/>
  <c r="V27" i="21" s="1"/>
  <c r="V30" i="21" s="1"/>
  <c r="X16" i="1"/>
  <c r="X6" i="1"/>
  <c r="AB5" i="18"/>
  <c r="AB8" i="1"/>
  <c r="V405" i="3"/>
  <c r="V415" i="3" s="1"/>
  <c r="V87" i="3"/>
  <c r="V96" i="3" s="1"/>
  <c r="AW435" i="3"/>
  <c r="AW444" i="3" s="1"/>
  <c r="BG302" i="3"/>
  <c r="N308" i="3"/>
  <c r="BG308" i="3" s="1"/>
  <c r="BG307" i="3"/>
  <c r="BG305" i="3"/>
  <c r="BG303" i="3"/>
  <c r="BG304" i="3"/>
  <c r="BG306" i="3"/>
  <c r="Z5" i="18"/>
  <c r="Z8" i="1"/>
  <c r="H36" i="30"/>
  <c r="H39" i="30" s="1"/>
  <c r="G299" i="3"/>
  <c r="G308" i="3" s="1"/>
  <c r="C25" i="30"/>
  <c r="C33" i="30" s="1"/>
  <c r="C35" i="1"/>
  <c r="B440" i="3" s="1"/>
  <c r="F411" i="3"/>
  <c r="F92" i="3"/>
  <c r="AG440" i="3"/>
  <c r="Z25" i="50"/>
  <c r="Z15" i="21"/>
  <c r="Z22" i="21" s="1"/>
  <c r="Q76" i="3"/>
  <c r="Q138" i="3"/>
  <c r="BJ143" i="3" s="1"/>
  <c r="R56" i="18"/>
  <c r="R62" i="18" s="1"/>
  <c r="Z76" i="3"/>
  <c r="Z138" i="3"/>
  <c r="Z149" i="3" s="1"/>
  <c r="AA56" i="18"/>
  <c r="AA62" i="18" s="1"/>
  <c r="M18" i="18"/>
  <c r="M27" i="18" s="1"/>
  <c r="S10" i="18"/>
  <c r="Q14" i="18"/>
  <c r="Q17" i="18" s="1"/>
  <c r="R10" i="21"/>
  <c r="AA6" i="21"/>
  <c r="C6" i="18"/>
  <c r="C9" i="18" s="1"/>
  <c r="N51" i="18"/>
  <c r="N55" i="18" s="1"/>
  <c r="S51" i="18"/>
  <c r="S55" i="18" s="1"/>
  <c r="D14" i="18"/>
  <c r="D17" i="18" s="1"/>
  <c r="Q18" i="18"/>
  <c r="Q27" i="18" s="1"/>
  <c r="C6" i="21"/>
  <c r="O51" i="18"/>
  <c r="O55" i="18" s="1"/>
  <c r="K14" i="18"/>
  <c r="K17" i="18" s="1"/>
  <c r="H18" i="18"/>
  <c r="H27" i="18" s="1"/>
  <c r="O6" i="18"/>
  <c r="O9" i="18" s="1"/>
  <c r="L18" i="18"/>
  <c r="L27" i="18" s="1"/>
  <c r="G51" i="18"/>
  <c r="G55" i="18" s="1"/>
  <c r="F14" i="18"/>
  <c r="F17" i="18" s="1"/>
  <c r="D6" i="18"/>
  <c r="D9" i="18" s="1"/>
  <c r="M6" i="18"/>
  <c r="M9" i="18" s="1"/>
  <c r="S6" i="18"/>
  <c r="S9" i="18" s="1"/>
  <c r="G14" i="18"/>
  <c r="G17" i="18" s="1"/>
  <c r="G10" i="18"/>
  <c r="F6" i="18"/>
  <c r="F9" i="18" s="1"/>
  <c r="G18" i="18"/>
  <c r="G27" i="18" s="1"/>
  <c r="J6" i="18"/>
  <c r="J9" i="18" s="1"/>
  <c r="L6" i="18"/>
  <c r="L9" i="18" s="1"/>
  <c r="J51" i="18"/>
  <c r="J55" i="18" s="1"/>
  <c r="Q6" i="21"/>
  <c r="N6" i="18"/>
  <c r="N9" i="18" s="1"/>
  <c r="E6" i="18"/>
  <c r="E9" i="18" s="1"/>
  <c r="C10" i="21"/>
  <c r="E18" i="18"/>
  <c r="E27" i="18" s="1"/>
  <c r="N14" i="18"/>
  <c r="N17" i="18" s="1"/>
  <c r="I6" i="18"/>
  <c r="I9" i="18" s="1"/>
  <c r="E14" i="18"/>
  <c r="E17" i="18" s="1"/>
  <c r="O18" i="18"/>
  <c r="O27" i="18" s="1"/>
  <c r="P14" i="18"/>
  <c r="P17" i="18" s="1"/>
  <c r="C18" i="18"/>
  <c r="C27" i="18" s="1"/>
  <c r="S14" i="18"/>
  <c r="S17" i="18" s="1"/>
  <c r="H23" i="21"/>
  <c r="H25" i="21" s="1"/>
  <c r="J14" i="18"/>
  <c r="J17" i="18" s="1"/>
  <c r="T6" i="18"/>
  <c r="T9" i="18" s="1"/>
  <c r="Q51" i="18"/>
  <c r="Q55" i="18" s="1"/>
  <c r="Q6" i="18"/>
  <c r="Q9" i="18" s="1"/>
  <c r="O10" i="18"/>
  <c r="F18" i="18"/>
  <c r="F27" i="18" s="1"/>
  <c r="H6" i="18"/>
  <c r="H9" i="18" s="1"/>
  <c r="K6" i="18"/>
  <c r="K9" i="18" s="1"/>
  <c r="P6" i="18"/>
  <c r="P9" i="18" s="1"/>
  <c r="H14" i="18"/>
  <c r="H17" i="18" s="1"/>
  <c r="O28" i="1" l="1"/>
  <c r="O28" i="18"/>
  <c r="O49" i="18" s="1"/>
  <c r="Q8" i="1"/>
  <c r="Q5" i="18"/>
  <c r="I5" i="21"/>
  <c r="I27" i="21" s="1"/>
  <c r="I30" i="21" s="1"/>
  <c r="I8" i="50"/>
  <c r="C5" i="21"/>
  <c r="C27" i="21" s="1"/>
  <c r="C30" i="21" s="1"/>
  <c r="C8" i="50"/>
  <c r="T8" i="1"/>
  <c r="T5" i="18"/>
  <c r="U56" i="18"/>
  <c r="U62" i="18" s="1"/>
  <c r="T138" i="3"/>
  <c r="T76" i="3"/>
  <c r="B299" i="3"/>
  <c r="B308" i="3" s="1"/>
  <c r="C36" i="30"/>
  <c r="C39" i="30" s="1"/>
  <c r="X138" i="3"/>
  <c r="X149" i="3" s="1"/>
  <c r="X76" i="3"/>
  <c r="Y56" i="18"/>
  <c r="Y62" i="18" s="1"/>
  <c r="AF440" i="3"/>
  <c r="E411" i="3"/>
  <c r="E92" i="3"/>
  <c r="Y8" i="50"/>
  <c r="Y5" i="21"/>
  <c r="Y27" i="21" s="1"/>
  <c r="Y30" i="21" s="1"/>
  <c r="M5" i="21"/>
  <c r="M27" i="21" s="1"/>
  <c r="M30" i="21" s="1"/>
  <c r="M8" i="50"/>
  <c r="H5" i="18"/>
  <c r="H8" i="1"/>
  <c r="F28" i="18"/>
  <c r="F49" i="18" s="1"/>
  <c r="F28" i="1"/>
  <c r="AB6" i="1"/>
  <c r="AB16" i="1"/>
  <c r="T6" i="50"/>
  <c r="T16" i="50"/>
  <c r="D92" i="3"/>
  <c r="AE440" i="3"/>
  <c r="D411" i="3"/>
  <c r="Z87" i="3"/>
  <c r="Z96" i="3" s="1"/>
  <c r="Z405" i="3"/>
  <c r="Z415" i="3" s="1"/>
  <c r="BA435" i="3"/>
  <c r="BA444" i="3" s="1"/>
  <c r="Y33" i="50"/>
  <c r="Y23" i="50"/>
  <c r="N5" i="21"/>
  <c r="N27" i="21" s="1"/>
  <c r="N30" i="21" s="1"/>
  <c r="N8" i="50"/>
  <c r="R5" i="21"/>
  <c r="R27" i="21" s="1"/>
  <c r="R30" i="21" s="1"/>
  <c r="R8" i="50"/>
  <c r="S8" i="1"/>
  <c r="S5" i="18"/>
  <c r="AA138" i="3"/>
  <c r="AA149" i="3" s="1"/>
  <c r="AB56" i="18"/>
  <c r="AB62" i="18" s="1"/>
  <c r="AA76" i="3"/>
  <c r="L8" i="1"/>
  <c r="L5" i="18"/>
  <c r="D299" i="3"/>
  <c r="D308" i="3" s="1"/>
  <c r="E36" i="30"/>
  <c r="E39" i="30" s="1"/>
  <c r="L299" i="3"/>
  <c r="M36" i="30"/>
  <c r="M39" i="30" s="1"/>
  <c r="H8" i="50"/>
  <c r="H5" i="21"/>
  <c r="H27" i="21" s="1"/>
  <c r="H30" i="21" s="1"/>
  <c r="X5" i="21"/>
  <c r="X8" i="50"/>
  <c r="I5" i="18"/>
  <c r="I8" i="1"/>
  <c r="Q5" i="21"/>
  <c r="Q27" i="21" s="1"/>
  <c r="Q30" i="21" s="1"/>
  <c r="Q8" i="50"/>
  <c r="U5" i="21"/>
  <c r="U27" i="21" s="1"/>
  <c r="U30" i="21" s="1"/>
  <c r="U8" i="50"/>
  <c r="P28" i="18"/>
  <c r="P49" i="18" s="1"/>
  <c r="P28" i="1"/>
  <c r="G28" i="1"/>
  <c r="G28" i="18"/>
  <c r="G49" i="18" s="1"/>
  <c r="Z33" i="50"/>
  <c r="Z23" i="50"/>
  <c r="W87" i="3"/>
  <c r="W96" i="3" s="1"/>
  <c r="W405" i="3"/>
  <c r="W415" i="3" s="1"/>
  <c r="AX435" i="3"/>
  <c r="AX444" i="3" s="1"/>
  <c r="AD440" i="3"/>
  <c r="C92" i="3"/>
  <c r="C411" i="3"/>
  <c r="L92" i="3"/>
  <c r="L411" i="3"/>
  <c r="AM440" i="3"/>
  <c r="AA8" i="50"/>
  <c r="AA5" i="21"/>
  <c r="AA27" i="21" s="1"/>
  <c r="AA30" i="21" s="1"/>
  <c r="H28" i="1"/>
  <c r="H28" i="18"/>
  <c r="H49" i="18" s="1"/>
  <c r="X15" i="21"/>
  <c r="X22" i="21" s="1"/>
  <c r="X25" i="50"/>
  <c r="Q15" i="21"/>
  <c r="Q22" i="21" s="1"/>
  <c r="Q25" i="50"/>
  <c r="F8" i="1"/>
  <c r="F5" i="18"/>
  <c r="M8" i="1"/>
  <c r="M5" i="18"/>
  <c r="N28" i="1"/>
  <c r="N28" i="18"/>
  <c r="N49" i="18" s="1"/>
  <c r="D8" i="1"/>
  <c r="D5" i="18"/>
  <c r="D28" i="1"/>
  <c r="D28" i="18"/>
  <c r="D49" i="18" s="1"/>
  <c r="C5" i="18"/>
  <c r="C8" i="1"/>
  <c r="Z6" i="1"/>
  <c r="Z16" i="1"/>
  <c r="L28" i="18"/>
  <c r="L49" i="18" s="1"/>
  <c r="L28" i="1"/>
  <c r="E28" i="1"/>
  <c r="E28" i="18"/>
  <c r="E49" i="18" s="1"/>
  <c r="D36" i="30"/>
  <c r="D39" i="30" s="1"/>
  <c r="C299" i="3"/>
  <c r="C308" i="3" s="1"/>
  <c r="Z26" i="1"/>
  <c r="Y435" i="3" s="1"/>
  <c r="Y444" i="3" s="1"/>
  <c r="Z36" i="1"/>
  <c r="P5" i="18"/>
  <c r="P8" i="1"/>
  <c r="K28" i="1"/>
  <c r="K28" i="18"/>
  <c r="K49" i="18" s="1"/>
  <c r="J28" i="1"/>
  <c r="J28" i="18"/>
  <c r="J49" i="18" s="1"/>
  <c r="G5" i="18"/>
  <c r="G8" i="1"/>
  <c r="V8" i="1"/>
  <c r="V5" i="18"/>
  <c r="P8" i="50"/>
  <c r="P5" i="21"/>
  <c r="P27" i="21" s="1"/>
  <c r="P30" i="21" s="1"/>
  <c r="E5" i="21"/>
  <c r="E27" i="21" s="1"/>
  <c r="E30" i="21" s="1"/>
  <c r="E8" i="50"/>
  <c r="S28" i="18"/>
  <c r="S49" i="18" s="1"/>
  <c r="S28" i="1"/>
  <c r="AB8" i="50"/>
  <c r="AB5" i="21"/>
  <c r="AB27" i="21" s="1"/>
  <c r="AB30" i="21" s="1"/>
  <c r="N5" i="18"/>
  <c r="N8" i="1"/>
  <c r="Y138" i="3"/>
  <c r="Y149" i="3" s="1"/>
  <c r="Z56" i="18"/>
  <c r="Z62" i="18" s="1"/>
  <c r="Y76" i="3"/>
  <c r="M28" i="1"/>
  <c r="M28" i="18"/>
  <c r="M49" i="18" s="1"/>
  <c r="G5" i="21"/>
  <c r="G27" i="21" s="1"/>
  <c r="G30" i="21" s="1"/>
  <c r="G8" i="50"/>
  <c r="Q28" i="1"/>
  <c r="Q28" i="18"/>
  <c r="Q49" i="18" s="1"/>
  <c r="D8" i="50"/>
  <c r="D5" i="21"/>
  <c r="D27" i="21" s="1"/>
  <c r="D30" i="21" s="1"/>
  <c r="K5" i="18"/>
  <c r="K8" i="1"/>
  <c r="Q149" i="3"/>
  <c r="BJ149" i="3" s="1"/>
  <c r="BJ145" i="3"/>
  <c r="BJ144" i="3"/>
  <c r="BJ140" i="3"/>
  <c r="BJ146" i="3"/>
  <c r="BJ147" i="3"/>
  <c r="BJ142" i="3"/>
  <c r="BJ148" i="3"/>
  <c r="BJ141" i="3"/>
  <c r="U23" i="50"/>
  <c r="U33" i="50"/>
  <c r="K6" i="50"/>
  <c r="K16" i="50"/>
  <c r="Q405" i="3"/>
  <c r="Q87" i="3"/>
  <c r="AR435" i="3"/>
  <c r="Z16" i="50"/>
  <c r="Z6" i="50"/>
  <c r="E8" i="1"/>
  <c r="E5" i="18"/>
  <c r="C28" i="1"/>
  <c r="C28" i="18"/>
  <c r="C49" i="18" s="1"/>
  <c r="J5" i="18"/>
  <c r="J8" i="1"/>
  <c r="O8" i="1"/>
  <c r="O5" i="18"/>
  <c r="BJ77" i="3"/>
  <c r="BJ75" i="3"/>
  <c r="BJ76" i="3"/>
  <c r="V6" i="50"/>
  <c r="V16" i="50"/>
  <c r="U6" i="1"/>
  <c r="U16" i="1"/>
  <c r="O6" i="50"/>
  <c r="O16" i="50"/>
  <c r="B411" i="3"/>
  <c r="B92" i="3"/>
  <c r="AC440" i="3"/>
  <c r="Y16" i="1"/>
  <c r="Y6" i="1"/>
  <c r="F36" i="30"/>
  <c r="F39" i="30" s="1"/>
  <c r="E299" i="3"/>
  <c r="E308" i="3" s="1"/>
  <c r="W16" i="50"/>
  <c r="W6" i="50"/>
  <c r="Z27" i="21"/>
  <c r="Z30" i="21" s="1"/>
  <c r="D138" i="3" l="1"/>
  <c r="D149" i="3" s="1"/>
  <c r="E56" i="18"/>
  <c r="E62" i="18" s="1"/>
  <c r="D76" i="3"/>
  <c r="D16" i="50"/>
  <c r="D6" i="50"/>
  <c r="E6" i="50"/>
  <c r="E16" i="50"/>
  <c r="X23" i="50"/>
  <c r="X33" i="50"/>
  <c r="L308" i="3"/>
  <c r="BE308" i="3" s="1"/>
  <c r="BE304" i="3"/>
  <c r="BE303" i="3"/>
  <c r="BE301" i="3"/>
  <c r="BE306" i="3"/>
  <c r="BE302" i="3"/>
  <c r="BE307" i="3"/>
  <c r="BE305" i="3"/>
  <c r="R138" i="3"/>
  <c r="R76" i="3"/>
  <c r="S56" i="18"/>
  <c r="S62" i="18" s="1"/>
  <c r="C16" i="50"/>
  <c r="C6" i="50"/>
  <c r="E6" i="1"/>
  <c r="E16" i="1"/>
  <c r="J26" i="1"/>
  <c r="I435" i="3" s="1"/>
  <c r="I444" i="3" s="1"/>
  <c r="J36" i="1"/>
  <c r="Y405" i="3"/>
  <c r="Y415" i="3" s="1"/>
  <c r="Y87" i="3"/>
  <c r="Y96" i="3" s="1"/>
  <c r="AZ435" i="3"/>
  <c r="AZ444" i="3" s="1"/>
  <c r="N36" i="1"/>
  <c r="N26" i="1"/>
  <c r="M435" i="3" s="1"/>
  <c r="M444" i="3" s="1"/>
  <c r="I6" i="1"/>
  <c r="I16" i="1"/>
  <c r="S6" i="1"/>
  <c r="S16" i="1"/>
  <c r="N76" i="3"/>
  <c r="N138" i="3"/>
  <c r="O56" i="18"/>
  <c r="O62" i="18" s="1"/>
  <c r="Q26" i="1"/>
  <c r="P435" i="3" s="1"/>
  <c r="P444" i="3" s="1"/>
  <c r="Q36" i="1"/>
  <c r="N16" i="1"/>
  <c r="N6" i="1"/>
  <c r="C16" i="1"/>
  <c r="C6" i="1"/>
  <c r="L138" i="3"/>
  <c r="M56" i="18"/>
  <c r="M62" i="18" s="1"/>
  <c r="L76" i="3"/>
  <c r="G26" i="1"/>
  <c r="F435" i="3" s="1"/>
  <c r="F444" i="3" s="1"/>
  <c r="G36" i="1"/>
  <c r="H138" i="3"/>
  <c r="H149" i="3" s="1"/>
  <c r="H76" i="3"/>
  <c r="I56" i="18"/>
  <c r="I62" i="18" s="1"/>
  <c r="R6" i="50"/>
  <c r="R16" i="50"/>
  <c r="BB435" i="3"/>
  <c r="BB444" i="3" s="1"/>
  <c r="AA405" i="3"/>
  <c r="AA415" i="3" s="1"/>
  <c r="AA87" i="3"/>
  <c r="AA96" i="3" s="1"/>
  <c r="Y16" i="50"/>
  <c r="Y6" i="50"/>
  <c r="I6" i="50"/>
  <c r="I16" i="50"/>
  <c r="O6" i="1"/>
  <c r="O16" i="1"/>
  <c r="G16" i="50"/>
  <c r="G6" i="50"/>
  <c r="M76" i="3"/>
  <c r="N56" i="18"/>
  <c r="N62" i="18" s="1"/>
  <c r="M138" i="3"/>
  <c r="P6" i="50"/>
  <c r="P16" i="50"/>
  <c r="K26" i="1"/>
  <c r="J435" i="3" s="1"/>
  <c r="J444" i="3" s="1"/>
  <c r="K36" i="1"/>
  <c r="C56" i="18"/>
  <c r="C62" i="18" s="1"/>
  <c r="B76" i="3"/>
  <c r="B138" i="3"/>
  <c r="B149" i="3" s="1"/>
  <c r="M6" i="1"/>
  <c r="M16" i="1"/>
  <c r="H26" i="1"/>
  <c r="G435" i="3" s="1"/>
  <c r="G444" i="3" s="1"/>
  <c r="H36" i="1"/>
  <c r="P26" i="1"/>
  <c r="O435" i="3" s="1"/>
  <c r="O444" i="3" s="1"/>
  <c r="P36" i="1"/>
  <c r="X16" i="50"/>
  <c r="X6" i="50"/>
  <c r="K138" i="3"/>
  <c r="K76" i="3"/>
  <c r="L56" i="18"/>
  <c r="L62" i="18" s="1"/>
  <c r="F36" i="1"/>
  <c r="F26" i="1"/>
  <c r="E435" i="3" s="1"/>
  <c r="E444" i="3" s="1"/>
  <c r="BM76" i="3"/>
  <c r="BM77" i="3"/>
  <c r="BM75" i="3"/>
  <c r="X405" i="3"/>
  <c r="X415" i="3" s="1"/>
  <c r="X87" i="3"/>
  <c r="X96" i="3" s="1"/>
  <c r="AY435" i="3"/>
  <c r="AY444" i="3" s="1"/>
  <c r="T87" i="3"/>
  <c r="T405" i="3"/>
  <c r="AU435" i="3"/>
  <c r="J6" i="1"/>
  <c r="J16" i="1"/>
  <c r="BJ442" i="3"/>
  <c r="BJ441" i="3"/>
  <c r="BJ437" i="3"/>
  <c r="BJ443" i="3"/>
  <c r="BJ439" i="3"/>
  <c r="BJ438" i="3"/>
  <c r="AR444" i="3"/>
  <c r="BJ444" i="3" s="1"/>
  <c r="BJ440" i="3"/>
  <c r="U138" i="3"/>
  <c r="U149" i="3" s="1"/>
  <c r="V56" i="18"/>
  <c r="V62" i="18" s="1"/>
  <c r="U76" i="3"/>
  <c r="P6" i="1"/>
  <c r="P16" i="1"/>
  <c r="E76" i="3"/>
  <c r="E138" i="3"/>
  <c r="E149" i="3" s="1"/>
  <c r="F56" i="18"/>
  <c r="F62" i="18" s="1"/>
  <c r="X27" i="21"/>
  <c r="X30" i="21" s="1"/>
  <c r="L16" i="1"/>
  <c r="L6" i="1"/>
  <c r="N16" i="50"/>
  <c r="N6" i="50"/>
  <c r="T149" i="3"/>
  <c r="BM149" i="3" s="1"/>
  <c r="BM147" i="3"/>
  <c r="BM148" i="3"/>
  <c r="BM140" i="3"/>
  <c r="BM145" i="3"/>
  <c r="BM142" i="3"/>
  <c r="BM146" i="3"/>
  <c r="BM141" i="3"/>
  <c r="BM144" i="3"/>
  <c r="BM143" i="3"/>
  <c r="P76" i="3"/>
  <c r="P138" i="3"/>
  <c r="Q56" i="18"/>
  <c r="Q62" i="18" s="1"/>
  <c r="J56" i="18"/>
  <c r="J62" i="18" s="1"/>
  <c r="I76" i="3"/>
  <c r="I138" i="3"/>
  <c r="I149" i="3" s="1"/>
  <c r="BJ92" i="3"/>
  <c r="BJ94" i="3"/>
  <c r="BJ91" i="3"/>
  <c r="BJ89" i="3"/>
  <c r="BJ90" i="3"/>
  <c r="BJ95" i="3"/>
  <c r="Q96" i="3"/>
  <c r="BJ96" i="3" s="1"/>
  <c r="BJ93" i="3"/>
  <c r="K16" i="1"/>
  <c r="K6" i="1"/>
  <c r="AB6" i="50"/>
  <c r="AB16" i="50"/>
  <c r="V6" i="1"/>
  <c r="V16" i="1"/>
  <c r="P56" i="18"/>
  <c r="P62" i="18" s="1"/>
  <c r="O138" i="3"/>
  <c r="O76" i="3"/>
  <c r="E36" i="1"/>
  <c r="E26" i="1"/>
  <c r="D435" i="3" s="1"/>
  <c r="D444" i="3" s="1"/>
  <c r="D26" i="1"/>
  <c r="C435" i="3" s="1"/>
  <c r="C444" i="3" s="1"/>
  <c r="D36" i="1"/>
  <c r="F6" i="1"/>
  <c r="F16" i="1"/>
  <c r="AA16" i="50"/>
  <c r="AA6" i="50"/>
  <c r="U16" i="50"/>
  <c r="U6" i="50"/>
  <c r="H16" i="1"/>
  <c r="H6" i="1"/>
  <c r="Q16" i="1"/>
  <c r="Q6" i="1"/>
  <c r="BJ411" i="3"/>
  <c r="BJ412" i="3"/>
  <c r="BJ414" i="3"/>
  <c r="BJ407" i="3"/>
  <c r="BJ410" i="3"/>
  <c r="Q415" i="3"/>
  <c r="BJ415" i="3" s="1"/>
  <c r="BJ408" i="3"/>
  <c r="BJ413" i="3"/>
  <c r="BJ409" i="3"/>
  <c r="J138" i="3"/>
  <c r="K56" i="18"/>
  <c r="K62" i="18" s="1"/>
  <c r="J76" i="3"/>
  <c r="M26" i="1"/>
  <c r="L435" i="3" s="1"/>
  <c r="L444" i="3" s="1"/>
  <c r="M36" i="1"/>
  <c r="S26" i="1"/>
  <c r="R435" i="3" s="1"/>
  <c r="R444" i="3" s="1"/>
  <c r="S36" i="1"/>
  <c r="G16" i="1"/>
  <c r="G6" i="1"/>
  <c r="L26" i="1"/>
  <c r="K435" i="3" s="1"/>
  <c r="K444" i="3" s="1"/>
  <c r="L36" i="1"/>
  <c r="D56" i="18"/>
  <c r="D62" i="18" s="1"/>
  <c r="C138" i="3"/>
  <c r="C149" i="3" s="1"/>
  <c r="C76" i="3"/>
  <c r="Q33" i="50"/>
  <c r="Q23" i="50"/>
  <c r="H16" i="50"/>
  <c r="H6" i="50"/>
  <c r="G76" i="3"/>
  <c r="H56" i="18"/>
  <c r="H62" i="18" s="1"/>
  <c r="G138" i="3"/>
  <c r="G149" i="3" s="1"/>
  <c r="T56" i="18"/>
  <c r="T62" i="18" s="1"/>
  <c r="S76" i="3"/>
  <c r="S138" i="3"/>
  <c r="C26" i="1"/>
  <c r="B435" i="3" s="1"/>
  <c r="B444" i="3" s="1"/>
  <c r="C36" i="1"/>
  <c r="G56" i="18"/>
  <c r="G62" i="18" s="1"/>
  <c r="F76" i="3"/>
  <c r="F138" i="3"/>
  <c r="F149" i="3" s="1"/>
  <c r="D16" i="1"/>
  <c r="D6" i="1"/>
  <c r="Q16" i="50"/>
  <c r="Q6" i="50"/>
  <c r="M6" i="50"/>
  <c r="M16" i="50"/>
  <c r="T6" i="1"/>
  <c r="T16" i="1"/>
  <c r="O36" i="1"/>
  <c r="O26" i="1"/>
  <c r="N435" i="3" s="1"/>
  <c r="N444" i="3" s="1"/>
  <c r="G87" i="3" l="1"/>
  <c r="G96" i="3" s="1"/>
  <c r="G405" i="3"/>
  <c r="G415" i="3" s="1"/>
  <c r="AH435" i="3"/>
  <c r="AH444" i="3" s="1"/>
  <c r="U87" i="3"/>
  <c r="U96" i="3" s="1"/>
  <c r="AV435" i="3"/>
  <c r="AV444" i="3" s="1"/>
  <c r="U405" i="3"/>
  <c r="U415" i="3" s="1"/>
  <c r="AO435" i="3"/>
  <c r="N87" i="3"/>
  <c r="N405" i="3"/>
  <c r="BE76" i="3"/>
  <c r="BE77" i="3"/>
  <c r="BE75" i="3"/>
  <c r="AE435" i="3"/>
  <c r="AE444" i="3" s="1"/>
  <c r="D405" i="3"/>
  <c r="D415" i="3" s="1"/>
  <c r="D87" i="3"/>
  <c r="D96" i="3" s="1"/>
  <c r="P149" i="3"/>
  <c r="BI149" i="3" s="1"/>
  <c r="BI142" i="3"/>
  <c r="BI147" i="3"/>
  <c r="BI148" i="3"/>
  <c r="BI143" i="3"/>
  <c r="BI145" i="3"/>
  <c r="BI146" i="3"/>
  <c r="BI144" i="3"/>
  <c r="BI141" i="3"/>
  <c r="BI140" i="3"/>
  <c r="BD76" i="3"/>
  <c r="BD75" i="3"/>
  <c r="BD77" i="3"/>
  <c r="BC75" i="3"/>
  <c r="BC76" i="3"/>
  <c r="BC77" i="3"/>
  <c r="BI75" i="3"/>
  <c r="BI76" i="3"/>
  <c r="BI77" i="3"/>
  <c r="K149" i="3"/>
  <c r="BD149" i="3" s="1"/>
  <c r="BD146" i="3"/>
  <c r="BD142" i="3"/>
  <c r="BD145" i="3"/>
  <c r="BD144" i="3"/>
  <c r="BD148" i="3"/>
  <c r="BD140" i="3"/>
  <c r="BD141" i="3"/>
  <c r="BD143" i="3"/>
  <c r="BD147" i="3"/>
  <c r="L405" i="3"/>
  <c r="L87" i="3"/>
  <c r="AM435" i="3"/>
  <c r="M149" i="3"/>
  <c r="BF149" i="3" s="1"/>
  <c r="BF146" i="3"/>
  <c r="BF148" i="3"/>
  <c r="BF140" i="3"/>
  <c r="BF147" i="3"/>
  <c r="BF141" i="3"/>
  <c r="BF143" i="3"/>
  <c r="BF145" i="3"/>
  <c r="BF144" i="3"/>
  <c r="BF142" i="3"/>
  <c r="L149" i="3"/>
  <c r="BE149" i="3" s="1"/>
  <c r="BE144" i="3"/>
  <c r="BE147" i="3"/>
  <c r="BE143" i="3"/>
  <c r="BE140" i="3"/>
  <c r="BE146" i="3"/>
  <c r="BE145" i="3"/>
  <c r="BE148" i="3"/>
  <c r="BE141" i="3"/>
  <c r="BE142" i="3"/>
  <c r="N149" i="3"/>
  <c r="BG149" i="3" s="1"/>
  <c r="BG148" i="3"/>
  <c r="BG142" i="3"/>
  <c r="BG145" i="3"/>
  <c r="BG146" i="3"/>
  <c r="BG143" i="3"/>
  <c r="BG144" i="3"/>
  <c r="BG147" i="3"/>
  <c r="BG141" i="3"/>
  <c r="BG140" i="3"/>
  <c r="AK435" i="3"/>
  <c r="J405" i="3"/>
  <c r="J87" i="3"/>
  <c r="I87" i="3"/>
  <c r="I96" i="3" s="1"/>
  <c r="AJ435" i="3"/>
  <c r="AJ444" i="3" s="1"/>
  <c r="I405" i="3"/>
  <c r="I415" i="3" s="1"/>
  <c r="AC435" i="3"/>
  <c r="AC444" i="3" s="1"/>
  <c r="B405" i="3"/>
  <c r="B415" i="3" s="1"/>
  <c r="B87" i="3"/>
  <c r="B96" i="3" s="1"/>
  <c r="BG76" i="3"/>
  <c r="BG77" i="3"/>
  <c r="BG75" i="3"/>
  <c r="C405" i="3"/>
  <c r="C415" i="3" s="1"/>
  <c r="AD435" i="3"/>
  <c r="AD444" i="3" s="1"/>
  <c r="C87" i="3"/>
  <c r="C96" i="3" s="1"/>
  <c r="S149" i="3"/>
  <c r="BL149" i="3" s="1"/>
  <c r="BL147" i="3"/>
  <c r="BL140" i="3"/>
  <c r="BL146" i="3"/>
  <c r="BL144" i="3"/>
  <c r="BL143" i="3"/>
  <c r="BL142" i="3"/>
  <c r="BL148" i="3"/>
  <c r="BL145" i="3"/>
  <c r="BL141" i="3"/>
  <c r="F405" i="3"/>
  <c r="F415" i="3" s="1"/>
  <c r="F87" i="3"/>
  <c r="F96" i="3" s="1"/>
  <c r="AG435" i="3"/>
  <c r="AG444" i="3" s="1"/>
  <c r="J149" i="3"/>
  <c r="BC149" i="3" s="1"/>
  <c r="BC141" i="3"/>
  <c r="BC144" i="3"/>
  <c r="BC148" i="3"/>
  <c r="BC140" i="3"/>
  <c r="BC146" i="3"/>
  <c r="BC142" i="3"/>
  <c r="BC145" i="3"/>
  <c r="BC143" i="3"/>
  <c r="BC147" i="3"/>
  <c r="BH75" i="3"/>
  <c r="BH76" i="3"/>
  <c r="BH77" i="3"/>
  <c r="BM438" i="3"/>
  <c r="BM437" i="3"/>
  <c r="BM442" i="3"/>
  <c r="AU444" i="3"/>
  <c r="BM444" i="3" s="1"/>
  <c r="BM439" i="3"/>
  <c r="BM443" i="3"/>
  <c r="BM441" i="3"/>
  <c r="BM440" i="3"/>
  <c r="BF75" i="3"/>
  <c r="BF77" i="3"/>
  <c r="BF76" i="3"/>
  <c r="BK75" i="3"/>
  <c r="BK77" i="3"/>
  <c r="BK76" i="3"/>
  <c r="BL76" i="3"/>
  <c r="BL77" i="3"/>
  <c r="BL75" i="3"/>
  <c r="O149" i="3"/>
  <c r="BH149" i="3" s="1"/>
  <c r="BH145" i="3"/>
  <c r="BH144" i="3"/>
  <c r="BH147" i="3"/>
  <c r="BH148" i="3"/>
  <c r="BH140" i="3"/>
  <c r="BH146" i="3"/>
  <c r="BH142" i="3"/>
  <c r="BH143" i="3"/>
  <c r="BH141" i="3"/>
  <c r="BM409" i="3"/>
  <c r="BM408" i="3"/>
  <c r="T415" i="3"/>
  <c r="BM415" i="3" s="1"/>
  <c r="BM412" i="3"/>
  <c r="BM410" i="3"/>
  <c r="BM407" i="3"/>
  <c r="BM413" i="3"/>
  <c r="BM414" i="3"/>
  <c r="BM411" i="3"/>
  <c r="AN435" i="3"/>
  <c r="M405" i="3"/>
  <c r="M87" i="3"/>
  <c r="R405" i="3"/>
  <c r="R87" i="3"/>
  <c r="AS435" i="3"/>
  <c r="R149" i="3"/>
  <c r="BK149" i="3" s="1"/>
  <c r="BK143" i="3"/>
  <c r="BK148" i="3"/>
  <c r="BK145" i="3"/>
  <c r="BK146" i="3"/>
  <c r="BK142" i="3"/>
  <c r="BK144" i="3"/>
  <c r="BK140" i="3"/>
  <c r="BK141" i="3"/>
  <c r="BK147" i="3"/>
  <c r="AT435" i="3"/>
  <c r="S405" i="3"/>
  <c r="S87" i="3"/>
  <c r="AQ435" i="3"/>
  <c r="P405" i="3"/>
  <c r="P87" i="3"/>
  <c r="AP435" i="3"/>
  <c r="O405" i="3"/>
  <c r="O87" i="3"/>
  <c r="BM95" i="3"/>
  <c r="BM89" i="3"/>
  <c r="T96" i="3"/>
  <c r="BM96" i="3" s="1"/>
  <c r="BM90" i="3"/>
  <c r="BM91" i="3"/>
  <c r="BM94" i="3"/>
  <c r="BM93" i="3"/>
  <c r="BM92" i="3"/>
  <c r="E405" i="3"/>
  <c r="E415" i="3" s="1"/>
  <c r="E87" i="3"/>
  <c r="E96" i="3" s="1"/>
  <c r="AF435" i="3"/>
  <c r="AF444" i="3" s="1"/>
  <c r="K405" i="3"/>
  <c r="K87" i="3"/>
  <c r="AL435" i="3"/>
  <c r="H405" i="3"/>
  <c r="H415" i="3" s="1"/>
  <c r="H87" i="3"/>
  <c r="H96" i="3" s="1"/>
  <c r="AI435" i="3"/>
  <c r="AI444" i="3" s="1"/>
  <c r="BC94" i="3" l="1"/>
  <c r="BC95" i="3"/>
  <c r="J96" i="3"/>
  <c r="BC96" i="3" s="1"/>
  <c r="BC93" i="3"/>
  <c r="BC90" i="3"/>
  <c r="BC89" i="3"/>
  <c r="BC91" i="3"/>
  <c r="BC92" i="3"/>
  <c r="BD407" i="3"/>
  <c r="BD409" i="3"/>
  <c r="BD414" i="3"/>
  <c r="K415" i="3"/>
  <c r="BD415" i="3" s="1"/>
  <c r="BD408" i="3"/>
  <c r="BD410" i="3"/>
  <c r="BD412" i="3"/>
  <c r="BD413" i="3"/>
  <c r="BD411" i="3"/>
  <c r="BI412" i="3"/>
  <c r="BI408" i="3"/>
  <c r="BI410" i="3"/>
  <c r="BI409" i="3"/>
  <c r="BI414" i="3"/>
  <c r="BI413" i="3"/>
  <c r="BI407" i="3"/>
  <c r="P415" i="3"/>
  <c r="BI415" i="3" s="1"/>
  <c r="BI411" i="3"/>
  <c r="BK89" i="3"/>
  <c r="BK94" i="3"/>
  <c r="BK91" i="3"/>
  <c r="BK95" i="3"/>
  <c r="R96" i="3"/>
  <c r="BK96" i="3" s="1"/>
  <c r="BK93" i="3"/>
  <c r="BK90" i="3"/>
  <c r="BK92" i="3"/>
  <c r="BC409" i="3"/>
  <c r="BC408" i="3"/>
  <c r="BC414" i="3"/>
  <c r="J415" i="3"/>
  <c r="BC415" i="3" s="1"/>
  <c r="BC413" i="3"/>
  <c r="BC410" i="3"/>
  <c r="BC412" i="3"/>
  <c r="BC407" i="3"/>
  <c r="BC411" i="3"/>
  <c r="BE437" i="3"/>
  <c r="BE442" i="3"/>
  <c r="BE439" i="3"/>
  <c r="AM444" i="3"/>
  <c r="BE444" i="3" s="1"/>
  <c r="BE441" i="3"/>
  <c r="BE443" i="3"/>
  <c r="BE438" i="3"/>
  <c r="BE440" i="3"/>
  <c r="BG442" i="3"/>
  <c r="BG441" i="3"/>
  <c r="BG443" i="3"/>
  <c r="AO444" i="3"/>
  <c r="BG444" i="3" s="1"/>
  <c r="BG437" i="3"/>
  <c r="BG438" i="3"/>
  <c r="BG439" i="3"/>
  <c r="BG440" i="3"/>
  <c r="BI437" i="3"/>
  <c r="BI439" i="3"/>
  <c r="BI443" i="3"/>
  <c r="AQ444" i="3"/>
  <c r="BI444" i="3" s="1"/>
  <c r="BI438" i="3"/>
  <c r="BI442" i="3"/>
  <c r="BI441" i="3"/>
  <c r="BI440" i="3"/>
  <c r="R415" i="3"/>
  <c r="BK415" i="3" s="1"/>
  <c r="BK412" i="3"/>
  <c r="BK413" i="3"/>
  <c r="BK409" i="3"/>
  <c r="BK414" i="3"/>
  <c r="BK410" i="3"/>
  <c r="BK408" i="3"/>
  <c r="BK407" i="3"/>
  <c r="BK411" i="3"/>
  <c r="BC437" i="3"/>
  <c r="BC442" i="3"/>
  <c r="BC441" i="3"/>
  <c r="BC438" i="3"/>
  <c r="BC439" i="3"/>
  <c r="AK444" i="3"/>
  <c r="BC444" i="3" s="1"/>
  <c r="BC443" i="3"/>
  <c r="BC440" i="3"/>
  <c r="BE90" i="3"/>
  <c r="BE91" i="3"/>
  <c r="BE89" i="3"/>
  <c r="BE95" i="3"/>
  <c r="L96" i="3"/>
  <c r="BE96" i="3" s="1"/>
  <c r="BE93" i="3"/>
  <c r="BE94" i="3"/>
  <c r="BE92" i="3"/>
  <c r="BL90" i="3"/>
  <c r="S96" i="3"/>
  <c r="BL96" i="3" s="1"/>
  <c r="BL95" i="3"/>
  <c r="BL94" i="3"/>
  <c r="BL93" i="3"/>
  <c r="BL91" i="3"/>
  <c r="BL89" i="3"/>
  <c r="BL92" i="3"/>
  <c r="M96" i="3"/>
  <c r="BF96" i="3" s="1"/>
  <c r="BF95" i="3"/>
  <c r="BF89" i="3"/>
  <c r="BF93" i="3"/>
  <c r="BF90" i="3"/>
  <c r="BF94" i="3"/>
  <c r="BF91" i="3"/>
  <c r="BF92" i="3"/>
  <c r="BE407" i="3"/>
  <c r="L415" i="3"/>
  <c r="BE415" i="3" s="1"/>
  <c r="BE409" i="3"/>
  <c r="BE412" i="3"/>
  <c r="BE414" i="3"/>
  <c r="BE413" i="3"/>
  <c r="BE410" i="3"/>
  <c r="BE408" i="3"/>
  <c r="BE411" i="3"/>
  <c r="BL409" i="3"/>
  <c r="BL414" i="3"/>
  <c r="S415" i="3"/>
  <c r="BL415" i="3" s="1"/>
  <c r="BL408" i="3"/>
  <c r="BL413" i="3"/>
  <c r="BL412" i="3"/>
  <c r="BL407" i="3"/>
  <c r="BL410" i="3"/>
  <c r="BL411" i="3"/>
  <c r="BF407" i="3"/>
  <c r="BF414" i="3"/>
  <c r="BF409" i="3"/>
  <c r="BF410" i="3"/>
  <c r="BF412" i="3"/>
  <c r="BF408" i="3"/>
  <c r="M415" i="3"/>
  <c r="BF415" i="3" s="1"/>
  <c r="BF413" i="3"/>
  <c r="BF411" i="3"/>
  <c r="P96" i="3"/>
  <c r="BI96" i="3" s="1"/>
  <c r="BI93" i="3"/>
  <c r="BI90" i="3"/>
  <c r="BI91" i="3"/>
  <c r="BI89" i="3"/>
  <c r="BI95" i="3"/>
  <c r="BI94" i="3"/>
  <c r="BI92" i="3"/>
  <c r="BH94" i="3"/>
  <c r="BH95" i="3"/>
  <c r="BH90" i="3"/>
  <c r="BH93" i="3"/>
  <c r="BH91" i="3"/>
  <c r="BH89" i="3"/>
  <c r="O96" i="3"/>
  <c r="BH96" i="3" s="1"/>
  <c r="BH92" i="3"/>
  <c r="BL442" i="3"/>
  <c r="BL438" i="3"/>
  <c r="BL441" i="3"/>
  <c r="AT444" i="3"/>
  <c r="BL444" i="3" s="1"/>
  <c r="BL443" i="3"/>
  <c r="BL439" i="3"/>
  <c r="BL437" i="3"/>
  <c r="BL440" i="3"/>
  <c r="BF442" i="3"/>
  <c r="BF438" i="3"/>
  <c r="BF437" i="3"/>
  <c r="BF439" i="3"/>
  <c r="BF443" i="3"/>
  <c r="AN444" i="3"/>
  <c r="BF444" i="3" s="1"/>
  <c r="BF441" i="3"/>
  <c r="BF440" i="3"/>
  <c r="BD93" i="3"/>
  <c r="K96" i="3"/>
  <c r="BD96" i="3" s="1"/>
  <c r="BD91" i="3"/>
  <c r="BD89" i="3"/>
  <c r="BD95" i="3"/>
  <c r="BD90" i="3"/>
  <c r="BD94" i="3"/>
  <c r="BD92" i="3"/>
  <c r="O415" i="3"/>
  <c r="BH415" i="3" s="1"/>
  <c r="BH408" i="3"/>
  <c r="BH410" i="3"/>
  <c r="BH414" i="3"/>
  <c r="BH409" i="3"/>
  <c r="BH413" i="3"/>
  <c r="BH412" i="3"/>
  <c r="BH407" i="3"/>
  <c r="BH411" i="3"/>
  <c r="BK439" i="3"/>
  <c r="AS444" i="3"/>
  <c r="BK444" i="3" s="1"/>
  <c r="BK443" i="3"/>
  <c r="BK437" i="3"/>
  <c r="BK441" i="3"/>
  <c r="BK438" i="3"/>
  <c r="BK442" i="3"/>
  <c r="BK440" i="3"/>
  <c r="BG90" i="3"/>
  <c r="BG95" i="3"/>
  <c r="N96" i="3"/>
  <c r="BG96" i="3" s="1"/>
  <c r="BG93" i="3"/>
  <c r="BG91" i="3"/>
  <c r="BG94" i="3"/>
  <c r="BG89" i="3"/>
  <c r="BG92" i="3"/>
  <c r="BD438" i="3"/>
  <c r="BD437" i="3"/>
  <c r="AL444" i="3"/>
  <c r="BD444" i="3" s="1"/>
  <c r="BD443" i="3"/>
  <c r="BD442" i="3"/>
  <c r="BD441" i="3"/>
  <c r="BD439" i="3"/>
  <c r="BD440" i="3"/>
  <c r="BH439" i="3"/>
  <c r="BH443" i="3"/>
  <c r="BH442" i="3"/>
  <c r="BH437" i="3"/>
  <c r="AP444" i="3"/>
  <c r="BH444" i="3" s="1"/>
  <c r="BH441" i="3"/>
  <c r="BH438" i="3"/>
  <c r="BH440" i="3"/>
  <c r="BG412" i="3"/>
  <c r="N415" i="3"/>
  <c r="BG415" i="3" s="1"/>
  <c r="BG408" i="3"/>
  <c r="BG409" i="3"/>
  <c r="BG414" i="3"/>
  <c r="BG410" i="3"/>
  <c r="BG407" i="3"/>
  <c r="BG413" i="3"/>
  <c r="BG411" i="3"/>
</calcChain>
</file>

<file path=xl/sharedStrings.xml><?xml version="1.0" encoding="utf-8"?>
<sst xmlns="http://schemas.openxmlformats.org/spreadsheetml/2006/main" count="1204" uniqueCount="200">
  <si>
    <t>Other wood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</si>
  <si>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</si>
  <si>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</si>
  <si>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</si>
  <si>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</si>
  <si>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</si>
  <si>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</si>
  <si>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</si>
  <si>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</si>
  <si>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</si>
  <si>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</si>
  <si>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</si>
  <si>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</si>
  <si>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 xml:space="preserve">Paper </t>
  </si>
  <si>
    <t xml:space="preserve">Others </t>
  </si>
  <si>
    <t xml:space="preserve"> Africa: </t>
  </si>
  <si>
    <t xml:space="preserve">Cameroon </t>
  </si>
  <si>
    <t xml:space="preserve">Guyana </t>
  </si>
  <si>
    <t>Volume</t>
  </si>
  <si>
    <t xml:space="preserve">Indonesia </t>
  </si>
  <si>
    <t xml:space="preserve">Australia </t>
  </si>
  <si>
    <t xml:space="preserve">Thailand </t>
  </si>
  <si>
    <t xml:space="preserve">Vietnam </t>
  </si>
  <si>
    <t xml:space="preserve"> Russia </t>
  </si>
  <si>
    <t xml:space="preserve">Brazil </t>
  </si>
  <si>
    <t xml:space="preserve">Taiwan </t>
  </si>
  <si>
    <t xml:space="preserve">Philippines </t>
  </si>
  <si>
    <t xml:space="preserve">Chile </t>
  </si>
  <si>
    <t>Others</t>
  </si>
  <si>
    <t xml:space="preserve">Singapore </t>
  </si>
  <si>
    <t xml:space="preserve">Mexico </t>
  </si>
  <si>
    <t xml:space="preserve">Belgium </t>
  </si>
  <si>
    <t xml:space="preserve">France </t>
  </si>
  <si>
    <t xml:space="preserve">Germany 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</si>
  <si>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</si>
  <si>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</si>
  <si>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</si>
  <si>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</si>
  <si>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</si>
  <si>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</si>
  <si>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</si>
  <si>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</si>
  <si>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</si>
  <si>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</si>
  <si>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</si>
  <si>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</si>
  <si>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</si>
  <si>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</si>
  <si>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</si>
  <si>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</si>
  <si>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</si>
  <si>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Congo (Brazzaville) 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</si>
  <si>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</si>
  <si>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</si>
  <si>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</si>
  <si>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</si>
  <si>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</si>
  <si>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</si>
  <si>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 xml:space="preserve">Romania </t>
  </si>
  <si>
    <t xml:space="preserve">Uruguay </t>
  </si>
  <si>
    <t>(million tonnes)</t>
  </si>
  <si>
    <t xml:space="preserve">Other panels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</si>
  <si>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</si>
  <si>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</si>
  <si>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</si>
  <si>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</si>
  <si>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Source</t>
  </si>
  <si>
    <t xml:space="preserve">Ghana </t>
  </si>
  <si>
    <t xml:space="preserve">Ivory Coast </t>
  </si>
  <si>
    <t xml:space="preserve">Argentina </t>
  </si>
  <si>
    <t xml:space="preserve">Paraguay </t>
  </si>
  <si>
    <t xml:space="preserve">Burma </t>
  </si>
  <si>
    <t xml:space="preserve">Lithuania </t>
  </si>
  <si>
    <t xml:space="preserve">Spain </t>
  </si>
  <si>
    <t xml:space="preserve">India </t>
  </si>
  <si>
    <t xml:space="preserve">Egypt </t>
  </si>
  <si>
    <t xml:space="preserve">Croatia </t>
  </si>
  <si>
    <t xml:space="preserve">Israel </t>
  </si>
  <si>
    <t xml:space="preserve">Japan </t>
  </si>
  <si>
    <t xml:space="preserve">Lebanon </t>
  </si>
  <si>
    <t xml:space="preserve">Turkey </t>
  </si>
  <si>
    <t xml:space="preserve">Ukraine </t>
  </si>
  <si>
    <t xml:space="preserve">Switzerland </t>
  </si>
  <si>
    <t xml:space="preserve">Hungary </t>
  </si>
  <si>
    <t xml:space="preserve">Ireland </t>
  </si>
  <si>
    <t xml:space="preserve">Slovakia </t>
  </si>
  <si>
    <t xml:space="preserve">Slovenia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</si>
  <si>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</si>
  <si>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</si>
  <si>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Imports from all countries</t>
  </si>
  <si>
    <t>Weight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</si>
  <si>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</si>
  <si>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</si>
  <si>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</si>
  <si>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</si>
  <si>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Nigeria </t>
  </si>
  <si>
    <t xml:space="preserve">United Arab Emirates </t>
  </si>
  <si>
    <t xml:space="preserve">Kenya </t>
  </si>
  <si>
    <t xml:space="preserve">Hong Kong </t>
  </si>
  <si>
    <t xml:space="preserve">Malaysia </t>
  </si>
  <si>
    <t xml:space="preserve">Belarus </t>
  </si>
  <si>
    <t xml:space="preserve">Bosnia &amp; Herzegovina </t>
  </si>
  <si>
    <t>Yugoslavia</t>
  </si>
  <si>
    <t xml:space="preserve">Portugal </t>
  </si>
  <si>
    <t xml:space="preserve">Palestine </t>
  </si>
  <si>
    <t xml:space="preserve">Pakistan </t>
  </si>
  <si>
    <t xml:space="preserve">Morocco </t>
  </si>
  <si>
    <t xml:space="preserve">Montenegro </t>
  </si>
  <si>
    <t xml:space="preserve">Serbia </t>
  </si>
  <si>
    <t xml:space="preserve">Serbia Montenegro </t>
  </si>
  <si>
    <t xml:space="preserve">Unspecified </t>
  </si>
  <si>
    <t xml:space="preserve"> East Asia: </t>
  </si>
  <si>
    <t xml:space="preserve"> Middle East:</t>
  </si>
  <si>
    <t xml:space="preserve"> Eastern Europe: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</si>
  <si>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</si>
  <si>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</si>
  <si>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</si>
  <si>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</si>
  <si>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</si>
  <si>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</si>
  <si>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</si>
  <si>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</si>
  <si>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</si>
  <si>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</si>
  <si>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</si>
  <si>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t xml:space="preserve"> Africa </t>
  </si>
  <si>
    <t xml:space="preserve"> South America </t>
  </si>
  <si>
    <t xml:space="preserve"> East Asia </t>
  </si>
  <si>
    <t xml:space="preserve"> Eastern Europe </t>
  </si>
  <si>
    <t xml:space="preserve"> Rest of World </t>
  </si>
  <si>
    <t xml:space="preserve"> North America </t>
  </si>
  <si>
    <t xml:space="preserve"> Middle East </t>
  </si>
  <si>
    <t xml:space="preserve"> Middle East</t>
  </si>
  <si>
    <t xml:space="preserve"> Eastern Europe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</si>
  <si>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</si>
  <si>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</si>
  <si>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Russia</t>
  </si>
  <si>
    <t>Tropical Africa</t>
  </si>
  <si>
    <t>The UK's imports of wood-based products from outside the EU  (overview)</t>
  </si>
  <si>
    <t>The UK's imports of wood-based products from outside the EU  (by product)</t>
  </si>
  <si>
    <t>The UK's imports of VPA core products from outside the EU  (by supplying country)</t>
  </si>
  <si>
    <t>The UK's imports of other Timber Sector products from outside the EU  (by supplying country)</t>
  </si>
  <si>
    <t>The UK's imports of other Paper Sector products from outside the EU  (by supplying country)</t>
  </si>
  <si>
    <t>The UK's imports of Timber Sector logs from outside the EU  (by supplying country)</t>
  </si>
  <si>
    <t>The UK's imports of sawn wood from outside the EU  (by supplying country)</t>
  </si>
  <si>
    <t>The UK's imports of plywood from outside the EU  (by supplying country)</t>
  </si>
  <si>
    <t>The UK's imports of other panels from outside the EU  (by supplying country)</t>
  </si>
  <si>
    <t>The UK's imports of mouldings &amp; joinery from outside the EU  (by supplying country)</t>
  </si>
  <si>
    <t>The UK's imports of wooden furniture from outside the EU  (by supplying country)</t>
  </si>
  <si>
    <t>The UK's imports of pulp from outside the EU  (by supplying country)</t>
  </si>
  <si>
    <t>The UK's imports of paper from outside the EU  (by supplying country)</t>
  </si>
  <si>
    <t>From within the EU</t>
  </si>
  <si>
    <t>From outside the EU</t>
  </si>
  <si>
    <t xml:space="preserve">Timber Sector logs </t>
  </si>
  <si>
    <t>Other products</t>
  </si>
  <si>
    <t>Note: pulplogs included as Timber Sector logs prior to 2002</t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</si>
  <si>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</si>
  <si>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</si>
  <si>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</si>
  <si>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t>RWE volume for the main products groups traded has been estimated by multiplying</t>
  </si>
  <si>
    <t>Wood is assumed assumed here to account for 100% of the weight of upholstered wooden furniture.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</si>
  <si>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</si>
  <si>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</si>
  <si>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</si>
  <si>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</si>
  <si>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</si>
  <si>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</si>
  <si>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 xml:space="preserve">Wooden furniture </t>
  </si>
  <si>
    <t xml:space="preserve">Mouldings &amp; Joinery </t>
  </si>
  <si>
    <t xml:space="preserve">Pulpwood logs </t>
  </si>
  <si>
    <t>Note: pulpwood logs included as Timber Sector logs prior to 2002</t>
  </si>
  <si>
    <t>Mouldings&amp;Joinery</t>
  </si>
  <si>
    <t>The UK's imports of pulpwood logs from outside the EU  (by supplying country)</t>
  </si>
  <si>
    <t>The UK's imports of wood-based products from within and outside the EU  (by product)</t>
  </si>
  <si>
    <t>The UK's imports of wood-based products from within and from outside the EU  (by product and supplying region)</t>
  </si>
  <si>
    <t>Note 1: Most countries do not classify pulpwood logs as a discrete commodity, despite there generally being a clear difference between pulpwood logs and saw and veneer logs.</t>
  </si>
  <si>
    <r>
      <t xml:space="preserve">Charts which summarise the quantity and trade value for the </t>
    </r>
    <r>
      <rPr>
        <b/>
        <sz val="10"/>
        <color indexed="10"/>
        <rFont val="Arial"/>
        <family val="2"/>
      </rPr>
      <t>UK</t>
    </r>
    <r>
      <rPr>
        <sz val="10"/>
        <rFont val="Arial"/>
        <family val="2"/>
      </rPr>
      <t>'s imports from within the EU are provided in a separate file.</t>
    </r>
  </si>
  <si>
    <t xml:space="preserve"> Destination </t>
  </si>
  <si>
    <r>
      <t>Estimated</t>
    </r>
    <r>
      <rPr>
        <b/>
        <sz val="12"/>
        <rFont val="Arial"/>
        <family val="2"/>
      </rPr>
      <t xml:space="preserve"> RWE Volume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</si>
  <si>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</si>
  <si>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</si>
  <si>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 xml:space="preserve"> Africa:</t>
  </si>
  <si>
    <t xml:space="preserve">Namibia </t>
  </si>
  <si>
    <t xml:space="preserve">Nigeira </t>
  </si>
  <si>
    <t xml:space="preserve"> Fuel sector:</t>
  </si>
  <si>
    <t xml:space="preserve">Pellets </t>
  </si>
  <si>
    <t xml:space="preserve">Charcoal </t>
  </si>
  <si>
    <t>The UK's imports of pellets from outside the EU  (by supplying country)</t>
  </si>
  <si>
    <t>Note:  data for "pellets" and "residues" after 2008</t>
  </si>
  <si>
    <t>Note:  data reported together with "pellets" prior to 2009</t>
  </si>
  <si>
    <t>Note:  data reported together with "residues" prior to 2009</t>
  </si>
  <si>
    <r>
      <t xml:space="preserve">This file provides charts which summarise the quantity and import [/ export] value of the </t>
    </r>
    <r>
      <rPr>
        <b/>
        <sz val="10"/>
        <color indexed="10"/>
        <rFont val="Arial"/>
        <family val="2"/>
      </rPr>
      <t>UK</t>
    </r>
    <r>
      <rPr>
        <sz val="10"/>
        <rFont val="Arial"/>
        <family val="2"/>
      </rPr>
      <t>'s imports [/exports] of wood-based products in total and from [/to] countries outside the EU.</t>
    </r>
  </si>
  <si>
    <r>
      <t>It presents tables which summarise the quantity and import [/export] value of the</t>
    </r>
    <r>
      <rPr>
        <b/>
        <sz val="10"/>
        <color indexed="10"/>
        <rFont val="Arial"/>
        <family val="2"/>
      </rPr>
      <t xml:space="preserve"> UK</t>
    </r>
    <r>
      <rPr>
        <sz val="10"/>
        <rFont val="Arial"/>
        <family val="2"/>
      </rPr>
      <t>'s imports [/exports] of wood-based products in total and from [/to] countries both within and outside the EU.</t>
    </r>
  </si>
  <si>
    <t>Imports from all 28 EU member states</t>
  </si>
  <si>
    <t>Exports to all 28 EU member states</t>
  </si>
  <si>
    <t xml:space="preserve"> EU-28:</t>
  </si>
  <si>
    <t xml:space="preserve"> EU-28</t>
  </si>
  <si>
    <t>Wood pellets</t>
  </si>
  <si>
    <t>in units of cubic metres per tonne - weight by 1.6 (wood chips and wood residues),  2.8 (pellets and wooden furniture),  3.5 (paper),  4.5 (wood-based pulp).</t>
  </si>
  <si>
    <t>Pulpwood logs are here defined as 44039930 for the period up to 2016 and, for the period 2002-20016, 44032019, 44032039, 44032099, and 44039959 (as implied by http://www.metla.fi/metinfo/tilasto/julkaisut/vsk/2008/vsk08_11.pdf  Table 11.4), but 44032200, 44032400, 44032600, 44039600, 44039800 after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</si>
</sst>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"/>
    <numFmt numFmtId="165" formatCode="0.0"/>
    <numFmt numFmtId="166" formatCode=";;;"/>
  </numFmts>
  <fonts count="36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i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i/>
      <sz val="12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sz val="9"/>
      <color indexed="47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2">
    <fill>
      <patternFill patternType="none"/>
    </fill>
    <fill>
      <patternFill patternType="gray125"/>
    </fill>
  </fills>
  <borders count="86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836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4" fillId="0" borderId="9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7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8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1" xfId="0" applyFont="1" applyBorder="1"/>
    <xf numFmtId="165" fontId="5" fillId="0" borderId="2" xfId="0" applyNumberFormat="1" applyFont="1" applyBorder="1" applyAlignment="1">
      <alignment vertical="center"/>
    </xf>
    <xf numFmtId="0" fontId="3" fillId="0" borderId="12" xfId="0" applyFont="1" applyBorder="1"/>
    <xf numFmtId="0" fontId="3" fillId="0" borderId="13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4" xfId="0" applyNumberFormat="1" applyFont="1" applyBorder="1" applyAlignment="1">
      <alignment horizontal="center"/>
    </xf>
    <xf numFmtId="4" fontId="4" fillId="0" borderId="14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5" xfId="0" applyNumberFormat="1" applyFont="1" applyBorder="1" applyAlignment="1">
      <alignment horizontal="center"/>
    </xf>
    <xf numFmtId="4" fontId="3" fillId="0" borderId="16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7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8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4" fontId="3" fillId="0" borderId="19" xfId="0" applyNumberFormat="1" applyFont="1" applyBorder="1" applyAlignment="1">
      <alignment horizontal="center"/>
    </xf>
    <xf numFmtId="4" fontId="3" fillId="0" borderId="20" xfId="0" applyNumberFormat="1" applyFont="1" applyBorder="1" applyAlignment="1">
      <alignment horizontal="center"/>
    </xf>
    <xf numFmtId="4" fontId="3" fillId="0" borderId="21" xfId="0" applyNumberFormat="1" applyFont="1" applyBorder="1" applyAlignment="1">
      <alignment horizontal="center"/>
    </xf>
    <xf numFmtId="0" fontId="4" fillId="0" borderId="2" xfId="0" applyFont="1" applyFill="1" applyBorder="1"/>
    <xf numFmtId="0" fontId="0" fillId="0" borderId="3" xfId="0" applyBorder="1"/>
    <xf numFmtId="4" fontId="0" fillId="0" borderId="22" xfId="0" applyNumberFormat="1" applyBorder="1" applyAlignment="1">
      <alignment horizontal="center"/>
    </xf>
    <xf numFmtId="2" fontId="0" fillId="0" borderId="23" xfId="0" applyNumberFormat="1" applyBorder="1" applyAlignment="1">
      <alignment horizontal="center"/>
    </xf>
    <xf numFmtId="2" fontId="0" fillId="0" borderId="24" xfId="0" applyNumberFormat="1" applyBorder="1" applyAlignment="1">
      <alignment horizontal="center"/>
    </xf>
    <xf numFmtId="4" fontId="0" fillId="0" borderId="23" xfId="0" applyNumberFormat="1" applyBorder="1" applyAlignment="1">
      <alignment horizontal="center"/>
    </xf>
    <xf numFmtId="4" fontId="0" fillId="0" borderId="24" xfId="0" applyNumberFormat="1" applyBorder="1" applyAlignment="1">
      <alignment horizontal="center"/>
    </xf>
    <xf numFmtId="4" fontId="4" fillId="0" borderId="22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4" fontId="3" fillId="0" borderId="25" xfId="0" applyNumberFormat="1" applyFont="1" applyBorder="1" applyAlignment="1">
      <alignment horizontal="center"/>
    </xf>
    <xf numFmtId="4" fontId="3" fillId="0" borderId="26" xfId="0" applyNumberFormat="1" applyFont="1" applyBorder="1" applyAlignment="1">
      <alignment horizontal="center"/>
    </xf>
    <xf numFmtId="4" fontId="0" fillId="0" borderId="14" xfId="0" applyNumberFormat="1" applyBorder="1" applyAlignment="1">
      <alignment horizontal="center"/>
    </xf>
    <xf numFmtId="2" fontId="0" fillId="0" borderId="27" xfId="0" applyNumberFormat="1" applyBorder="1" applyAlignment="1">
      <alignment horizontal="center"/>
    </xf>
    <xf numFmtId="4" fontId="0" fillId="0" borderId="27" xfId="0" applyNumberFormat="1" applyBorder="1" applyAlignment="1">
      <alignment horizontal="center"/>
    </xf>
    <xf numFmtId="4" fontId="4" fillId="0" borderId="14" xfId="0" applyNumberFormat="1" applyFont="1" applyFill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3" fillId="0" borderId="29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4" fontId="3" fillId="0" borderId="30" xfId="0" applyNumberFormat="1" applyFont="1" applyBorder="1" applyAlignment="1">
      <alignment horizontal="center"/>
    </xf>
    <xf numFmtId="4" fontId="3" fillId="0" borderId="31" xfId="0" applyNumberFormat="1" applyFont="1" applyBorder="1" applyAlignment="1">
      <alignment horizontal="center"/>
    </xf>
    <xf numFmtId="4" fontId="0" fillId="0" borderId="32" xfId="0" applyNumberForma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0" fontId="8" fillId="0" borderId="0" xfId="0" applyFont="1" applyFill="1"/>
    <xf numFmtId="0" fontId="13" fillId="0" borderId="34" xfId="0" applyFont="1" applyBorder="1" applyAlignment="1">
      <alignment horizontal="center"/>
    </xf>
    <xf numFmtId="0" fontId="13" fillId="0" borderId="35" xfId="0" applyFont="1" applyBorder="1" applyAlignment="1">
      <alignment horizontal="center"/>
    </xf>
    <xf numFmtId="0" fontId="13" fillId="0" borderId="36" xfId="0" applyFont="1" applyBorder="1" applyAlignment="1">
      <alignment horizontal="center"/>
    </xf>
    <xf numFmtId="4" fontId="14" fillId="0" borderId="2" xfId="0" applyNumberFormat="1" applyFont="1" applyBorder="1"/>
    <xf numFmtId="0" fontId="13" fillId="0" borderId="37" xfId="0" applyFont="1" applyBorder="1" applyAlignment="1">
      <alignment horizontal="center"/>
    </xf>
    <xf numFmtId="4" fontId="3" fillId="0" borderId="38" xfId="0" applyNumberFormat="1" applyFont="1" applyBorder="1" applyAlignment="1">
      <alignment horizontal="center"/>
    </xf>
    <xf numFmtId="4" fontId="0" fillId="0" borderId="39" xfId="0" applyNumberFormat="1" applyBorder="1" applyAlignment="1">
      <alignment horizontal="center"/>
    </xf>
    <xf numFmtId="2" fontId="0" fillId="0" borderId="32" xfId="0" applyNumberFormat="1" applyBorder="1" applyAlignment="1">
      <alignment horizontal="center"/>
    </xf>
    <xf numFmtId="4" fontId="4" fillId="0" borderId="9" xfId="0" applyNumberFormat="1" applyFont="1" applyFill="1" applyBorder="1" applyAlignment="1">
      <alignment horizontal="center"/>
    </xf>
    <xf numFmtId="4" fontId="3" fillId="0" borderId="40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42" xfId="0" applyNumberFormat="1" applyFont="1" applyBorder="1" applyAlignment="1">
      <alignment horizontal="center" vertical="center"/>
    </xf>
    <xf numFmtId="4" fontId="3" fillId="0" borderId="43" xfId="0" applyNumberFormat="1" applyFont="1" applyBorder="1" applyAlignment="1">
      <alignment horizontal="center" vertical="center"/>
    </xf>
    <xf numFmtId="2" fontId="4" fillId="0" borderId="22" xfId="0" applyNumberFormat="1" applyFont="1" applyBorder="1" applyAlignment="1">
      <alignment horizontal="center"/>
    </xf>
    <xf numFmtId="4" fontId="5" fillId="0" borderId="2" xfId="0" applyNumberFormat="1" applyFont="1" applyBorder="1" applyAlignment="1">
      <alignment vertical="center"/>
    </xf>
    <xf numFmtId="0" fontId="5" fillId="0" borderId="44" xfId="0" applyFont="1" applyBorder="1" applyAlignment="1">
      <alignment horizontal="right" vertical="center"/>
    </xf>
    <xf numFmtId="0" fontId="3" fillId="0" borderId="6" xfId="0" applyFont="1" applyBorder="1"/>
    <xf numFmtId="3" fontId="3" fillId="0" borderId="16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vertical="center"/>
    </xf>
    <xf numFmtId="3" fontId="5" fillId="0" borderId="14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/>
    </xf>
    <xf numFmtId="164" fontId="3" fillId="0" borderId="16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/>
    </xf>
    <xf numFmtId="4" fontId="4" fillId="0" borderId="0" xfId="0" applyNumberFormat="1" applyFont="1" applyFill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3" fontId="3" fillId="0" borderId="25" xfId="0" applyNumberFormat="1" applyFont="1" applyBorder="1" applyAlignment="1">
      <alignment horizontal="center"/>
    </xf>
    <xf numFmtId="164" fontId="4" fillId="0" borderId="22" xfId="0" applyNumberFormat="1" applyFont="1" applyBorder="1" applyAlignment="1">
      <alignment horizontal="center"/>
    </xf>
    <xf numFmtId="4" fontId="4" fillId="0" borderId="22" xfId="0" applyNumberFormat="1" applyFont="1" applyBorder="1" applyAlignment="1">
      <alignment horizontal="center"/>
    </xf>
    <xf numFmtId="3" fontId="5" fillId="0" borderId="7" xfId="0" applyNumberFormat="1" applyFont="1" applyBorder="1" applyAlignment="1">
      <alignment horizontal="center" vertical="center"/>
    </xf>
    <xf numFmtId="164" fontId="3" fillId="0" borderId="25" xfId="0" applyNumberFormat="1" applyFont="1" applyBorder="1" applyAlignment="1">
      <alignment horizontal="center"/>
    </xf>
    <xf numFmtId="0" fontId="0" fillId="0" borderId="45" xfId="0" applyBorder="1"/>
    <xf numFmtId="164" fontId="5" fillId="0" borderId="14" xfId="0" applyNumberFormat="1" applyFont="1" applyBorder="1" applyAlignment="1">
      <alignment horizontal="center" vertical="center"/>
    </xf>
    <xf numFmtId="164" fontId="5" fillId="0" borderId="7" xfId="0" applyNumberFormat="1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22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4" fontId="3" fillId="0" borderId="28" xfId="0" applyNumberFormat="1" applyFont="1" applyBorder="1" applyAlignment="1">
      <alignment horizontal="center"/>
    </xf>
    <xf numFmtId="2" fontId="3" fillId="0" borderId="46" xfId="0" applyNumberFormat="1" applyFont="1" applyBorder="1" applyAlignment="1">
      <alignment horizontal="center" vertical="center"/>
    </xf>
    <xf numFmtId="2" fontId="3" fillId="0" borderId="47" xfId="0" applyNumberFormat="1" applyFont="1" applyBorder="1" applyAlignment="1">
      <alignment horizontal="center" vertical="center"/>
    </xf>
    <xf numFmtId="2" fontId="3" fillId="0" borderId="48" xfId="0" applyNumberFormat="1" applyFont="1" applyBorder="1" applyAlignment="1">
      <alignment horizontal="center" vertical="center"/>
    </xf>
    <xf numFmtId="2" fontId="3" fillId="0" borderId="49" xfId="0" applyNumberFormat="1" applyFont="1" applyBorder="1" applyAlignment="1">
      <alignment horizontal="center" vertical="center"/>
    </xf>
    <xf numFmtId="0" fontId="15" fillId="0" borderId="2" xfId="0" applyFont="1" applyFill="1" applyBorder="1" applyAlignment="1">
      <alignment horizontal="right"/>
    </xf>
    <xf numFmtId="4" fontId="15" fillId="0" borderId="14" xfId="0" applyNumberFormat="1" applyFont="1" applyFill="1" applyBorder="1" applyAlignment="1">
      <alignment horizontal="center"/>
    </xf>
    <xf numFmtId="4" fontId="15" fillId="0" borderId="8" xfId="0" applyNumberFormat="1" applyFont="1" applyFill="1" applyBorder="1" applyAlignment="1">
      <alignment horizontal="center"/>
    </xf>
    <xf numFmtId="4" fontId="15" fillId="0" borderId="22" xfId="0" applyNumberFormat="1" applyFont="1" applyFill="1" applyBorder="1" applyAlignment="1">
      <alignment horizontal="center"/>
    </xf>
    <xf numFmtId="4" fontId="15" fillId="0" borderId="7" xfId="0" applyNumberFormat="1" applyFont="1" applyFill="1" applyBorder="1" applyAlignment="1">
      <alignment horizontal="center"/>
    </xf>
    <xf numFmtId="0" fontId="15" fillId="0" borderId="2" xfId="0" applyFont="1" applyFill="1" applyBorder="1"/>
    <xf numFmtId="0" fontId="14" fillId="0" borderId="2" xfId="0" applyFont="1" applyBorder="1"/>
    <xf numFmtId="3" fontId="3" fillId="0" borderId="28" xfId="0" applyNumberFormat="1" applyFont="1" applyBorder="1" applyAlignment="1">
      <alignment horizontal="center"/>
    </xf>
    <xf numFmtId="165" fontId="4" fillId="0" borderId="14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2" fontId="16" fillId="0" borderId="46" xfId="0" applyNumberFormat="1" applyFont="1" applyBorder="1" applyAlignment="1">
      <alignment horizontal="center" vertical="center"/>
    </xf>
    <xf numFmtId="2" fontId="16" fillId="0" borderId="47" xfId="0" applyNumberFormat="1" applyFont="1" applyBorder="1" applyAlignment="1">
      <alignment horizontal="center" vertical="center"/>
    </xf>
    <xf numFmtId="4" fontId="17" fillId="0" borderId="14" xfId="0" applyNumberFormat="1" applyFont="1" applyBorder="1" applyAlignment="1">
      <alignment horizontal="center"/>
    </xf>
    <xf numFmtId="4" fontId="17" fillId="0" borderId="8" xfId="0" applyNumberFormat="1" applyFont="1" applyBorder="1" applyAlignment="1">
      <alignment horizontal="center"/>
    </xf>
    <xf numFmtId="4" fontId="16" fillId="0" borderId="17" xfId="0" applyNumberFormat="1" applyFont="1" applyBorder="1" applyAlignment="1">
      <alignment horizontal="center"/>
    </xf>
    <xf numFmtId="4" fontId="16" fillId="0" borderId="18" xfId="0" applyNumberFormat="1" applyFont="1" applyBorder="1" applyAlignment="1">
      <alignment horizontal="center"/>
    </xf>
    <xf numFmtId="2" fontId="17" fillId="0" borderId="14" xfId="0" applyNumberFormat="1" applyFont="1" applyBorder="1" applyAlignment="1">
      <alignment horizontal="center"/>
    </xf>
    <xf numFmtId="2" fontId="17" fillId="0" borderId="8" xfId="0" applyNumberFormat="1" applyFont="1" applyBorder="1" applyAlignment="1">
      <alignment horizontal="center"/>
    </xf>
    <xf numFmtId="4" fontId="16" fillId="0" borderId="40" xfId="0" applyNumberFormat="1" applyFont="1" applyBorder="1" applyAlignment="1">
      <alignment horizontal="center" vertical="center"/>
    </xf>
    <xf numFmtId="4" fontId="16" fillId="0" borderId="41" xfId="0" applyNumberFormat="1" applyFont="1" applyBorder="1" applyAlignment="1">
      <alignment horizontal="center" vertical="center"/>
    </xf>
    <xf numFmtId="0" fontId="0" fillId="0" borderId="0" xfId="0" applyAlignment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2" fontId="4" fillId="0" borderId="50" xfId="0" applyNumberFormat="1" applyFont="1" applyBorder="1" applyAlignment="1">
      <alignment horizontal="center"/>
    </xf>
    <xf numFmtId="2" fontId="4" fillId="0" borderId="35" xfId="0" applyNumberFormat="1" applyFont="1" applyBorder="1" applyAlignment="1">
      <alignment horizontal="center"/>
    </xf>
    <xf numFmtId="2" fontId="4" fillId="0" borderId="36" xfId="0" applyNumberFormat="1" applyFont="1" applyBorder="1" applyAlignment="1">
      <alignment horizontal="center"/>
    </xf>
    <xf numFmtId="2" fontId="4" fillId="0" borderId="51" xfId="0" applyNumberFormat="1" applyFont="1" applyBorder="1" applyAlignment="1">
      <alignment horizontal="center"/>
    </xf>
    <xf numFmtId="4" fontId="4" fillId="0" borderId="35" xfId="0" applyNumberFormat="1" applyFont="1" applyBorder="1" applyAlignment="1">
      <alignment horizontal="center"/>
    </xf>
    <xf numFmtId="164" fontId="5" fillId="0" borderId="0" xfId="0" applyNumberFormat="1" applyFont="1" applyBorder="1" applyAlignment="1">
      <alignment horizontal="center" vertical="center"/>
    </xf>
    <xf numFmtId="3" fontId="5" fillId="0" borderId="9" xfId="0" applyNumberFormat="1" applyFont="1" applyBorder="1" applyAlignment="1">
      <alignment horizontal="center" vertical="center"/>
    </xf>
    <xf numFmtId="0" fontId="0" fillId="0" borderId="3" xfId="0" applyBorder="1" applyAlignment="1">
      <alignment vertical="center"/>
    </xf>
    <xf numFmtId="1" fontId="3" fillId="0" borderId="38" xfId="0" applyNumberFormat="1" applyFont="1" applyBorder="1" applyAlignment="1">
      <alignment horizontal="center"/>
    </xf>
    <xf numFmtId="1" fontId="3" fillId="0" borderId="15" xfId="0" applyNumberFormat="1" applyFont="1" applyBorder="1" applyAlignment="1">
      <alignment horizontal="center"/>
    </xf>
    <xf numFmtId="1" fontId="3" fillId="0" borderId="16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vertical="center"/>
    </xf>
    <xf numFmtId="3" fontId="3" fillId="0" borderId="38" xfId="0" applyNumberFormat="1" applyFont="1" applyBorder="1" applyAlignment="1">
      <alignment horizontal="center"/>
    </xf>
    <xf numFmtId="3" fontId="3" fillId="0" borderId="15" xfId="0" applyNumberFormat="1" applyFont="1" applyBorder="1" applyAlignment="1">
      <alignment horizontal="center"/>
    </xf>
    <xf numFmtId="3" fontId="4" fillId="0" borderId="9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3" fontId="4" fillId="0" borderId="22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165" fontId="0" fillId="0" borderId="39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165" fontId="0" fillId="0" borderId="32" xfId="0" applyNumberFormat="1" applyBorder="1" applyAlignment="1">
      <alignment horizontal="center"/>
    </xf>
    <xf numFmtId="3" fontId="4" fillId="0" borderId="50" xfId="0" applyNumberFormat="1" applyFont="1" applyBorder="1" applyAlignment="1">
      <alignment horizontal="center"/>
    </xf>
    <xf numFmtId="3" fontId="4" fillId="0" borderId="35" xfId="0" applyNumberFormat="1" applyFont="1" applyBorder="1" applyAlignment="1">
      <alignment horizontal="center"/>
    </xf>
    <xf numFmtId="3" fontId="4" fillId="0" borderId="36" xfId="0" applyNumberFormat="1" applyFont="1" applyBorder="1" applyAlignment="1">
      <alignment horizontal="center"/>
    </xf>
    <xf numFmtId="3" fontId="4" fillId="0" borderId="51" xfId="0" applyNumberFormat="1" applyFont="1" applyBorder="1" applyAlignment="1">
      <alignment horizontal="center"/>
    </xf>
    <xf numFmtId="164" fontId="0" fillId="0" borderId="39" xfId="0" applyNumberFormat="1" applyBorder="1" applyAlignment="1">
      <alignment horizontal="center"/>
    </xf>
    <xf numFmtId="164" fontId="0" fillId="0" borderId="23" xfId="0" applyNumberFormat="1" applyBorder="1" applyAlignment="1">
      <alignment horizontal="center"/>
    </xf>
    <xf numFmtId="1" fontId="4" fillId="0" borderId="9" xfId="0" applyNumberFormat="1" applyFont="1" applyBorder="1" applyAlignment="1">
      <alignment horizontal="center"/>
    </xf>
    <xf numFmtId="1" fontId="4" fillId="0" borderId="14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164" fontId="4" fillId="0" borderId="14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3" fontId="4" fillId="0" borderId="34" xfId="0" applyNumberFormat="1" applyFont="1" applyBorder="1" applyAlignment="1">
      <alignment horizontal="center"/>
    </xf>
    <xf numFmtId="3" fontId="4" fillId="0" borderId="52" xfId="0" applyNumberFormat="1" applyFont="1" applyBorder="1" applyAlignment="1">
      <alignment horizontal="center"/>
    </xf>
    <xf numFmtId="3" fontId="0" fillId="0" borderId="3" xfId="0" applyNumberFormat="1" applyBorder="1"/>
    <xf numFmtId="164" fontId="4" fillId="0" borderId="52" xfId="0" applyNumberFormat="1" applyFont="1" applyBorder="1" applyAlignment="1">
      <alignment horizontal="center"/>
    </xf>
    <xf numFmtId="164" fontId="3" fillId="0" borderId="53" xfId="0" applyNumberFormat="1" applyFont="1" applyBorder="1" applyAlignment="1">
      <alignment horizontal="center"/>
    </xf>
    <xf numFmtId="1" fontId="3" fillId="0" borderId="46" xfId="0" applyNumberFormat="1" applyFont="1" applyBorder="1" applyAlignment="1">
      <alignment horizontal="center" vertical="center"/>
    </xf>
    <xf numFmtId="1" fontId="3" fillId="0" borderId="47" xfId="0" applyNumberFormat="1" applyFont="1" applyBorder="1" applyAlignment="1">
      <alignment horizontal="center" vertical="center"/>
    </xf>
    <xf numFmtId="1" fontId="3" fillId="0" borderId="48" xfId="0" applyNumberFormat="1" applyFont="1" applyBorder="1" applyAlignment="1">
      <alignment horizontal="center" vertical="center"/>
    </xf>
    <xf numFmtId="1" fontId="3" fillId="0" borderId="49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/>
    </xf>
    <xf numFmtId="164" fontId="3" fillId="0" borderId="18" xfId="0" applyNumberFormat="1" applyFont="1" applyBorder="1" applyAlignment="1">
      <alignment horizontal="center"/>
    </xf>
    <xf numFmtId="164" fontId="3" fillId="0" borderId="21" xfId="0" applyNumberFormat="1" applyFont="1" applyBorder="1" applyAlignment="1">
      <alignment horizontal="center"/>
    </xf>
    <xf numFmtId="164" fontId="3" fillId="0" borderId="33" xfId="0" applyNumberFormat="1" applyFont="1" applyBorder="1" applyAlignment="1">
      <alignment horizontal="center"/>
    </xf>
    <xf numFmtId="3" fontId="3" fillId="0" borderId="17" xfId="0" applyNumberFormat="1" applyFont="1" applyBorder="1" applyAlignment="1">
      <alignment horizontal="center"/>
    </xf>
    <xf numFmtId="3" fontId="3" fillId="0" borderId="18" xfId="0" applyNumberFormat="1" applyFont="1" applyBorder="1" applyAlignment="1">
      <alignment horizontal="center"/>
    </xf>
    <xf numFmtId="3" fontId="3" fillId="0" borderId="21" xfId="0" applyNumberFormat="1" applyFont="1" applyBorder="1" applyAlignment="1">
      <alignment horizontal="center"/>
    </xf>
    <xf numFmtId="3" fontId="3" fillId="0" borderId="33" xfId="0" applyNumberFormat="1" applyFont="1" applyBorder="1" applyAlignment="1">
      <alignment horizontal="center"/>
    </xf>
    <xf numFmtId="164" fontId="3" fillId="0" borderId="40" xfId="0" applyNumberFormat="1" applyFont="1" applyBorder="1" applyAlignment="1">
      <alignment horizontal="center" vertical="center"/>
    </xf>
    <xf numFmtId="164" fontId="3" fillId="0" borderId="41" xfId="0" applyNumberFormat="1" applyFont="1" applyBorder="1" applyAlignment="1">
      <alignment horizontal="center" vertical="center"/>
    </xf>
    <xf numFmtId="164" fontId="3" fillId="0" borderId="42" xfId="0" applyNumberFormat="1" applyFont="1" applyBorder="1" applyAlignment="1">
      <alignment horizontal="center" vertical="center"/>
    </xf>
    <xf numFmtId="164" fontId="3" fillId="0" borderId="43" xfId="0" applyNumberFormat="1" applyFont="1" applyBorder="1" applyAlignment="1">
      <alignment horizontal="center" vertical="center"/>
    </xf>
    <xf numFmtId="164" fontId="0" fillId="0" borderId="14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0" fillId="0" borderId="22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5" fontId="0" fillId="0" borderId="14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5" fontId="0" fillId="0" borderId="22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2" xfId="0" applyNumberFormat="1" applyBorder="1"/>
    <xf numFmtId="3" fontId="3" fillId="0" borderId="46" xfId="0" applyNumberFormat="1" applyFont="1" applyBorder="1" applyAlignment="1">
      <alignment horizontal="center" vertical="center"/>
    </xf>
    <xf numFmtId="3" fontId="3" fillId="0" borderId="47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3" fontId="3" fillId="0" borderId="49" xfId="0" applyNumberFormat="1" applyFont="1" applyBorder="1" applyAlignment="1">
      <alignment horizontal="center" vertical="center"/>
    </xf>
    <xf numFmtId="3" fontId="3" fillId="0" borderId="54" xfId="0" applyNumberFormat="1" applyFont="1" applyBorder="1" applyAlignment="1">
      <alignment horizontal="center" vertical="center"/>
    </xf>
    <xf numFmtId="3" fontId="3" fillId="0" borderId="55" xfId="0" applyNumberFormat="1" applyFont="1" applyBorder="1" applyAlignment="1">
      <alignment horizontal="center" vertical="center"/>
    </xf>
    <xf numFmtId="3" fontId="3" fillId="0" borderId="37" xfId="0" applyNumberFormat="1" applyFont="1" applyBorder="1" applyAlignment="1">
      <alignment horizontal="center" vertical="center"/>
    </xf>
    <xf numFmtId="164" fontId="4" fillId="0" borderId="2" xfId="0" applyNumberFormat="1" applyFont="1" applyBorder="1"/>
    <xf numFmtId="165" fontId="4" fillId="0" borderId="9" xfId="0" applyNumberFormat="1" applyFont="1" applyFill="1" applyBorder="1" applyAlignment="1">
      <alignment horizontal="center"/>
    </xf>
    <xf numFmtId="165" fontId="4" fillId="0" borderId="14" xfId="0" applyNumberFormat="1" applyFont="1" applyFill="1" applyBorder="1" applyAlignment="1">
      <alignment horizontal="center"/>
    </xf>
    <xf numFmtId="165" fontId="4" fillId="0" borderId="0" xfId="0" applyNumberFormat="1" applyFont="1" applyFill="1" applyBorder="1" applyAlignment="1">
      <alignment horizontal="center"/>
    </xf>
    <xf numFmtId="165" fontId="4" fillId="0" borderId="7" xfId="0" applyNumberFormat="1" applyFont="1" applyFill="1" applyBorder="1" applyAlignment="1">
      <alignment horizontal="center"/>
    </xf>
    <xf numFmtId="165" fontId="4" fillId="0" borderId="2" xfId="0" applyNumberFormat="1" applyFont="1" applyFill="1" applyBorder="1"/>
    <xf numFmtId="165" fontId="3" fillId="0" borderId="38" xfId="0" applyNumberFormat="1" applyFont="1" applyBorder="1" applyAlignment="1">
      <alignment horizontal="center"/>
    </xf>
    <xf numFmtId="165" fontId="3" fillId="0" borderId="15" xfId="0" applyNumberFormat="1" applyFont="1" applyBorder="1" applyAlignment="1">
      <alignment horizontal="center"/>
    </xf>
    <xf numFmtId="165" fontId="3" fillId="0" borderId="25" xfId="0" applyNumberFormat="1" applyFont="1" applyBorder="1" applyAlignment="1">
      <alignment horizontal="center"/>
    </xf>
    <xf numFmtId="165" fontId="3" fillId="0" borderId="16" xfId="0" applyNumberFormat="1" applyFont="1" applyBorder="1" applyAlignment="1">
      <alignment horizontal="center"/>
    </xf>
    <xf numFmtId="0" fontId="3" fillId="0" borderId="4" xfId="0" applyFont="1" applyBorder="1" applyAlignment="1">
      <alignment horizontal="left" vertical="center"/>
    </xf>
    <xf numFmtId="4" fontId="3" fillId="0" borderId="56" xfId="0" applyNumberFormat="1" applyFont="1" applyBorder="1" applyAlignment="1">
      <alignment horizontal="center" vertical="center"/>
    </xf>
    <xf numFmtId="4" fontId="3" fillId="0" borderId="57" xfId="0" applyNumberFormat="1" applyFont="1" applyBorder="1" applyAlignment="1">
      <alignment horizontal="center" vertical="center"/>
    </xf>
    <xf numFmtId="4" fontId="3" fillId="0" borderId="58" xfId="0" applyNumberFormat="1" applyFont="1" applyBorder="1" applyAlignment="1">
      <alignment horizontal="center" vertical="center"/>
    </xf>
    <xf numFmtId="4" fontId="3" fillId="0" borderId="59" xfId="0" applyNumberFormat="1" applyFont="1" applyBorder="1" applyAlignment="1">
      <alignment horizontal="center" vertical="center"/>
    </xf>
    <xf numFmtId="4" fontId="3" fillId="0" borderId="27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0" fontId="3" fillId="0" borderId="60" xfId="0" applyFont="1" applyBorder="1" applyAlignment="1">
      <alignment horizontal="left" vertical="center"/>
    </xf>
    <xf numFmtId="4" fontId="3" fillId="0" borderId="61" xfId="0" applyNumberFormat="1" applyFont="1" applyBorder="1" applyAlignment="1">
      <alignment horizontal="center" vertical="center"/>
    </xf>
    <xf numFmtId="4" fontId="3" fillId="0" borderId="62" xfId="0" applyNumberFormat="1" applyFont="1" applyBorder="1" applyAlignment="1">
      <alignment horizontal="center" vertical="center"/>
    </xf>
    <xf numFmtId="4" fontId="3" fillId="0" borderId="63" xfId="0" applyNumberFormat="1" applyFont="1" applyBorder="1" applyAlignment="1">
      <alignment horizontal="center" vertical="center"/>
    </xf>
    <xf numFmtId="4" fontId="3" fillId="0" borderId="64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0" fontId="3" fillId="0" borderId="6" xfId="0" applyFont="1" applyBorder="1" applyAlignment="1">
      <alignment horizontal="left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18" xfId="0" applyNumberFormat="1" applyFont="1" applyBorder="1" applyAlignment="1">
      <alignment horizontal="center" vertical="center"/>
    </xf>
    <xf numFmtId="4" fontId="3" fillId="0" borderId="2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165" fontId="3" fillId="0" borderId="46" xfId="0" applyNumberFormat="1" applyFont="1" applyBorder="1" applyAlignment="1">
      <alignment horizontal="center" vertical="center"/>
    </xf>
    <xf numFmtId="165" fontId="3" fillId="0" borderId="47" xfId="0" applyNumberFormat="1" applyFont="1" applyBorder="1" applyAlignment="1">
      <alignment horizontal="center" vertical="center"/>
    </xf>
    <xf numFmtId="165" fontId="3" fillId="0" borderId="48" xfId="0" applyNumberFormat="1" applyFont="1" applyBorder="1" applyAlignment="1">
      <alignment horizontal="center" vertical="center"/>
    </xf>
    <xf numFmtId="165" fontId="3" fillId="0" borderId="49" xfId="0" applyNumberFormat="1" applyFont="1" applyBorder="1" applyAlignment="1">
      <alignment horizontal="center" vertical="center"/>
    </xf>
    <xf numFmtId="165" fontId="4" fillId="0" borderId="2" xfId="0" applyNumberFormat="1" applyFont="1" applyBorder="1"/>
    <xf numFmtId="165" fontId="3" fillId="0" borderId="54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4" fontId="16" fillId="0" borderId="17" xfId="0" applyNumberFormat="1" applyFont="1" applyBorder="1" applyAlignment="1">
      <alignment horizontal="center" vertical="center"/>
    </xf>
    <xf numFmtId="4" fontId="16" fillId="0" borderId="18" xfId="0" applyNumberFormat="1" applyFont="1" applyBorder="1" applyAlignment="1">
      <alignment horizontal="center" vertical="center"/>
    </xf>
    <xf numFmtId="4" fontId="16" fillId="0" borderId="61" xfId="0" applyNumberFormat="1" applyFont="1" applyBorder="1" applyAlignment="1">
      <alignment horizontal="center" vertical="center"/>
    </xf>
    <xf numFmtId="4" fontId="16" fillId="0" borderId="62" xfId="0" applyNumberFormat="1" applyFont="1" applyBorder="1" applyAlignment="1">
      <alignment horizontal="center" vertical="center"/>
    </xf>
    <xf numFmtId="4" fontId="16" fillId="0" borderId="56" xfId="0" applyNumberFormat="1" applyFont="1" applyBorder="1" applyAlignment="1">
      <alignment horizontal="center" vertical="center"/>
    </xf>
    <xf numFmtId="4" fontId="16" fillId="0" borderId="57" xfId="0" applyNumberFormat="1" applyFont="1" applyBorder="1" applyAlignment="1">
      <alignment horizontal="center" vertical="center"/>
    </xf>
    <xf numFmtId="0" fontId="8" fillId="0" borderId="0" xfId="0" applyFont="1" applyAlignment="1">
      <alignment horizontal="right"/>
    </xf>
    <xf numFmtId="4" fontId="8" fillId="0" borderId="0" xfId="0" applyNumberFormat="1" applyFont="1" applyAlignment="1">
      <alignment horizontal="center"/>
    </xf>
    <xf numFmtId="0" fontId="8" fillId="0" borderId="0" xfId="0" applyFont="1"/>
    <xf numFmtId="3" fontId="8" fillId="0" borderId="0" xfId="0" applyNumberFormat="1" applyFont="1" applyBorder="1" applyAlignment="1">
      <alignment horizontal="center"/>
    </xf>
    <xf numFmtId="1" fontId="3" fillId="0" borderId="54" xfId="0" applyNumberFormat="1" applyFont="1" applyBorder="1" applyAlignment="1">
      <alignment horizontal="center" vertical="center"/>
    </xf>
    <xf numFmtId="3" fontId="16" fillId="0" borderId="54" xfId="0" applyNumberFormat="1" applyFont="1" applyBorder="1" applyAlignment="1">
      <alignment horizontal="center" vertical="center"/>
    </xf>
    <xf numFmtId="3" fontId="16" fillId="0" borderId="65" xfId="0" applyNumberFormat="1" applyFont="1" applyBorder="1" applyAlignment="1">
      <alignment horizontal="center" vertical="center"/>
    </xf>
    <xf numFmtId="3" fontId="16" fillId="0" borderId="57" xfId="0" applyNumberFormat="1" applyFont="1" applyBorder="1" applyAlignment="1">
      <alignment horizontal="center" vertical="center"/>
    </xf>
    <xf numFmtId="3" fontId="16" fillId="0" borderId="61" xfId="0" applyNumberFormat="1" applyFont="1" applyBorder="1" applyAlignment="1">
      <alignment horizontal="center" vertical="center"/>
    </xf>
    <xf numFmtId="2" fontId="3" fillId="0" borderId="37" xfId="0" applyNumberFormat="1" applyFont="1" applyBorder="1" applyAlignment="1">
      <alignment horizontal="center" vertical="center"/>
    </xf>
    <xf numFmtId="3" fontId="3" fillId="0" borderId="65" xfId="0" applyNumberFormat="1" applyFont="1" applyBorder="1" applyAlignment="1">
      <alignment horizontal="center" vertical="center"/>
    </xf>
    <xf numFmtId="3" fontId="3" fillId="0" borderId="57" xfId="0" applyNumberFormat="1" applyFont="1" applyBorder="1" applyAlignment="1">
      <alignment horizontal="center" vertical="center"/>
    </xf>
    <xf numFmtId="3" fontId="0" fillId="0" borderId="8" xfId="0" applyNumberFormat="1" applyBorder="1" applyAlignment="1">
      <alignment horizontal="center"/>
    </xf>
    <xf numFmtId="3" fontId="0" fillId="0" borderId="23" xfId="0" applyNumberFormat="1" applyBorder="1" applyAlignment="1">
      <alignment horizont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41" xfId="0" applyNumberFormat="1" applyFont="1" applyBorder="1" applyAlignment="1">
      <alignment horizontal="center" vertical="center"/>
    </xf>
    <xf numFmtId="3" fontId="3" fillId="0" borderId="61" xfId="0" applyNumberFormat="1" applyFont="1" applyBorder="1" applyAlignment="1">
      <alignment horizontal="center" vertical="center"/>
    </xf>
    <xf numFmtId="3" fontId="3" fillId="0" borderId="62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0" fontId="1" fillId="0" borderId="0" xfId="0" applyFont="1"/>
    <xf numFmtId="0" fontId="9" fillId="0" borderId="0" xfId="0" applyFont="1"/>
    <xf numFmtId="3" fontId="5" fillId="0" borderId="22" xfId="0" applyNumberFormat="1" applyFont="1" applyBorder="1" applyAlignment="1">
      <alignment horizontal="center" vertical="center"/>
    </xf>
    <xf numFmtId="1" fontId="4" fillId="0" borderId="22" xfId="0" applyNumberFormat="1" applyFont="1" applyBorder="1" applyAlignment="1">
      <alignment horizontal="center"/>
    </xf>
    <xf numFmtId="164" fontId="5" fillId="0" borderId="22" xfId="0" applyNumberFormat="1" applyFont="1" applyBorder="1" applyAlignment="1">
      <alignment horizontal="center" vertical="center"/>
    </xf>
    <xf numFmtId="165" fontId="4" fillId="0" borderId="22" xfId="0" applyNumberFormat="1" applyFont="1" applyFill="1" applyBorder="1" applyAlignment="1">
      <alignment horizontal="center"/>
    </xf>
    <xf numFmtId="0" fontId="20" fillId="0" borderId="0" xfId="0" applyFont="1"/>
    <xf numFmtId="3" fontId="21" fillId="0" borderId="38" xfId="0" applyNumberFormat="1" applyFont="1" applyBorder="1" applyAlignment="1">
      <alignment horizontal="center"/>
    </xf>
    <xf numFmtId="3" fontId="21" fillId="0" borderId="15" xfId="0" applyNumberFormat="1" applyFont="1" applyBorder="1" applyAlignment="1">
      <alignment horizontal="center"/>
    </xf>
    <xf numFmtId="4" fontId="22" fillId="0" borderId="9" xfId="0" applyNumberFormat="1" applyFont="1" applyBorder="1" applyAlignment="1">
      <alignment horizontal="center"/>
    </xf>
    <xf numFmtId="4" fontId="22" fillId="0" borderId="8" xfId="0" applyNumberFormat="1" applyFont="1" applyBorder="1" applyAlignment="1">
      <alignment horizontal="center"/>
    </xf>
    <xf numFmtId="3" fontId="21" fillId="0" borderId="28" xfId="0" applyNumberFormat="1" applyFont="1" applyBorder="1" applyAlignment="1">
      <alignment horizontal="center"/>
    </xf>
    <xf numFmtId="4" fontId="22" fillId="0" borderId="14" xfId="0" applyNumberFormat="1" applyFont="1" applyBorder="1" applyAlignment="1">
      <alignment horizontal="center"/>
    </xf>
    <xf numFmtId="2" fontId="22" fillId="0" borderId="9" xfId="0" applyNumberFormat="1" applyFont="1" applyBorder="1" applyAlignment="1">
      <alignment horizontal="center"/>
    </xf>
    <xf numFmtId="2" fontId="22" fillId="0" borderId="14" xfId="0" applyNumberFormat="1" applyFont="1" applyBorder="1" applyAlignment="1">
      <alignment horizontal="center"/>
    </xf>
    <xf numFmtId="2" fontId="21" fillId="0" borderId="46" xfId="0" applyNumberFormat="1" applyFont="1" applyBorder="1" applyAlignment="1">
      <alignment horizontal="center" vertical="center"/>
    </xf>
    <xf numFmtId="2" fontId="21" fillId="0" borderId="47" xfId="0" applyNumberFormat="1" applyFont="1" applyBorder="1" applyAlignment="1">
      <alignment horizontal="center" vertical="center"/>
    </xf>
    <xf numFmtId="4" fontId="21" fillId="0" borderId="56" xfId="0" applyNumberFormat="1" applyFont="1" applyBorder="1" applyAlignment="1">
      <alignment horizontal="center" vertical="center"/>
    </xf>
    <xf numFmtId="4" fontId="21" fillId="0" borderId="57" xfId="0" applyNumberFormat="1" applyFont="1" applyBorder="1" applyAlignment="1">
      <alignment horizontal="center" vertical="center"/>
    </xf>
    <xf numFmtId="4" fontId="21" fillId="0" borderId="17" xfId="0" applyNumberFormat="1" applyFont="1" applyBorder="1" applyAlignment="1">
      <alignment horizontal="center"/>
    </xf>
    <xf numFmtId="4" fontId="21" fillId="0" borderId="18" xfId="0" applyNumberFormat="1" applyFont="1" applyBorder="1" applyAlignment="1">
      <alignment horizontal="center"/>
    </xf>
    <xf numFmtId="4" fontId="21" fillId="0" borderId="40" xfId="0" applyNumberFormat="1" applyFont="1" applyBorder="1" applyAlignment="1">
      <alignment horizontal="center" vertical="center"/>
    </xf>
    <xf numFmtId="4" fontId="21" fillId="0" borderId="41" xfId="0" applyNumberFormat="1" applyFont="1" applyBorder="1" applyAlignment="1">
      <alignment horizontal="center" vertical="center"/>
    </xf>
    <xf numFmtId="2" fontId="22" fillId="0" borderId="8" xfId="0" applyNumberFormat="1" applyFont="1" applyBorder="1" applyAlignment="1">
      <alignment horizontal="center"/>
    </xf>
    <xf numFmtId="4" fontId="21" fillId="0" borderId="27" xfId="0" applyNumberFormat="1" applyFont="1" applyBorder="1" applyAlignment="1">
      <alignment horizontal="center" vertical="center"/>
    </xf>
    <xf numFmtId="4" fontId="21" fillId="0" borderId="23" xfId="0" applyNumberFormat="1" applyFont="1" applyBorder="1" applyAlignment="1">
      <alignment horizontal="center" vertical="center"/>
    </xf>
    <xf numFmtId="4" fontId="21" fillId="0" borderId="61" xfId="0" applyNumberFormat="1" applyFont="1" applyBorder="1" applyAlignment="1">
      <alignment horizontal="center" vertical="center"/>
    </xf>
    <xf numFmtId="4" fontId="21" fillId="0" borderId="62" xfId="0" applyNumberFormat="1" applyFont="1" applyBorder="1" applyAlignment="1">
      <alignment horizontal="center" vertical="center"/>
    </xf>
    <xf numFmtId="2" fontId="21" fillId="0" borderId="54" xfId="0" applyNumberFormat="1" applyFont="1" applyBorder="1" applyAlignment="1">
      <alignment horizontal="center" vertical="center"/>
    </xf>
    <xf numFmtId="4" fontId="21" fillId="0" borderId="65" xfId="0" applyNumberFormat="1" applyFont="1" applyBorder="1" applyAlignment="1">
      <alignment horizontal="center" vertical="center"/>
    </xf>
    <xf numFmtId="0" fontId="13" fillId="0" borderId="55" xfId="0" applyFont="1" applyBorder="1" applyAlignment="1">
      <alignment horizontal="center"/>
    </xf>
    <xf numFmtId="0" fontId="13" fillId="0" borderId="66" xfId="0" applyFont="1" applyBorder="1" applyAlignment="1">
      <alignment horizontal="center"/>
    </xf>
    <xf numFmtId="164" fontId="5" fillId="0" borderId="8" xfId="0" applyNumberFormat="1" applyFont="1" applyBorder="1" applyAlignment="1">
      <alignment horizontal="center" vertical="center"/>
    </xf>
    <xf numFmtId="164" fontId="3" fillId="0" borderId="38" xfId="0" applyNumberFormat="1" applyFont="1" applyBorder="1" applyAlignment="1">
      <alignment horizontal="center"/>
    </xf>
    <xf numFmtId="164" fontId="5" fillId="0" borderId="9" xfId="0" applyNumberFormat="1" applyFont="1" applyBorder="1" applyAlignment="1">
      <alignment horizontal="center" vertical="center"/>
    </xf>
    <xf numFmtId="4" fontId="5" fillId="0" borderId="7" xfId="0" applyNumberFormat="1" applyFont="1" applyBorder="1" applyAlignment="1">
      <alignment horizontal="center" vertical="center"/>
    </xf>
    <xf numFmtId="164" fontId="4" fillId="0" borderId="39" xfId="0" applyNumberFormat="1" applyFont="1" applyBorder="1" applyAlignment="1">
      <alignment horizontal="center"/>
    </xf>
    <xf numFmtId="164" fontId="4" fillId="0" borderId="23" xfId="0" applyNumberFormat="1" applyFont="1" applyBorder="1" applyAlignment="1">
      <alignment horizontal="center"/>
    </xf>
    <xf numFmtId="164" fontId="4" fillId="0" borderId="24" xfId="0" applyNumberFormat="1" applyFont="1" applyBorder="1" applyAlignment="1">
      <alignment horizontal="center"/>
    </xf>
    <xf numFmtId="164" fontId="4" fillId="0" borderId="32" xfId="0" applyNumberFormat="1" applyFont="1" applyBorder="1" applyAlignment="1">
      <alignment horizontal="center"/>
    </xf>
    <xf numFmtId="4" fontId="4" fillId="0" borderId="39" xfId="0" applyNumberFormat="1" applyFont="1" applyBorder="1" applyAlignment="1">
      <alignment horizontal="center"/>
    </xf>
    <xf numFmtId="4" fontId="4" fillId="0" borderId="23" xfId="0" applyNumberFormat="1" applyFont="1" applyBorder="1" applyAlignment="1">
      <alignment horizontal="center"/>
    </xf>
    <xf numFmtId="4" fontId="4" fillId="0" borderId="32" xfId="0" applyNumberFormat="1" applyFont="1" applyBorder="1" applyAlignment="1">
      <alignment horizontal="center"/>
    </xf>
    <xf numFmtId="4" fontId="4" fillId="0" borderId="3" xfId="0" applyNumberFormat="1" applyFont="1" applyBorder="1"/>
    <xf numFmtId="164" fontId="4" fillId="0" borderId="50" xfId="0" applyNumberFormat="1" applyFont="1" applyBorder="1" applyAlignment="1">
      <alignment horizontal="center"/>
    </xf>
    <xf numFmtId="164" fontId="4" fillId="0" borderId="34" xfId="0" applyNumberFormat="1" applyFont="1" applyBorder="1" applyAlignment="1">
      <alignment horizontal="center"/>
    </xf>
    <xf numFmtId="164" fontId="4" fillId="0" borderId="36" xfId="0" applyNumberFormat="1" applyFont="1" applyBorder="1" applyAlignment="1">
      <alignment horizontal="center"/>
    </xf>
    <xf numFmtId="164" fontId="4" fillId="0" borderId="51" xfId="0" applyNumberFormat="1" applyFont="1" applyBorder="1" applyAlignment="1">
      <alignment horizontal="center"/>
    </xf>
    <xf numFmtId="164" fontId="3" fillId="0" borderId="67" xfId="0" applyNumberFormat="1" applyFont="1" applyBorder="1" applyAlignment="1">
      <alignment horizontal="center"/>
    </xf>
    <xf numFmtId="164" fontId="3" fillId="0" borderId="68" xfId="0" applyNumberFormat="1" applyFont="1" applyBorder="1" applyAlignment="1">
      <alignment horizontal="center"/>
    </xf>
    <xf numFmtId="165" fontId="3" fillId="0" borderId="66" xfId="0" applyNumberFormat="1" applyFont="1" applyBorder="1" applyAlignment="1">
      <alignment horizontal="center" vertical="center"/>
    </xf>
    <xf numFmtId="4" fontId="4" fillId="0" borderId="8" xfId="0" applyNumberFormat="1" applyFont="1" applyFill="1" applyBorder="1" applyAlignment="1">
      <alignment horizontal="center"/>
    </xf>
    <xf numFmtId="165" fontId="4" fillId="0" borderId="8" xfId="0" applyNumberFormat="1" applyFont="1" applyFill="1" applyBorder="1" applyAlignment="1">
      <alignment horizontal="center"/>
    </xf>
    <xf numFmtId="3" fontId="3" fillId="0" borderId="66" xfId="0" applyNumberFormat="1" applyFont="1" applyBorder="1" applyAlignment="1">
      <alignment horizontal="center" vertical="center"/>
    </xf>
    <xf numFmtId="164" fontId="4" fillId="0" borderId="8" xfId="0" applyNumberFormat="1" applyFont="1" applyFill="1" applyBorder="1" applyAlignment="1">
      <alignment horizontal="center"/>
    </xf>
    <xf numFmtId="0" fontId="1" fillId="0" borderId="0" xfId="0" applyFont="1" applyAlignment="1">
      <alignment horizontal="right"/>
    </xf>
    <xf numFmtId="0" fontId="25" fillId="0" borderId="1" xfId="0" applyFont="1" applyBorder="1"/>
    <xf numFmtId="0" fontId="25" fillId="0" borderId="0" xfId="0" applyFont="1"/>
    <xf numFmtId="0" fontId="10" fillId="0" borderId="2" xfId="0" applyFont="1" applyBorder="1"/>
    <xf numFmtId="0" fontId="10" fillId="0" borderId="0" xfId="0" applyFont="1"/>
    <xf numFmtId="0" fontId="26" fillId="0" borderId="34" xfId="0" applyFont="1" applyBorder="1" applyAlignment="1">
      <alignment horizontal="center"/>
    </xf>
    <xf numFmtId="0" fontId="26" fillId="0" borderId="35" xfId="0" applyFont="1" applyBorder="1" applyAlignment="1">
      <alignment horizontal="center"/>
    </xf>
    <xf numFmtId="0" fontId="26" fillId="0" borderId="36" xfId="0" applyFont="1" applyBorder="1" applyAlignment="1">
      <alignment horizontal="center"/>
    </xf>
    <xf numFmtId="0" fontId="26" fillId="0" borderId="55" xfId="0" applyFont="1" applyBorder="1" applyAlignment="1">
      <alignment horizontal="center"/>
    </xf>
    <xf numFmtId="0" fontId="26" fillId="0" borderId="37" xfId="0" applyFont="1" applyBorder="1" applyAlignment="1">
      <alignment horizontal="center"/>
    </xf>
    <xf numFmtId="4" fontId="27" fillId="0" borderId="2" xfId="0" applyNumberFormat="1" applyFont="1" applyBorder="1"/>
    <xf numFmtId="0" fontId="26" fillId="0" borderId="66" xfId="0" applyFont="1" applyBorder="1" applyAlignment="1">
      <alignment horizontal="center"/>
    </xf>
    <xf numFmtId="0" fontId="28" fillId="0" borderId="0" xfId="0" applyFont="1"/>
    <xf numFmtId="0" fontId="9" fillId="0" borderId="1" xfId="0" applyFont="1" applyBorder="1" applyAlignment="1">
      <alignment vertical="center"/>
    </xf>
    <xf numFmtId="165" fontId="9" fillId="0" borderId="46" xfId="0" applyNumberFormat="1" applyFont="1" applyBorder="1" applyAlignment="1">
      <alignment horizontal="center" vertical="center"/>
    </xf>
    <xf numFmtId="165" fontId="9" fillId="0" borderId="47" xfId="0" applyNumberFormat="1" applyFont="1" applyBorder="1" applyAlignment="1">
      <alignment horizontal="center" vertical="center"/>
    </xf>
    <xf numFmtId="165" fontId="9" fillId="0" borderId="48" xfId="0" applyNumberFormat="1" applyFont="1" applyBorder="1" applyAlignment="1">
      <alignment horizontal="center" vertical="center"/>
    </xf>
    <xf numFmtId="165" fontId="9" fillId="0" borderId="49" xfId="0" applyNumberFormat="1" applyFont="1" applyBorder="1" applyAlignment="1">
      <alignment horizontal="center" vertical="center"/>
    </xf>
    <xf numFmtId="4" fontId="9" fillId="0" borderId="54" xfId="0" applyNumberFormat="1" applyFont="1" applyBorder="1" applyAlignment="1">
      <alignment horizontal="center" vertical="center"/>
    </xf>
    <xf numFmtId="4" fontId="9" fillId="0" borderId="47" xfId="0" applyNumberFormat="1" applyFont="1" applyBorder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4" fontId="9" fillId="0" borderId="56" xfId="0" applyNumberFormat="1" applyFont="1" applyBorder="1" applyAlignment="1">
      <alignment horizontal="center" vertical="center"/>
    </xf>
    <xf numFmtId="4" fontId="9" fillId="0" borderId="57" xfId="0" applyNumberFormat="1" applyFont="1" applyBorder="1" applyAlignment="1">
      <alignment horizontal="center" vertical="center"/>
    </xf>
    <xf numFmtId="4" fontId="9" fillId="0" borderId="58" xfId="0" applyNumberFormat="1" applyFont="1" applyBorder="1" applyAlignment="1">
      <alignment horizontal="center" vertical="center"/>
    </xf>
    <xf numFmtId="4" fontId="9" fillId="0" borderId="59" xfId="0" applyNumberFormat="1" applyFont="1" applyBorder="1" applyAlignment="1">
      <alignment horizontal="center" vertical="center"/>
    </xf>
    <xf numFmtId="4" fontId="9" fillId="0" borderId="65" xfId="0" applyNumberFormat="1" applyFont="1" applyBorder="1" applyAlignment="1">
      <alignment horizontal="center" vertical="center"/>
    </xf>
    <xf numFmtId="4" fontId="9" fillId="0" borderId="24" xfId="0" applyNumberFormat="1" applyFont="1" applyBorder="1" applyAlignment="1">
      <alignment horizontal="center" vertical="center"/>
    </xf>
    <xf numFmtId="4" fontId="9" fillId="0" borderId="23" xfId="0" applyNumberFormat="1" applyFont="1" applyBorder="1" applyAlignment="1">
      <alignment horizontal="center" vertical="center"/>
    </xf>
    <xf numFmtId="0" fontId="9" fillId="0" borderId="13" xfId="0" applyFont="1" applyBorder="1" applyAlignment="1">
      <alignment horizontal="left" vertical="center"/>
    </xf>
    <xf numFmtId="4" fontId="9" fillId="0" borderId="40" xfId="0" applyNumberFormat="1" applyFont="1" applyBorder="1" applyAlignment="1">
      <alignment horizontal="center" vertical="center"/>
    </xf>
    <xf numFmtId="4" fontId="9" fillId="0" borderId="41" xfId="0" applyNumberFormat="1" applyFont="1" applyBorder="1" applyAlignment="1">
      <alignment horizontal="center" vertical="center"/>
    </xf>
    <xf numFmtId="4" fontId="9" fillId="0" borderId="42" xfId="0" applyNumberFormat="1" applyFont="1" applyBorder="1" applyAlignment="1">
      <alignment horizontal="center" vertical="center"/>
    </xf>
    <xf numFmtId="4" fontId="9" fillId="0" borderId="43" xfId="0" applyNumberFormat="1" applyFont="1" applyBorder="1" applyAlignment="1">
      <alignment horizontal="center" vertical="center"/>
    </xf>
    <xf numFmtId="0" fontId="9" fillId="0" borderId="10" xfId="0" applyFont="1" applyBorder="1" applyAlignment="1">
      <alignment horizontal="left"/>
    </xf>
    <xf numFmtId="164" fontId="9" fillId="0" borderId="17" xfId="0" applyNumberFormat="1" applyFont="1" applyBorder="1" applyAlignment="1">
      <alignment horizontal="center"/>
    </xf>
    <xf numFmtId="164" fontId="9" fillId="0" borderId="18" xfId="0" applyNumberFormat="1" applyFont="1" applyBorder="1" applyAlignment="1">
      <alignment horizontal="center"/>
    </xf>
    <xf numFmtId="164" fontId="9" fillId="0" borderId="21" xfId="0" applyNumberFormat="1" applyFont="1" applyBorder="1" applyAlignment="1">
      <alignment horizontal="center"/>
    </xf>
    <xf numFmtId="164" fontId="9" fillId="0" borderId="33" xfId="0" applyNumberFormat="1" applyFont="1" applyBorder="1" applyAlignment="1">
      <alignment horizontal="center"/>
    </xf>
    <xf numFmtId="4" fontId="9" fillId="0" borderId="17" xfId="0" applyNumberFormat="1" applyFont="1" applyBorder="1" applyAlignment="1">
      <alignment horizontal="center"/>
    </xf>
    <xf numFmtId="4" fontId="9" fillId="0" borderId="18" xfId="0" applyNumberFormat="1" applyFont="1" applyBorder="1" applyAlignment="1">
      <alignment horizontal="center"/>
    </xf>
    <xf numFmtId="4" fontId="9" fillId="0" borderId="21" xfId="0" applyNumberFormat="1" applyFont="1" applyBorder="1" applyAlignment="1">
      <alignment horizontal="center"/>
    </xf>
    <xf numFmtId="0" fontId="10" fillId="0" borderId="2" xfId="0" applyFont="1" applyBorder="1" applyAlignment="1">
      <alignment horizontal="right"/>
    </xf>
    <xf numFmtId="4" fontId="10" fillId="0" borderId="14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4" fontId="10" fillId="0" borderId="22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/>
    </xf>
    <xf numFmtId="2" fontId="10" fillId="0" borderId="14" xfId="0" applyNumberFormat="1" applyFont="1" applyBorder="1" applyAlignment="1">
      <alignment horizontal="center"/>
    </xf>
    <xf numFmtId="2" fontId="10" fillId="0" borderId="8" xfId="0" applyNumberFormat="1" applyFont="1" applyBorder="1" applyAlignment="1">
      <alignment horizontal="center"/>
    </xf>
    <xf numFmtId="2" fontId="10" fillId="0" borderId="22" xfId="0" applyNumberFormat="1" applyFont="1" applyBorder="1" applyAlignment="1">
      <alignment horizontal="center"/>
    </xf>
    <xf numFmtId="2" fontId="10" fillId="0" borderId="7" xfId="0" applyNumberFormat="1" applyFont="1" applyBorder="1" applyAlignment="1">
      <alignment horizontal="center"/>
    </xf>
    <xf numFmtId="0" fontId="9" fillId="0" borderId="6" xfId="0" applyFont="1" applyBorder="1" applyAlignment="1">
      <alignment horizontal="left" vertical="center"/>
    </xf>
    <xf numFmtId="4" fontId="9" fillId="0" borderId="28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>
      <alignment horizontal="center" vertical="center"/>
    </xf>
    <xf numFmtId="4" fontId="9" fillId="0" borderId="25" xfId="0" applyNumberFormat="1" applyFont="1" applyBorder="1" applyAlignment="1">
      <alignment horizontal="center" vertical="center"/>
    </xf>
    <xf numFmtId="4" fontId="9" fillId="0" borderId="16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vertical="center"/>
    </xf>
    <xf numFmtId="0" fontId="9" fillId="0" borderId="6" xfId="0" applyFont="1" applyBorder="1" applyAlignment="1">
      <alignment horizontal="left"/>
    </xf>
    <xf numFmtId="4" fontId="9" fillId="0" borderId="38" xfId="0" applyNumberFormat="1" applyFont="1" applyBorder="1" applyAlignment="1">
      <alignment horizontal="center"/>
    </xf>
    <xf numFmtId="4" fontId="9" fillId="0" borderId="15" xfId="0" applyNumberFormat="1" applyFont="1" applyBorder="1" applyAlignment="1">
      <alignment horizontal="center"/>
    </xf>
    <xf numFmtId="4" fontId="9" fillId="0" borderId="25" xfId="0" applyNumberFormat="1" applyFont="1" applyBorder="1" applyAlignment="1">
      <alignment horizontal="center"/>
    </xf>
    <xf numFmtId="4" fontId="9" fillId="0" borderId="16" xfId="0" applyNumberFormat="1" applyFont="1" applyBorder="1" applyAlignment="1">
      <alignment horizontal="center"/>
    </xf>
    <xf numFmtId="0" fontId="10" fillId="0" borderId="3" xfId="0" applyFont="1" applyBorder="1" applyAlignment="1">
      <alignment horizontal="right"/>
    </xf>
    <xf numFmtId="2" fontId="10" fillId="0" borderId="34" xfId="0" applyNumberFormat="1" applyFont="1" applyBorder="1" applyAlignment="1">
      <alignment horizontal="center"/>
    </xf>
    <xf numFmtId="2" fontId="10" fillId="0" borderId="35" xfId="0" applyNumberFormat="1" applyFont="1" applyBorder="1" applyAlignment="1">
      <alignment horizontal="center"/>
    </xf>
    <xf numFmtId="2" fontId="10" fillId="0" borderId="36" xfId="0" applyNumberFormat="1" applyFont="1" applyBorder="1" applyAlignment="1">
      <alignment horizontal="center"/>
    </xf>
    <xf numFmtId="2" fontId="10" fillId="0" borderId="51" xfId="0" applyNumberFormat="1" applyFont="1" applyBorder="1" applyAlignment="1">
      <alignment horizontal="center"/>
    </xf>
    <xf numFmtId="0" fontId="10" fillId="0" borderId="3" xfId="0" applyFont="1" applyBorder="1"/>
    <xf numFmtId="4" fontId="10" fillId="0" borderId="35" xfId="0" applyNumberFormat="1" applyFont="1" applyBorder="1" applyAlignment="1">
      <alignment horizontal="center"/>
    </xf>
    <xf numFmtId="0" fontId="10" fillId="0" borderId="0" xfId="0" applyFont="1" applyBorder="1"/>
    <xf numFmtId="0" fontId="10" fillId="0" borderId="0" xfId="0" applyFont="1" applyAlignment="1">
      <alignment horizontal="right"/>
    </xf>
    <xf numFmtId="3" fontId="10" fillId="0" borderId="2" xfId="0" applyNumberFormat="1" applyFont="1" applyBorder="1"/>
    <xf numFmtId="165" fontId="9" fillId="0" borderId="54" xfId="0" applyNumberFormat="1" applyFont="1" applyBorder="1" applyAlignment="1">
      <alignment horizontal="center" vertical="center"/>
    </xf>
    <xf numFmtId="165" fontId="9" fillId="0" borderId="66" xfId="0" applyNumberFormat="1" applyFont="1" applyBorder="1" applyAlignment="1">
      <alignment horizontal="center" vertical="center"/>
    </xf>
    <xf numFmtId="0" fontId="9" fillId="0" borderId="29" xfId="0" applyFont="1" applyBorder="1" applyAlignment="1">
      <alignment horizontal="left"/>
    </xf>
    <xf numFmtId="4" fontId="9" fillId="0" borderId="26" xfId="0" applyNumberFormat="1" applyFont="1" applyBorder="1" applyAlignment="1">
      <alignment horizontal="center"/>
    </xf>
    <xf numFmtId="4" fontId="9" fillId="0" borderId="19" xfId="0" applyNumberFormat="1" applyFont="1" applyBorder="1" applyAlignment="1">
      <alignment horizontal="center"/>
    </xf>
    <xf numFmtId="4" fontId="9" fillId="0" borderId="20" xfId="0" applyNumberFormat="1" applyFont="1" applyBorder="1" applyAlignment="1">
      <alignment horizontal="center"/>
    </xf>
    <xf numFmtId="4" fontId="9" fillId="0" borderId="31" xfId="0" applyNumberFormat="1" applyFont="1" applyBorder="1" applyAlignment="1">
      <alignment horizontal="center"/>
    </xf>
    <xf numFmtId="4" fontId="10" fillId="0" borderId="2" xfId="0" applyNumberFormat="1" applyFont="1" applyBorder="1"/>
    <xf numFmtId="4" fontId="9" fillId="0" borderId="30" xfId="0" applyNumberFormat="1" applyFont="1" applyBorder="1" applyAlignment="1">
      <alignment horizontal="center"/>
    </xf>
    <xf numFmtId="0" fontId="10" fillId="0" borderId="5" xfId="0" applyFont="1" applyBorder="1" applyAlignment="1">
      <alignment horizontal="right"/>
    </xf>
    <xf numFmtId="2" fontId="10" fillId="0" borderId="27" xfId="0" applyNumberFormat="1" applyFont="1" applyBorder="1" applyAlignment="1">
      <alignment horizontal="center"/>
    </xf>
    <xf numFmtId="2" fontId="10" fillId="0" borderId="23" xfId="0" applyNumberFormat="1" applyFont="1" applyBorder="1" applyAlignment="1">
      <alignment horizontal="center"/>
    </xf>
    <xf numFmtId="2" fontId="10" fillId="0" borderId="24" xfId="0" applyNumberFormat="1" applyFont="1" applyBorder="1" applyAlignment="1">
      <alignment horizontal="center"/>
    </xf>
    <xf numFmtId="2" fontId="10" fillId="0" borderId="32" xfId="0" applyNumberFormat="1" applyFont="1" applyBorder="1" applyAlignment="1">
      <alignment horizontal="center"/>
    </xf>
    <xf numFmtId="4" fontId="10" fillId="0" borderId="27" xfId="0" applyNumberFormat="1" applyFont="1" applyBorder="1" applyAlignment="1">
      <alignment horizontal="center"/>
    </xf>
    <xf numFmtId="4" fontId="10" fillId="0" borderId="23" xfId="0" applyNumberFormat="1" applyFont="1" applyBorder="1" applyAlignment="1">
      <alignment horizontal="center"/>
    </xf>
    <xf numFmtId="4" fontId="10" fillId="0" borderId="24" xfId="0" applyNumberFormat="1" applyFont="1" applyBorder="1" applyAlignment="1">
      <alignment horizontal="center"/>
    </xf>
    <xf numFmtId="4" fontId="9" fillId="0" borderId="33" xfId="0" applyNumberFormat="1" applyFont="1" applyBorder="1" applyAlignment="1">
      <alignment horizontal="center"/>
    </xf>
    <xf numFmtId="0" fontId="10" fillId="0" borderId="2" xfId="0" applyFont="1" applyFill="1" applyBorder="1" applyAlignment="1">
      <alignment horizontal="right"/>
    </xf>
    <xf numFmtId="4" fontId="10" fillId="0" borderId="9" xfId="0" applyNumberFormat="1" applyFont="1" applyFill="1" applyBorder="1" applyAlignment="1">
      <alignment horizontal="center"/>
    </xf>
    <xf numFmtId="4" fontId="10" fillId="0" borderId="8" xfId="0" applyNumberFormat="1" applyFont="1" applyFill="1" applyBorder="1" applyAlignment="1">
      <alignment horizontal="center"/>
    </xf>
    <xf numFmtId="4" fontId="10" fillId="0" borderId="22" xfId="0" applyNumberFormat="1" applyFont="1" applyFill="1" applyBorder="1" applyAlignment="1">
      <alignment horizontal="center"/>
    </xf>
    <xf numFmtId="4" fontId="10" fillId="0" borderId="7" xfId="0" applyNumberFormat="1" applyFont="1" applyFill="1" applyBorder="1" applyAlignment="1">
      <alignment horizontal="center"/>
    </xf>
    <xf numFmtId="165" fontId="9" fillId="0" borderId="17" xfId="0" applyNumberFormat="1" applyFont="1" applyBorder="1" applyAlignment="1">
      <alignment horizontal="center"/>
    </xf>
    <xf numFmtId="165" fontId="9" fillId="0" borderId="18" xfId="0" applyNumberFormat="1" applyFont="1" applyBorder="1" applyAlignment="1">
      <alignment horizontal="center"/>
    </xf>
    <xf numFmtId="165" fontId="9" fillId="0" borderId="21" xfId="0" applyNumberFormat="1" applyFont="1" applyBorder="1" applyAlignment="1">
      <alignment horizontal="center"/>
    </xf>
    <xf numFmtId="165" fontId="9" fillId="0" borderId="33" xfId="0" applyNumberFormat="1" applyFont="1" applyBorder="1" applyAlignment="1">
      <alignment horizontal="center"/>
    </xf>
    <xf numFmtId="165" fontId="10" fillId="0" borderId="2" xfId="0" applyNumberFormat="1" applyFont="1" applyBorder="1"/>
    <xf numFmtId="165" fontId="10" fillId="0" borderId="14" xfId="0" applyNumberFormat="1" applyFont="1" applyBorder="1" applyAlignment="1">
      <alignment horizontal="center"/>
    </xf>
    <xf numFmtId="165" fontId="10" fillId="0" borderId="8" xfId="0" applyNumberFormat="1" applyFont="1" applyBorder="1" applyAlignment="1">
      <alignment horizontal="center"/>
    </xf>
    <xf numFmtId="165" fontId="10" fillId="0" borderId="22" xfId="0" applyNumberFormat="1" applyFont="1" applyBorder="1" applyAlignment="1">
      <alignment horizontal="center"/>
    </xf>
    <xf numFmtId="165" fontId="10" fillId="0" borderId="7" xfId="0" applyNumberFormat="1" applyFont="1" applyBorder="1" applyAlignment="1">
      <alignment horizontal="center"/>
    </xf>
    <xf numFmtId="4" fontId="9" fillId="0" borderId="28" xfId="0" applyNumberFormat="1" applyFont="1" applyBorder="1" applyAlignment="1">
      <alignment horizontal="center"/>
    </xf>
    <xf numFmtId="4" fontId="10" fillId="0" borderId="32" xfId="0" applyNumberFormat="1" applyFont="1" applyBorder="1" applyAlignment="1">
      <alignment horizontal="center"/>
    </xf>
    <xf numFmtId="4" fontId="10" fillId="0" borderId="9" xfId="0" applyNumberFormat="1" applyFont="1" applyBorder="1" applyAlignment="1">
      <alignment horizontal="center" vertical="center"/>
    </xf>
    <xf numFmtId="4" fontId="10" fillId="0" borderId="8" xfId="0" applyNumberFormat="1" applyFont="1" applyBorder="1" applyAlignment="1">
      <alignment horizontal="center" vertical="center"/>
    </xf>
    <xf numFmtId="4" fontId="10" fillId="0" borderId="22" xfId="0" applyNumberFormat="1" applyFont="1" applyBorder="1" applyAlignment="1">
      <alignment horizontal="center" vertical="center"/>
    </xf>
    <xf numFmtId="4" fontId="10" fillId="0" borderId="7" xfId="0" applyNumberFormat="1" applyFont="1" applyBorder="1" applyAlignment="1">
      <alignment horizontal="center" vertical="center"/>
    </xf>
    <xf numFmtId="0" fontId="9" fillId="0" borderId="69" xfId="0" applyFont="1" applyBorder="1" applyAlignment="1">
      <alignment vertical="center"/>
    </xf>
    <xf numFmtId="2" fontId="9" fillId="0" borderId="70" xfId="0" applyNumberFormat="1" applyFont="1" applyBorder="1" applyAlignment="1">
      <alignment horizontal="center" vertical="center"/>
    </xf>
    <xf numFmtId="2" fontId="9" fillId="0" borderId="66" xfId="0" applyNumberFormat="1" applyFont="1" applyBorder="1" applyAlignment="1">
      <alignment horizontal="center" vertical="center"/>
    </xf>
    <xf numFmtId="2" fontId="9" fillId="0" borderId="55" xfId="0" applyNumberFormat="1" applyFont="1" applyBorder="1" applyAlignment="1">
      <alignment horizontal="center" vertical="center"/>
    </xf>
    <xf numFmtId="2" fontId="9" fillId="0" borderId="37" xfId="0" applyNumberFormat="1" applyFont="1" applyBorder="1" applyAlignment="1">
      <alignment horizontal="center" vertical="center"/>
    </xf>
    <xf numFmtId="3" fontId="10" fillId="0" borderId="3" xfId="0" applyNumberFormat="1" applyFont="1" applyBorder="1"/>
    <xf numFmtId="1" fontId="9" fillId="0" borderId="71" xfId="0" applyNumberFormat="1" applyFont="1" applyBorder="1" applyAlignment="1">
      <alignment horizontal="center" vertical="center"/>
    </xf>
    <xf numFmtId="1" fontId="9" fillId="0" borderId="66" xfId="0" applyNumberFormat="1" applyFont="1" applyBorder="1" applyAlignment="1">
      <alignment horizontal="center" vertical="center"/>
    </xf>
    <xf numFmtId="2" fontId="9" fillId="0" borderId="46" xfId="0" applyNumberFormat="1" applyFont="1" applyBorder="1" applyAlignment="1">
      <alignment horizontal="center" vertical="center"/>
    </xf>
    <xf numFmtId="2" fontId="9" fillId="0" borderId="47" xfId="0" applyNumberFormat="1" applyFont="1" applyBorder="1" applyAlignment="1">
      <alignment horizontal="center" vertical="center"/>
    </xf>
    <xf numFmtId="2" fontId="9" fillId="0" borderId="48" xfId="0" applyNumberFormat="1" applyFont="1" applyBorder="1" applyAlignment="1">
      <alignment horizontal="center" vertical="center"/>
    </xf>
    <xf numFmtId="2" fontId="9" fillId="0" borderId="49" xfId="0" applyNumberFormat="1" applyFont="1" applyBorder="1" applyAlignment="1">
      <alignment horizontal="center" vertical="center"/>
    </xf>
    <xf numFmtId="3" fontId="9" fillId="0" borderId="54" xfId="0" applyNumberFormat="1" applyFont="1" applyBorder="1" applyAlignment="1">
      <alignment horizontal="center" vertical="center"/>
    </xf>
    <xf numFmtId="3" fontId="9" fillId="0" borderId="47" xfId="0" applyNumberFormat="1" applyFont="1" applyBorder="1" applyAlignment="1">
      <alignment horizontal="center" vertical="center"/>
    </xf>
    <xf numFmtId="4" fontId="10" fillId="0" borderId="2" xfId="0" applyNumberFormat="1" applyFont="1" applyBorder="1" applyAlignment="1">
      <alignment vertical="center" wrapText="1"/>
    </xf>
    <xf numFmtId="3" fontId="9" fillId="0" borderId="65" xfId="0" applyNumberFormat="1" applyFont="1" applyBorder="1" applyAlignment="1">
      <alignment horizontal="center" vertical="center"/>
    </xf>
    <xf numFmtId="3" fontId="9" fillId="0" borderId="57" xfId="0" applyNumberFormat="1" applyFont="1" applyBorder="1" applyAlignment="1">
      <alignment horizontal="center" vertical="center"/>
    </xf>
    <xf numFmtId="3" fontId="9" fillId="0" borderId="23" xfId="0" applyNumberFormat="1" applyFont="1" applyBorder="1" applyAlignment="1">
      <alignment horizontal="center" vertical="center"/>
    </xf>
    <xf numFmtId="3" fontId="9" fillId="0" borderId="41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vertical="center" wrapText="1"/>
    </xf>
    <xf numFmtId="4" fontId="9" fillId="0" borderId="72" xfId="0" applyNumberFormat="1" applyFont="1" applyBorder="1" applyAlignment="1">
      <alignment horizontal="center"/>
    </xf>
    <xf numFmtId="0" fontId="10" fillId="0" borderId="2" xfId="0" applyFont="1" applyBorder="1" applyAlignment="1">
      <alignment wrapText="1"/>
    </xf>
    <xf numFmtId="3" fontId="9" fillId="0" borderId="72" xfId="0" applyNumberFormat="1" applyFont="1" applyBorder="1" applyAlignment="1">
      <alignment horizontal="center"/>
    </xf>
    <xf numFmtId="3" fontId="9" fillId="0" borderId="18" xfId="0" applyNumberFormat="1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3" fontId="10" fillId="0" borderId="35" xfId="0" applyNumberFormat="1" applyFont="1" applyBorder="1" applyAlignment="1">
      <alignment horizontal="center"/>
    </xf>
    <xf numFmtId="4" fontId="10" fillId="0" borderId="2" xfId="0" applyNumberFormat="1" applyFont="1" applyBorder="1" applyAlignment="1">
      <alignment vertical="center"/>
    </xf>
    <xf numFmtId="2" fontId="10" fillId="0" borderId="9" xfId="0" applyNumberFormat="1" applyFont="1" applyBorder="1" applyAlignment="1">
      <alignment horizontal="center"/>
    </xf>
    <xf numFmtId="0" fontId="9" fillId="0" borderId="60" xfId="0" applyFont="1" applyBorder="1" applyAlignment="1">
      <alignment horizontal="left" vertical="center"/>
    </xf>
    <xf numFmtId="4" fontId="9" fillId="0" borderId="61" xfId="0" applyNumberFormat="1" applyFont="1" applyBorder="1" applyAlignment="1">
      <alignment horizontal="center" vertical="center"/>
    </xf>
    <xf numFmtId="4" fontId="9" fillId="0" borderId="62" xfId="0" applyNumberFormat="1" applyFont="1" applyBorder="1" applyAlignment="1">
      <alignment horizontal="center" vertical="center"/>
    </xf>
    <xf numFmtId="4" fontId="9" fillId="0" borderId="63" xfId="0" applyNumberFormat="1" applyFont="1" applyBorder="1" applyAlignment="1">
      <alignment horizontal="center" vertical="center"/>
    </xf>
    <xf numFmtId="4" fontId="9" fillId="0" borderId="64" xfId="0" applyNumberFormat="1" applyFont="1" applyBorder="1" applyAlignment="1">
      <alignment horizontal="center" vertical="center"/>
    </xf>
    <xf numFmtId="0" fontId="10" fillId="0" borderId="3" xfId="0" applyFont="1" applyBorder="1" applyAlignment="1">
      <alignment vertical="center"/>
    </xf>
    <xf numFmtId="2" fontId="9" fillId="0" borderId="54" xfId="0" applyNumberFormat="1" applyFont="1" applyBorder="1" applyAlignment="1">
      <alignment horizontal="center" vertical="center"/>
    </xf>
    <xf numFmtId="3" fontId="9" fillId="0" borderId="61" xfId="0" applyNumberFormat="1" applyFont="1" applyBorder="1" applyAlignment="1">
      <alignment horizontal="center" vertical="center"/>
    </xf>
    <xf numFmtId="3" fontId="9" fillId="0" borderId="62" xfId="0" applyNumberFormat="1" applyFont="1" applyBorder="1" applyAlignment="1">
      <alignment horizontal="center" vertical="center"/>
    </xf>
    <xf numFmtId="164" fontId="10" fillId="0" borderId="14" xfId="0" applyNumberFormat="1" applyFont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164" fontId="10" fillId="0" borderId="22" xfId="0" applyNumberFormat="1" applyFont="1" applyBorder="1" applyAlignment="1">
      <alignment horizontal="center"/>
    </xf>
    <xf numFmtId="164" fontId="10" fillId="0" borderId="7" xfId="0" applyNumberFormat="1" applyFont="1" applyBorder="1" applyAlignment="1">
      <alignment horizontal="center"/>
    </xf>
    <xf numFmtId="164" fontId="9" fillId="0" borderId="38" xfId="0" applyNumberFormat="1" applyFont="1" applyBorder="1" applyAlignment="1">
      <alignment horizontal="center"/>
    </xf>
    <xf numFmtId="164" fontId="9" fillId="0" borderId="15" xfId="0" applyNumberFormat="1" applyFont="1" applyBorder="1" applyAlignment="1">
      <alignment horizontal="center"/>
    </xf>
    <xf numFmtId="164" fontId="9" fillId="0" borderId="25" xfId="0" applyNumberFormat="1" applyFont="1" applyBorder="1" applyAlignment="1">
      <alignment horizontal="center"/>
    </xf>
    <xf numFmtId="164" fontId="9" fillId="0" borderId="16" xfId="0" applyNumberFormat="1" applyFont="1" applyBorder="1" applyAlignment="1">
      <alignment horizontal="center"/>
    </xf>
    <xf numFmtId="0" fontId="10" fillId="0" borderId="5" xfId="0" applyFont="1" applyBorder="1" applyAlignment="1">
      <alignment vertical="center"/>
    </xf>
    <xf numFmtId="166" fontId="8" fillId="0" borderId="0" xfId="0" applyNumberFormat="1" applyFont="1" applyFill="1"/>
    <xf numFmtId="166" fontId="8" fillId="0" borderId="0" xfId="0" applyNumberFormat="1" applyFont="1"/>
    <xf numFmtId="1" fontId="9" fillId="0" borderId="46" xfId="0" applyNumberFormat="1" applyFont="1" applyBorder="1" applyAlignment="1">
      <alignment horizontal="center" vertical="center"/>
    </xf>
    <xf numFmtId="1" fontId="9" fillId="0" borderId="47" xfId="0" applyNumberFormat="1" applyFont="1" applyBorder="1" applyAlignment="1">
      <alignment horizontal="center" vertical="center"/>
    </xf>
    <xf numFmtId="1" fontId="9" fillId="0" borderId="48" xfId="0" applyNumberFormat="1" applyFont="1" applyBorder="1" applyAlignment="1">
      <alignment horizontal="center" vertical="center"/>
    </xf>
    <xf numFmtId="1" fontId="9" fillId="0" borderId="49" xfId="0" applyNumberFormat="1" applyFont="1" applyBorder="1" applyAlignment="1">
      <alignment horizontal="center" vertical="center"/>
    </xf>
    <xf numFmtId="164" fontId="9" fillId="0" borderId="46" xfId="0" applyNumberFormat="1" applyFont="1" applyBorder="1" applyAlignment="1">
      <alignment horizontal="center" vertical="center"/>
    </xf>
    <xf numFmtId="164" fontId="9" fillId="0" borderId="47" xfId="0" applyNumberFormat="1" applyFont="1" applyBorder="1" applyAlignment="1">
      <alignment horizontal="center" vertical="center"/>
    </xf>
    <xf numFmtId="164" fontId="9" fillId="0" borderId="48" xfId="0" applyNumberFormat="1" applyFont="1" applyBorder="1" applyAlignment="1">
      <alignment horizontal="center" vertical="center"/>
    </xf>
    <xf numFmtId="2" fontId="9" fillId="0" borderId="18" xfId="0" applyNumberFormat="1" applyFont="1" applyBorder="1" applyAlignment="1">
      <alignment horizontal="center"/>
    </xf>
    <xf numFmtId="2" fontId="9" fillId="0" borderId="21" xfId="0" applyNumberFormat="1" applyFont="1" applyBorder="1" applyAlignment="1">
      <alignment horizontal="center"/>
    </xf>
    <xf numFmtId="2" fontId="9" fillId="0" borderId="33" xfId="0" applyNumberFormat="1" applyFont="1" applyBorder="1" applyAlignment="1">
      <alignment horizontal="center"/>
    </xf>
    <xf numFmtId="0" fontId="9" fillId="0" borderId="5" xfId="0" applyFont="1" applyBorder="1" applyAlignment="1">
      <alignment horizontal="left" vertical="center"/>
    </xf>
    <xf numFmtId="4" fontId="9" fillId="0" borderId="27" xfId="0" applyNumberFormat="1" applyFont="1" applyBorder="1" applyAlignment="1">
      <alignment horizontal="center" vertical="center"/>
    </xf>
    <xf numFmtId="4" fontId="9" fillId="0" borderId="32" xfId="0" applyNumberFormat="1" applyFont="1" applyBorder="1" applyAlignment="1">
      <alignment horizontal="center" vertical="center"/>
    </xf>
    <xf numFmtId="1" fontId="19" fillId="0" borderId="71" xfId="0" applyNumberFormat="1" applyFont="1" applyBorder="1" applyAlignment="1">
      <alignment horizontal="center" vertical="center"/>
    </xf>
    <xf numFmtId="1" fontId="19" fillId="0" borderId="66" xfId="0" applyNumberFormat="1" applyFont="1" applyBorder="1" applyAlignment="1">
      <alignment horizontal="center" vertical="center"/>
    </xf>
    <xf numFmtId="3" fontId="19" fillId="0" borderId="65" xfId="0" applyNumberFormat="1" applyFont="1" applyBorder="1" applyAlignment="1">
      <alignment horizontal="center" vertical="center"/>
    </xf>
    <xf numFmtId="3" fontId="19" fillId="0" borderId="57" xfId="0" applyNumberFormat="1" applyFont="1" applyBorder="1" applyAlignment="1">
      <alignment horizontal="center" vertical="center"/>
    </xf>
    <xf numFmtId="3" fontId="19" fillId="0" borderId="41" xfId="0" applyNumberFormat="1" applyFont="1" applyBorder="1" applyAlignment="1">
      <alignment horizontal="center" vertical="center"/>
    </xf>
    <xf numFmtId="3" fontId="19" fillId="0" borderId="18" xfId="0" applyNumberFormat="1" applyFont="1" applyBorder="1" applyAlignment="1">
      <alignment horizontal="center"/>
    </xf>
    <xf numFmtId="3" fontId="8" fillId="0" borderId="8" xfId="0" applyNumberFormat="1" applyFont="1" applyBorder="1" applyAlignment="1">
      <alignment horizontal="center"/>
    </xf>
    <xf numFmtId="3" fontId="19" fillId="0" borderId="15" xfId="0" applyNumberFormat="1" applyFont="1" applyBorder="1" applyAlignment="1">
      <alignment horizontal="center" vertical="center"/>
    </xf>
    <xf numFmtId="3" fontId="19" fillId="0" borderId="38" xfId="0" applyNumberFormat="1" applyFont="1" applyBorder="1" applyAlignment="1">
      <alignment horizontal="center"/>
    </xf>
    <xf numFmtId="3" fontId="19" fillId="0" borderId="15" xfId="0" applyNumberFormat="1" applyFont="1" applyBorder="1" applyAlignment="1">
      <alignment horizontal="center"/>
    </xf>
    <xf numFmtId="3" fontId="8" fillId="0" borderId="35" xfId="0" applyNumberFormat="1" applyFont="1" applyBorder="1" applyAlignment="1">
      <alignment horizontal="center"/>
    </xf>
    <xf numFmtId="2" fontId="19" fillId="0" borderId="70" xfId="0" applyNumberFormat="1" applyFont="1" applyBorder="1" applyAlignment="1">
      <alignment horizontal="center" vertical="center"/>
    </xf>
    <xf numFmtId="2" fontId="19" fillId="0" borderId="66" xfId="0" applyNumberFormat="1" applyFont="1" applyBorder="1" applyAlignment="1">
      <alignment horizontal="center" vertical="center"/>
    </xf>
    <xf numFmtId="4" fontId="19" fillId="0" borderId="56" xfId="0" applyNumberFormat="1" applyFont="1" applyBorder="1" applyAlignment="1">
      <alignment horizontal="center" vertical="center"/>
    </xf>
    <xf numFmtId="4" fontId="19" fillId="0" borderId="57" xfId="0" applyNumberFormat="1" applyFont="1" applyBorder="1" applyAlignment="1">
      <alignment horizontal="center" vertical="center"/>
    </xf>
    <xf numFmtId="4" fontId="19" fillId="0" borderId="40" xfId="0" applyNumberFormat="1" applyFont="1" applyBorder="1" applyAlignment="1">
      <alignment horizontal="center" vertical="center"/>
    </xf>
    <xf numFmtId="4" fontId="19" fillId="0" borderId="41" xfId="0" applyNumberFormat="1" applyFont="1" applyBorder="1" applyAlignment="1">
      <alignment horizontal="center" vertical="center"/>
    </xf>
    <xf numFmtId="2" fontId="19" fillId="0" borderId="17" xfId="0" applyNumberFormat="1" applyFont="1" applyBorder="1" applyAlignment="1">
      <alignment horizontal="center"/>
    </xf>
    <xf numFmtId="2" fontId="19" fillId="0" borderId="18" xfId="0" applyNumberFormat="1" applyFont="1" applyBorder="1" applyAlignment="1">
      <alignment horizontal="center"/>
    </xf>
    <xf numFmtId="4" fontId="8" fillId="0" borderId="14" xfId="0" applyNumberFormat="1" applyFont="1" applyBorder="1" applyAlignment="1">
      <alignment horizontal="center"/>
    </xf>
    <xf numFmtId="4" fontId="8" fillId="0" borderId="8" xfId="0" applyNumberFormat="1" applyFont="1" applyBorder="1" applyAlignment="1">
      <alignment horizontal="center"/>
    </xf>
    <xf numFmtId="2" fontId="8" fillId="0" borderId="14" xfId="0" applyNumberFormat="1" applyFont="1" applyBorder="1" applyAlignment="1">
      <alignment horizontal="center"/>
    </xf>
    <xf numFmtId="2" fontId="8" fillId="0" borderId="8" xfId="0" applyNumberFormat="1" applyFont="1" applyBorder="1" applyAlignment="1">
      <alignment horizontal="center"/>
    </xf>
    <xf numFmtId="4" fontId="19" fillId="0" borderId="28" xfId="0" applyNumberFormat="1" applyFont="1" applyBorder="1" applyAlignment="1">
      <alignment horizontal="center" vertical="center"/>
    </xf>
    <xf numFmtId="4" fontId="19" fillId="0" borderId="15" xfId="0" applyNumberFormat="1" applyFont="1" applyBorder="1" applyAlignment="1">
      <alignment horizontal="center" vertical="center"/>
    </xf>
    <xf numFmtId="4" fontId="19" fillId="0" borderId="38" xfId="0" applyNumberFormat="1" applyFont="1" applyBorder="1" applyAlignment="1">
      <alignment horizontal="center"/>
    </xf>
    <xf numFmtId="4" fontId="19" fillId="0" borderId="15" xfId="0" applyNumberFormat="1" applyFont="1" applyBorder="1" applyAlignment="1">
      <alignment horizontal="center"/>
    </xf>
    <xf numFmtId="2" fontId="8" fillId="0" borderId="34" xfId="0" applyNumberFormat="1" applyFont="1" applyBorder="1" applyAlignment="1">
      <alignment horizontal="center"/>
    </xf>
    <xf numFmtId="2" fontId="8" fillId="0" borderId="35" xfId="0" applyNumberFormat="1" applyFont="1" applyBorder="1" applyAlignment="1">
      <alignment horizontal="center"/>
    </xf>
    <xf numFmtId="0" fontId="13" fillId="0" borderId="73" xfId="0" applyFont="1" applyBorder="1" applyAlignment="1">
      <alignment horizontal="center"/>
    </xf>
    <xf numFmtId="3" fontId="3" fillId="0" borderId="59" xfId="0" applyNumberFormat="1" applyFont="1" applyBorder="1" applyAlignment="1">
      <alignment horizontal="center" vertical="center"/>
    </xf>
    <xf numFmtId="3" fontId="0" fillId="0" borderId="7" xfId="0" applyNumberFormat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3" fontId="3" fillId="0" borderId="32" xfId="0" applyNumberFormat="1" applyFont="1" applyBorder="1" applyAlignment="1">
      <alignment horizontal="center" vertical="center"/>
    </xf>
    <xf numFmtId="3" fontId="3" fillId="0" borderId="43" xfId="0" applyNumberFormat="1" applyFont="1" applyBorder="1" applyAlignment="1">
      <alignment horizontal="center" vertical="center"/>
    </xf>
    <xf numFmtId="3" fontId="3" fillId="0" borderId="64" xfId="0" applyNumberFormat="1" applyFont="1" applyBorder="1" applyAlignment="1">
      <alignment horizontal="center" vertical="center"/>
    </xf>
    <xf numFmtId="0" fontId="0" fillId="0" borderId="5" xfId="0" applyBorder="1"/>
    <xf numFmtId="4" fontId="4" fillId="0" borderId="51" xfId="0" applyNumberFormat="1" applyFont="1" applyBorder="1" applyAlignment="1">
      <alignment horizontal="center"/>
    </xf>
    <xf numFmtId="164" fontId="4" fillId="0" borderId="35" xfId="0" applyNumberFormat="1" applyFont="1" applyBorder="1" applyAlignment="1">
      <alignment horizontal="center"/>
    </xf>
    <xf numFmtId="4" fontId="5" fillId="0" borderId="8" xfId="0" applyNumberFormat="1" applyFont="1" applyBorder="1" applyAlignment="1">
      <alignment horizontal="center" vertical="center"/>
    </xf>
    <xf numFmtId="165" fontId="3" fillId="0" borderId="37" xfId="0" applyNumberFormat="1" applyFont="1" applyBorder="1" applyAlignment="1">
      <alignment horizontal="center" vertical="center"/>
    </xf>
    <xf numFmtId="2" fontId="3" fillId="0" borderId="66" xfId="0" applyNumberFormat="1" applyFont="1" applyBorder="1" applyAlignment="1">
      <alignment horizontal="center" vertical="center"/>
    </xf>
    <xf numFmtId="0" fontId="0" fillId="0" borderId="74" xfId="0" applyBorder="1"/>
    <xf numFmtId="3" fontId="5" fillId="0" borderId="8" xfId="0" applyNumberFormat="1" applyFont="1" applyBorder="1" applyAlignment="1">
      <alignment horizontal="center" vertical="center"/>
    </xf>
    <xf numFmtId="1" fontId="4" fillId="0" borderId="8" xfId="0" applyNumberFormat="1" applyFont="1" applyBorder="1" applyAlignment="1">
      <alignment horizontal="center"/>
    </xf>
    <xf numFmtId="164" fontId="4" fillId="0" borderId="7" xfId="0" applyNumberFormat="1" applyFont="1" applyFill="1" applyBorder="1" applyAlignment="1">
      <alignment horizontal="center"/>
    </xf>
    <xf numFmtId="3" fontId="3" fillId="0" borderId="33" xfId="0" applyNumberFormat="1" applyFont="1" applyBorder="1" applyAlignment="1">
      <alignment horizontal="center" vertical="center"/>
    </xf>
    <xf numFmtId="4" fontId="3" fillId="0" borderId="75" xfId="0" applyNumberFormat="1" applyFont="1" applyBorder="1" applyAlignment="1">
      <alignment horizontal="center" vertical="center"/>
    </xf>
    <xf numFmtId="166" fontId="16" fillId="0" borderId="46" xfId="0" applyNumberFormat="1" applyFont="1" applyBorder="1" applyAlignment="1">
      <alignment horizontal="center" vertical="center"/>
    </xf>
    <xf numFmtId="166" fontId="16" fillId="0" borderId="47" xfId="0" applyNumberFormat="1" applyFont="1" applyBorder="1" applyAlignment="1">
      <alignment horizontal="center" vertical="center"/>
    </xf>
    <xf numFmtId="166" fontId="16" fillId="0" borderId="48" xfId="0" applyNumberFormat="1" applyFont="1" applyBorder="1" applyAlignment="1">
      <alignment horizontal="center" vertical="center"/>
    </xf>
    <xf numFmtId="166" fontId="16" fillId="0" borderId="56" xfId="0" applyNumberFormat="1" applyFont="1" applyBorder="1" applyAlignment="1">
      <alignment horizontal="center" vertical="center"/>
    </xf>
    <xf numFmtId="166" fontId="16" fillId="0" borderId="57" xfId="0" applyNumberFormat="1" applyFont="1" applyBorder="1" applyAlignment="1">
      <alignment horizontal="center" vertical="center"/>
    </xf>
    <xf numFmtId="166" fontId="16" fillId="0" borderId="58" xfId="0" applyNumberFormat="1" applyFont="1" applyBorder="1" applyAlignment="1">
      <alignment horizontal="center" vertical="center"/>
    </xf>
    <xf numFmtId="166" fontId="16" fillId="0" borderId="28" xfId="0" applyNumberFormat="1" applyFont="1" applyBorder="1" applyAlignment="1">
      <alignment horizontal="center"/>
    </xf>
    <xf numFmtId="166" fontId="16" fillId="0" borderId="15" xfId="0" applyNumberFormat="1" applyFont="1" applyBorder="1" applyAlignment="1">
      <alignment horizontal="center"/>
    </xf>
    <xf numFmtId="166" fontId="16" fillId="0" borderId="25" xfId="0" applyNumberFormat="1" applyFont="1" applyBorder="1" applyAlignment="1">
      <alignment horizontal="center"/>
    </xf>
    <xf numFmtId="166" fontId="17" fillId="0" borderId="14" xfId="0" applyNumberFormat="1" applyFont="1" applyBorder="1" applyAlignment="1">
      <alignment horizontal="center"/>
    </xf>
    <xf numFmtId="166" fontId="17" fillId="0" borderId="8" xfId="0" applyNumberFormat="1" applyFont="1" applyBorder="1" applyAlignment="1">
      <alignment horizontal="center"/>
    </xf>
    <xf numFmtId="166" fontId="17" fillId="0" borderId="22" xfId="0" applyNumberFormat="1" applyFont="1" applyBorder="1" applyAlignment="1">
      <alignment horizontal="center"/>
    </xf>
    <xf numFmtId="166" fontId="17" fillId="0" borderId="27" xfId="0" applyNumberFormat="1" applyFont="1" applyBorder="1" applyAlignment="1">
      <alignment horizontal="center"/>
    </xf>
    <xf numFmtId="166" fontId="17" fillId="0" borderId="23" xfId="0" applyNumberFormat="1" applyFont="1" applyBorder="1" applyAlignment="1">
      <alignment horizontal="center"/>
    </xf>
    <xf numFmtId="166" fontId="17" fillId="0" borderId="24" xfId="0" applyNumberFormat="1" applyFont="1" applyBorder="1" applyAlignment="1">
      <alignment horizontal="center"/>
    </xf>
    <xf numFmtId="166" fontId="16" fillId="0" borderId="27" xfId="0" applyNumberFormat="1" applyFont="1" applyBorder="1" applyAlignment="1">
      <alignment horizontal="center" vertical="center"/>
    </xf>
    <xf numFmtId="166" fontId="16" fillId="0" borderId="23" xfId="0" applyNumberFormat="1" applyFont="1" applyBorder="1" applyAlignment="1">
      <alignment horizontal="center" vertical="center"/>
    </xf>
    <xf numFmtId="166" fontId="16" fillId="0" borderId="24" xfId="0" applyNumberFormat="1" applyFont="1" applyBorder="1" applyAlignment="1">
      <alignment horizontal="center" vertical="center"/>
    </xf>
    <xf numFmtId="166" fontId="16" fillId="0" borderId="40" xfId="0" applyNumberFormat="1" applyFont="1" applyBorder="1" applyAlignment="1">
      <alignment horizontal="center" vertical="center"/>
    </xf>
    <xf numFmtId="166" fontId="16" fillId="0" borderId="41" xfId="0" applyNumberFormat="1" applyFont="1" applyBorder="1" applyAlignment="1">
      <alignment horizontal="center" vertical="center"/>
    </xf>
    <xf numFmtId="166" fontId="16" fillId="0" borderId="42" xfId="0" applyNumberFormat="1" applyFont="1" applyBorder="1" applyAlignment="1">
      <alignment horizontal="center" vertical="center"/>
    </xf>
    <xf numFmtId="166" fontId="16" fillId="0" borderId="17" xfId="0" applyNumberFormat="1" applyFont="1" applyBorder="1" applyAlignment="1">
      <alignment horizontal="center"/>
    </xf>
    <xf numFmtId="166" fontId="16" fillId="0" borderId="18" xfId="0" applyNumberFormat="1" applyFont="1" applyBorder="1" applyAlignment="1">
      <alignment horizontal="center"/>
    </xf>
    <xf numFmtId="166" fontId="16" fillId="0" borderId="21" xfId="0" applyNumberFormat="1" applyFont="1" applyBorder="1" applyAlignment="1">
      <alignment horizontal="center"/>
    </xf>
    <xf numFmtId="166" fontId="16" fillId="0" borderId="61" xfId="0" applyNumberFormat="1" applyFont="1" applyBorder="1" applyAlignment="1">
      <alignment horizontal="center" vertical="center"/>
    </xf>
    <xf numFmtId="166" fontId="16" fillId="0" borderId="62" xfId="0" applyNumberFormat="1" applyFont="1" applyBorder="1" applyAlignment="1">
      <alignment horizontal="center" vertical="center"/>
    </xf>
    <xf numFmtId="166" fontId="16" fillId="0" borderId="63" xfId="0" applyNumberFormat="1" applyFont="1" applyBorder="1" applyAlignment="1">
      <alignment horizontal="center" vertical="center"/>
    </xf>
    <xf numFmtId="166" fontId="16" fillId="0" borderId="54" xfId="0" applyNumberFormat="1" applyFont="1" applyBorder="1" applyAlignment="1">
      <alignment horizontal="center" vertical="center"/>
    </xf>
    <xf numFmtId="166" fontId="16" fillId="0" borderId="49" xfId="0" applyNumberFormat="1" applyFont="1" applyBorder="1" applyAlignment="1">
      <alignment horizontal="center" vertical="center"/>
    </xf>
    <xf numFmtId="166" fontId="17" fillId="0" borderId="7" xfId="0" applyNumberFormat="1" applyFont="1" applyBorder="1" applyAlignment="1">
      <alignment horizontal="center"/>
    </xf>
    <xf numFmtId="166" fontId="17" fillId="0" borderId="32" xfId="0" applyNumberFormat="1" applyFont="1" applyBorder="1" applyAlignment="1">
      <alignment horizontal="center"/>
    </xf>
    <xf numFmtId="166" fontId="16" fillId="0" borderId="32" xfId="0" applyNumberFormat="1" applyFont="1" applyBorder="1" applyAlignment="1">
      <alignment horizontal="center" vertical="center"/>
    </xf>
    <xf numFmtId="166" fontId="16" fillId="0" borderId="43" xfId="0" applyNumberFormat="1" applyFont="1" applyBorder="1" applyAlignment="1">
      <alignment horizontal="center" vertical="center"/>
    </xf>
    <xf numFmtId="166" fontId="16" fillId="0" borderId="33" xfId="0" applyNumberFormat="1" applyFont="1" applyBorder="1" applyAlignment="1">
      <alignment horizontal="center"/>
    </xf>
    <xf numFmtId="166" fontId="16" fillId="0" borderId="64" xfId="0" applyNumberFormat="1" applyFont="1" applyBorder="1" applyAlignment="1">
      <alignment horizontal="center" vertical="center"/>
    </xf>
    <xf numFmtId="166" fontId="16" fillId="0" borderId="59" xfId="0" applyNumberFormat="1" applyFont="1" applyBorder="1" applyAlignment="1">
      <alignment horizontal="center" vertical="center"/>
    </xf>
    <xf numFmtId="0" fontId="26" fillId="0" borderId="73" xfId="0" applyFont="1" applyBorder="1" applyAlignment="1">
      <alignment horizontal="center"/>
    </xf>
    <xf numFmtId="165" fontId="9" fillId="0" borderId="37" xfId="0" applyNumberFormat="1" applyFont="1" applyBorder="1" applyAlignment="1">
      <alignment horizontal="center" vertical="center"/>
    </xf>
    <xf numFmtId="4" fontId="10" fillId="0" borderId="51" xfId="0" applyNumberFormat="1" applyFont="1" applyBorder="1" applyAlignment="1">
      <alignment horizontal="center"/>
    </xf>
    <xf numFmtId="4" fontId="10" fillId="0" borderId="76" xfId="0" applyNumberFormat="1" applyFont="1" applyBorder="1" applyAlignment="1">
      <alignment horizontal="center"/>
    </xf>
    <xf numFmtId="4" fontId="10" fillId="0" borderId="77" xfId="0" applyNumberFormat="1" applyFont="1" applyBorder="1" applyAlignment="1">
      <alignment horizontal="center"/>
    </xf>
    <xf numFmtId="3" fontId="9" fillId="0" borderId="32" xfId="0" applyNumberFormat="1" applyFont="1" applyBorder="1" applyAlignment="1">
      <alignment horizontal="center" vertical="center"/>
    </xf>
    <xf numFmtId="3" fontId="9" fillId="0" borderId="43" xfId="0" applyNumberFormat="1" applyFont="1" applyBorder="1" applyAlignment="1">
      <alignment horizontal="center" vertical="center"/>
    </xf>
    <xf numFmtId="3" fontId="9" fillId="0" borderId="33" xfId="0" applyNumberFormat="1" applyFont="1" applyBorder="1" applyAlignment="1">
      <alignment horizontal="center"/>
    </xf>
    <xf numFmtId="3" fontId="10" fillId="0" borderId="7" xfId="0" applyNumberFormat="1" applyFont="1" applyBorder="1" applyAlignment="1">
      <alignment horizontal="center"/>
    </xf>
    <xf numFmtId="3" fontId="9" fillId="0" borderId="64" xfId="0" applyNumberFormat="1" applyFont="1" applyBorder="1" applyAlignment="1">
      <alignment horizontal="center" vertical="center"/>
    </xf>
    <xf numFmtId="164" fontId="9" fillId="0" borderId="66" xfId="0" applyNumberFormat="1" applyFont="1" applyBorder="1" applyAlignment="1">
      <alignment horizontal="center" vertical="center"/>
    </xf>
    <xf numFmtId="164" fontId="9" fillId="0" borderId="37" xfId="0" applyNumberFormat="1" applyFont="1" applyBorder="1" applyAlignment="1">
      <alignment horizontal="center" vertical="center"/>
    </xf>
    <xf numFmtId="1" fontId="9" fillId="0" borderId="37" xfId="0" applyNumberFormat="1" applyFont="1" applyBorder="1" applyAlignment="1">
      <alignment horizontal="center" vertical="center"/>
    </xf>
    <xf numFmtId="3" fontId="9" fillId="0" borderId="59" xfId="0" applyNumberFormat="1" applyFont="1" applyBorder="1" applyAlignment="1">
      <alignment horizontal="center" vertical="center"/>
    </xf>
    <xf numFmtId="3" fontId="10" fillId="0" borderId="51" xfId="0" applyNumberFormat="1" applyFont="1" applyBorder="1" applyAlignment="1">
      <alignment horizontal="center"/>
    </xf>
    <xf numFmtId="0" fontId="25" fillId="0" borderId="74" xfId="0" applyFont="1" applyBorder="1"/>
    <xf numFmtId="0" fontId="10" fillId="0" borderId="74" xfId="0" applyFont="1" applyBorder="1"/>
    <xf numFmtId="0" fontId="28" fillId="0" borderId="74" xfId="0" applyFont="1" applyBorder="1"/>
    <xf numFmtId="2" fontId="29" fillId="0" borderId="46" xfId="0" applyNumberFormat="1" applyFont="1" applyBorder="1" applyAlignment="1">
      <alignment horizontal="center" vertical="center"/>
    </xf>
    <xf numFmtId="2" fontId="29" fillId="0" borderId="47" xfId="0" applyNumberFormat="1" applyFont="1" applyBorder="1" applyAlignment="1">
      <alignment horizontal="center" vertical="center"/>
    </xf>
    <xf numFmtId="4" fontId="29" fillId="0" borderId="56" xfId="0" applyNumberFormat="1" applyFont="1" applyBorder="1" applyAlignment="1">
      <alignment horizontal="center" vertical="center"/>
    </xf>
    <xf numFmtId="4" fontId="29" fillId="0" borderId="57" xfId="0" applyNumberFormat="1" applyFont="1" applyBorder="1" applyAlignment="1">
      <alignment horizontal="center" vertical="center"/>
    </xf>
    <xf numFmtId="4" fontId="29" fillId="0" borderId="40" xfId="0" applyNumberFormat="1" applyFont="1" applyBorder="1" applyAlignment="1">
      <alignment horizontal="center" vertical="center"/>
    </xf>
    <xf numFmtId="4" fontId="29" fillId="0" borderId="41" xfId="0" applyNumberFormat="1" applyFont="1" applyBorder="1" applyAlignment="1">
      <alignment horizontal="center" vertical="center"/>
    </xf>
    <xf numFmtId="4" fontId="29" fillId="0" borderId="17" xfId="0" applyNumberFormat="1" applyFont="1" applyBorder="1" applyAlignment="1">
      <alignment horizontal="center"/>
    </xf>
    <xf numFmtId="4" fontId="29" fillId="0" borderId="18" xfId="0" applyNumberFormat="1" applyFont="1" applyBorder="1" applyAlignment="1">
      <alignment horizontal="center"/>
    </xf>
    <xf numFmtId="4" fontId="30" fillId="0" borderId="14" xfId="0" applyNumberFormat="1" applyFont="1" applyBorder="1" applyAlignment="1">
      <alignment horizontal="center"/>
    </xf>
    <xf numFmtId="4" fontId="30" fillId="0" borderId="8" xfId="0" applyNumberFormat="1" applyFont="1" applyBorder="1" applyAlignment="1">
      <alignment horizontal="center"/>
    </xf>
    <xf numFmtId="2" fontId="30" fillId="0" borderId="14" xfId="0" applyNumberFormat="1" applyFont="1" applyBorder="1" applyAlignment="1">
      <alignment horizontal="center"/>
    </xf>
    <xf numFmtId="2" fontId="30" fillId="0" borderId="8" xfId="0" applyNumberFormat="1" applyFont="1" applyBorder="1" applyAlignment="1">
      <alignment horizontal="center"/>
    </xf>
    <xf numFmtId="4" fontId="29" fillId="0" borderId="61" xfId="0" applyNumberFormat="1" applyFont="1" applyBorder="1" applyAlignment="1">
      <alignment horizontal="center" vertical="center"/>
    </xf>
    <xf numFmtId="4" fontId="29" fillId="0" borderId="62" xfId="0" applyNumberFormat="1" applyFont="1" applyBorder="1" applyAlignment="1">
      <alignment horizontal="center" vertical="center"/>
    </xf>
    <xf numFmtId="3" fontId="29" fillId="0" borderId="54" xfId="0" applyNumberFormat="1" applyFont="1" applyBorder="1" applyAlignment="1">
      <alignment horizontal="center" vertical="center"/>
    </xf>
    <xf numFmtId="3" fontId="29" fillId="0" borderId="47" xfId="0" applyNumberFormat="1" applyFont="1" applyBorder="1" applyAlignment="1">
      <alignment horizontal="center" vertical="center"/>
    </xf>
    <xf numFmtId="3" fontId="29" fillId="0" borderId="65" xfId="0" applyNumberFormat="1" applyFont="1" applyBorder="1" applyAlignment="1">
      <alignment horizontal="center" vertical="center"/>
    </xf>
    <xf numFmtId="3" fontId="29" fillId="0" borderId="57" xfId="0" applyNumberFormat="1" applyFont="1" applyBorder="1" applyAlignment="1">
      <alignment horizontal="center" vertical="center"/>
    </xf>
    <xf numFmtId="3" fontId="29" fillId="0" borderId="41" xfId="0" applyNumberFormat="1" applyFont="1" applyBorder="1" applyAlignment="1">
      <alignment horizontal="center" vertical="center"/>
    </xf>
    <xf numFmtId="3" fontId="29" fillId="0" borderId="18" xfId="0" applyNumberFormat="1" applyFont="1" applyBorder="1" applyAlignment="1">
      <alignment horizontal="center"/>
    </xf>
    <xf numFmtId="3" fontId="30" fillId="0" borderId="8" xfId="0" applyNumberFormat="1" applyFont="1" applyBorder="1" applyAlignment="1">
      <alignment horizontal="center"/>
    </xf>
    <xf numFmtId="3" fontId="29" fillId="0" borderId="61" xfId="0" applyNumberFormat="1" applyFont="1" applyBorder="1" applyAlignment="1">
      <alignment horizontal="center" vertical="center"/>
    </xf>
    <xf numFmtId="3" fontId="29" fillId="0" borderId="62" xfId="0" applyNumberFormat="1" applyFont="1" applyBorder="1" applyAlignment="1">
      <alignment horizontal="center" vertical="center"/>
    </xf>
    <xf numFmtId="4" fontId="4" fillId="0" borderId="50" xfId="0" applyNumberFormat="1" applyFont="1" applyBorder="1" applyAlignment="1">
      <alignment horizontal="center"/>
    </xf>
    <xf numFmtId="0" fontId="31" fillId="0" borderId="0" xfId="0" applyFont="1"/>
    <xf numFmtId="0" fontId="13" fillId="0" borderId="71" xfId="0" applyFont="1" applyBorder="1" applyAlignment="1">
      <alignment horizontal="center"/>
    </xf>
    <xf numFmtId="4" fontId="5" fillId="0" borderId="9" xfId="0" applyNumberFormat="1" applyFont="1" applyBorder="1" applyAlignment="1">
      <alignment horizontal="center" vertical="center"/>
    </xf>
    <xf numFmtId="164" fontId="5" fillId="0" borderId="2" xfId="0" applyNumberFormat="1" applyFont="1" applyBorder="1" applyAlignment="1">
      <alignment vertical="center"/>
    </xf>
    <xf numFmtId="0" fontId="26" fillId="0" borderId="50" xfId="0" applyFont="1" applyBorder="1" applyAlignment="1">
      <alignment horizontal="center"/>
    </xf>
    <xf numFmtId="0" fontId="13" fillId="0" borderId="50" xfId="0" applyFont="1" applyBorder="1" applyAlignment="1">
      <alignment horizontal="center"/>
    </xf>
    <xf numFmtId="0" fontId="25" fillId="0" borderId="0" xfId="0" applyFont="1" applyBorder="1"/>
    <xf numFmtId="4" fontId="0" fillId="0" borderId="9" xfId="0" applyNumberFormat="1" applyBorder="1" applyAlignment="1">
      <alignment horizontal="center"/>
    </xf>
    <xf numFmtId="4" fontId="3" fillId="0" borderId="72" xfId="0" applyNumberFormat="1" applyFont="1" applyBorder="1" applyAlignment="1">
      <alignment horizontal="center"/>
    </xf>
    <xf numFmtId="164" fontId="3" fillId="0" borderId="72" xfId="0" applyNumberFormat="1" applyFont="1" applyBorder="1" applyAlignment="1">
      <alignment horizontal="center"/>
    </xf>
    <xf numFmtId="165" fontId="0" fillId="0" borderId="9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3" fontId="3" fillId="0" borderId="72" xfId="0" applyNumberFormat="1" applyFont="1" applyBorder="1" applyAlignment="1">
      <alignment horizontal="center"/>
    </xf>
    <xf numFmtId="4" fontId="21" fillId="0" borderId="72" xfId="0" applyNumberFormat="1" applyFont="1" applyBorder="1" applyAlignment="1">
      <alignment horizontal="center"/>
    </xf>
    <xf numFmtId="4" fontId="21" fillId="0" borderId="75" xfId="0" applyNumberFormat="1" applyFont="1" applyBorder="1" applyAlignment="1">
      <alignment horizontal="center" vertical="center"/>
    </xf>
    <xf numFmtId="4" fontId="21" fillId="0" borderId="39" xfId="0" applyNumberFormat="1" applyFont="1" applyBorder="1" applyAlignment="1">
      <alignment horizontal="center" vertical="center"/>
    </xf>
    <xf numFmtId="3" fontId="3" fillId="0" borderId="75" xfId="0" applyNumberFormat="1" applyFont="1" applyBorder="1" applyAlignment="1">
      <alignment horizontal="center" vertical="center"/>
    </xf>
    <xf numFmtId="3" fontId="0" fillId="0" borderId="9" xfId="0" applyNumberFormat="1" applyBorder="1" applyAlignment="1">
      <alignment horizontal="center"/>
    </xf>
    <xf numFmtId="3" fontId="3" fillId="0" borderId="72" xfId="0" applyNumberFormat="1" applyFont="1" applyBorder="1" applyAlignment="1">
      <alignment horizontal="center" vertical="center"/>
    </xf>
    <xf numFmtId="4" fontId="3" fillId="0" borderId="72" xfId="0" applyNumberFormat="1" applyFont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/>
    </xf>
    <xf numFmtId="3" fontId="0" fillId="0" borderId="39" xfId="0" applyNumberFormat="1" applyBorder="1" applyAlignment="1">
      <alignment horizontal="center"/>
    </xf>
    <xf numFmtId="3" fontId="3" fillId="0" borderId="39" xfId="0" applyNumberFormat="1" applyFont="1" applyBorder="1" applyAlignment="1">
      <alignment horizontal="center" vertical="center"/>
    </xf>
    <xf numFmtId="166" fontId="16" fillId="0" borderId="75" xfId="0" applyNumberFormat="1" applyFont="1" applyBorder="1" applyAlignment="1">
      <alignment horizontal="center" vertical="center"/>
    </xf>
    <xf numFmtId="166" fontId="16" fillId="0" borderId="72" xfId="0" applyNumberFormat="1" applyFont="1" applyBorder="1" applyAlignment="1">
      <alignment horizontal="center"/>
    </xf>
    <xf numFmtId="166" fontId="17" fillId="0" borderId="9" xfId="0" applyNumberFormat="1" applyFont="1" applyBorder="1" applyAlignment="1">
      <alignment horizontal="center"/>
    </xf>
    <xf numFmtId="166" fontId="16" fillId="0" borderId="39" xfId="0" applyNumberFormat="1" applyFont="1" applyBorder="1" applyAlignment="1">
      <alignment horizontal="center" vertical="center"/>
    </xf>
    <xf numFmtId="0" fontId="13" fillId="0" borderId="73" xfId="0" applyNumberFormat="1" applyFont="1" applyBorder="1" applyAlignment="1">
      <alignment horizontal="center"/>
    </xf>
    <xf numFmtId="0" fontId="13" fillId="0" borderId="66" xfId="0" applyNumberFormat="1" applyFont="1" applyBorder="1" applyAlignment="1">
      <alignment horizontal="center"/>
    </xf>
    <xf numFmtId="0" fontId="13" fillId="0" borderId="37" xfId="0" applyNumberFormat="1" applyFont="1" applyBorder="1" applyAlignment="1">
      <alignment horizontal="center"/>
    </xf>
    <xf numFmtId="4" fontId="15" fillId="0" borderId="9" xfId="0" applyNumberFormat="1" applyFont="1" applyFill="1" applyBorder="1" applyAlignment="1">
      <alignment horizontal="center"/>
    </xf>
    <xf numFmtId="4" fontId="9" fillId="0" borderId="49" xfId="0" applyNumberFormat="1" applyFont="1" applyBorder="1" applyAlignment="1">
      <alignment horizontal="center" vertical="center"/>
    </xf>
    <xf numFmtId="4" fontId="9" fillId="0" borderId="75" xfId="0" applyNumberFormat="1" applyFont="1" applyBorder="1" applyAlignment="1">
      <alignment horizontal="center" vertical="center"/>
    </xf>
    <xf numFmtId="4" fontId="10" fillId="0" borderId="9" xfId="0" applyNumberFormat="1" applyFont="1" applyBorder="1" applyAlignment="1">
      <alignment horizontal="center"/>
    </xf>
    <xf numFmtId="4" fontId="9" fillId="0" borderId="38" xfId="0" applyNumberFormat="1" applyFont="1" applyBorder="1" applyAlignment="1">
      <alignment horizontal="center" vertical="center"/>
    </xf>
    <xf numFmtId="4" fontId="10" fillId="0" borderId="50" xfId="0" applyNumberFormat="1" applyFont="1" applyBorder="1" applyAlignment="1">
      <alignment horizontal="center"/>
    </xf>
    <xf numFmtId="0" fontId="26" fillId="0" borderId="71" xfId="0" applyFont="1" applyBorder="1" applyAlignment="1">
      <alignment horizontal="center"/>
    </xf>
    <xf numFmtId="4" fontId="10" fillId="0" borderId="39" xfId="0" applyNumberFormat="1" applyFont="1" applyBorder="1" applyAlignment="1">
      <alignment horizontal="center"/>
    </xf>
    <xf numFmtId="165" fontId="9" fillId="0" borderId="72" xfId="0" applyNumberFormat="1" applyFont="1" applyBorder="1" applyAlignment="1">
      <alignment horizontal="center"/>
    </xf>
    <xf numFmtId="3" fontId="29" fillId="0" borderId="75" xfId="0" applyNumberFormat="1" applyFont="1" applyBorder="1" applyAlignment="1">
      <alignment horizontal="center" vertical="center"/>
    </xf>
    <xf numFmtId="3" fontId="29" fillId="0" borderId="72" xfId="0" applyNumberFormat="1" applyFont="1" applyBorder="1" applyAlignment="1">
      <alignment horizontal="center"/>
    </xf>
    <xf numFmtId="3" fontId="30" fillId="0" borderId="9" xfId="0" applyNumberFormat="1" applyFont="1" applyBorder="1" applyAlignment="1">
      <alignment horizontal="center"/>
    </xf>
    <xf numFmtId="3" fontId="9" fillId="0" borderId="49" xfId="0" applyNumberFormat="1" applyFont="1" applyBorder="1" applyAlignment="1">
      <alignment horizontal="center" vertical="center"/>
    </xf>
    <xf numFmtId="3" fontId="9" fillId="0" borderId="75" xfId="0" applyNumberFormat="1" applyFont="1" applyBorder="1" applyAlignment="1">
      <alignment horizontal="center" vertical="center"/>
    </xf>
    <xf numFmtId="3" fontId="10" fillId="0" borderId="9" xfId="0" applyNumberFormat="1" applyFont="1" applyBorder="1" applyAlignment="1">
      <alignment horizontal="center"/>
    </xf>
    <xf numFmtId="3" fontId="9" fillId="0" borderId="39" xfId="0" applyNumberFormat="1" applyFont="1" applyBorder="1" applyAlignment="1">
      <alignment horizontal="center" vertical="center"/>
    </xf>
    <xf numFmtId="3" fontId="10" fillId="0" borderId="50" xfId="0" applyNumberFormat="1" applyFont="1" applyBorder="1" applyAlignment="1">
      <alignment horizontal="center"/>
    </xf>
    <xf numFmtId="3" fontId="19" fillId="0" borderId="75" xfId="0" applyNumberFormat="1" applyFont="1" applyBorder="1" applyAlignment="1">
      <alignment horizontal="center" vertical="center"/>
    </xf>
    <xf numFmtId="3" fontId="19" fillId="0" borderId="72" xfId="0" applyNumberFormat="1" applyFont="1" applyBorder="1" applyAlignment="1">
      <alignment horizontal="center"/>
    </xf>
    <xf numFmtId="3" fontId="8" fillId="0" borderId="9" xfId="0" applyNumberFormat="1" applyFont="1" applyBorder="1" applyAlignment="1">
      <alignment horizontal="center"/>
    </xf>
    <xf numFmtId="3" fontId="19" fillId="0" borderId="38" xfId="0" applyNumberFormat="1" applyFont="1" applyBorder="1" applyAlignment="1">
      <alignment horizontal="center" vertical="center"/>
    </xf>
    <xf numFmtId="3" fontId="8" fillId="0" borderId="50" xfId="0" applyNumberFormat="1" applyFont="1" applyBorder="1" applyAlignment="1">
      <alignment horizontal="center"/>
    </xf>
    <xf numFmtId="165" fontId="10" fillId="0" borderId="9" xfId="0" applyNumberFormat="1" applyFont="1" applyBorder="1" applyAlignment="1">
      <alignment horizontal="center"/>
    </xf>
    <xf numFmtId="164" fontId="21" fillId="0" borderId="38" xfId="0" applyNumberFormat="1" applyFont="1" applyBorder="1" applyAlignment="1">
      <alignment horizontal="center"/>
    </xf>
    <xf numFmtId="164" fontId="21" fillId="0" borderId="15" xfId="0" applyNumberFormat="1" applyFont="1" applyBorder="1" applyAlignment="1">
      <alignment horizontal="center"/>
    </xf>
    <xf numFmtId="164" fontId="21" fillId="0" borderId="78" xfId="0" applyNumberFormat="1" applyFont="1" applyBorder="1" applyAlignment="1">
      <alignment horizontal="center"/>
    </xf>
    <xf numFmtId="164" fontId="21" fillId="0" borderId="67" xfId="0" applyNumberFormat="1" applyFont="1" applyBorder="1" applyAlignment="1">
      <alignment horizontal="center"/>
    </xf>
    <xf numFmtId="0" fontId="1" fillId="0" borderId="74" xfId="0" applyFont="1" applyBorder="1"/>
    <xf numFmtId="1" fontId="9" fillId="0" borderId="15" xfId="0" applyNumberFormat="1" applyFont="1" applyBorder="1" applyAlignment="1">
      <alignment horizontal="center"/>
    </xf>
    <xf numFmtId="1" fontId="9" fillId="0" borderId="16" xfId="0" applyNumberFormat="1" applyFont="1" applyBorder="1" applyAlignment="1">
      <alignment horizontal="center"/>
    </xf>
    <xf numFmtId="164" fontId="32" fillId="0" borderId="8" xfId="0" applyNumberFormat="1" applyFont="1" applyBorder="1" applyAlignment="1">
      <alignment horizontal="center" vertical="center"/>
    </xf>
    <xf numFmtId="164" fontId="32" fillId="0" borderId="7" xfId="0" applyNumberFormat="1" applyFont="1" applyBorder="1" applyAlignment="1">
      <alignment horizontal="center" vertical="center"/>
    </xf>
    <xf numFmtId="0" fontId="33" fillId="0" borderId="74" xfId="0" applyFont="1" applyBorder="1"/>
    <xf numFmtId="3" fontId="9" fillId="0" borderId="15" xfId="0" applyNumberFormat="1" applyFont="1" applyBorder="1" applyAlignment="1">
      <alignment horizontal="center"/>
    </xf>
    <xf numFmtId="3" fontId="9" fillId="0" borderId="16" xfId="0" applyNumberFormat="1" applyFont="1" applyBorder="1" applyAlignment="1">
      <alignment horizontal="center"/>
    </xf>
    <xf numFmtId="164" fontId="10" fillId="0" borderId="23" xfId="0" applyNumberFormat="1" applyFont="1" applyBorder="1" applyAlignment="1">
      <alignment horizontal="center"/>
    </xf>
    <xf numFmtId="164" fontId="10" fillId="0" borderId="32" xfId="0" applyNumberFormat="1" applyFont="1" applyBorder="1" applyAlignment="1">
      <alignment horizontal="center"/>
    </xf>
    <xf numFmtId="3" fontId="9" fillId="0" borderId="15" xfId="0" applyNumberFormat="1" applyFont="1" applyBorder="1" applyAlignment="1">
      <alignment horizontal="center" vertical="center"/>
    </xf>
    <xf numFmtId="3" fontId="9" fillId="0" borderId="16" xfId="0" applyNumberFormat="1" applyFont="1" applyBorder="1" applyAlignment="1">
      <alignment horizontal="center" vertical="center"/>
    </xf>
    <xf numFmtId="3" fontId="16" fillId="0" borderId="47" xfId="0" applyNumberFormat="1" applyFont="1" applyBorder="1" applyAlignment="1">
      <alignment horizontal="center" vertical="center"/>
    </xf>
    <xf numFmtId="3" fontId="16" fillId="0" borderId="75" xfId="0" applyNumberFormat="1" applyFont="1" applyBorder="1" applyAlignment="1">
      <alignment horizontal="center" vertical="center"/>
    </xf>
    <xf numFmtId="3" fontId="16" fillId="0" borderId="41" xfId="0" applyNumberFormat="1" applyFont="1" applyBorder="1" applyAlignment="1">
      <alignment horizontal="center" vertical="center"/>
    </xf>
    <xf numFmtId="3" fontId="16" fillId="0" borderId="72" xfId="0" applyNumberFormat="1" applyFont="1" applyBorder="1" applyAlignment="1">
      <alignment horizontal="center"/>
    </xf>
    <xf numFmtId="3" fontId="16" fillId="0" borderId="18" xfId="0" applyNumberFormat="1" applyFont="1" applyBorder="1" applyAlignment="1">
      <alignment horizontal="center"/>
    </xf>
    <xf numFmtId="3" fontId="17" fillId="0" borderId="9" xfId="0" applyNumberFormat="1" applyFont="1" applyBorder="1" applyAlignment="1">
      <alignment horizontal="center"/>
    </xf>
    <xf numFmtId="3" fontId="17" fillId="0" borderId="8" xfId="0" applyNumberFormat="1" applyFont="1" applyBorder="1" applyAlignment="1">
      <alignment horizontal="center"/>
    </xf>
    <xf numFmtId="3" fontId="16" fillId="0" borderId="72" xfId="0" applyNumberFormat="1" applyFont="1" applyBorder="1" applyAlignment="1">
      <alignment horizontal="center" vertical="center"/>
    </xf>
    <xf numFmtId="3" fontId="16" fillId="0" borderId="18" xfId="0" applyNumberFormat="1" applyFont="1" applyBorder="1" applyAlignment="1">
      <alignment horizontal="center" vertical="center"/>
    </xf>
    <xf numFmtId="3" fontId="16" fillId="0" borderId="62" xfId="0" applyNumberFormat="1" applyFont="1" applyBorder="1" applyAlignment="1">
      <alignment horizontal="center" vertical="center"/>
    </xf>
    <xf numFmtId="166" fontId="3" fillId="0" borderId="47" xfId="0" applyNumberFormat="1" applyFont="1" applyBorder="1" applyAlignment="1">
      <alignment horizontal="center" vertical="center"/>
    </xf>
    <xf numFmtId="166" fontId="3" fillId="0" borderId="49" xfId="0" applyNumberFormat="1" applyFont="1" applyBorder="1" applyAlignment="1">
      <alignment horizontal="center" vertical="center"/>
    </xf>
    <xf numFmtId="166" fontId="3" fillId="0" borderId="57" xfId="0" applyNumberFormat="1" applyFont="1" applyBorder="1" applyAlignment="1">
      <alignment horizontal="center" vertical="center"/>
    </xf>
    <xf numFmtId="166" fontId="3" fillId="0" borderId="59" xfId="0" applyNumberFormat="1" applyFont="1" applyBorder="1" applyAlignment="1">
      <alignment horizontal="center" vertical="center"/>
    </xf>
    <xf numFmtId="166" fontId="4" fillId="0" borderId="8" xfId="0" applyNumberFormat="1" applyFont="1" applyBorder="1" applyAlignment="1">
      <alignment horizontal="center"/>
    </xf>
    <xf numFmtId="166" fontId="4" fillId="0" borderId="7" xfId="0" applyNumberFormat="1" applyFont="1" applyBorder="1" applyAlignment="1">
      <alignment horizontal="center"/>
    </xf>
    <xf numFmtId="166" fontId="3" fillId="0" borderId="23" xfId="0" applyNumberFormat="1" applyFont="1" applyBorder="1" applyAlignment="1">
      <alignment horizontal="center" vertical="center"/>
    </xf>
    <xf numFmtId="166" fontId="3" fillId="0" borderId="32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43" xfId="0" applyNumberFormat="1" applyFont="1" applyBorder="1" applyAlignment="1">
      <alignment horizontal="center" vertical="center"/>
    </xf>
    <xf numFmtId="166" fontId="3" fillId="0" borderId="18" xfId="0" applyNumberFormat="1" applyFont="1" applyBorder="1" applyAlignment="1">
      <alignment horizontal="center"/>
    </xf>
    <xf numFmtId="166" fontId="3" fillId="0" borderId="33" xfId="0" applyNumberFormat="1" applyFont="1" applyBorder="1" applyAlignment="1">
      <alignment horizontal="center"/>
    </xf>
    <xf numFmtId="166" fontId="3" fillId="0" borderId="62" xfId="0" applyNumberFormat="1" applyFont="1" applyBorder="1" applyAlignment="1">
      <alignment horizontal="center" vertical="center"/>
    </xf>
    <xf numFmtId="166" fontId="3" fillId="0" borderId="64" xfId="0" applyNumberFormat="1" applyFont="1" applyBorder="1" applyAlignment="1">
      <alignment horizontal="center" vertical="center"/>
    </xf>
    <xf numFmtId="4" fontId="16" fillId="0" borderId="54" xfId="0" applyNumberFormat="1" applyFont="1" applyBorder="1" applyAlignment="1">
      <alignment horizontal="center" vertical="center"/>
    </xf>
    <xf numFmtId="4" fontId="16" fillId="0" borderId="47" xfId="0" applyNumberFormat="1" applyFont="1" applyBorder="1" applyAlignment="1">
      <alignment horizontal="center" vertical="center"/>
    </xf>
    <xf numFmtId="4" fontId="4" fillId="0" borderId="74" xfId="0" applyNumberFormat="1" applyFont="1" applyFill="1" applyBorder="1"/>
    <xf numFmtId="4" fontId="16" fillId="0" borderId="65" xfId="0" applyNumberFormat="1" applyFont="1" applyBorder="1" applyAlignment="1">
      <alignment horizontal="center" vertical="center"/>
    </xf>
    <xf numFmtId="4" fontId="3" fillId="0" borderId="57" xfId="0" applyNumberFormat="1" applyFont="1" applyFill="1" applyBorder="1" applyAlignment="1">
      <alignment horizontal="center" vertical="center"/>
    </xf>
    <xf numFmtId="4" fontId="3" fillId="0" borderId="59" xfId="0" applyNumberFormat="1" applyFont="1" applyFill="1" applyBorder="1" applyAlignment="1">
      <alignment horizontal="center" vertical="center"/>
    </xf>
    <xf numFmtId="4" fontId="16" fillId="0" borderId="38" xfId="0" applyNumberFormat="1" applyFont="1" applyBorder="1" applyAlignment="1">
      <alignment horizontal="center"/>
    </xf>
    <xf numFmtId="4" fontId="16" fillId="0" borderId="15" xfId="0" applyNumberFormat="1" applyFont="1" applyBorder="1" applyAlignment="1">
      <alignment horizontal="center"/>
    </xf>
    <xf numFmtId="4" fontId="3" fillId="0" borderId="15" xfId="0" applyNumberFormat="1" applyFont="1" applyFill="1" applyBorder="1" applyAlignment="1">
      <alignment horizontal="center"/>
    </xf>
    <xf numFmtId="4" fontId="3" fillId="0" borderId="16" xfId="0" applyNumberFormat="1" applyFont="1" applyFill="1" applyBorder="1" applyAlignment="1">
      <alignment horizontal="center"/>
    </xf>
    <xf numFmtId="4" fontId="17" fillId="0" borderId="9" xfId="0" applyNumberFormat="1" applyFont="1" applyBorder="1" applyAlignment="1">
      <alignment horizontal="center"/>
    </xf>
    <xf numFmtId="4" fontId="17" fillId="0" borderId="39" xfId="0" applyNumberFormat="1" applyFont="1" applyBorder="1" applyAlignment="1">
      <alignment horizontal="center"/>
    </xf>
    <xf numFmtId="4" fontId="17" fillId="0" borderId="23" xfId="0" applyNumberFormat="1" applyFont="1" applyBorder="1" applyAlignment="1">
      <alignment horizontal="center"/>
    </xf>
    <xf numFmtId="4" fontId="4" fillId="0" borderId="23" xfId="0" applyNumberFormat="1" applyFont="1" applyFill="1" applyBorder="1" applyAlignment="1">
      <alignment horizontal="center"/>
    </xf>
    <xf numFmtId="4" fontId="4" fillId="0" borderId="32" xfId="0" applyNumberFormat="1" applyFont="1" applyFill="1" applyBorder="1" applyAlignment="1">
      <alignment horizontal="center"/>
    </xf>
    <xf numFmtId="4" fontId="16" fillId="0" borderId="39" xfId="0" applyNumberFormat="1" applyFont="1" applyBorder="1" applyAlignment="1">
      <alignment horizontal="center" vertical="center"/>
    </xf>
    <xf numFmtId="4" fontId="16" fillId="0" borderId="23" xfId="0" applyNumberFormat="1" applyFont="1" applyBorder="1" applyAlignment="1">
      <alignment horizontal="center" vertical="center"/>
    </xf>
    <xf numFmtId="4" fontId="3" fillId="0" borderId="23" xfId="0" applyNumberFormat="1" applyFont="1" applyFill="1" applyBorder="1" applyAlignment="1">
      <alignment horizontal="center" vertical="center"/>
    </xf>
    <xf numFmtId="4" fontId="3" fillId="0" borderId="32" xfId="0" applyNumberFormat="1" applyFont="1" applyFill="1" applyBorder="1" applyAlignment="1">
      <alignment horizontal="center" vertical="center"/>
    </xf>
    <xf numFmtId="4" fontId="16" fillId="0" borderId="75" xfId="0" applyNumberFormat="1" applyFont="1" applyBorder="1" applyAlignment="1">
      <alignment horizontal="center" vertical="center"/>
    </xf>
    <xf numFmtId="4" fontId="3" fillId="0" borderId="41" xfId="0" applyNumberFormat="1" applyFont="1" applyFill="1" applyBorder="1" applyAlignment="1">
      <alignment horizontal="center" vertical="center"/>
    </xf>
    <xf numFmtId="4" fontId="3" fillId="0" borderId="43" xfId="0" applyNumberFormat="1" applyFont="1" applyFill="1" applyBorder="1" applyAlignment="1">
      <alignment horizontal="center" vertical="center"/>
    </xf>
    <xf numFmtId="4" fontId="16" fillId="0" borderId="72" xfId="0" applyNumberFormat="1" applyFont="1" applyBorder="1" applyAlignment="1">
      <alignment horizontal="center"/>
    </xf>
    <xf numFmtId="4" fontId="3" fillId="0" borderId="18" xfId="0" applyNumberFormat="1" applyFont="1" applyFill="1" applyBorder="1" applyAlignment="1">
      <alignment horizontal="center"/>
    </xf>
    <xf numFmtId="4" fontId="3" fillId="0" borderId="33" xfId="0" applyNumberFormat="1" applyFont="1" applyFill="1" applyBorder="1" applyAlignment="1">
      <alignment horizontal="center"/>
    </xf>
    <xf numFmtId="4" fontId="3" fillId="0" borderId="62" xfId="0" applyNumberFormat="1" applyFont="1" applyFill="1" applyBorder="1" applyAlignment="1">
      <alignment horizontal="center" vertical="center"/>
    </xf>
    <xf numFmtId="4" fontId="3" fillId="0" borderId="64" xfId="0" applyNumberFormat="1" applyFont="1" applyFill="1" applyBorder="1" applyAlignment="1">
      <alignment horizontal="center" vertical="center"/>
    </xf>
    <xf numFmtId="4" fontId="0" fillId="0" borderId="0" xfId="0" applyNumberFormat="1" applyBorder="1"/>
    <xf numFmtId="4" fontId="4" fillId="0" borderId="0" xfId="0" applyNumberFormat="1" applyFont="1" applyFill="1" applyBorder="1"/>
    <xf numFmtId="4" fontId="4" fillId="0" borderId="0" xfId="0" applyNumberFormat="1" applyFont="1" applyFill="1"/>
    <xf numFmtId="164" fontId="3" fillId="0" borderId="47" xfId="0" applyNumberFormat="1" applyFont="1" applyFill="1" applyBorder="1" applyAlignment="1">
      <alignment horizontal="center" vertical="center"/>
    </xf>
    <xf numFmtId="164" fontId="3" fillId="0" borderId="49" xfId="0" applyNumberFormat="1" applyFont="1" applyFill="1" applyBorder="1" applyAlignment="1">
      <alignment horizontal="center" vertical="center"/>
    </xf>
    <xf numFmtId="164" fontId="4" fillId="0" borderId="74" xfId="0" applyNumberFormat="1" applyFont="1" applyFill="1" applyBorder="1"/>
    <xf numFmtId="0" fontId="20" fillId="0" borderId="45" xfId="0" applyFont="1" applyFill="1" applyBorder="1" applyAlignment="1">
      <alignment horizontal="left" vertical="center"/>
    </xf>
    <xf numFmtId="166" fontId="0" fillId="0" borderId="74" xfId="0" applyNumberFormat="1" applyBorder="1"/>
    <xf numFmtId="166" fontId="0" fillId="0" borderId="8" xfId="0" applyNumberFormat="1" applyBorder="1" applyAlignment="1">
      <alignment horizontal="center"/>
    </xf>
    <xf numFmtId="166" fontId="0" fillId="0" borderId="7" xfId="0" applyNumberFormat="1" applyBorder="1" applyAlignment="1">
      <alignment horizontal="center"/>
    </xf>
    <xf numFmtId="166" fontId="0" fillId="0" borderId="23" xfId="0" applyNumberFormat="1" applyBorder="1" applyAlignment="1">
      <alignment horizontal="center"/>
    </xf>
    <xf numFmtId="166" fontId="0" fillId="0" borderId="32" xfId="0" applyNumberFormat="1" applyBorder="1" applyAlignment="1">
      <alignment horizontal="center"/>
    </xf>
    <xf numFmtId="3" fontId="4" fillId="0" borderId="74" xfId="0" applyNumberFormat="1" applyFont="1" applyBorder="1"/>
    <xf numFmtId="3" fontId="4" fillId="0" borderId="0" xfId="0" applyNumberFormat="1" applyFont="1" applyBorder="1"/>
    <xf numFmtId="3" fontId="4" fillId="0" borderId="0" xfId="0" applyNumberFormat="1" applyFont="1"/>
    <xf numFmtId="0" fontId="4" fillId="0" borderId="74" xfId="0" applyNumberFormat="1" applyFont="1" applyBorder="1"/>
    <xf numFmtId="0" fontId="3" fillId="0" borderId="4" xfId="0" applyFont="1" applyBorder="1" applyAlignment="1">
      <alignment vertical="center"/>
    </xf>
    <xf numFmtId="2" fontId="3" fillId="0" borderId="56" xfId="0" applyNumberFormat="1" applyFont="1" applyBorder="1" applyAlignment="1">
      <alignment horizontal="center" vertical="center"/>
    </xf>
    <xf numFmtId="2" fontId="3" fillId="0" borderId="57" xfId="0" applyNumberFormat="1" applyFont="1" applyBorder="1" applyAlignment="1">
      <alignment horizontal="center" vertical="center"/>
    </xf>
    <xf numFmtId="2" fontId="3" fillId="0" borderId="58" xfId="0" applyNumberFormat="1" applyFont="1" applyBorder="1" applyAlignment="1">
      <alignment horizontal="center" vertical="center"/>
    </xf>
    <xf numFmtId="2" fontId="3" fillId="0" borderId="59" xfId="0" applyNumberFormat="1" applyFont="1" applyBorder="1" applyAlignment="1">
      <alignment horizontal="center" vertical="center"/>
    </xf>
    <xf numFmtId="1" fontId="3" fillId="0" borderId="65" xfId="0" applyNumberFormat="1" applyFont="1" applyBorder="1" applyAlignment="1">
      <alignment horizontal="center" vertical="center"/>
    </xf>
    <xf numFmtId="1" fontId="3" fillId="0" borderId="57" xfId="0" applyNumberFormat="1" applyFont="1" applyBorder="1" applyAlignment="1">
      <alignment horizontal="center" vertical="center"/>
    </xf>
    <xf numFmtId="1" fontId="3" fillId="0" borderId="59" xfId="0" applyNumberFormat="1" applyFont="1" applyBorder="1" applyAlignment="1">
      <alignment horizontal="center" vertical="center"/>
    </xf>
    <xf numFmtId="0" fontId="0" fillId="0" borderId="74" xfId="0" applyBorder="1" applyAlignment="1">
      <alignment vertical="center"/>
    </xf>
    <xf numFmtId="4" fontId="4" fillId="0" borderId="36" xfId="0" applyNumberFormat="1" applyFont="1" applyBorder="1" applyAlignment="1">
      <alignment horizontal="center"/>
    </xf>
    <xf numFmtId="0" fontId="35" fillId="0" borderId="0" xfId="0" applyFont="1"/>
    <xf numFmtId="0" fontId="35" fillId="0" borderId="0" xfId="0" applyFont="1" applyFill="1"/>
    <xf numFmtId="0" fontId="34" fillId="0" borderId="0" xfId="0" applyFont="1" applyFill="1"/>
    <xf numFmtId="3" fontId="35" fillId="0" borderId="0" xfId="0" applyNumberFormat="1" applyFont="1" applyFill="1" applyAlignment="1">
      <alignment horizontal="left"/>
    </xf>
    <xf numFmtId="3" fontId="35" fillId="0" borderId="0" xfId="0" applyNumberFormat="1" applyFont="1" applyFill="1"/>
    <xf numFmtId="9" fontId="35" fillId="0" borderId="0" xfId="0" applyNumberFormat="1" applyFont="1" applyFill="1"/>
    <xf numFmtId="164" fontId="35" fillId="0" borderId="0" xfId="0" applyNumberFormat="1" applyFont="1" applyFill="1"/>
    <xf numFmtId="165" fontId="35" fillId="0" borderId="0" xfId="0" applyNumberFormat="1" applyFont="1" applyFill="1"/>
    <xf numFmtId="1" fontId="35" fillId="0" borderId="0" xfId="0" applyNumberFormat="1" applyFont="1" applyFill="1"/>
    <xf numFmtId="2" fontId="35" fillId="0" borderId="0" xfId="0" applyNumberFormat="1" applyFont="1" applyFill="1"/>
    <xf numFmtId="4" fontId="35" fillId="0" borderId="0" xfId="0" applyNumberFormat="1" applyFont="1" applyFill="1"/>
    <xf numFmtId="165" fontId="35" fillId="0" borderId="0" xfId="0" applyNumberFormat="1" applyFont="1"/>
    <xf numFmtId="164" fontId="35" fillId="0" borderId="0" xfId="0" applyNumberFormat="1" applyFont="1"/>
    <xf numFmtId="0" fontId="4" fillId="0" borderId="2" xfId="0" applyFont="1" applyBorder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4" fontId="3" fillId="0" borderId="80" xfId="0" applyNumberFormat="1" applyFont="1" applyBorder="1" applyAlignment="1">
      <alignment horizontal="center"/>
    </xf>
    <xf numFmtId="4" fontId="3" fillId="0" borderId="81" xfId="0" applyNumberFormat="1" applyFont="1" applyBorder="1" applyAlignment="1">
      <alignment horizontal="center"/>
    </xf>
    <xf numFmtId="4" fontId="3" fillId="0" borderId="82" xfId="0" applyNumberFormat="1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83" xfId="0" applyFont="1" applyBorder="1" applyAlignment="1">
      <alignment horizontal="center"/>
    </xf>
    <xf numFmtId="0" fontId="7" fillId="0" borderId="45" xfId="0" applyFont="1" applyBorder="1" applyAlignment="1">
      <alignment horizontal="center"/>
    </xf>
    <xf numFmtId="0" fontId="7" fillId="0" borderId="79" xfId="0" applyFont="1" applyBorder="1" applyAlignment="1">
      <alignment horizontal="center"/>
    </xf>
    <xf numFmtId="0" fontId="4" fillId="0" borderId="84" xfId="0" applyFont="1" applyBorder="1" applyAlignment="1">
      <alignment horizontal="center"/>
    </xf>
    <xf numFmtId="0" fontId="4" fillId="0" borderId="52" xfId="0" applyFont="1" applyBorder="1" applyAlignment="1">
      <alignment horizontal="center"/>
    </xf>
    <xf numFmtId="0" fontId="4" fillId="0" borderId="85" xfId="0" applyFont="1" applyBorder="1" applyAlignment="1">
      <alignment horizontal="center"/>
    </xf>
    <xf numFmtId="0" fontId="3" fillId="0" borderId="80" xfId="0" applyFont="1" applyBorder="1" applyAlignment="1">
      <alignment horizontal="center"/>
    </xf>
    <xf numFmtId="0" fontId="3" fillId="0" borderId="81" xfId="0" applyFont="1" applyBorder="1" applyAlignment="1">
      <alignment horizontal="center"/>
    </xf>
    <xf numFmtId="0" fontId="3" fillId="0" borderId="82" xfId="0" applyFont="1" applyBorder="1" applyAlignment="1">
      <alignment horizontal="center"/>
    </xf>
    <xf numFmtId="0" fontId="6" fillId="0" borderId="83" xfId="0" applyFont="1" applyBorder="1" applyAlignment="1">
      <alignment horizontal="center"/>
    </xf>
    <xf numFmtId="0" fontId="6" fillId="0" borderId="45" xfId="0" applyFont="1" applyBorder="1" applyAlignment="1">
      <alignment horizontal="center"/>
    </xf>
    <xf numFmtId="0" fontId="6" fillId="0" borderId="79" xfId="0" applyFont="1" applyBorder="1" applyAlignment="1">
      <alignment horizontal="center"/>
    </xf>
    <xf numFmtId="0" fontId="0" fillId="0" borderId="84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85" xfId="0" applyBorder="1" applyAlignment="1">
      <alignment horizontal="center"/>
    </xf>
    <xf numFmtId="1" fontId="3" fillId="0" borderId="80" xfId="0" applyNumberFormat="1" applyFont="1" applyBorder="1" applyAlignment="1">
      <alignment horizontal="center"/>
    </xf>
    <xf numFmtId="1" fontId="3" fillId="0" borderId="81" xfId="0" applyNumberFormat="1" applyFont="1" applyBorder="1" applyAlignment="1">
      <alignment horizontal="center"/>
    </xf>
    <xf numFmtId="1" fontId="3" fillId="0" borderId="82" xfId="0" applyNumberFormat="1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4" fillId="0" borderId="84" xfId="0" applyFont="1" applyFill="1" applyBorder="1" applyAlignment="1">
      <alignment horizontal="center"/>
    </xf>
    <xf numFmtId="0" fontId="4" fillId="0" borderId="52" xfId="0" applyFont="1" applyFill="1" applyBorder="1" applyAlignment="1">
      <alignment horizontal="center"/>
    </xf>
    <xf numFmtId="0" fontId="4" fillId="0" borderId="85" xfId="0" applyFont="1" applyFill="1" applyBorder="1" applyAlignment="1">
      <alignment horizontal="center"/>
    </xf>
    <xf numFmtId="0" fontId="7" fillId="0" borderId="83" xfId="0" applyFont="1" applyFill="1" applyBorder="1" applyAlignment="1">
      <alignment horizontal="center"/>
    </xf>
    <xf numFmtId="0" fontId="7" fillId="0" borderId="45" xfId="0" applyFont="1" applyFill="1" applyBorder="1" applyAlignment="1">
      <alignment horizontal="center"/>
    </xf>
    <xf numFmtId="0" fontId="7" fillId="0" borderId="79" xfId="0" applyFont="1" applyFill="1" applyBorder="1" applyAlignment="1">
      <alignment horizontal="center"/>
    </xf>
    <xf numFmtId="0" fontId="6" fillId="0" borderId="83" xfId="0" applyFont="1" applyFill="1" applyBorder="1" applyAlignment="1">
      <alignment horizontal="center"/>
    </xf>
    <xf numFmtId="0" fontId="6" fillId="0" borderId="45" xfId="0" applyFont="1" applyFill="1" applyBorder="1" applyAlignment="1">
      <alignment horizontal="center"/>
    </xf>
    <xf numFmtId="0" fontId="6" fillId="0" borderId="79" xfId="0" applyFont="1" applyFill="1" applyBorder="1" applyAlignment="1">
      <alignment horizontal="center"/>
    </xf>
    <xf numFmtId="0" fontId="9" fillId="0" borderId="1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10" fillId="0" borderId="84" xfId="0" applyFont="1" applyFill="1" applyBorder="1" applyAlignment="1">
      <alignment horizontal="center"/>
    </xf>
    <xf numFmtId="0" fontId="10" fillId="0" borderId="52" xfId="0" applyFont="1" applyFill="1" applyBorder="1" applyAlignment="1">
      <alignment horizontal="center"/>
    </xf>
    <xf numFmtId="0" fontId="10" fillId="0" borderId="85" xfId="0" applyFont="1" applyFill="1" applyBorder="1" applyAlignment="1">
      <alignment horizontal="center"/>
    </xf>
    <xf numFmtId="0" fontId="23" fillId="0" borderId="83" xfId="0" applyFont="1" applyFill="1" applyBorder="1" applyAlignment="1">
      <alignment horizontal="center"/>
    </xf>
    <xf numFmtId="0" fontId="23" fillId="0" borderId="45" xfId="0" applyFont="1" applyFill="1" applyBorder="1" applyAlignment="1">
      <alignment horizontal="center"/>
    </xf>
    <xf numFmtId="0" fontId="23" fillId="0" borderId="79" xfId="0" applyFont="1" applyFill="1" applyBorder="1" applyAlignment="1">
      <alignment horizontal="center"/>
    </xf>
    <xf numFmtId="0" fontId="24" fillId="0" borderId="83" xfId="0" applyFont="1" applyBorder="1" applyAlignment="1">
      <alignment horizontal="center"/>
    </xf>
    <xf numFmtId="0" fontId="24" fillId="0" borderId="45" xfId="0" applyFont="1" applyBorder="1" applyAlignment="1">
      <alignment horizontal="center"/>
    </xf>
    <xf numFmtId="0" fontId="24" fillId="0" borderId="79" xfId="0" applyFont="1" applyBorder="1" applyAlignment="1">
      <alignment horizontal="center"/>
    </xf>
    <xf numFmtId="0" fontId="10" fillId="0" borderId="84" xfId="0" applyFont="1" applyBorder="1" applyAlignment="1">
      <alignment horizontal="center"/>
    </xf>
    <xf numFmtId="0" fontId="10" fillId="0" borderId="52" xfId="0" applyFont="1" applyBorder="1" applyAlignment="1">
      <alignment horizontal="center"/>
    </xf>
    <xf numFmtId="0" fontId="10" fillId="0" borderId="85" xfId="0" applyFont="1" applyBorder="1" applyAlignment="1">
      <alignment horizontal="center"/>
    </xf>
    <xf numFmtId="0" fontId="24" fillId="0" borderId="83" xfId="0" applyFont="1" applyFill="1" applyBorder="1" applyAlignment="1">
      <alignment horizontal="center"/>
    </xf>
    <xf numFmtId="0" fontId="24" fillId="0" borderId="45" xfId="0" applyFont="1" applyFill="1" applyBorder="1" applyAlignment="1">
      <alignment horizontal="center"/>
    </xf>
    <xf numFmtId="0" fontId="24" fillId="0" borderId="79" xfId="0" applyFont="1" applyFill="1" applyBorder="1" applyAlignment="1">
      <alignment horizontal="center"/>
    </xf>
    <xf numFmtId="0" fontId="35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21311446850841"/>
          <c:y val="7.1669017868882523E-2"/>
          <c:w val="0.69689646697605445"/>
          <c:h val="0.5900193564089397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'!$A$407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'!$B$407:$BB$407</c:f>
              <c:numCache>
                <c:formatCode>0.0</c:formatCode>
                <c:ptCount val="41"/>
                <c:pt idx="0">
                  <c:v>14.450079494760002</c:v>
                </c:pt>
                <c:pt idx="1">
                  <c:v>14.379138180680005</c:v>
                </c:pt>
                <c:pt idx="2">
                  <c:v>15.099911710520008</c:v>
                </c:pt>
                <c:pt idx="3">
                  <c:v>16.046008067180001</c:v>
                </c:pt>
                <c:pt idx="4">
                  <c:v>15.739000306119996</c:v>
                </c:pt>
                <c:pt idx="5">
                  <c:v>15.089396180040005</c:v>
                </c:pt>
                <c:pt idx="6">
                  <c:v>13.64598365312</c:v>
                </c:pt>
                <c:pt idx="7">
                  <c:v>12.490545026960001</c:v>
                </c:pt>
                <c:pt idx="8">
                  <c:v>8.8131511291527307</c:v>
                </c:pt>
                <c:pt idx="9">
                  <c:v>7.9974125380188568</c:v>
                </c:pt>
                <c:pt idx="10">
                  <c:v>9.6661738894968412</c:v>
                </c:pt>
                <c:pt idx="11">
                  <c:v>8.7656380871732562</c:v>
                </c:pt>
                <c:pt idx="12">
                  <c:v>8.2516766347737907</c:v>
                </c:pt>
                <c:pt idx="13">
                  <c:v>9.9888654535939541</c:v>
                </c:pt>
                <c:pt idx="14">
                  <c:v>10.4929078475</c:v>
                </c:pt>
                <c:pt idx="15">
                  <c:v>10.737528956202937</c:v>
                </c:pt>
                <c:pt idx="16">
                  <c:v>11.448498627199596</c:v>
                </c:pt>
                <c:pt idx="17">
                  <c:v>11.453121617603935</c:v>
                </c:pt>
                <c:pt idx="18">
                  <c:v>11.770048008474738</c:v>
                </c:pt>
                <c:pt idx="19">
                  <c:v>11.364230247548436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2C-440B-8487-4EC819B80EAE}"/>
            </c:ext>
          </c:extLst>
        </c:ser>
        <c:ser>
          <c:idx val="7"/>
          <c:order val="1"/>
          <c:tx>
            <c:strRef>
              <c:f>' '!$A$408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'!$B$408:$BB$408</c:f>
              <c:numCache>
                <c:formatCode>0.0</c:formatCode>
                <c:ptCount val="41"/>
                <c:pt idx="0">
                  <c:v>2.7546803092999999</c:v>
                </c:pt>
                <c:pt idx="1">
                  <c:v>3.0887283647999992</c:v>
                </c:pt>
                <c:pt idx="2">
                  <c:v>3.0717377082000006</c:v>
                </c:pt>
                <c:pt idx="3">
                  <c:v>2.9757289553999997</c:v>
                </c:pt>
                <c:pt idx="4">
                  <c:v>3.2963713413000009</c:v>
                </c:pt>
                <c:pt idx="5">
                  <c:v>3.4711754330000009</c:v>
                </c:pt>
                <c:pt idx="6">
                  <c:v>3.4149595207000001</c:v>
                </c:pt>
                <c:pt idx="7">
                  <c:v>3.6164086232666666</c:v>
                </c:pt>
                <c:pt idx="8">
                  <c:v>3.292362340132077</c:v>
                </c:pt>
                <c:pt idx="9">
                  <c:v>2.6200958648833343</c:v>
                </c:pt>
                <c:pt idx="10">
                  <c:v>2.9224039936000001</c:v>
                </c:pt>
                <c:pt idx="11">
                  <c:v>2.8991070256002169</c:v>
                </c:pt>
                <c:pt idx="12">
                  <c:v>2.8875054381547618</c:v>
                </c:pt>
                <c:pt idx="13">
                  <c:v>3.0251184623333329</c:v>
                </c:pt>
                <c:pt idx="14">
                  <c:v>3.1459567644991551</c:v>
                </c:pt>
                <c:pt idx="15">
                  <c:v>3.2923264436714286</c:v>
                </c:pt>
                <c:pt idx="16">
                  <c:v>3.3425132989555792</c:v>
                </c:pt>
                <c:pt idx="17">
                  <c:v>3.381527080791495</c:v>
                </c:pt>
                <c:pt idx="18">
                  <c:v>3.5619464874531745</c:v>
                </c:pt>
                <c:pt idx="19">
                  <c:v>3.1657373528063486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2C-440B-8487-4EC819B80EAE}"/>
            </c:ext>
          </c:extLst>
        </c:ser>
        <c:ser>
          <c:idx val="8"/>
          <c:order val="2"/>
          <c:tx>
            <c:strRef>
              <c:f>' '!$A$409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'!$B$409:$BB$409</c:f>
              <c:numCache>
                <c:formatCode>0.0</c:formatCode>
                <c:ptCount val="41"/>
                <c:pt idx="0">
                  <c:v>3.1091961152000001</c:v>
                </c:pt>
                <c:pt idx="1">
                  <c:v>3.2404226789999999</c:v>
                </c:pt>
                <c:pt idx="2">
                  <c:v>3.5048284509999994</c:v>
                </c:pt>
                <c:pt idx="3">
                  <c:v>3.4506314251999988</c:v>
                </c:pt>
                <c:pt idx="4">
                  <c:v>3.6369948576000009</c:v>
                </c:pt>
                <c:pt idx="5">
                  <c:v>3.5702902603999997</c:v>
                </c:pt>
                <c:pt idx="6">
                  <c:v>3.2148335644000001</c:v>
                </c:pt>
                <c:pt idx="7">
                  <c:v>3.1710064</c:v>
                </c:pt>
                <c:pt idx="8">
                  <c:v>2.739906111518188</c:v>
                </c:pt>
                <c:pt idx="9">
                  <c:v>2.1435223613990426</c:v>
                </c:pt>
                <c:pt idx="10">
                  <c:v>2.2483168353249097</c:v>
                </c:pt>
                <c:pt idx="11">
                  <c:v>2.3200245250457989</c:v>
                </c:pt>
                <c:pt idx="12">
                  <c:v>1.7387273125333331</c:v>
                </c:pt>
                <c:pt idx="13">
                  <c:v>2.4590951075831442</c:v>
                </c:pt>
                <c:pt idx="14">
                  <c:v>2.3710876621602788</c:v>
                </c:pt>
                <c:pt idx="15">
                  <c:v>2.4386409366719382</c:v>
                </c:pt>
                <c:pt idx="16">
                  <c:v>2.7966652868787936</c:v>
                </c:pt>
                <c:pt idx="17">
                  <c:v>3.1742962600116997</c:v>
                </c:pt>
                <c:pt idx="18">
                  <c:v>2.9786375139589851</c:v>
                </c:pt>
                <c:pt idx="19">
                  <c:v>2.9970288643246232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2C-440B-8487-4EC819B80EAE}"/>
            </c:ext>
          </c:extLst>
        </c:ser>
        <c:ser>
          <c:idx val="9"/>
          <c:order val="3"/>
          <c:tx>
            <c:strRef>
              <c:f>' '!$A$410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'!$B$410:$BB$410</c:f>
              <c:numCache>
                <c:formatCode>0.0</c:formatCode>
                <c:ptCount val="41"/>
                <c:pt idx="0">
                  <c:v>1.0586061072999997</c:v>
                </c:pt>
                <c:pt idx="1">
                  <c:v>1.1186097149999998</c:v>
                </c:pt>
                <c:pt idx="2">
                  <c:v>1.31927941742</c:v>
                </c:pt>
                <c:pt idx="3">
                  <c:v>1.3614103800999997</c:v>
                </c:pt>
                <c:pt idx="4">
                  <c:v>1.5186772767000005</c:v>
                </c:pt>
                <c:pt idx="5">
                  <c:v>1.5859189115294119</c:v>
                </c:pt>
                <c:pt idx="6">
                  <c:v>1.6621076277833342</c:v>
                </c:pt>
                <c:pt idx="7">
                  <c:v>1.8476416298000005</c:v>
                </c:pt>
                <c:pt idx="8">
                  <c:v>1.5160381143839394</c:v>
                </c:pt>
                <c:pt idx="9">
                  <c:v>1.1949011538296843</c:v>
                </c:pt>
                <c:pt idx="10">
                  <c:v>1.448880340820105</c:v>
                </c:pt>
                <c:pt idx="11">
                  <c:v>1.2831311848326761</c:v>
                </c:pt>
                <c:pt idx="12">
                  <c:v>1.3294526893319394</c:v>
                </c:pt>
                <c:pt idx="13">
                  <c:v>1.3539545580040477</c:v>
                </c:pt>
                <c:pt idx="14">
                  <c:v>1.3547546156933696</c:v>
                </c:pt>
                <c:pt idx="15">
                  <c:v>1.4342223189828356</c:v>
                </c:pt>
                <c:pt idx="16">
                  <c:v>1.508309434622142</c:v>
                </c:pt>
                <c:pt idx="17">
                  <c:v>1.6457617958951831</c:v>
                </c:pt>
                <c:pt idx="18">
                  <c:v>1.491458445201137</c:v>
                </c:pt>
                <c:pt idx="19">
                  <c:v>1.4423727812201528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2C-440B-8487-4EC819B80EAE}"/>
            </c:ext>
          </c:extLst>
        </c:ser>
        <c:ser>
          <c:idx val="4"/>
          <c:order val="4"/>
          <c:tx>
            <c:strRef>
              <c:f>' '!$A$411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'!$B$411:$BB$411</c:f>
              <c:numCache>
                <c:formatCode>0.0</c:formatCode>
                <c:ptCount val="41"/>
                <c:pt idx="0">
                  <c:v>1.7703230866183401</c:v>
                </c:pt>
                <c:pt idx="1">
                  <c:v>1.9760370175334487</c:v>
                </c:pt>
                <c:pt idx="2">
                  <c:v>2.5214539782706265</c:v>
                </c:pt>
                <c:pt idx="3">
                  <c:v>2.9433557961483445</c:v>
                </c:pt>
                <c:pt idx="4">
                  <c:v>3.8409620413839636</c:v>
                </c:pt>
                <c:pt idx="5">
                  <c:v>3.6713633641939407</c:v>
                </c:pt>
                <c:pt idx="6">
                  <c:v>3.7055067784182505</c:v>
                </c:pt>
                <c:pt idx="7">
                  <c:v>4.2709589012452431</c:v>
                </c:pt>
                <c:pt idx="8">
                  <c:v>4.0577963297227093</c:v>
                </c:pt>
                <c:pt idx="9">
                  <c:v>3.3872233832221554</c:v>
                </c:pt>
                <c:pt idx="10">
                  <c:v>3.3580792738855019</c:v>
                </c:pt>
                <c:pt idx="11">
                  <c:v>3.1423821718141225</c:v>
                </c:pt>
                <c:pt idx="12">
                  <c:v>3.0871756684221481</c:v>
                </c:pt>
                <c:pt idx="13">
                  <c:v>3.2253252862709485</c:v>
                </c:pt>
                <c:pt idx="14">
                  <c:v>3.3658869293699203</c:v>
                </c:pt>
                <c:pt idx="15">
                  <c:v>3.5175682434541273</c:v>
                </c:pt>
                <c:pt idx="16">
                  <c:v>3.7405554556375056</c:v>
                </c:pt>
                <c:pt idx="17">
                  <c:v>3.77429173676743</c:v>
                </c:pt>
                <c:pt idx="18">
                  <c:v>3.6867286371324051</c:v>
                </c:pt>
                <c:pt idx="19">
                  <c:v>3.965137564256684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32C-440B-8487-4EC819B80EAE}"/>
            </c:ext>
          </c:extLst>
        </c:ser>
        <c:ser>
          <c:idx val="10"/>
          <c:order val="5"/>
          <c:tx>
            <c:strRef>
              <c:f>' '!$A$412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'!$B$412:$BB$412</c:f>
              <c:numCache>
                <c:formatCode>0.0</c:formatCode>
                <c:ptCount val="41"/>
                <c:pt idx="0">
                  <c:v>7.5694004078571426</c:v>
                </c:pt>
                <c:pt idx="1">
                  <c:v>7.2348930083571439</c:v>
                </c:pt>
                <c:pt idx="2">
                  <c:v>7.2126760142093023</c:v>
                </c:pt>
                <c:pt idx="3">
                  <c:v>7.2013327832500007</c:v>
                </c:pt>
                <c:pt idx="4">
                  <c:v>7.6877215020000005</c:v>
                </c:pt>
                <c:pt idx="5">
                  <c:v>7.3653668460000006</c:v>
                </c:pt>
                <c:pt idx="6">
                  <c:v>7.1360611755000019</c:v>
                </c:pt>
                <c:pt idx="7">
                  <c:v>6.2523067200000009</c:v>
                </c:pt>
                <c:pt idx="8">
                  <c:v>5.9423858789999997</c:v>
                </c:pt>
                <c:pt idx="9">
                  <c:v>4.3179333795000003</c:v>
                </c:pt>
                <c:pt idx="10">
                  <c:v>4.8909782783863625</c:v>
                </c:pt>
                <c:pt idx="11">
                  <c:v>4.4827443105000002</c:v>
                </c:pt>
                <c:pt idx="12">
                  <c:v>4.3597492259545447</c:v>
                </c:pt>
                <c:pt idx="13">
                  <c:v>4.6448845580357139</c:v>
                </c:pt>
                <c:pt idx="14">
                  <c:v>5.2752213835714299</c:v>
                </c:pt>
                <c:pt idx="15">
                  <c:v>5.0897331407142854</c:v>
                </c:pt>
                <c:pt idx="16">
                  <c:v>4.719468708</c:v>
                </c:pt>
                <c:pt idx="17">
                  <c:v>4.7012182694999991</c:v>
                </c:pt>
                <c:pt idx="18">
                  <c:v>4.5012714344999987</c:v>
                </c:pt>
                <c:pt idx="19">
                  <c:v>3.8958916597500006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32C-440B-8487-4EC819B80EAE}"/>
            </c:ext>
          </c:extLst>
        </c:ser>
        <c:ser>
          <c:idx val="11"/>
          <c:order val="6"/>
          <c:tx>
            <c:strRef>
              <c:f>' '!$A$413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'!$B$413:$BB$413</c:f>
              <c:numCache>
                <c:formatCode>0.0</c:formatCode>
                <c:ptCount val="41"/>
                <c:pt idx="0">
                  <c:v>28.078296228954272</c:v>
                </c:pt>
                <c:pt idx="1">
                  <c:v>30.148899525798772</c:v>
                </c:pt>
                <c:pt idx="2">
                  <c:v>29.171645639535608</c:v>
                </c:pt>
                <c:pt idx="3">
                  <c:v>30.816807057625745</c:v>
                </c:pt>
                <c:pt idx="4">
                  <c:v>31.096311679539351</c:v>
                </c:pt>
                <c:pt idx="5">
                  <c:v>31.318511866274992</c:v>
                </c:pt>
                <c:pt idx="6">
                  <c:v>31.548047517025267</c:v>
                </c:pt>
                <c:pt idx="7">
                  <c:v>31.22227678458863</c:v>
                </c:pt>
                <c:pt idx="8">
                  <c:v>29.185239371385101</c:v>
                </c:pt>
                <c:pt idx="9">
                  <c:v>27.067573619736269</c:v>
                </c:pt>
                <c:pt idx="10">
                  <c:v>28.967007508896724</c:v>
                </c:pt>
                <c:pt idx="11">
                  <c:v>26.623374387394463</c:v>
                </c:pt>
                <c:pt idx="12">
                  <c:v>22.700902290559014</c:v>
                </c:pt>
                <c:pt idx="13">
                  <c:v>24.102662866433832</c:v>
                </c:pt>
                <c:pt idx="14">
                  <c:v>24.626953417431952</c:v>
                </c:pt>
                <c:pt idx="15">
                  <c:v>24.794982761642075</c:v>
                </c:pt>
                <c:pt idx="16">
                  <c:v>24.523295661093375</c:v>
                </c:pt>
                <c:pt idx="17">
                  <c:v>23.401779704923985</c:v>
                </c:pt>
                <c:pt idx="18">
                  <c:v>22.649611657483597</c:v>
                </c:pt>
                <c:pt idx="19">
                  <c:v>22.177624569983049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32C-440B-8487-4EC819B80EAE}"/>
            </c:ext>
          </c:extLst>
        </c:ser>
        <c:ser>
          <c:idx val="12"/>
          <c:order val="7"/>
          <c:tx>
            <c:strRef>
              <c:f>' '!$A$414</c:f>
              <c:strCache>
                <c:ptCount val="1"/>
                <c:pt idx="0">
                  <c:v>Pellets 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'!$B$414:$BB$414</c:f>
              <c:numCache>
                <c:formatCode>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0.13825000933333334</c:v>
                </c:pt>
                <c:pt idx="10">
                  <c:v>1.6981259679999998</c:v>
                </c:pt>
                <c:pt idx="11">
                  <c:v>3.1265549734736844</c:v>
                </c:pt>
                <c:pt idx="12">
                  <c:v>4.4078662319999991</c:v>
                </c:pt>
                <c:pt idx="13">
                  <c:v>10.398494892923077</c:v>
                </c:pt>
                <c:pt idx="14">
                  <c:v>13.202255699999998</c:v>
                </c:pt>
                <c:pt idx="15">
                  <c:v>18.253122319999996</c:v>
                </c:pt>
                <c:pt idx="16">
                  <c:v>19.792228340000001</c:v>
                </c:pt>
                <c:pt idx="17">
                  <c:v>19.675301099999999</c:v>
                </c:pt>
                <c:pt idx="18">
                  <c:v>21.899161381818178</c:v>
                </c:pt>
                <c:pt idx="19">
                  <c:v>24.431185249999995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32C-440B-8487-4EC819B80EAE}"/>
            </c:ext>
          </c:extLst>
        </c:ser>
        <c:ser>
          <c:idx val="17"/>
          <c:order val="8"/>
          <c:tx>
            <c:strRef>
              <c:f>' '!$A$415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'!$B$415:$BB$415</c:f>
              <c:numCache>
                <c:formatCode>0.0</c:formatCode>
                <c:ptCount val="41"/>
                <c:pt idx="0">
                  <c:v>2.3280186270000058</c:v>
                </c:pt>
                <c:pt idx="1">
                  <c:v>2.6873832827000044</c:v>
                </c:pt>
                <c:pt idx="2">
                  <c:v>2.9980298351499926</c:v>
                </c:pt>
                <c:pt idx="3">
                  <c:v>3.376051800600024</c:v>
                </c:pt>
                <c:pt idx="4">
                  <c:v>3.3781245399499937</c:v>
                </c:pt>
                <c:pt idx="5">
                  <c:v>2.7338069016000048</c:v>
                </c:pt>
                <c:pt idx="6">
                  <c:v>2.5382641148000005</c:v>
                </c:pt>
                <c:pt idx="7">
                  <c:v>2.8165610226000055</c:v>
                </c:pt>
                <c:pt idx="8">
                  <c:v>3.1196415071028838</c:v>
                </c:pt>
                <c:pt idx="9">
                  <c:v>2.0467501314698495</c:v>
                </c:pt>
                <c:pt idx="10">
                  <c:v>1.8862375141229819</c:v>
                </c:pt>
                <c:pt idx="11">
                  <c:v>1.8374498150025431</c:v>
                </c:pt>
                <c:pt idx="12">
                  <c:v>1.5811952131643636</c:v>
                </c:pt>
                <c:pt idx="13">
                  <c:v>1.8219818941158508</c:v>
                </c:pt>
                <c:pt idx="14">
                  <c:v>4.2833034762551847</c:v>
                </c:pt>
                <c:pt idx="15">
                  <c:v>3.686284099797291</c:v>
                </c:pt>
                <c:pt idx="16">
                  <c:v>3.3747047644783095</c:v>
                </c:pt>
                <c:pt idx="17">
                  <c:v>4.1442861321532831</c:v>
                </c:pt>
                <c:pt idx="18">
                  <c:v>4.8782519920042944</c:v>
                </c:pt>
                <c:pt idx="19">
                  <c:v>5.0814968617972198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32C-440B-8487-4EC819B8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18260831"/>
        <c:axId val="1"/>
      </c:barChart>
      <c:barChart>
        <c:barDir val="col"/>
        <c:grouping val="stacked"/>
        <c:varyColors val="0"/>
        <c:ser>
          <c:idx val="19"/>
          <c:order val="9"/>
          <c:tx>
            <c:strRef>
              <c:f>' '!$A$416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'!$B$416:$BB$416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32C-440B-8487-4EC819B80EAE}"/>
            </c:ext>
          </c:extLst>
        </c:ser>
        <c:ser>
          <c:idx val="1"/>
          <c:order val="10"/>
          <c:tx>
            <c:strRef>
              <c:f>' '!$A$417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'!$B$417:$BB$417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932C-440B-8487-4EC819B80EAE}"/>
            </c:ext>
          </c:extLst>
        </c:ser>
        <c:ser>
          <c:idx val="5"/>
          <c:order val="11"/>
          <c:tx>
            <c:strRef>
              <c:f>' '!$A$418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'!$B$418:$BB$418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932C-440B-8487-4EC819B80EAE}"/>
            </c:ext>
          </c:extLst>
        </c:ser>
        <c:ser>
          <c:idx val="14"/>
          <c:order val="12"/>
          <c:tx>
            <c:strRef>
              <c:f>' '!$A$419</c:f>
              <c:strCache>
                <c:ptCount val="1"/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'!$B$419:$BB$419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932C-440B-8487-4EC819B80EAE}"/>
            </c:ext>
          </c:extLst>
        </c:ser>
        <c:ser>
          <c:idx val="3"/>
          <c:order val="13"/>
          <c:tx>
            <c:strRef>
              <c:f>' '!$A$420</c:f>
              <c:strCache>
                <c:ptCount val="1"/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'!$B$420:$BB$420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932C-440B-8487-4EC819B80EAE}"/>
            </c:ext>
          </c:extLst>
        </c:ser>
        <c:ser>
          <c:idx val="13"/>
          <c:order val="14"/>
          <c:tx>
            <c:strRef>
              <c:f>' '!$A$421</c:f>
              <c:strCache>
                <c:ptCount val="1"/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'!$B$421:$BB$421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932C-440B-8487-4EC819B80EAE}"/>
            </c:ext>
          </c:extLst>
        </c:ser>
        <c:ser>
          <c:idx val="15"/>
          <c:order val="15"/>
          <c:tx>
            <c:strRef>
              <c:f>' '!$A$422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'!$B$422:$BB$422</c:f>
              <c:numCache>
                <c:formatCode>General</c:formatCode>
                <c:ptCount val="41"/>
                <c:pt idx="21" formatCode="0.0">
                  <c:v>1.6729624900205298</c:v>
                </c:pt>
                <c:pt idx="22" formatCode="0.0">
                  <c:v>1.5098250292187996</c:v>
                </c:pt>
                <c:pt idx="23" formatCode="0.0">
                  <c:v>1.6651793376448003</c:v>
                </c:pt>
                <c:pt idx="24" formatCode="0.0">
                  <c:v>2.0009091168751993</c:v>
                </c:pt>
                <c:pt idx="25" formatCode="0.0">
                  <c:v>2.1715387571213003</c:v>
                </c:pt>
                <c:pt idx="26" formatCode="0.0">
                  <c:v>2.1718885491303008</c:v>
                </c:pt>
                <c:pt idx="27" formatCode="0.0">
                  <c:v>2.2590167742428005</c:v>
                </c:pt>
                <c:pt idx="28" formatCode="0.0">
                  <c:v>3.0695402056695</c:v>
                </c:pt>
                <c:pt idx="29" formatCode="0.0">
                  <c:v>1.6777112644615999</c:v>
                </c:pt>
                <c:pt idx="30" formatCode="0.0">
                  <c:v>1.4861234197392006</c:v>
                </c:pt>
                <c:pt idx="31" formatCode="0.0">
                  <c:v>1.8355684927311</c:v>
                </c:pt>
                <c:pt idx="32" formatCode="0.0">
                  <c:v>1.7423790393600003</c:v>
                </c:pt>
                <c:pt idx="33" formatCode="0.0">
                  <c:v>1.5680257381360001</c:v>
                </c:pt>
                <c:pt idx="34" formatCode="0.0">
                  <c:v>1.8493557784887</c:v>
                </c:pt>
                <c:pt idx="35" formatCode="0.0">
                  <c:v>2.1376829705430009</c:v>
                </c:pt>
                <c:pt idx="36" formatCode="0.0">
                  <c:v>1.8175153547495</c:v>
                </c:pt>
                <c:pt idx="37" formatCode="0.0">
                  <c:v>1.7391562613153995</c:v>
                </c:pt>
                <c:pt idx="38" formatCode="0.0">
                  <c:v>1.8959594931134003</c:v>
                </c:pt>
                <c:pt idx="39" formatCode="0.0">
                  <c:v>2.1102815678820002</c:v>
                </c:pt>
                <c:pt idx="40" formatCode="0.0">
                  <c:v>1.875753816175417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32C-440B-8487-4EC819B80EAE}"/>
            </c:ext>
          </c:extLst>
        </c:ser>
        <c:ser>
          <c:idx val="16"/>
          <c:order val="16"/>
          <c:tx>
            <c:strRef>
              <c:f>' '!$A$423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'!$B$423:$BB$423</c:f>
              <c:numCache>
                <c:formatCode>General</c:formatCode>
                <c:ptCount val="41"/>
                <c:pt idx="21" formatCode="0.0">
                  <c:v>0.4355354010362395</c:v>
                </c:pt>
                <c:pt idx="22" formatCode="0.0">
                  <c:v>0.47209397506756207</c:v>
                </c:pt>
                <c:pt idx="23" formatCode="0.0">
                  <c:v>0.44433241895056586</c:v>
                </c:pt>
                <c:pt idx="24" formatCode="0.0">
                  <c:v>0.45946434851043622</c:v>
                </c:pt>
                <c:pt idx="25" formatCode="0.0">
                  <c:v>0.62085426590460013</c:v>
                </c:pt>
                <c:pt idx="26" formatCode="0.0">
                  <c:v>0.64033900153079959</c:v>
                </c:pt>
                <c:pt idx="27" formatCode="0.0">
                  <c:v>0.65835974580039991</c:v>
                </c:pt>
                <c:pt idx="28" formatCode="0.0">
                  <c:v>0.79703408831850009</c:v>
                </c:pt>
                <c:pt idx="29" formatCode="0.0">
                  <c:v>0.65995784230520005</c:v>
                </c:pt>
                <c:pt idx="30" formatCode="0.0">
                  <c:v>0.49642697816800002</c:v>
                </c:pt>
                <c:pt idx="31" formatCode="0.0">
                  <c:v>0.58594236475500006</c:v>
                </c:pt>
                <c:pt idx="32" formatCode="0.0">
                  <c:v>0.623031802656</c:v>
                </c:pt>
                <c:pt idx="33" formatCode="0.0">
                  <c:v>0.59968852507519999</c:v>
                </c:pt>
                <c:pt idx="34" formatCode="0.0">
                  <c:v>0.66145451541960021</c:v>
                </c:pt>
                <c:pt idx="35" formatCode="0.0">
                  <c:v>0.66741401272550016</c:v>
                </c:pt>
                <c:pt idx="36" formatCode="0.0">
                  <c:v>0.6678800399075</c:v>
                </c:pt>
                <c:pt idx="37" formatCode="0.0">
                  <c:v>0.61252289198229992</c:v>
                </c:pt>
                <c:pt idx="38" formatCode="0.0">
                  <c:v>0.64435546062029969</c:v>
                </c:pt>
                <c:pt idx="39" formatCode="0.0">
                  <c:v>0.74293662783800007</c:v>
                </c:pt>
                <c:pt idx="40" formatCode="0.0">
                  <c:v>0.63721886030708341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32C-440B-8487-4EC819B80EAE}"/>
            </c:ext>
          </c:extLst>
        </c:ser>
        <c:ser>
          <c:idx val="18"/>
          <c:order val="17"/>
          <c:tx>
            <c:strRef>
              <c:f>' '!$A$424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'!$B$424:$BB$424</c:f>
              <c:numCache>
                <c:formatCode>General</c:formatCode>
                <c:ptCount val="41"/>
                <c:pt idx="21" formatCode="0.0">
                  <c:v>0.52698998964759292</c:v>
                </c:pt>
                <c:pt idx="22" formatCode="0.0">
                  <c:v>0.52679387151239976</c:v>
                </c:pt>
                <c:pt idx="23" formatCode="0.0">
                  <c:v>0.66712378336800016</c:v>
                </c:pt>
                <c:pt idx="24" formatCode="0.0">
                  <c:v>0.74421079458880002</c:v>
                </c:pt>
                <c:pt idx="25" formatCode="0.0">
                  <c:v>0.90297919715640007</c:v>
                </c:pt>
                <c:pt idx="26" formatCode="0.0">
                  <c:v>0.87407670507300028</c:v>
                </c:pt>
                <c:pt idx="27" formatCode="0.0">
                  <c:v>0.84884347562640006</c:v>
                </c:pt>
                <c:pt idx="28" formatCode="0.0">
                  <c:v>0.97465659233949986</c:v>
                </c:pt>
                <c:pt idx="29" formatCode="0.0">
                  <c:v>0.63774158333039999</c:v>
                </c:pt>
                <c:pt idx="30" formatCode="0.0">
                  <c:v>0.55823617047440011</c:v>
                </c:pt>
                <c:pt idx="31" formatCode="0.0">
                  <c:v>0.58228526487240018</c:v>
                </c:pt>
                <c:pt idx="32" formatCode="0.0">
                  <c:v>0.63657047260799993</c:v>
                </c:pt>
                <c:pt idx="33" formatCode="0.0">
                  <c:v>0.498044471584</c:v>
                </c:pt>
                <c:pt idx="34" formatCode="0.0">
                  <c:v>0.61849307552700006</c:v>
                </c:pt>
                <c:pt idx="35" formatCode="0.0">
                  <c:v>0.67307136487900021</c:v>
                </c:pt>
                <c:pt idx="36" formatCode="0.0">
                  <c:v>0.62103258957249996</c:v>
                </c:pt>
                <c:pt idx="37" formatCode="0.0">
                  <c:v>0.6163543200699001</c:v>
                </c:pt>
                <c:pt idx="38" formatCode="0.0">
                  <c:v>0.69290709605260015</c:v>
                </c:pt>
                <c:pt idx="39" formatCode="0.0">
                  <c:v>0.73102186605199981</c:v>
                </c:pt>
                <c:pt idx="40" formatCode="0.0">
                  <c:v>0.7003226085933334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32C-440B-8487-4EC819B80EAE}"/>
            </c:ext>
          </c:extLst>
        </c:ser>
        <c:ser>
          <c:idx val="0"/>
          <c:order val="18"/>
          <c:tx>
            <c:strRef>
              <c:f>' '!$A$425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'!$B$425:$BB$425</c:f>
              <c:numCache>
                <c:formatCode>General</c:formatCode>
                <c:ptCount val="41"/>
                <c:pt idx="21" formatCode="0.0">
                  <c:v>0.57721989881123648</c:v>
                </c:pt>
                <c:pt idx="22" formatCode="0.0">
                  <c:v>0.5652619467337906</c:v>
                </c:pt>
                <c:pt idx="23" formatCode="0.0">
                  <c:v>0.69887678456641522</c:v>
                </c:pt>
                <c:pt idx="24" formatCode="0.0">
                  <c:v>0.78674955166875593</c:v>
                </c:pt>
                <c:pt idx="25" formatCode="0.0">
                  <c:v>0.96425055179665309</c:v>
                </c:pt>
                <c:pt idx="26" formatCode="0.0">
                  <c:v>1.0051159685880311</c:v>
                </c:pt>
                <c:pt idx="27" formatCode="0.0">
                  <c:v>1.1081726395095444</c:v>
                </c:pt>
                <c:pt idx="28" formatCode="0.0">
                  <c:v>1.3033876188344167</c:v>
                </c:pt>
                <c:pt idx="29" formatCode="0.0">
                  <c:v>0.98620313377996371</c:v>
                </c:pt>
                <c:pt idx="30" formatCode="0.0">
                  <c:v>0.8960518892674767</c:v>
                </c:pt>
                <c:pt idx="31" formatCode="0.0">
                  <c:v>1.0418239415565007</c:v>
                </c:pt>
                <c:pt idx="32" formatCode="0.0">
                  <c:v>1.0323214457280001</c:v>
                </c:pt>
                <c:pt idx="33" formatCode="0.0">
                  <c:v>0.93798228029440012</c:v>
                </c:pt>
                <c:pt idx="34" formatCode="0.0">
                  <c:v>0.9408556978010999</c:v>
                </c:pt>
                <c:pt idx="35" formatCode="0.0">
                  <c:v>1.0684415589454999</c:v>
                </c:pt>
                <c:pt idx="36" formatCode="0.0">
                  <c:v>1.0883714886064995</c:v>
                </c:pt>
                <c:pt idx="37" formatCode="0.0">
                  <c:v>1.0555246156974001</c:v>
                </c:pt>
                <c:pt idx="38" formatCode="0.0">
                  <c:v>1.0935508121681001</c:v>
                </c:pt>
                <c:pt idx="39" formatCode="0.0">
                  <c:v>1.087009126503</c:v>
                </c:pt>
                <c:pt idx="40" formatCode="0.0">
                  <c:v>1.0706610761912501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932C-440B-8487-4EC819B80EAE}"/>
            </c:ext>
          </c:extLst>
        </c:ser>
        <c:ser>
          <c:idx val="20"/>
          <c:order val="19"/>
          <c:tx>
            <c:strRef>
              <c:f>' '!$A$426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'!$B$426:$BB$426</c:f>
              <c:numCache>
                <c:formatCode>General</c:formatCode>
                <c:ptCount val="41"/>
                <c:pt idx="21" formatCode="0.0">
                  <c:v>1.9381626999129262</c:v>
                </c:pt>
                <c:pt idx="22" formatCode="0.0">
                  <c:v>2.0725008166944003</c:v>
                </c:pt>
                <c:pt idx="23" formatCode="0.0">
                  <c:v>2.5836897378767998</c:v>
                </c:pt>
                <c:pt idx="24" formatCode="0.0">
                  <c:v>3.3164029256511989</c:v>
                </c:pt>
                <c:pt idx="25" formatCode="0.0">
                  <c:v>4.3839104597876011</c:v>
                </c:pt>
                <c:pt idx="26" formatCode="0.0">
                  <c:v>4.2434580733544998</c:v>
                </c:pt>
                <c:pt idx="27" formatCode="0.0">
                  <c:v>4.5450056596168</c:v>
                </c:pt>
                <c:pt idx="28" formatCode="0.0">
                  <c:v>5.3249359841095005</c:v>
                </c:pt>
                <c:pt idx="29" formatCode="0.0">
                  <c:v>4.9278824834959991</c:v>
                </c:pt>
                <c:pt idx="30" formatCode="0.0">
                  <c:v>3.6718705300640004</c:v>
                </c:pt>
                <c:pt idx="31" formatCode="0.0">
                  <c:v>3.8437609362416993</c:v>
                </c:pt>
                <c:pt idx="32" formatCode="0.0">
                  <c:v>3.6239666436960016</c:v>
                </c:pt>
                <c:pt idx="33" formatCode="0.0">
                  <c:v>3.5886029503103991</c:v>
                </c:pt>
                <c:pt idx="34" formatCode="0.0">
                  <c:v>3.7258756469872001</c:v>
                </c:pt>
                <c:pt idx="35" formatCode="0.0">
                  <c:v>3.9512868140174984</c:v>
                </c:pt>
                <c:pt idx="36" formatCode="0.0">
                  <c:v>4.0002200848680012</c:v>
                </c:pt>
                <c:pt idx="37" formatCode="0.0">
                  <c:v>3.8732028404958001</c:v>
                </c:pt>
                <c:pt idx="38" formatCode="0.0">
                  <c:v>4.2002928642433988</c:v>
                </c:pt>
                <c:pt idx="39" formatCode="0.0">
                  <c:v>4.265448821711999</c:v>
                </c:pt>
                <c:pt idx="40" formatCode="0.0">
                  <c:v>4.3490029525259484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32C-440B-8487-4EC819B80EAE}"/>
            </c:ext>
          </c:extLst>
        </c:ser>
        <c:ser>
          <c:idx val="6"/>
          <c:order val="20"/>
          <c:tx>
            <c:strRef>
              <c:f>' '!$A$427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'!$B$427:$BB$427</c:f>
              <c:numCache>
                <c:formatCode>General</c:formatCode>
                <c:ptCount val="41"/>
                <c:pt idx="21" formatCode="0.0">
                  <c:v>1.0823159070646797</c:v>
                </c:pt>
                <c:pt idx="22" formatCode="0.0">
                  <c:v>0.84970579120480005</c:v>
                </c:pt>
                <c:pt idx="23" formatCode="0.0">
                  <c:v>0.75309434539199993</c:v>
                </c:pt>
                <c:pt idx="24" formatCode="0.0">
                  <c:v>0.83873806673439988</c:v>
                </c:pt>
                <c:pt idx="25" formatCode="0.0">
                  <c:v>0.90817866308329986</c:v>
                </c:pt>
                <c:pt idx="26" formatCode="0.0">
                  <c:v>0.88674336490740002</c:v>
                </c:pt>
                <c:pt idx="27" formatCode="0.0">
                  <c:v>0.98404735250160014</c:v>
                </c:pt>
                <c:pt idx="28" formatCode="0.0">
                  <c:v>1.0197104353789999</c:v>
                </c:pt>
                <c:pt idx="29" formatCode="0.0">
                  <c:v>1.0592841399540003</c:v>
                </c:pt>
                <c:pt idx="30" formatCode="0.0">
                  <c:v>0.64262223160959997</c:v>
                </c:pt>
                <c:pt idx="31" formatCode="0.0">
                  <c:v>0.86779288351710016</c:v>
                </c:pt>
                <c:pt idx="32" formatCode="0.0">
                  <c:v>0.92931318264000007</c:v>
                </c:pt>
                <c:pt idx="33" formatCode="0.0">
                  <c:v>0.74427902285439995</c:v>
                </c:pt>
                <c:pt idx="34" formatCode="0.0">
                  <c:v>0.73770375651900011</c:v>
                </c:pt>
                <c:pt idx="35" formatCode="0.0">
                  <c:v>0.795955638071</c:v>
                </c:pt>
                <c:pt idx="36" formatCode="0.0">
                  <c:v>0.74555950667799986</c:v>
                </c:pt>
                <c:pt idx="37" formatCode="0.0">
                  <c:v>0.61470148260019997</c:v>
                </c:pt>
                <c:pt idx="38" formatCode="0.0">
                  <c:v>0.64331298023849992</c:v>
                </c:pt>
                <c:pt idx="39" formatCode="0.0">
                  <c:v>0.78511636170800014</c:v>
                </c:pt>
                <c:pt idx="40" formatCode="0.0">
                  <c:v>0.59227084746125003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932C-440B-8487-4EC819B80EAE}"/>
            </c:ext>
          </c:extLst>
        </c:ser>
        <c:ser>
          <c:idx val="21"/>
          <c:order val="21"/>
          <c:tx>
            <c:strRef>
              <c:f>' '!$A$428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'!$B$428:$BB$428</c:f>
              <c:numCache>
                <c:formatCode>General</c:formatCode>
                <c:ptCount val="41"/>
                <c:pt idx="21" formatCode="0.0">
                  <c:v>6.9563385260232922</c:v>
                </c:pt>
                <c:pt idx="22" formatCode="0.0">
                  <c:v>7.2440588508932029</c:v>
                </c:pt>
                <c:pt idx="23" formatCode="0.0">
                  <c:v>7.3379989246031991</c:v>
                </c:pt>
                <c:pt idx="24" formatCode="0.0">
                  <c:v>8.2181240596672005</c:v>
                </c:pt>
                <c:pt idx="25" formatCode="0.0">
                  <c:v>9.4388636434854991</c:v>
                </c:pt>
                <c:pt idx="26" formatCode="0.0">
                  <c:v>9.3349155802188033</c:v>
                </c:pt>
                <c:pt idx="27" formatCode="0.0">
                  <c:v>9.8347905048875983</c:v>
                </c:pt>
                <c:pt idx="28" formatCode="0.0">
                  <c:v>11.011425816727501</c:v>
                </c:pt>
                <c:pt idx="29" formatCode="0.0">
                  <c:v>10.511184582357204</c:v>
                </c:pt>
                <c:pt idx="30" formatCode="0.0">
                  <c:v>8.9869118338340002</c:v>
                </c:pt>
                <c:pt idx="31" formatCode="0.0">
                  <c:v>9.5984769068622064</c:v>
                </c:pt>
                <c:pt idx="32" formatCode="0.0">
                  <c:v>10.078579524767999</c:v>
                </c:pt>
                <c:pt idx="33" formatCode="0.0">
                  <c:v>8.1496447901440003</c:v>
                </c:pt>
                <c:pt idx="34" formatCode="0.0">
                  <c:v>8.7067450628993974</c:v>
                </c:pt>
                <c:pt idx="35" formatCode="0.0">
                  <c:v>9.2152857619334991</c:v>
                </c:pt>
                <c:pt idx="36" formatCode="0.0">
                  <c:v>8.2243866025439996</c:v>
                </c:pt>
                <c:pt idx="37" formatCode="0.0">
                  <c:v>7.3877268711710009</c:v>
                </c:pt>
                <c:pt idx="38" formatCode="0.0">
                  <c:v>7.2681216477154935</c:v>
                </c:pt>
                <c:pt idx="39" formatCode="0.0">
                  <c:v>7.8759425311990015</c:v>
                </c:pt>
                <c:pt idx="40" formatCode="0.0">
                  <c:v>7.5254314871895822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932C-440B-8487-4EC819B80EAE}"/>
            </c:ext>
          </c:extLst>
        </c:ser>
        <c:ser>
          <c:idx val="22"/>
          <c:order val="22"/>
          <c:tx>
            <c:strRef>
              <c:f>' '!$A$429</c:f>
              <c:strCache>
                <c:ptCount val="1"/>
                <c:pt idx="0">
                  <c:v>Pellets 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'!$B$429:$BB$429</c:f>
              <c:numCache>
                <c:formatCode>General</c:formatCode>
                <c:ptCount val="41"/>
                <c:pt idx="21" formatCode="0.0">
                  <c:v>0</c:v>
                </c:pt>
                <c:pt idx="22" formatCode="0.0">
                  <c:v>0</c:v>
                </c:pt>
                <c:pt idx="23" formatCode="0.0">
                  <c:v>0</c:v>
                </c:pt>
                <c:pt idx="24" formatCode="0.0">
                  <c:v>0</c:v>
                </c:pt>
                <c:pt idx="25" formatCode="0.0">
                  <c:v>0</c:v>
                </c:pt>
                <c:pt idx="26" formatCode="0.0">
                  <c:v>0</c:v>
                </c:pt>
                <c:pt idx="27" formatCode="0.0">
                  <c:v>0</c:v>
                </c:pt>
                <c:pt idx="28" formatCode="0.0">
                  <c:v>0</c:v>
                </c:pt>
                <c:pt idx="29" formatCode="0.0">
                  <c:v>0</c:v>
                </c:pt>
                <c:pt idx="30" formatCode="0.0">
                  <c:v>1.0158565516000001E-2</c:v>
                </c:pt>
                <c:pt idx="31" formatCode="0.0">
                  <c:v>0.10712658759480001</c:v>
                </c:pt>
                <c:pt idx="32" formatCode="0.0">
                  <c:v>0.20586973699199995</c:v>
                </c:pt>
                <c:pt idx="33" formatCode="0.0">
                  <c:v>0.28227308206239998</c:v>
                </c:pt>
                <c:pt idx="34" formatCode="0.0">
                  <c:v>0.64003203797069996</c:v>
                </c:pt>
                <c:pt idx="35" formatCode="0.0">
                  <c:v>0.89425120959299997</c:v>
                </c:pt>
                <c:pt idx="36" formatCode="0.0">
                  <c:v>1.1840390103780001</c:v>
                </c:pt>
                <c:pt idx="37" formatCode="0.0">
                  <c:v>1.2412352358437</c:v>
                </c:pt>
                <c:pt idx="38" formatCode="0.0">
                  <c:v>1.2323187565975</c:v>
                </c:pt>
                <c:pt idx="39" formatCode="0.0">
                  <c:v>1.4647707130679999</c:v>
                </c:pt>
                <c:pt idx="40" formatCode="0.0">
                  <c:v>1.6443518907595835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932C-440B-8487-4EC819B80EAE}"/>
            </c:ext>
          </c:extLst>
        </c:ser>
        <c:ser>
          <c:idx val="23"/>
          <c:order val="23"/>
          <c:tx>
            <c:strRef>
              <c:f>' '!$A$430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'!$B$406:$BB$406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'!$B$430:$BB$430</c:f>
              <c:numCache>
                <c:formatCode>General</c:formatCode>
                <c:ptCount val="41"/>
                <c:pt idx="21" formatCode="0.0">
                  <c:v>0.66432874878576165</c:v>
                </c:pt>
                <c:pt idx="22" formatCode="0.0">
                  <c:v>0.6819657466006479</c:v>
                </c:pt>
                <c:pt idx="23" formatCode="0.0">
                  <c:v>0.73472938045901692</c:v>
                </c:pt>
                <c:pt idx="24" formatCode="0.0">
                  <c:v>0.85010671507680868</c:v>
                </c:pt>
                <c:pt idx="25" formatCode="0.0">
                  <c:v>0.96468055405124886</c:v>
                </c:pt>
                <c:pt idx="26" formatCode="0.0">
                  <c:v>0.87926017976667126</c:v>
                </c:pt>
                <c:pt idx="27" formatCode="0.0">
                  <c:v>0.92345601185885329</c:v>
                </c:pt>
                <c:pt idx="28" formatCode="0.0">
                  <c:v>1.0980984833200829</c:v>
                </c:pt>
                <c:pt idx="29" formatCode="0.0">
                  <c:v>0.87543552711923311</c:v>
                </c:pt>
                <c:pt idx="30" formatCode="0.0">
                  <c:v>0.82864173918812156</c:v>
                </c:pt>
                <c:pt idx="31" formatCode="0.0">
                  <c:v>0.77478666202439683</c:v>
                </c:pt>
                <c:pt idx="32" formatCode="0.0">
                  <c:v>0.81468242947199698</c:v>
                </c:pt>
                <c:pt idx="33" formatCode="0.0">
                  <c:v>0.766406095135995</c:v>
                </c:pt>
                <c:pt idx="34" formatCode="0.0">
                  <c:v>0.97954315252169977</c:v>
                </c:pt>
                <c:pt idx="35" formatCode="0.0">
                  <c:v>1.4755724002279962</c:v>
                </c:pt>
                <c:pt idx="36" formatCode="0.0">
                  <c:v>1.4607472663384939</c:v>
                </c:pt>
                <c:pt idx="37" formatCode="0.0">
                  <c:v>1.3086832741512069</c:v>
                </c:pt>
                <c:pt idx="38" formatCode="0.0">
                  <c:v>1.3767726313770012</c:v>
                </c:pt>
                <c:pt idx="39" formatCode="0.0">
                  <c:v>1.4449949826250013</c:v>
                </c:pt>
                <c:pt idx="40" formatCode="0.0">
                  <c:v>1.3986486731849972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932C-440B-8487-4EC819B8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182608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83397509644408E-2"/>
              <c:y val="0.1283375436256733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826083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26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565320548871731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9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0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1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2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1458686303044245E-2"/>
          <c:y val="0.83336067289398275"/>
          <c:w val="0.96461304696536099"/>
          <c:h val="0.14167131439197708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1669017868882523E-2"/>
          <c:w val="0.78752425864558628"/>
          <c:h val="0.61502017659575925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'!$A$437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'!$B$437:$BB$437</c:f>
              <c:numCache>
                <c:formatCode>#,##0</c:formatCode>
                <c:ptCount val="41"/>
                <c:pt idx="0">
                  <c:v>12.057087387800001</c:v>
                </c:pt>
                <c:pt idx="1">
                  <c:v>12.185740210280002</c:v>
                </c:pt>
                <c:pt idx="2">
                  <c:v>12.807227170920005</c:v>
                </c:pt>
                <c:pt idx="3">
                  <c:v>13.801529219660001</c:v>
                </c:pt>
                <c:pt idx="4">
                  <c:v>13.407220373819998</c:v>
                </c:pt>
                <c:pt idx="5">
                  <c:v>12.534390233820002</c:v>
                </c:pt>
                <c:pt idx="6">
                  <c:v>11.26764485392</c:v>
                </c:pt>
                <c:pt idx="7">
                  <c:v>9.6358557222200005</c:v>
                </c:pt>
                <c:pt idx="8">
                  <c:v>7.2372948016527392</c:v>
                </c:pt>
                <c:pt idx="9">
                  <c:v>6.8849840098988571</c:v>
                </c:pt>
                <c:pt idx="10">
                  <c:v>8.3629500735316249</c:v>
                </c:pt>
                <c:pt idx="11">
                  <c:v>7.5753353788310349</c:v>
                </c:pt>
                <c:pt idx="12">
                  <c:v>7.1497077243071203</c:v>
                </c:pt>
                <c:pt idx="13">
                  <c:v>8.8667081263939522</c:v>
                </c:pt>
                <c:pt idx="14">
                  <c:v>9.2279267443999995</c:v>
                </c:pt>
                <c:pt idx="15">
                  <c:v>9.5085107967429376</c:v>
                </c:pt>
                <c:pt idx="16">
                  <c:v>10.138451150621819</c:v>
                </c:pt>
                <c:pt idx="17">
                  <c:v>10.239648090883939</c:v>
                </c:pt>
                <c:pt idx="18">
                  <c:v>10.557800123780002</c:v>
                </c:pt>
                <c:pt idx="19">
                  <c:v>10.235952056936668</c:v>
                </c:pt>
                <c:pt idx="21" formatCode="#,##0.0">
                  <c:v>2.3929921069600013</c:v>
                </c:pt>
                <c:pt idx="22" formatCode="#,##0.0">
                  <c:v>2.1933979704000031</c:v>
                </c:pt>
                <c:pt idx="23" formatCode="#,##0.0">
                  <c:v>2.2926845396000033</c:v>
                </c:pt>
                <c:pt idx="24" formatCode="#,##0.0">
                  <c:v>2.2444788475199999</c:v>
                </c:pt>
                <c:pt idx="25" formatCode="#,##0.0">
                  <c:v>2.3317799322999981</c:v>
                </c:pt>
                <c:pt idx="26" formatCode="#,##0.0">
                  <c:v>2.5550059462200032</c:v>
                </c:pt>
                <c:pt idx="27" formatCode="#,##0.0">
                  <c:v>2.3783387991999998</c:v>
                </c:pt>
                <c:pt idx="28" formatCode="#,##0.0">
                  <c:v>2.8546893047400008</c:v>
                </c:pt>
                <c:pt idx="29" formatCode="#,##0.0">
                  <c:v>1.5758563274999915</c:v>
                </c:pt>
                <c:pt idx="30" formatCode="#,##0.0">
                  <c:v>1.1124285281199997</c:v>
                </c:pt>
                <c:pt idx="31" formatCode="#,##0.0">
                  <c:v>1.3032238159652163</c:v>
                </c:pt>
                <c:pt idx="32" formatCode="#,##0.0">
                  <c:v>1.1903027083422213</c:v>
                </c:pt>
                <c:pt idx="33" formatCode="#,##0.0">
                  <c:v>1.1019689104666703</c:v>
                </c:pt>
                <c:pt idx="34" formatCode="#,##0.0">
                  <c:v>1.1221573272000018</c:v>
                </c:pt>
                <c:pt idx="35" formatCode="#,##0.0">
                  <c:v>1.2649811031000002</c:v>
                </c:pt>
                <c:pt idx="36" formatCode="#,##0.0">
                  <c:v>1.2290181594599989</c:v>
                </c:pt>
                <c:pt idx="37" formatCode="#,##0.0">
                  <c:v>1.3100474765777772</c:v>
                </c:pt>
                <c:pt idx="38" formatCode="#,##0.0">
                  <c:v>1.2134735267199961</c:v>
                </c:pt>
                <c:pt idx="39" formatCode="#,##0.0">
                  <c:v>1.2122478846947367</c:v>
                </c:pt>
                <c:pt idx="40" formatCode="#,##0.0">
                  <c:v>1.128278190611768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54-4C69-9ECF-69E7782E3FCC}"/>
            </c:ext>
          </c:extLst>
        </c:ser>
        <c:ser>
          <c:idx val="7"/>
          <c:order val="1"/>
          <c:tx>
            <c:strRef>
              <c:f>' '!$A$438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'!$B$438:$BB$438</c:f>
              <c:numCache>
                <c:formatCode>#,##0</c:formatCode>
                <c:ptCount val="41"/>
                <c:pt idx="0">
                  <c:v>0.50469809880000005</c:v>
                </c:pt>
                <c:pt idx="1">
                  <c:v>0.64471570710000004</c:v>
                </c:pt>
                <c:pt idx="2">
                  <c:v>0.65920670529999981</c:v>
                </c:pt>
                <c:pt idx="3">
                  <c:v>0.62887825899999994</c:v>
                </c:pt>
                <c:pt idx="4">
                  <c:v>0.78188289089999996</c:v>
                </c:pt>
                <c:pt idx="5">
                  <c:v>0.79713084439999982</c:v>
                </c:pt>
                <c:pt idx="6">
                  <c:v>0.71920653619999997</c:v>
                </c:pt>
                <c:pt idx="7">
                  <c:v>0.70157074339999992</c:v>
                </c:pt>
                <c:pt idx="8">
                  <c:v>0.70038734129874247</c:v>
                </c:pt>
                <c:pt idx="9">
                  <c:v>0.53610099968333336</c:v>
                </c:pt>
                <c:pt idx="10">
                  <c:v>0.70923216760000007</c:v>
                </c:pt>
                <c:pt idx="11">
                  <c:v>0.59769607220021626</c:v>
                </c:pt>
                <c:pt idx="12">
                  <c:v>0.53899581615476189</c:v>
                </c:pt>
                <c:pt idx="13">
                  <c:v>0.64253190233333346</c:v>
                </c:pt>
                <c:pt idx="14">
                  <c:v>0.52701036199999995</c:v>
                </c:pt>
                <c:pt idx="15">
                  <c:v>0.50387106689920624</c:v>
                </c:pt>
                <c:pt idx="16">
                  <c:v>0.46246486667780201</c:v>
                </c:pt>
                <c:pt idx="17">
                  <c:v>0.47692623029149517</c:v>
                </c:pt>
                <c:pt idx="18">
                  <c:v>0.5700266038531745</c:v>
                </c:pt>
                <c:pt idx="19">
                  <c:v>0.51325895800634913</c:v>
                </c:pt>
                <c:pt idx="21" formatCode="#,##0.0">
                  <c:v>2.2499822104999998</c:v>
                </c:pt>
                <c:pt idx="22" formatCode="#,##0.0">
                  <c:v>2.4440126576999992</c:v>
                </c:pt>
                <c:pt idx="23" formatCode="#,##0.0">
                  <c:v>2.4125310029000007</c:v>
                </c:pt>
                <c:pt idx="24" formatCode="#,##0.0">
                  <c:v>2.3468506963999998</c:v>
                </c:pt>
                <c:pt idx="25" formatCode="#,##0.0">
                  <c:v>2.5144884504000009</c:v>
                </c:pt>
                <c:pt idx="26" formatCode="#,##0.0">
                  <c:v>2.674044588600001</c:v>
                </c:pt>
                <c:pt idx="27" formatCode="#,##0.0">
                  <c:v>2.6957529845000003</c:v>
                </c:pt>
                <c:pt idx="28" formatCode="#,##0.0">
                  <c:v>2.9148378798666665</c:v>
                </c:pt>
                <c:pt idx="29" formatCode="#,##0.0">
                  <c:v>2.5919749988333347</c:v>
                </c:pt>
                <c:pt idx="30" formatCode="#,##0.0">
                  <c:v>2.0839948652000011</c:v>
                </c:pt>
                <c:pt idx="31" formatCode="#,##0.0">
                  <c:v>2.213171826</c:v>
                </c:pt>
                <c:pt idx="32" formatCode="#,##0.0">
                  <c:v>2.3014109534000005</c:v>
                </c:pt>
                <c:pt idx="33" formatCode="#,##0.0">
                  <c:v>2.3485096219999999</c:v>
                </c:pt>
                <c:pt idx="34" formatCode="#,##0.0">
                  <c:v>2.3825865599999996</c:v>
                </c:pt>
                <c:pt idx="35" formatCode="#,##0.0">
                  <c:v>2.6189464024991551</c:v>
                </c:pt>
                <c:pt idx="36" formatCode="#,##0.0">
                  <c:v>2.7884553767722222</c:v>
                </c:pt>
                <c:pt idx="37" formatCode="#,##0.0">
                  <c:v>2.8800484322777771</c:v>
                </c:pt>
                <c:pt idx="38" formatCode="#,##0.0">
                  <c:v>2.9046008504999996</c:v>
                </c:pt>
                <c:pt idx="39" formatCode="#,##0.0">
                  <c:v>2.9919198836000001</c:v>
                </c:pt>
                <c:pt idx="40" formatCode="#,##0.0">
                  <c:v>2.6524783947999993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54-4C69-9ECF-69E7782E3FCC}"/>
            </c:ext>
          </c:extLst>
        </c:ser>
        <c:ser>
          <c:idx val="8"/>
          <c:order val="2"/>
          <c:tx>
            <c:strRef>
              <c:f>' '!$A$439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'!$B$439:$BB$439</c:f>
              <c:numCache>
                <c:formatCode>#,##0</c:formatCode>
                <c:ptCount val="41"/>
                <c:pt idx="0">
                  <c:v>2.8286151246000002</c:v>
                </c:pt>
                <c:pt idx="1">
                  <c:v>2.9869331375999999</c:v>
                </c:pt>
                <c:pt idx="2">
                  <c:v>3.2193530507999997</c:v>
                </c:pt>
                <c:pt idx="3">
                  <c:v>3.2105784197999996</c:v>
                </c:pt>
                <c:pt idx="4">
                  <c:v>3.4488462988000004</c:v>
                </c:pt>
                <c:pt idx="5">
                  <c:v>3.4657724028000003</c:v>
                </c:pt>
                <c:pt idx="6">
                  <c:v>3.1219191153999999</c:v>
                </c:pt>
                <c:pt idx="7">
                  <c:v>3.0100652846</c:v>
                </c:pt>
                <c:pt idx="8">
                  <c:v>2.6620313047181887</c:v>
                </c:pt>
                <c:pt idx="9">
                  <c:v>2.0884891278117417</c:v>
                </c:pt>
                <c:pt idx="10">
                  <c:v>2.1832585424501842</c:v>
                </c:pt>
                <c:pt idx="11">
                  <c:v>2.268481763045799</c:v>
                </c:pt>
                <c:pt idx="12">
                  <c:v>1.6931334555333331</c:v>
                </c:pt>
                <c:pt idx="13">
                  <c:v>2.4072939152666661</c:v>
                </c:pt>
                <c:pt idx="14">
                  <c:v>2.3123685714285718</c:v>
                </c:pt>
                <c:pt idx="15">
                  <c:v>2.3650146031152879</c:v>
                </c:pt>
                <c:pt idx="16">
                  <c:v>2.678987805717254</c:v>
                </c:pt>
                <c:pt idx="17">
                  <c:v>3.0749785515651529</c:v>
                </c:pt>
                <c:pt idx="18">
                  <c:v>2.8112689695285824</c:v>
                </c:pt>
                <c:pt idx="19">
                  <c:v>2.8604933360553924</c:v>
                </c:pt>
                <c:pt idx="21" formatCode="#,##0.0">
                  <c:v>0.28058099059999986</c:v>
                </c:pt>
                <c:pt idx="22" formatCode="#,##0.0">
                  <c:v>0.25348954140000002</c:v>
                </c:pt>
                <c:pt idx="23" formatCode="#,##0.0">
                  <c:v>0.28547540019999973</c:v>
                </c:pt>
                <c:pt idx="24" formatCode="#,##0.0">
                  <c:v>0.24005300539999919</c:v>
                </c:pt>
                <c:pt idx="25" formatCode="#,##0.0">
                  <c:v>0.18814855880000048</c:v>
                </c:pt>
                <c:pt idx="26" formatCode="#,##0.0">
                  <c:v>0.10451785759999943</c:v>
                </c:pt>
                <c:pt idx="27" formatCode="#,##0.0">
                  <c:v>9.2914449000000232E-2</c:v>
                </c:pt>
                <c:pt idx="28" formatCode="#,##0.0">
                  <c:v>0.1609411154</c:v>
                </c:pt>
                <c:pt idx="29" formatCode="#,##0.0">
                  <c:v>7.7874806799999252E-2</c:v>
                </c:pt>
                <c:pt idx="30" formatCode="#,##0.0">
                  <c:v>5.5033233587300945E-2</c:v>
                </c:pt>
                <c:pt idx="31" formatCode="#,##0.0">
                  <c:v>6.5058292874725421E-2</c:v>
                </c:pt>
                <c:pt idx="32" formatCode="#,##0.0">
                  <c:v>5.1542761999999964E-2</c:v>
                </c:pt>
                <c:pt idx="33" formatCode="#,##0.0">
                  <c:v>4.5593857000000071E-2</c:v>
                </c:pt>
                <c:pt idx="34" formatCode="#,##0.0">
                  <c:v>5.1801192316478062E-2</c:v>
                </c:pt>
                <c:pt idx="35" formatCode="#,##0.0">
                  <c:v>5.8719090731707002E-2</c:v>
                </c:pt>
                <c:pt idx="36" formatCode="#,##0.0">
                  <c:v>7.362633355665027E-2</c:v>
                </c:pt>
                <c:pt idx="37" formatCode="#,##0.0">
                  <c:v>0.11767748116153953</c:v>
                </c:pt>
                <c:pt idx="38" formatCode="#,##0.0">
                  <c:v>9.931770844654686E-2</c:v>
                </c:pt>
                <c:pt idx="39" formatCode="#,##0.0">
                  <c:v>0.16736854443040272</c:v>
                </c:pt>
                <c:pt idx="40" formatCode="#,##0.0">
                  <c:v>0.13653552826923088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54-4C69-9ECF-69E7782E3FCC}"/>
            </c:ext>
          </c:extLst>
        </c:ser>
        <c:ser>
          <c:idx val="4"/>
          <c:order val="3"/>
          <c:tx>
            <c:strRef>
              <c:f>' '!$A$440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'!$B$440:$BB$440</c:f>
              <c:numCache>
                <c:formatCode>#,##0</c:formatCode>
                <c:ptCount val="41"/>
                <c:pt idx="0">
                  <c:v>0.93870438807118317</c:v>
                </c:pt>
                <c:pt idx="1">
                  <c:v>1.1344182570395025</c:v>
                </c:pt>
                <c:pt idx="2">
                  <c:v>1.5395787286198226</c:v>
                </c:pt>
                <c:pt idx="3">
                  <c:v>1.8058924268482164</c:v>
                </c:pt>
                <c:pt idx="4">
                  <c:v>2.2949932668305566</c:v>
                </c:pt>
                <c:pt idx="5">
                  <c:v>2.081070209670655</c:v>
                </c:pt>
                <c:pt idx="6">
                  <c:v>1.8630422580335955</c:v>
                </c:pt>
                <c:pt idx="7">
                  <c:v>1.9900721992955612</c:v>
                </c:pt>
                <c:pt idx="8">
                  <c:v>1.9923372077610977</c:v>
                </c:pt>
                <c:pt idx="9">
                  <c:v>1.6660290759675271</c:v>
                </c:pt>
                <c:pt idx="10">
                  <c:v>1.6313215752215062</c:v>
                </c:pt>
                <c:pt idx="11">
                  <c:v>1.5518232142759323</c:v>
                </c:pt>
                <c:pt idx="12">
                  <c:v>1.4220976134705938</c:v>
                </c:pt>
                <c:pt idx="13">
                  <c:v>1.7197572145709246</c:v>
                </c:pt>
                <c:pt idx="14">
                  <c:v>1.7081886851314805</c:v>
                </c:pt>
                <c:pt idx="15">
                  <c:v>1.814486832214349</c:v>
                </c:pt>
                <c:pt idx="16">
                  <c:v>1.9586178591504959</c:v>
                </c:pt>
                <c:pt idx="17">
                  <c:v>1.9105966617135359</c:v>
                </c:pt>
                <c:pt idx="18">
                  <c:v>1.8525816528951766</c:v>
                </c:pt>
                <c:pt idx="19">
                  <c:v>1.9035946931778047</c:v>
                </c:pt>
                <c:pt idx="21" formatCode="#,##0.0">
                  <c:v>0.83161869854715698</c:v>
                </c:pt>
                <c:pt idx="22" formatCode="#,##0.0">
                  <c:v>0.84161876049394624</c:v>
                </c:pt>
                <c:pt idx="23" formatCode="#,##0.0">
                  <c:v>0.98187524965080386</c:v>
                </c:pt>
                <c:pt idx="24" formatCode="#,##0.0">
                  <c:v>1.1374633693001281</c:v>
                </c:pt>
                <c:pt idx="25" formatCode="#,##0.0">
                  <c:v>1.545968774553407</c:v>
                </c:pt>
                <c:pt idx="26" formatCode="#,##0.0">
                  <c:v>1.5902931545232857</c:v>
                </c:pt>
                <c:pt idx="27" formatCode="#,##0.0">
                  <c:v>1.842464520384655</c:v>
                </c:pt>
                <c:pt idx="28" formatCode="#,##0.0">
                  <c:v>2.2808867019496821</c:v>
                </c:pt>
                <c:pt idx="29" formatCode="#,##0.0">
                  <c:v>2.0654591219616116</c:v>
                </c:pt>
                <c:pt idx="30" formatCode="#,##0.0">
                  <c:v>1.7211943072546283</c:v>
                </c:pt>
                <c:pt idx="31" formatCode="#,##0.0">
                  <c:v>1.7267576986639956</c:v>
                </c:pt>
                <c:pt idx="32" formatCode="#,##0.0">
                  <c:v>1.5905589575381902</c:v>
                </c:pt>
                <c:pt idx="33" formatCode="#,##0.0">
                  <c:v>1.6650780549515543</c:v>
                </c:pt>
                <c:pt idx="34" formatCode="#,##0.0">
                  <c:v>1.5055680717000239</c:v>
                </c:pt>
                <c:pt idx="35" formatCode="#,##0.0">
                  <c:v>1.6576982442384398</c:v>
                </c:pt>
                <c:pt idx="36" formatCode="#,##0.0">
                  <c:v>1.7030814112397783</c:v>
                </c:pt>
                <c:pt idx="37" formatCode="#,##0.0">
                  <c:v>1.7819375964870097</c:v>
                </c:pt>
                <c:pt idx="38" formatCode="#,##0.0">
                  <c:v>1.8636950750538941</c:v>
                </c:pt>
                <c:pt idx="39" formatCode="#,##0.0">
                  <c:v>1.8341469842372284</c:v>
                </c:pt>
                <c:pt idx="40" formatCode="#,##0.0">
                  <c:v>2.0615428710788795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54-4C69-9ECF-69E7782E3FCC}"/>
            </c:ext>
          </c:extLst>
        </c:ser>
        <c:ser>
          <c:idx val="10"/>
          <c:order val="4"/>
          <c:tx>
            <c:strRef>
              <c:f>' '!$A$441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'!$B$441:$BB$441</c:f>
              <c:numCache>
                <c:formatCode>#,##0</c:formatCode>
                <c:ptCount val="41"/>
                <c:pt idx="0">
                  <c:v>2.7997865678571432</c:v>
                </c:pt>
                <c:pt idx="1">
                  <c:v>2.6258640653571432</c:v>
                </c:pt>
                <c:pt idx="2">
                  <c:v>2.286086778</c:v>
                </c:pt>
                <c:pt idx="3">
                  <c:v>2.3919397832499998</c:v>
                </c:pt>
                <c:pt idx="4">
                  <c:v>2.2840099830000007</c:v>
                </c:pt>
                <c:pt idx="5">
                  <c:v>2.4451097220000002</c:v>
                </c:pt>
                <c:pt idx="6">
                  <c:v>2.5178281755</c:v>
                </c:pt>
                <c:pt idx="7">
                  <c:v>2.2905060449999999</c:v>
                </c:pt>
                <c:pt idx="8">
                  <c:v>2.3977969710000004</c:v>
                </c:pt>
                <c:pt idx="9">
                  <c:v>1.6797579794999999</c:v>
                </c:pt>
                <c:pt idx="10">
                  <c:v>2.2426873283863635</c:v>
                </c:pt>
                <c:pt idx="11">
                  <c:v>1.4748750104999999</c:v>
                </c:pt>
                <c:pt idx="12">
                  <c:v>1.7110266155</c:v>
                </c:pt>
                <c:pt idx="13">
                  <c:v>2.5874939533928574</c:v>
                </c:pt>
                <c:pt idx="14">
                  <c:v>3.2036265385714282</c:v>
                </c:pt>
                <c:pt idx="15">
                  <c:v>3.278479785</c:v>
                </c:pt>
                <c:pt idx="16">
                  <c:v>3.0831787169999996</c:v>
                </c:pt>
                <c:pt idx="17">
                  <c:v>3.0272218694999999</c:v>
                </c:pt>
                <c:pt idx="18">
                  <c:v>2.8175284844999999</c:v>
                </c:pt>
                <c:pt idx="19">
                  <c:v>2.2880184847499998</c:v>
                </c:pt>
                <c:pt idx="21" formatCode="#,##0.0">
                  <c:v>4.7696138399999999</c:v>
                </c:pt>
                <c:pt idx="22" formatCode="#,##0.0">
                  <c:v>4.6090289430000002</c:v>
                </c:pt>
                <c:pt idx="23" formatCode="#,##0.0">
                  <c:v>4.9265892362093027</c:v>
                </c:pt>
                <c:pt idx="24" formatCode="#,##0.0">
                  <c:v>4.8093930000000009</c:v>
                </c:pt>
                <c:pt idx="25" formatCode="#,##0.0">
                  <c:v>5.4037115189999998</c:v>
                </c:pt>
                <c:pt idx="26" formatCode="#,##0.0">
                  <c:v>4.9202571240000008</c:v>
                </c:pt>
                <c:pt idx="27" formatCode="#,##0.0">
                  <c:v>4.6182330000000018</c:v>
                </c:pt>
                <c:pt idx="28" formatCode="#,##0.0">
                  <c:v>3.961800675000001</c:v>
                </c:pt>
                <c:pt idx="29" formatCode="#,##0.0">
                  <c:v>3.5445889079999993</c:v>
                </c:pt>
                <c:pt idx="30" formatCode="#,##0.0">
                  <c:v>2.6381754000000006</c:v>
                </c:pt>
                <c:pt idx="31" formatCode="#,##0.0">
                  <c:v>2.6482909499999989</c:v>
                </c:pt>
                <c:pt idx="32" formatCode="#,##0.0">
                  <c:v>3.0078693000000003</c:v>
                </c:pt>
                <c:pt idx="33" formatCode="#,##0.0">
                  <c:v>2.6487226104545449</c:v>
                </c:pt>
                <c:pt idx="34" formatCode="#,##0.0">
                  <c:v>2.0573906046428565</c:v>
                </c:pt>
                <c:pt idx="35" formatCode="#,##0.0">
                  <c:v>2.0715948450000017</c:v>
                </c:pt>
                <c:pt idx="36" formatCode="#,##0.0">
                  <c:v>1.8112533557142854</c:v>
                </c:pt>
                <c:pt idx="37" formatCode="#,##0.0">
                  <c:v>1.6362899910000004</c:v>
                </c:pt>
                <c:pt idx="38" formatCode="#,##0.0">
                  <c:v>1.6739963999999992</c:v>
                </c:pt>
                <c:pt idx="39" formatCode="#,##0.0">
                  <c:v>1.6837429499999987</c:v>
                </c:pt>
                <c:pt idx="40" formatCode="#,##0.0">
                  <c:v>1.6078731750000008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854-4C69-9ECF-69E7782E3FCC}"/>
            </c:ext>
          </c:extLst>
        </c:ser>
        <c:ser>
          <c:idx val="11"/>
          <c:order val="5"/>
          <c:tx>
            <c:strRef>
              <c:f>' '!$A$442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'!$B$442:$BB$442</c:f>
              <c:numCache>
                <c:formatCode>#,##0</c:formatCode>
                <c:ptCount val="41"/>
                <c:pt idx="0">
                  <c:v>22.710263652986114</c:v>
                </c:pt>
                <c:pt idx="1">
                  <c:v>24.117983746908124</c:v>
                </c:pt>
                <c:pt idx="2">
                  <c:v>23.700603062804298</c:v>
                </c:pt>
                <c:pt idx="3">
                  <c:v>25.742113793670175</c:v>
                </c:pt>
                <c:pt idx="4">
                  <c:v>25.841344550542992</c:v>
                </c:pt>
                <c:pt idx="5">
                  <c:v>25.827677587547218</c:v>
                </c:pt>
                <c:pt idx="6">
                  <c:v>26.319566361955559</c:v>
                </c:pt>
                <c:pt idx="7">
                  <c:v>24.668100477849741</c:v>
                </c:pt>
                <c:pt idx="8">
                  <c:v>23.564994915802767</c:v>
                </c:pt>
                <c:pt idx="9">
                  <c:v>21.607311388029846</c:v>
                </c:pt>
                <c:pt idx="10">
                  <c:v>23.155882875913377</c:v>
                </c:pt>
                <c:pt idx="11">
                  <c:v>21.407990342861112</c:v>
                </c:pt>
                <c:pt idx="12">
                  <c:v>17.779397273295832</c:v>
                </c:pt>
                <c:pt idx="13">
                  <c:v>19.474495717586105</c:v>
                </c:pt>
                <c:pt idx="14">
                  <c:v>19.594249399970835</c:v>
                </c:pt>
                <c:pt idx="15">
                  <c:v>19.514129500230965</c:v>
                </c:pt>
                <c:pt idx="16">
                  <c:v>18.677874719251012</c:v>
                </c:pt>
                <c:pt idx="17">
                  <c:v>17.89242638447395</c:v>
                </c:pt>
                <c:pt idx="18">
                  <c:v>17.149650544498719</c:v>
                </c:pt>
                <c:pt idx="19">
                  <c:v>16.830821220558335</c:v>
                </c:pt>
                <c:pt idx="21" formatCode="#,##0.0">
                  <c:v>5.368032575968158</c:v>
                </c:pt>
                <c:pt idx="22" formatCode="#,##0.0">
                  <c:v>6.0309157788906482</c:v>
                </c:pt>
                <c:pt idx="23" formatCode="#,##0.0">
                  <c:v>5.4710425767313104</c:v>
                </c:pt>
                <c:pt idx="24" formatCode="#,##0.0">
                  <c:v>5.0746932639555702</c:v>
                </c:pt>
                <c:pt idx="25" formatCode="#,##0.0">
                  <c:v>5.2549671289963591</c:v>
                </c:pt>
                <c:pt idx="26" formatCode="#,##0.0">
                  <c:v>5.4908342787277746</c:v>
                </c:pt>
                <c:pt idx="27" formatCode="#,##0.0">
                  <c:v>5.2284811550697086</c:v>
                </c:pt>
                <c:pt idx="28" formatCode="#,##0.0">
                  <c:v>6.5541763067388885</c:v>
                </c:pt>
                <c:pt idx="29" formatCode="#,##0.0">
                  <c:v>5.6202444555823341</c:v>
                </c:pt>
                <c:pt idx="30" formatCode="#,##0.0">
                  <c:v>5.4602622317064231</c:v>
                </c:pt>
                <c:pt idx="31" formatCode="#,##0.0">
                  <c:v>5.811124632983347</c:v>
                </c:pt>
                <c:pt idx="32" formatCode="#,##0.0">
                  <c:v>5.2153840445333515</c:v>
                </c:pt>
                <c:pt idx="33" formatCode="#,##0.0">
                  <c:v>4.9215050172631827</c:v>
                </c:pt>
                <c:pt idx="34" formatCode="#,##0.0">
                  <c:v>4.6281671488477265</c:v>
                </c:pt>
                <c:pt idx="35" formatCode="#,##0.0">
                  <c:v>5.0327040174611177</c:v>
                </c:pt>
                <c:pt idx="36" formatCode="#,##0.0">
                  <c:v>5.2808532614111101</c:v>
                </c:pt>
                <c:pt idx="37" formatCode="#,##0.0">
                  <c:v>5.845420941842363</c:v>
                </c:pt>
                <c:pt idx="38" formatCode="#,##0.0">
                  <c:v>5.5093533204500353</c:v>
                </c:pt>
                <c:pt idx="39" formatCode="#,##0.0">
                  <c:v>5.4999611129848773</c:v>
                </c:pt>
                <c:pt idx="40" formatCode="#,##0.0">
                  <c:v>5.3468033494247145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854-4C69-9ECF-69E7782E3FCC}"/>
            </c:ext>
          </c:extLst>
        </c:ser>
        <c:ser>
          <c:idx val="0"/>
          <c:order val="6"/>
          <c:tx>
            <c:strRef>
              <c:f>' '!$A$443</c:f>
              <c:strCache>
                <c:ptCount val="1"/>
                <c:pt idx="0">
                  <c:v>Pellets 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'!$B$443:$BB$443</c:f>
              <c:numCache>
                <c:formatCode>#,##0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0.12906883733333332</c:v>
                </c:pt>
                <c:pt idx="10">
                  <c:v>0.12490323999999998</c:v>
                </c:pt>
                <c:pt idx="11">
                  <c:v>0.35312831747368417</c:v>
                </c:pt>
                <c:pt idx="12">
                  <c:v>0.20626606</c:v>
                </c:pt>
                <c:pt idx="13">
                  <c:v>1.1659361255384613</c:v>
                </c:pt>
                <c:pt idx="14">
                  <c:v>2.5938142199999996</c:v>
                </c:pt>
                <c:pt idx="15">
                  <c:v>4.9974852399999996</c:v>
                </c:pt>
                <c:pt idx="16">
                  <c:v>3.9135775799999997</c:v>
                </c:pt>
                <c:pt idx="17">
                  <c:v>3.453055899999999</c:v>
                </c:pt>
                <c:pt idx="18">
                  <c:v>3.3124531018181811</c:v>
                </c:pt>
                <c:pt idx="19">
                  <c:v>3.6572286899999988</c:v>
                </c:pt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0</c:v>
                </c:pt>
                <c:pt idx="27" formatCode="#,##0.0">
                  <c:v>0</c:v>
                </c:pt>
                <c:pt idx="28" formatCode="#,##0.0">
                  <c:v>0</c:v>
                </c:pt>
                <c:pt idx="29" formatCode="#,##0.0">
                  <c:v>0</c:v>
                </c:pt>
                <c:pt idx="30" formatCode="#,##0.0">
                  <c:v>9.1811720000000152E-3</c:v>
                </c:pt>
                <c:pt idx="31" formatCode="#,##0.0">
                  <c:v>1.5732227279999997</c:v>
                </c:pt>
                <c:pt idx="32" formatCode="#,##0.0">
                  <c:v>2.7734266560000003</c:v>
                </c:pt>
                <c:pt idx="33" formatCode="#,##0.0">
                  <c:v>4.2016001719999991</c:v>
                </c:pt>
                <c:pt idx="34" formatCode="#,##0.0">
                  <c:v>9.2325587673846155</c:v>
                </c:pt>
                <c:pt idx="35" formatCode="#,##0.0">
                  <c:v>10.60844148</c:v>
                </c:pt>
                <c:pt idx="36" formatCode="#,##0.0">
                  <c:v>13.255637079999996</c:v>
                </c:pt>
                <c:pt idx="37" formatCode="#,##0.0">
                  <c:v>15.878650760000001</c:v>
                </c:pt>
                <c:pt idx="38" formatCode="#,##0.0">
                  <c:v>16.2222452</c:v>
                </c:pt>
                <c:pt idx="39" formatCode="#,##0.0">
                  <c:v>18.586708279999996</c:v>
                </c:pt>
                <c:pt idx="40" formatCode="#,##0.0">
                  <c:v>20.773956559999995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854-4C69-9ECF-69E7782E3FCC}"/>
            </c:ext>
          </c:extLst>
        </c:ser>
        <c:ser>
          <c:idx val="1"/>
          <c:order val="7"/>
          <c:tx>
            <c:strRef>
              <c:f>' '!$A$444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'!$B$436:$BB$436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'!$B$444:$BB$444</c:f>
              <c:numCache>
                <c:formatCode>#,##0</c:formatCode>
                <c:ptCount val="41"/>
                <c:pt idx="0">
                  <c:v>2.2766370663000046</c:v>
                </c:pt>
                <c:pt idx="1">
                  <c:v>2.6336642600000033</c:v>
                </c:pt>
                <c:pt idx="2">
                  <c:v>3.0771187147700019</c:v>
                </c:pt>
                <c:pt idx="3">
                  <c:v>3.4162498828999972</c:v>
                </c:pt>
                <c:pt idx="4">
                  <c:v>3.3762467382000025</c:v>
                </c:pt>
                <c:pt idx="5">
                  <c:v>2.7345895043794144</c:v>
                </c:pt>
                <c:pt idx="6">
                  <c:v>2.5616804161833358</c:v>
                </c:pt>
                <c:pt idx="7">
                  <c:v>2.8577191311499988</c:v>
                </c:pt>
                <c:pt idx="8">
                  <c:v>2.9336575529868227</c:v>
                </c:pt>
                <c:pt idx="9">
                  <c:v>1.8574243820096754</c:v>
                </c:pt>
                <c:pt idx="10">
                  <c:v>2.0804983295444615</c:v>
                </c:pt>
                <c:pt idx="11">
                  <c:v>2.0191055128469415</c:v>
                </c:pt>
                <c:pt idx="12">
                  <c:v>1.7555602849253233</c:v>
                </c:pt>
                <c:pt idx="13">
                  <c:v>2.0672817713172336</c:v>
                </c:pt>
                <c:pt idx="14">
                  <c:v>4.3958642860810713</c:v>
                </c:pt>
                <c:pt idx="15">
                  <c:v>3.8159173490494709</c:v>
                </c:pt>
                <c:pt idx="16">
                  <c:v>3.6666272886533378</c:v>
                </c:pt>
                <c:pt idx="17">
                  <c:v>4.647480045766585</c:v>
                </c:pt>
                <c:pt idx="18">
                  <c:v>5.1552773301386665</c:v>
                </c:pt>
                <c:pt idx="19">
                  <c:v>5.2478496011256226</c:v>
                </c:pt>
                <c:pt idx="21" formatCode="#,##0.0">
                  <c:v>1.1099876679999987</c:v>
                </c:pt>
                <c:pt idx="22" formatCode="#,##0.0">
                  <c:v>1.1723287377000027</c:v>
                </c:pt>
                <c:pt idx="23" formatCode="#,##0.0">
                  <c:v>1.2401905377999896</c:v>
                </c:pt>
                <c:pt idx="24" formatCode="#,##0.0">
                  <c:v>1.3212122978000167</c:v>
                </c:pt>
                <c:pt idx="25" formatCode="#,##0.0">
                  <c:v>1.5205550784499948</c:v>
                </c:pt>
                <c:pt idx="26" formatCode="#,##0.0">
                  <c:v>1.5851363087499948</c:v>
                </c:pt>
                <c:pt idx="27" formatCode="#,##0.0">
                  <c:v>1.6386913264000036</c:v>
                </c:pt>
                <c:pt idx="28" formatCode="#,##0.0">
                  <c:v>1.8064835212500086</c:v>
                </c:pt>
                <c:pt idx="29" formatCode="#,##0.0">
                  <c:v>1.7020220684999963</c:v>
                </c:pt>
                <c:pt idx="30" formatCode="#,##0.0">
                  <c:v>1.3842269032898589</c:v>
                </c:pt>
                <c:pt idx="31" formatCode="#,##0.0">
                  <c:v>1.2546195253986223</c:v>
                </c:pt>
                <c:pt idx="32" formatCode="#,##0.0">
                  <c:v>1.1014754869882779</c:v>
                </c:pt>
                <c:pt idx="33" formatCode="#,##0.0">
                  <c:v>1.1550876175709703</c:v>
                </c:pt>
                <c:pt idx="34" formatCode="#,##0.0">
                  <c:v>1.1086546808026725</c:v>
                </c:pt>
                <c:pt idx="35" formatCode="#,##0.0">
                  <c:v>1.2421938058674904</c:v>
                </c:pt>
                <c:pt idx="36" formatCode="#,##0.0">
                  <c:v>1.3045890697306639</c:v>
                </c:pt>
                <c:pt idx="37" formatCode="#,##0.0">
                  <c:v>1.2163869104471061</c:v>
                </c:pt>
                <c:pt idx="38" formatCode="#,##0.0">
                  <c:v>1.1425678822818952</c:v>
                </c:pt>
                <c:pt idx="39" formatCode="#,##0.0">
                  <c:v>1.2144331070667675</c:v>
                </c:pt>
                <c:pt idx="40" formatCode="#,##0.0">
                  <c:v>1.2760200418917549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854-4C69-9ECF-69E7782E3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18258831"/>
        <c:axId val="1"/>
      </c:barChart>
      <c:catAx>
        <c:axId val="6182588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6015431053E-2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8258831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2500385057866449E-2"/>
          <c:y val="0.86836182115553007"/>
          <c:w val="0.97711343202322742"/>
          <c:h val="0.11167033016779369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0482970981244"/>
          <c:y val="7.1669017868882523E-2"/>
          <c:w val="0.71502227898397341"/>
          <c:h val="0.60668656986681946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'!$A$89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41"/>
                <c:pt idx="0">
                  <c:v>2.3929921069600013</c:v>
                </c:pt>
                <c:pt idx="1">
                  <c:v>2.1933979704000031</c:v>
                </c:pt>
                <c:pt idx="2">
                  <c:v>2.2926845396000033</c:v>
                </c:pt>
                <c:pt idx="3">
                  <c:v>2.2444788475199999</c:v>
                </c:pt>
                <c:pt idx="4">
                  <c:v>2.3317799322999981</c:v>
                </c:pt>
                <c:pt idx="5">
                  <c:v>2.5550059462200032</c:v>
                </c:pt>
                <c:pt idx="6">
                  <c:v>2.3783387991999998</c:v>
                </c:pt>
                <c:pt idx="7">
                  <c:v>2.8546893047400008</c:v>
                </c:pt>
                <c:pt idx="8">
                  <c:v>1.5758563274999915</c:v>
                </c:pt>
                <c:pt idx="9">
                  <c:v>1.1124285281199997</c:v>
                </c:pt>
                <c:pt idx="10">
                  <c:v>1.3032238159652163</c:v>
                </c:pt>
                <c:pt idx="11">
                  <c:v>1.1903027083422213</c:v>
                </c:pt>
                <c:pt idx="12">
                  <c:v>1.1019689104666703</c:v>
                </c:pt>
                <c:pt idx="13">
                  <c:v>1.1221573272000018</c:v>
                </c:pt>
                <c:pt idx="14">
                  <c:v>1.2649811031000002</c:v>
                </c:pt>
                <c:pt idx="15">
                  <c:v>1.2290181594599989</c:v>
                </c:pt>
                <c:pt idx="16">
                  <c:v>1.3100474765777772</c:v>
                </c:pt>
                <c:pt idx="17">
                  <c:v>1.2134735267199961</c:v>
                </c:pt>
                <c:pt idx="18">
                  <c:v>1.2122478846947367</c:v>
                </c:pt>
                <c:pt idx="19">
                  <c:v>1.128278190611768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54D-A2D0-B68A238626D4}"/>
            </c:ext>
          </c:extLst>
        </c:ser>
        <c:ser>
          <c:idx val="7"/>
          <c:order val="1"/>
          <c:tx>
            <c:strRef>
              <c:f>' '!$A$90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41"/>
                <c:pt idx="0">
                  <c:v>2.2499822104999998</c:v>
                </c:pt>
                <c:pt idx="1">
                  <c:v>2.4440126576999992</c:v>
                </c:pt>
                <c:pt idx="2">
                  <c:v>2.4125310029000007</c:v>
                </c:pt>
                <c:pt idx="3">
                  <c:v>2.3468506963999998</c:v>
                </c:pt>
                <c:pt idx="4">
                  <c:v>2.5144884504000009</c:v>
                </c:pt>
                <c:pt idx="5">
                  <c:v>2.674044588600001</c:v>
                </c:pt>
                <c:pt idx="6">
                  <c:v>2.6957529845000003</c:v>
                </c:pt>
                <c:pt idx="7">
                  <c:v>2.9148378798666665</c:v>
                </c:pt>
                <c:pt idx="8">
                  <c:v>2.5919749988333347</c:v>
                </c:pt>
                <c:pt idx="9">
                  <c:v>2.0839948652000011</c:v>
                </c:pt>
                <c:pt idx="10">
                  <c:v>2.213171826</c:v>
                </c:pt>
                <c:pt idx="11">
                  <c:v>2.3014109534000005</c:v>
                </c:pt>
                <c:pt idx="12">
                  <c:v>2.3485096219999999</c:v>
                </c:pt>
                <c:pt idx="13">
                  <c:v>2.3825865599999996</c:v>
                </c:pt>
                <c:pt idx="14">
                  <c:v>2.6189464024991551</c:v>
                </c:pt>
                <c:pt idx="15">
                  <c:v>2.7884553767722222</c:v>
                </c:pt>
                <c:pt idx="16">
                  <c:v>2.8800484322777771</c:v>
                </c:pt>
                <c:pt idx="17">
                  <c:v>2.9046008504999996</c:v>
                </c:pt>
                <c:pt idx="18">
                  <c:v>2.9919198836000001</c:v>
                </c:pt>
                <c:pt idx="19">
                  <c:v>2.6524783947999993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54D-A2D0-B68A238626D4}"/>
            </c:ext>
          </c:extLst>
        </c:ser>
        <c:ser>
          <c:idx val="8"/>
          <c:order val="2"/>
          <c:tx>
            <c:strRef>
              <c:f>' '!$A$91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41"/>
                <c:pt idx="0">
                  <c:v>0.52233358699999966</c:v>
                </c:pt>
                <c:pt idx="1">
                  <c:v>0.53454512639999985</c:v>
                </c:pt>
                <c:pt idx="2">
                  <c:v>0.62817766270000019</c:v>
                </c:pt>
                <c:pt idx="3">
                  <c:v>0.6600158990999998</c:v>
                </c:pt>
                <c:pt idx="4">
                  <c:v>0.76995818990000053</c:v>
                </c:pt>
                <c:pt idx="5">
                  <c:v>0.81452270760000012</c:v>
                </c:pt>
                <c:pt idx="6">
                  <c:v>0.859549538000001</c:v>
                </c:pt>
                <c:pt idx="7">
                  <c:v>0.95163476660000046</c:v>
                </c:pt>
                <c:pt idx="8">
                  <c:v>0.79026195859999926</c:v>
                </c:pt>
                <c:pt idx="9">
                  <c:v>0.62193323600846817</c:v>
                </c:pt>
                <c:pt idx="10">
                  <c:v>0.70355090540872933</c:v>
                </c:pt>
                <c:pt idx="11">
                  <c:v>0.63095692763381694</c:v>
                </c:pt>
                <c:pt idx="12">
                  <c:v>0.60880892466372538</c:v>
                </c:pt>
                <c:pt idx="13">
                  <c:v>0.61927505471238253</c:v>
                </c:pt>
                <c:pt idx="14">
                  <c:v>0.65000895204825593</c:v>
                </c:pt>
                <c:pt idx="15">
                  <c:v>0.70939776949635958</c:v>
                </c:pt>
                <c:pt idx="16">
                  <c:v>0.67165116632555477</c:v>
                </c:pt>
                <c:pt idx="17">
                  <c:v>0.65383828867315685</c:v>
                </c:pt>
                <c:pt idx="18">
                  <c:v>0.69617093091556237</c:v>
                </c:pt>
                <c:pt idx="19">
                  <c:v>0.71914201045201487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54D-A2D0-B68A238626D4}"/>
            </c:ext>
          </c:extLst>
        </c:ser>
        <c:ser>
          <c:idx val="9"/>
          <c:order val="3"/>
          <c:tx>
            <c:strRef>
              <c:f>' '!$A$92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41"/>
                <c:pt idx="0">
                  <c:v>0.83161869854715698</c:v>
                </c:pt>
                <c:pt idx="1">
                  <c:v>0.84161876049394624</c:v>
                </c:pt>
                <c:pt idx="2">
                  <c:v>0.98187524965080386</c:v>
                </c:pt>
                <c:pt idx="3">
                  <c:v>1.1374633693001281</c:v>
                </c:pt>
                <c:pt idx="4">
                  <c:v>1.545968774553407</c:v>
                </c:pt>
                <c:pt idx="5">
                  <c:v>1.5902931545232857</c:v>
                </c:pt>
                <c:pt idx="6">
                  <c:v>1.842464520384655</c:v>
                </c:pt>
                <c:pt idx="7">
                  <c:v>2.2808867019496821</c:v>
                </c:pt>
                <c:pt idx="8">
                  <c:v>2.0654591219616116</c:v>
                </c:pt>
                <c:pt idx="9">
                  <c:v>1.7211943072546283</c:v>
                </c:pt>
                <c:pt idx="10">
                  <c:v>1.7267576986639956</c:v>
                </c:pt>
                <c:pt idx="11">
                  <c:v>1.5905589575381902</c:v>
                </c:pt>
                <c:pt idx="12">
                  <c:v>1.6650780549515543</c:v>
                </c:pt>
                <c:pt idx="13">
                  <c:v>1.5055680717000239</c:v>
                </c:pt>
                <c:pt idx="14">
                  <c:v>1.6576982442384398</c:v>
                </c:pt>
                <c:pt idx="15">
                  <c:v>1.7030814112397783</c:v>
                </c:pt>
                <c:pt idx="16">
                  <c:v>1.7819375964870097</c:v>
                </c:pt>
                <c:pt idx="17">
                  <c:v>1.8636950750538941</c:v>
                </c:pt>
                <c:pt idx="18">
                  <c:v>1.8341469842372284</c:v>
                </c:pt>
                <c:pt idx="19">
                  <c:v>2.0615428710788795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64-454D-A2D0-B68A238626D4}"/>
            </c:ext>
          </c:extLst>
        </c:ser>
        <c:ser>
          <c:idx val="4"/>
          <c:order val="4"/>
          <c:tx>
            <c:strRef>
              <c:f>' '!$A$93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41"/>
                <c:pt idx="0">
                  <c:v>4.7696138399999999</c:v>
                </c:pt>
                <c:pt idx="1">
                  <c:v>4.6090289430000002</c:v>
                </c:pt>
                <c:pt idx="2">
                  <c:v>4.9265892362093027</c:v>
                </c:pt>
                <c:pt idx="3">
                  <c:v>4.8093930000000009</c:v>
                </c:pt>
                <c:pt idx="4">
                  <c:v>5.4037115189999998</c:v>
                </c:pt>
                <c:pt idx="5">
                  <c:v>4.9202571240000008</c:v>
                </c:pt>
                <c:pt idx="6">
                  <c:v>4.6182330000000018</c:v>
                </c:pt>
                <c:pt idx="7">
                  <c:v>3.961800675000001</c:v>
                </c:pt>
                <c:pt idx="8">
                  <c:v>3.5445889079999993</c:v>
                </c:pt>
                <c:pt idx="9">
                  <c:v>2.6381754000000006</c:v>
                </c:pt>
                <c:pt idx="10">
                  <c:v>2.6482909499999989</c:v>
                </c:pt>
                <c:pt idx="11">
                  <c:v>3.0078693000000003</c:v>
                </c:pt>
                <c:pt idx="12">
                  <c:v>2.6487226104545449</c:v>
                </c:pt>
                <c:pt idx="13">
                  <c:v>2.0573906046428565</c:v>
                </c:pt>
                <c:pt idx="14">
                  <c:v>2.0715948450000017</c:v>
                </c:pt>
                <c:pt idx="15">
                  <c:v>1.8112533557142854</c:v>
                </c:pt>
                <c:pt idx="16">
                  <c:v>1.6362899910000004</c:v>
                </c:pt>
                <c:pt idx="17">
                  <c:v>1.6739963999999992</c:v>
                </c:pt>
                <c:pt idx="18">
                  <c:v>1.6837429499999987</c:v>
                </c:pt>
                <c:pt idx="19">
                  <c:v>1.6078731750000008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964-454D-A2D0-B68A238626D4}"/>
            </c:ext>
          </c:extLst>
        </c:ser>
        <c:ser>
          <c:idx val="10"/>
          <c:order val="5"/>
          <c:tx>
            <c:strRef>
              <c:f>' '!$A$94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41"/>
                <c:pt idx="0">
                  <c:v>5.368032575968158</c:v>
                </c:pt>
                <c:pt idx="1">
                  <c:v>6.0309157788906482</c:v>
                </c:pt>
                <c:pt idx="2">
                  <c:v>5.4710425767313104</c:v>
                </c:pt>
                <c:pt idx="3">
                  <c:v>5.0746932639555702</c:v>
                </c:pt>
                <c:pt idx="4">
                  <c:v>5.2549671289963591</c:v>
                </c:pt>
                <c:pt idx="5">
                  <c:v>5.4908342787277746</c:v>
                </c:pt>
                <c:pt idx="6">
                  <c:v>5.2284811550697086</c:v>
                </c:pt>
                <c:pt idx="7">
                  <c:v>6.5541763067388885</c:v>
                </c:pt>
                <c:pt idx="8">
                  <c:v>5.6202444555823341</c:v>
                </c:pt>
                <c:pt idx="9">
                  <c:v>5.4602622317064231</c:v>
                </c:pt>
                <c:pt idx="10">
                  <c:v>5.811124632983347</c:v>
                </c:pt>
                <c:pt idx="11">
                  <c:v>5.2153840445333515</c:v>
                </c:pt>
                <c:pt idx="12">
                  <c:v>4.9215050172631827</c:v>
                </c:pt>
                <c:pt idx="13">
                  <c:v>4.6281671488477265</c:v>
                </c:pt>
                <c:pt idx="14">
                  <c:v>5.0327040174611177</c:v>
                </c:pt>
                <c:pt idx="15">
                  <c:v>5.2808532614111101</c:v>
                </c:pt>
                <c:pt idx="16">
                  <c:v>5.845420941842363</c:v>
                </c:pt>
                <c:pt idx="17">
                  <c:v>5.5093533204500353</c:v>
                </c:pt>
                <c:pt idx="18">
                  <c:v>5.4999611129848773</c:v>
                </c:pt>
                <c:pt idx="19">
                  <c:v>5.3468033494247145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964-454D-A2D0-B68A238626D4}"/>
            </c:ext>
          </c:extLst>
        </c:ser>
        <c:ser>
          <c:idx val="11"/>
          <c:order val="6"/>
          <c:tx>
            <c:strRef>
              <c:f>' '!$A$95</c:f>
              <c:strCache>
                <c:ptCount val="1"/>
                <c:pt idx="0">
                  <c:v>Wood pellets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9.1811720000000152E-3</c:v>
                </c:pt>
                <c:pt idx="10">
                  <c:v>1.5732227279999997</c:v>
                </c:pt>
                <c:pt idx="11">
                  <c:v>2.7734266560000003</c:v>
                </c:pt>
                <c:pt idx="12">
                  <c:v>4.2016001719999991</c:v>
                </c:pt>
                <c:pt idx="13">
                  <c:v>9.2325587673846155</c:v>
                </c:pt>
                <c:pt idx="14">
                  <c:v>10.60844148</c:v>
                </c:pt>
                <c:pt idx="15">
                  <c:v>13.255637079999996</c:v>
                </c:pt>
                <c:pt idx="16">
                  <c:v>15.878650760000001</c:v>
                </c:pt>
                <c:pt idx="17">
                  <c:v>16.2222452</c:v>
                </c:pt>
                <c:pt idx="18">
                  <c:v>18.586708279999996</c:v>
                </c:pt>
                <c:pt idx="19">
                  <c:v>20.773956559999995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964-454D-A2D0-B68A238626D4}"/>
            </c:ext>
          </c:extLst>
        </c:ser>
        <c:ser>
          <c:idx val="12"/>
          <c:order val="7"/>
          <c:tx>
            <c:strRef>
              <c:f>' '!$A$96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#,##0.0</c:formatCode>
                <c:ptCount val="41"/>
                <c:pt idx="0">
                  <c:v>0.86823507159999735</c:v>
                </c:pt>
                <c:pt idx="1">
                  <c:v>0.89127315270000196</c:v>
                </c:pt>
                <c:pt idx="2">
                  <c:v>0.89748827529999176</c:v>
                </c:pt>
                <c:pt idx="3">
                  <c:v>0.90124940410001741</c:v>
                </c:pt>
                <c:pt idx="4">
                  <c:v>0.93874544734999432</c:v>
                </c:pt>
                <c:pt idx="5">
                  <c:v>0.87513145874999054</c:v>
                </c:pt>
                <c:pt idx="6">
                  <c:v>0.87205623740000249</c:v>
                </c:pt>
                <c:pt idx="7">
                  <c:v>1.015789870050007</c:v>
                </c:pt>
                <c:pt idx="8">
                  <c:v>0.9896349166999947</c:v>
                </c:pt>
                <c:pt idx="9">
                  <c:v>0.8173269008686912</c:v>
                </c:pt>
                <c:pt idx="10">
                  <c:v>0.61612691286462073</c:v>
                </c:pt>
                <c:pt idx="11">
                  <c:v>0.52206132135446026</c:v>
                </c:pt>
                <c:pt idx="12">
                  <c:v>0.59187254990724725</c:v>
                </c:pt>
                <c:pt idx="13">
                  <c:v>0.54118081840676879</c:v>
                </c:pt>
                <c:pt idx="14">
                  <c:v>0.65090394455094014</c:v>
                </c:pt>
                <c:pt idx="15">
                  <c:v>0.6688176337909546</c:v>
                </c:pt>
                <c:pt idx="16">
                  <c:v>0.66241322528309254</c:v>
                </c:pt>
                <c:pt idx="17">
                  <c:v>0.58804730205528699</c:v>
                </c:pt>
                <c:pt idx="18">
                  <c:v>0.68563072058160657</c:v>
                </c:pt>
                <c:pt idx="19">
                  <c:v>0.69341355970897212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964-454D-A2D0-B68A23862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94532111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964-454D-A2D0-B68A238626D4}"/>
            </c:ext>
          </c:extLst>
        </c:ser>
        <c:ser>
          <c:idx val="19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964-454D-A2D0-B68A238626D4}"/>
            </c:ext>
          </c:extLst>
        </c:ser>
        <c:ser>
          <c:idx val="1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E964-454D-A2D0-B68A238626D4}"/>
            </c:ext>
          </c:extLst>
        </c:ser>
        <c:ser>
          <c:idx val="5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E964-454D-A2D0-B68A238626D4}"/>
            </c:ext>
          </c:extLst>
        </c:ser>
        <c:ser>
          <c:idx val="6"/>
          <c:order val="12"/>
          <c:tx>
            <c:strRef>
              <c:f>' '!$A$101</c:f>
              <c:strCache>
                <c:ptCount val="1"/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E964-454D-A2D0-B68A238626D4}"/>
            </c:ext>
          </c:extLst>
        </c:ser>
        <c:ser>
          <c:idx val="14"/>
          <c:order val="13"/>
          <c:tx>
            <c:strRef>
              <c:f>' '!$A$102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  <c:pt idx="21" formatCode="#,##0.0">
                  <c:v>0.43176807489315805</c:v>
                </c:pt>
                <c:pt idx="22" formatCode="#,##0.0">
                  <c:v>0.38258364552119972</c:v>
                </c:pt>
                <c:pt idx="23" formatCode="#,##0.0">
                  <c:v>0.3925977964576004</c:v>
                </c:pt>
                <c:pt idx="24" formatCode="#,##0.0">
                  <c:v>0.42024267100479884</c:v>
                </c:pt>
                <c:pt idx="25" formatCode="#,##0.0">
                  <c:v>0.46118247040179994</c:v>
                </c:pt>
                <c:pt idx="26" formatCode="#,##0.0">
                  <c:v>0.50250642653640076</c:v>
                </c:pt>
                <c:pt idx="27" formatCode="#,##0.0">
                  <c:v>0.50951738226400067</c:v>
                </c:pt>
                <c:pt idx="28" formatCode="#,##0.0">
                  <c:v>0.71082626277700012</c:v>
                </c:pt>
                <c:pt idx="29" formatCode="#,##0.0">
                  <c:v>0.42007531595959979</c:v>
                </c:pt>
                <c:pt idx="30" formatCode="#,##0.0">
                  <c:v>0.29848651794280046</c:v>
                </c:pt>
                <c:pt idx="31" formatCode="#,##0.0">
                  <c:v>0.37533213097199969</c:v>
                </c:pt>
                <c:pt idx="32" formatCode="#,##0.0">
                  <c:v>0.35018990692799989</c:v>
                </c:pt>
                <c:pt idx="33" formatCode="#,##0.0">
                  <c:v>0.32968359992480001</c:v>
                </c:pt>
                <c:pt idx="34" formatCode="#,##0.0">
                  <c:v>0.32938219388849976</c:v>
                </c:pt>
                <c:pt idx="35" formatCode="#,##0.0">
                  <c:v>0.40632504093600064</c:v>
                </c:pt>
                <c:pt idx="36" formatCode="#,##0.0">
                  <c:v>0.34888140182350003</c:v>
                </c:pt>
                <c:pt idx="37" formatCode="#,##0.0">
                  <c:v>0.34994738472019948</c:v>
                </c:pt>
                <c:pt idx="38" formatCode="#,##0.0">
                  <c:v>0.35180221096020037</c:v>
                </c:pt>
                <c:pt idx="39" formatCode="#,##0.0">
                  <c:v>0.35406255640699968</c:v>
                </c:pt>
                <c:pt idx="40" formatCode="#,##0.0">
                  <c:v>0.32106657241791692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964-454D-A2D0-B68A238626D4}"/>
            </c:ext>
          </c:extLst>
        </c:ser>
        <c:ser>
          <c:idx val="3"/>
          <c:order val="14"/>
          <c:tx>
            <c:strRef>
              <c:f>' '!$A$103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  <c:pt idx="21" formatCode="#,##0.0">
                  <c:v>0.3192290858091385</c:v>
                </c:pt>
                <c:pt idx="22" formatCode="#,##0.0">
                  <c:v>0.32201801080516201</c:v>
                </c:pt>
                <c:pt idx="23" formatCode="#,##0.0">
                  <c:v>0.29938580239216583</c:v>
                </c:pt>
                <c:pt idx="24" formatCode="#,##0.0">
                  <c:v>0.30643244741283626</c:v>
                </c:pt>
                <c:pt idx="25" formatCode="#,##0.0">
                  <c:v>0.42068375332340013</c:v>
                </c:pt>
                <c:pt idx="26" formatCode="#,##0.0">
                  <c:v>0.42826929129269958</c:v>
                </c:pt>
                <c:pt idx="27" formatCode="#,##0.0">
                  <c:v>0.45161608261079988</c:v>
                </c:pt>
                <c:pt idx="28" formatCode="#,##0.0">
                  <c:v>0.54647832856200007</c:v>
                </c:pt>
                <c:pt idx="29" formatCode="#,##0.0">
                  <c:v>0.46584912408599999</c:v>
                </c:pt>
                <c:pt idx="30" formatCode="#,##0.0">
                  <c:v>0.33186931662720004</c:v>
                </c:pt>
                <c:pt idx="31" formatCode="#,##0.0">
                  <c:v>0.39721322839320006</c:v>
                </c:pt>
                <c:pt idx="32" formatCode="#,##0.0">
                  <c:v>0.42546049176</c:v>
                </c:pt>
                <c:pt idx="33" formatCode="#,##0.0">
                  <c:v>0.43863570245439998</c:v>
                </c:pt>
                <c:pt idx="34" formatCode="#,##0.0">
                  <c:v>0.46017108466800027</c:v>
                </c:pt>
                <c:pt idx="35" formatCode="#,##0.0">
                  <c:v>0.5095195890580001</c:v>
                </c:pt>
                <c:pt idx="36" formatCode="#,##0.0">
                  <c:v>0.52542442383199994</c:v>
                </c:pt>
                <c:pt idx="37" formatCode="#,##0.0">
                  <c:v>0.47802207164689992</c:v>
                </c:pt>
                <c:pt idx="38" formatCode="#,##0.0">
                  <c:v>0.49387731485949971</c:v>
                </c:pt>
                <c:pt idx="39" formatCode="#,##0.0">
                  <c:v>0.57048532373200012</c:v>
                </c:pt>
                <c:pt idx="40" formatCode="#,##0.0">
                  <c:v>0.47770606367041668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964-454D-A2D0-B68A238626D4}"/>
            </c:ext>
          </c:extLst>
        </c:ser>
        <c:ser>
          <c:idx val="13"/>
          <c:order val="15"/>
          <c:tx>
            <c:strRef>
              <c:f>' '!$A$104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#,##0.0">
                  <c:v>0.27701566193041444</c:v>
                </c:pt>
                <c:pt idx="22" formatCode="#,##0.0">
                  <c:v>0.26614492162419068</c:v>
                </c:pt>
                <c:pt idx="23" formatCode="#,##0.0">
                  <c:v>0.32997668190721513</c:v>
                </c:pt>
                <c:pt idx="24" formatCode="#,##0.0">
                  <c:v>0.36563622769755594</c:v>
                </c:pt>
                <c:pt idx="25" formatCode="#,##0.0">
                  <c:v>0.46080979188855298</c:v>
                </c:pt>
                <c:pt idx="26" formatCode="#,##0.0">
                  <c:v>0.50125689432663112</c:v>
                </c:pt>
                <c:pt idx="27" formatCode="#,##0.0">
                  <c:v>0.56680979587914437</c:v>
                </c:pt>
                <c:pt idx="28" formatCode="#,##0.0">
                  <c:v>0.67021874722091668</c:v>
                </c:pt>
                <c:pt idx="29" formatCode="#,##0.0">
                  <c:v>0.53162154816236362</c:v>
                </c:pt>
                <c:pt idx="30" formatCode="#,##0.0">
                  <c:v>0.43481169249627671</c:v>
                </c:pt>
                <c:pt idx="31" formatCode="#,##0.0">
                  <c:v>0.51569400165840062</c:v>
                </c:pt>
                <c:pt idx="32" formatCode="#,##0.0">
                  <c:v>0.4860768272160001</c:v>
                </c:pt>
                <c:pt idx="33" formatCode="#,##0.0">
                  <c:v>0.48978391422400014</c:v>
                </c:pt>
                <c:pt idx="34" formatCode="#,##0.0">
                  <c:v>0.54185773052370001</c:v>
                </c:pt>
                <c:pt idx="35" formatCode="#,##0.0">
                  <c:v>0.5272089305669998</c:v>
                </c:pt>
                <c:pt idx="36" formatCode="#,##0.0">
                  <c:v>0.5528029983629994</c:v>
                </c:pt>
                <c:pt idx="37" formatCode="#,##0.0">
                  <c:v>0.50473101187620006</c:v>
                </c:pt>
                <c:pt idx="38" formatCode="#,##0.0">
                  <c:v>0.48916269943970014</c:v>
                </c:pt>
                <c:pt idx="39" formatCode="#,##0.0">
                  <c:v>0.4979670804509998</c:v>
                </c:pt>
                <c:pt idx="40" formatCode="#,##0.0">
                  <c:v>0.49612565467375014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964-454D-A2D0-B68A238626D4}"/>
            </c:ext>
          </c:extLst>
        </c:ser>
        <c:ser>
          <c:idx val="15"/>
          <c:order val="16"/>
          <c:tx>
            <c:strRef>
              <c:f>' '!$A$105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#,##0.0">
                  <c:v>0.74090060859720497</c:v>
                </c:pt>
                <c:pt idx="22" formatCode="#,##0.0">
                  <c:v>0.73824886915840038</c:v>
                </c:pt>
                <c:pt idx="23" formatCode="#,##0.0">
                  <c:v>0.86133893620799973</c:v>
                </c:pt>
                <c:pt idx="24" formatCode="#,##0.0">
                  <c:v>1.0441639132063991</c:v>
                </c:pt>
                <c:pt idx="25" formatCode="#,##0.0">
                  <c:v>1.5137349430084002</c:v>
                </c:pt>
                <c:pt idx="26" formatCode="#,##0.0">
                  <c:v>1.7536761168497996</c:v>
                </c:pt>
                <c:pt idx="27" formatCode="#,##0.0">
                  <c:v>2.1141827165771998</c:v>
                </c:pt>
                <c:pt idx="28" formatCode="#,##0.0">
                  <c:v>2.7076196223250006</c:v>
                </c:pt>
                <c:pt idx="29" formatCode="#,##0.0">
                  <c:v>2.5399930519259986</c:v>
                </c:pt>
                <c:pt idx="30" formatCode="#,##0.0">
                  <c:v>2.0350175475916004</c:v>
                </c:pt>
                <c:pt idx="31" formatCode="#,##0.0">
                  <c:v>2.2292194896593989</c:v>
                </c:pt>
                <c:pt idx="32" formatCode="#,##0.0">
                  <c:v>2.0211504625440018</c:v>
                </c:pt>
                <c:pt idx="33" formatCode="#,##0.0">
                  <c:v>2.1304216352847991</c:v>
                </c:pt>
                <c:pt idx="34" formatCode="#,##0.0">
                  <c:v>1.9772241440248</c:v>
                </c:pt>
                <c:pt idx="35" formatCode="#,##0.0">
                  <c:v>2.2451209921089985</c:v>
                </c:pt>
                <c:pt idx="36" formatCode="#,##0.0">
                  <c:v>2.2882637495025016</c:v>
                </c:pt>
                <c:pt idx="37" formatCode="#,##0.0">
                  <c:v>2.2132401104918999</c:v>
                </c:pt>
                <c:pt idx="38" formatCode="#,##0.0">
                  <c:v>2.506086579987199</c:v>
                </c:pt>
                <c:pt idx="39" formatCode="#,##0.0">
                  <c:v>2.520114380998999</c:v>
                </c:pt>
                <c:pt idx="40" formatCode="#,##0.0">
                  <c:v>2.6492218993688645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964-454D-A2D0-B68A238626D4}"/>
            </c:ext>
          </c:extLst>
        </c:ser>
        <c:ser>
          <c:idx val="16"/>
          <c:order val="17"/>
          <c:tx>
            <c:strRef>
              <c:f>' '!$A$106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#,##0.0">
                  <c:v>0.69465003555142779</c:v>
                </c:pt>
                <c:pt idx="22" formatCode="#,##0.0">
                  <c:v>0.5549354496408001</c:v>
                </c:pt>
                <c:pt idx="23" formatCode="#,##0.0">
                  <c:v>0.52291494851519993</c:v>
                </c:pt>
                <c:pt idx="24" formatCode="#,##0.0">
                  <c:v>0.57110708656959985</c:v>
                </c:pt>
                <c:pt idx="25" formatCode="#,##0.0">
                  <c:v>0.63492992732959985</c:v>
                </c:pt>
                <c:pt idx="26" formatCode="#,##0.0">
                  <c:v>0.61407885846450005</c:v>
                </c:pt>
                <c:pt idx="27" formatCode="#,##0.0">
                  <c:v>0.63292345822160012</c:v>
                </c:pt>
                <c:pt idx="28" formatCode="#,##0.0">
                  <c:v>0.60414235589949983</c:v>
                </c:pt>
                <c:pt idx="29" formatCode="#,##0.0">
                  <c:v>0.59851198949400031</c:v>
                </c:pt>
                <c:pt idx="30" formatCode="#,##0.0">
                  <c:v>0.37393564635239995</c:v>
                </c:pt>
                <c:pt idx="31" formatCode="#,##0.0">
                  <c:v>0.48755857908510009</c:v>
                </c:pt>
                <c:pt idx="32" formatCode="#,##0.0">
                  <c:v>0.56758715784000013</c:v>
                </c:pt>
                <c:pt idx="33" formatCode="#,##0.0">
                  <c:v>0.47165078150079992</c:v>
                </c:pt>
                <c:pt idx="34" formatCode="#,##0.0">
                  <c:v>0.33706023881100011</c:v>
                </c:pt>
                <c:pt idx="35" formatCode="#,##0.0">
                  <c:v>0.30742506966749999</c:v>
                </c:pt>
                <c:pt idx="36" formatCode="#,##0.0">
                  <c:v>0.27742225582399993</c:v>
                </c:pt>
                <c:pt idx="37" formatCode="#,##0.0">
                  <c:v>0.21162636801150003</c:v>
                </c:pt>
                <c:pt idx="38" formatCode="#,##0.0">
                  <c:v>0.23332204724399996</c:v>
                </c:pt>
                <c:pt idx="39" formatCode="#,##0.0">
                  <c:v>0.28241761184300018</c:v>
                </c:pt>
                <c:pt idx="40" formatCode="#,##0.0">
                  <c:v>0.24777096483708333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964-454D-A2D0-B68A238626D4}"/>
            </c:ext>
          </c:extLst>
        </c:ser>
        <c:ser>
          <c:idx val="18"/>
          <c:order val="18"/>
          <c:tx>
            <c:strRef>
              <c:f>' '!$A$107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#,##0.0">
                  <c:v>1.4479204877657486</c:v>
                </c:pt>
                <c:pt idx="22" formatCode="#,##0.0">
                  <c:v>1.5016693357856044</c:v>
                </c:pt>
                <c:pt idx="23" formatCode="#,##0.0">
                  <c:v>1.3784612989296008</c:v>
                </c:pt>
                <c:pt idx="24" formatCode="#,##0.0">
                  <c:v>1.3953873143840001</c:v>
                </c:pt>
                <c:pt idx="25" formatCode="#,##0.0">
                  <c:v>1.6105060690656003</c:v>
                </c:pt>
                <c:pt idx="26" formatCode="#,##0.0">
                  <c:v>1.7399778418308021</c:v>
                </c:pt>
                <c:pt idx="27" formatCode="#,##0.0">
                  <c:v>1.7840050579083986</c:v>
                </c:pt>
                <c:pt idx="28" formatCode="#,##0.0">
                  <c:v>2.311701466224001</c:v>
                </c:pt>
                <c:pt idx="29" formatCode="#,##0.0">
                  <c:v>2.1239171000272048</c:v>
                </c:pt>
                <c:pt idx="30" formatCode="#,##0.0">
                  <c:v>1.9007694939992001</c:v>
                </c:pt>
                <c:pt idx="31" formatCode="#,##0.0">
                  <c:v>2.0922626370006077</c:v>
                </c:pt>
                <c:pt idx="32" formatCode="#,##0.0">
                  <c:v>2.1722120912640008</c:v>
                </c:pt>
                <c:pt idx="33" formatCode="#,##0.0">
                  <c:v>2.0637767402208018</c:v>
                </c:pt>
                <c:pt idx="34" formatCode="#,##0.0">
                  <c:v>1.9714134423737972</c:v>
                </c:pt>
                <c:pt idx="35" formatCode="#,##0.0">
                  <c:v>2.1774776008459984</c:v>
                </c:pt>
                <c:pt idx="36" formatCode="#,##0.0">
                  <c:v>2.1106840783734997</c:v>
                </c:pt>
                <c:pt idx="37" formatCode="#,##0.0">
                  <c:v>2.0426126184835018</c:v>
                </c:pt>
                <c:pt idx="38" formatCode="#,##0.0">
                  <c:v>2.0412443898989956</c:v>
                </c:pt>
                <c:pt idx="39" formatCode="#,##0.0">
                  <c:v>2.2297696467840016</c:v>
                </c:pt>
                <c:pt idx="40" formatCode="#,##0.0">
                  <c:v>2.1560944207816668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964-454D-A2D0-B68A238626D4}"/>
            </c:ext>
          </c:extLst>
        </c:ser>
        <c:ser>
          <c:idx val="0"/>
          <c:order val="19"/>
          <c:tx>
            <c:strRef>
              <c:f>' '!$A$108</c:f>
              <c:strCache>
                <c:ptCount val="1"/>
                <c:pt idx="0">
                  <c:v>Wood pellets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1"/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0</c:v>
                </c:pt>
                <c:pt idx="27" formatCode="#,##0.0">
                  <c:v>0</c:v>
                </c:pt>
                <c:pt idx="28" formatCode="#,##0.0">
                  <c:v>0</c:v>
                </c:pt>
                <c:pt idx="29" formatCode="#,##0.0">
                  <c:v>0</c:v>
                </c:pt>
                <c:pt idx="30" formatCode="#,##0.0">
                  <c:v>1.0166822732000022E-3</c:v>
                </c:pt>
                <c:pt idx="31" formatCode="#,##0.0">
                  <c:v>9.9192079542600009E-2</c:v>
                </c:pt>
                <c:pt idx="32" formatCode="#,##0.0">
                  <c:v>0.18245113406399996</c:v>
                </c:pt>
                <c:pt idx="33" formatCode="#,##0.0">
                  <c:v>0.27070364949760001</c:v>
                </c:pt>
                <c:pt idx="34" formatCode="#,##0.0">
                  <c:v>0.57003399224639995</c:v>
                </c:pt>
                <c:pt idx="35" formatCode="#,##0.0">
                  <c:v>0.72232378197150005</c:v>
                </c:pt>
                <c:pt idx="36" formatCode="#,##0.0">
                  <c:v>0.89737805012800009</c:v>
                </c:pt>
                <c:pt idx="37" formatCode="#,##0.0">
                  <c:v>1.0209565105778999</c:v>
                </c:pt>
                <c:pt idx="38" formatCode="#,##0.0">
                  <c:v>1.0620532623701</c:v>
                </c:pt>
                <c:pt idx="39" formatCode="#,##0.0">
                  <c:v>1.2425586955529999</c:v>
                </c:pt>
                <c:pt idx="40" formatCode="#,##0.0">
                  <c:v>1.3962576742245836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964-454D-A2D0-B68A238626D4}"/>
            </c:ext>
          </c:extLst>
        </c:ser>
        <c:ser>
          <c:idx val="20"/>
          <c:order val="20"/>
          <c:tx>
            <c:strRef>
              <c:f>' '!$A$109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'!$B$109:$BB$109</c:f>
              <c:numCache>
                <c:formatCode>General</c:formatCode>
                <c:ptCount val="41"/>
                <c:pt idx="21" formatCode="0.0">
                  <c:v>0.3961509118260178</c:v>
                </c:pt>
                <c:pt idx="22" formatCode="0.0">
                  <c:v>0.387183546397047</c:v>
                </c:pt>
                <c:pt idx="23" formatCode="0.0">
                  <c:v>0.39479846758541726</c:v>
                </c:pt>
                <c:pt idx="24" formatCode="0.0">
                  <c:v>0.42531469137600642</c:v>
                </c:pt>
                <c:pt idx="25" formatCode="0.0">
                  <c:v>0.47577640759115258</c:v>
                </c:pt>
                <c:pt idx="26" formatCode="0.0">
                  <c:v>0.48890982730317045</c:v>
                </c:pt>
                <c:pt idx="27" formatCode="0.0">
                  <c:v>0.5223657767436567</c:v>
                </c:pt>
                <c:pt idx="28" formatCode="0.0">
                  <c:v>0.59375663363457765</c:v>
                </c:pt>
                <c:pt idx="29" formatCode="0.0">
                  <c:v>0.51299777447963635</c:v>
                </c:pt>
                <c:pt idx="30" formatCode="0.0">
                  <c:v>0.48327419255852533</c:v>
                </c:pt>
                <c:pt idx="31" formatCode="0.0">
                  <c:v>0.45483640287569749</c:v>
                </c:pt>
                <c:pt idx="32" formatCode="0.0">
                  <c:v>0.46118651697599855</c:v>
                </c:pt>
                <c:pt idx="33" formatCode="0.0">
                  <c:v>0.49709466776639655</c:v>
                </c:pt>
                <c:pt idx="34" formatCode="0.0">
                  <c:v>0.45936101936969997</c:v>
                </c:pt>
                <c:pt idx="35" formatCode="0.0">
                  <c:v>0.61318537738600121</c:v>
                </c:pt>
                <c:pt idx="36" formatCode="0.0">
                  <c:v>0.63096683843899637</c:v>
                </c:pt>
                <c:pt idx="37" formatCode="0.0">
                  <c:v>0.55410792032890566</c:v>
                </c:pt>
                <c:pt idx="38" formatCode="0.0">
                  <c:v>0.5294626344007014</c:v>
                </c:pt>
                <c:pt idx="39" formatCode="0.0">
                  <c:v>0.55309990540200094</c:v>
                </c:pt>
                <c:pt idx="40" formatCode="0.0">
                  <c:v>0.56747830486999895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E964-454D-A2D0-B68A23862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945321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8985453619E-2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945321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902863550527503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4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8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9001526811489088E-2"/>
          <c:y val="0.86336115485564313"/>
          <c:w val="0.92802891594003833"/>
          <c:h val="0.11167112860892386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00529710108461"/>
          <c:y val="7.8335903252034378E-2"/>
          <c:w val="0.66702078333190251"/>
          <c:h val="0.601686405829455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'!$B$255:$BB$255</c:f>
              <c:numCache>
                <c:formatCode>0.00</c:formatCode>
                <c:ptCount val="41"/>
                <c:pt idx="0">
                  <c:v>2.0087815999999998E-2</c:v>
                </c:pt>
                <c:pt idx="1">
                  <c:v>2.7197352000000001E-2</c:v>
                </c:pt>
                <c:pt idx="2">
                  <c:v>1.9820051999999998E-2</c:v>
                </c:pt>
                <c:pt idx="3">
                  <c:v>1.6146648000000003E-2</c:v>
                </c:pt>
                <c:pt idx="4">
                  <c:v>1.4954687999999999E-2</c:v>
                </c:pt>
                <c:pt idx="5">
                  <c:v>3.8151413999999999E-3</c:v>
                </c:pt>
                <c:pt idx="6">
                  <c:v>7.8135840000000015E-4</c:v>
                </c:pt>
                <c:pt idx="7">
                  <c:v>6.9501600000000012E-4</c:v>
                </c:pt>
                <c:pt idx="8">
                  <c:v>8.1900000000000012E-5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5.2920000000000002E-5</c:v>
                </c:pt>
                <c:pt idx="17">
                  <c:v>6.877584E-3</c:v>
                </c:pt>
                <c:pt idx="18">
                  <c:v>3.366E-4</c:v>
                </c:pt>
                <c:pt idx="19">
                  <c:v>2.2819160000000002E-3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67-47C7-A58D-6674A86CBD44}"/>
            </c:ext>
          </c:extLst>
        </c:ser>
        <c:ser>
          <c:idx val="1"/>
          <c:order val="1"/>
          <c:tx>
            <c:strRef>
              <c:f>' '!$A$256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'!$B$256:$BB$256</c:f>
              <c:numCache>
                <c:formatCode>0.00</c:formatCode>
                <c:ptCount val="41"/>
                <c:pt idx="0">
                  <c:v>4.7961480000000001E-3</c:v>
                </c:pt>
                <c:pt idx="1">
                  <c:v>1.973916E-3</c:v>
                </c:pt>
                <c:pt idx="2">
                  <c:v>1.1410308000000001E-2</c:v>
                </c:pt>
                <c:pt idx="3">
                  <c:v>1.4536115999999998E-2</c:v>
                </c:pt>
                <c:pt idx="4">
                  <c:v>3.0235407999999998E-2</c:v>
                </c:pt>
                <c:pt idx="5">
                  <c:v>8.101044E-3</c:v>
                </c:pt>
                <c:pt idx="6">
                  <c:v>1.3264468000000003E-2</c:v>
                </c:pt>
                <c:pt idx="7">
                  <c:v>1.6969736000000003E-2</c:v>
                </c:pt>
                <c:pt idx="8">
                  <c:v>1.4366519999999999E-2</c:v>
                </c:pt>
                <c:pt idx="9">
                  <c:v>2.7992159999999998E-3</c:v>
                </c:pt>
                <c:pt idx="10">
                  <c:v>5.1685199999999994E-4</c:v>
                </c:pt>
                <c:pt idx="11">
                  <c:v>9.5734800000000001E-4</c:v>
                </c:pt>
                <c:pt idx="12">
                  <c:v>1.5264399999999998E-4</c:v>
                </c:pt>
                <c:pt idx="13">
                  <c:v>2.34288E-4</c:v>
                </c:pt>
                <c:pt idx="14">
                  <c:v>1.4637599999999998E-4</c:v>
                </c:pt>
                <c:pt idx="15">
                  <c:v>6.3000000000000013E-5</c:v>
                </c:pt>
                <c:pt idx="16">
                  <c:v>2.9340000000000003E-4</c:v>
                </c:pt>
                <c:pt idx="17">
                  <c:v>3.7800000000000004E-5</c:v>
                </c:pt>
                <c:pt idx="18">
                  <c:v>2.4389208000000002E-2</c:v>
                </c:pt>
                <c:pt idx="19">
                  <c:v>6.6505999999999996E-3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67-47C7-A58D-6674A86CBD44}"/>
            </c:ext>
          </c:extLst>
        </c:ser>
        <c:ser>
          <c:idx val="2"/>
          <c:order val="2"/>
          <c:tx>
            <c:strRef>
              <c:f>' '!$A$257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'!$B$257:$BB$257</c:f>
              <c:numCache>
                <c:formatCode>0.00</c:formatCode>
                <c:ptCount val="41"/>
                <c:pt idx="0">
                  <c:v>5.3993968000000003E-2</c:v>
                </c:pt>
                <c:pt idx="1">
                  <c:v>4.1828612000000001E-2</c:v>
                </c:pt>
                <c:pt idx="2">
                  <c:v>2.7198388E-2</c:v>
                </c:pt>
                <c:pt idx="3">
                  <c:v>2.3229107999999998E-2</c:v>
                </c:pt>
                <c:pt idx="4">
                  <c:v>1.5265432000000001E-2</c:v>
                </c:pt>
                <c:pt idx="5">
                  <c:v>9.051E-3</c:v>
                </c:pt>
                <c:pt idx="6">
                  <c:v>7.1349040000000001E-3</c:v>
                </c:pt>
                <c:pt idx="7">
                  <c:v>4.7134079999999997E-3</c:v>
                </c:pt>
                <c:pt idx="8">
                  <c:v>3.981152E-3</c:v>
                </c:pt>
                <c:pt idx="9">
                  <c:v>2.2228640000000002E-3</c:v>
                </c:pt>
                <c:pt idx="10">
                  <c:v>2.3572267999999999E-3</c:v>
                </c:pt>
                <c:pt idx="11">
                  <c:v>2.5934999999999995E-3</c:v>
                </c:pt>
                <c:pt idx="12">
                  <c:v>2.5411679999999999E-3</c:v>
                </c:pt>
                <c:pt idx="13">
                  <c:v>2.7276040000000002E-3</c:v>
                </c:pt>
                <c:pt idx="14">
                  <c:v>1.6087999999999999E-3</c:v>
                </c:pt>
                <c:pt idx="15">
                  <c:v>1.1726E-3</c:v>
                </c:pt>
                <c:pt idx="16">
                  <c:v>1.4688000000000001E-3</c:v>
                </c:pt>
                <c:pt idx="17">
                  <c:v>5.2200000000000008E-5</c:v>
                </c:pt>
                <c:pt idx="18">
                  <c:v>4.0040520000000001E-3</c:v>
                </c:pt>
                <c:pt idx="19">
                  <c:v>8.33704E-4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67-47C7-A58D-6674A86CBD44}"/>
            </c:ext>
          </c:extLst>
        </c:ser>
        <c:ser>
          <c:idx val="8"/>
          <c:order val="3"/>
          <c:tx>
            <c:strRef>
              <c:f>' '!$A$258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'!$B$258:$BB$258</c:f>
              <c:numCache>
                <c:formatCode>0.00</c:formatCode>
                <c:ptCount val="41"/>
                <c:pt idx="0">
                  <c:v>8.9208223000000003E-2</c:v>
                </c:pt>
                <c:pt idx="1">
                  <c:v>9.3619092000000015E-2</c:v>
                </c:pt>
                <c:pt idx="2">
                  <c:v>0.13777514800000001</c:v>
                </c:pt>
                <c:pt idx="3">
                  <c:v>6.4140468000000006E-2</c:v>
                </c:pt>
                <c:pt idx="4">
                  <c:v>1.1127227999999999E-2</c:v>
                </c:pt>
                <c:pt idx="5">
                  <c:v>5.7851919999999998E-3</c:v>
                </c:pt>
                <c:pt idx="6">
                  <c:v>6.3307999999999995E-4</c:v>
                </c:pt>
                <c:pt idx="7">
                  <c:v>7.1089200000000008E-4</c:v>
                </c:pt>
                <c:pt idx="8">
                  <c:v>2.2237599999999999E-4</c:v>
                </c:pt>
                <c:pt idx="9">
                  <c:v>2.9433600000000002E-4</c:v>
                </c:pt>
                <c:pt idx="10">
                  <c:v>6.5966040000000007E-3</c:v>
                </c:pt>
                <c:pt idx="11">
                  <c:v>4.4839599999999995E-3</c:v>
                </c:pt>
                <c:pt idx="12">
                  <c:v>3.8271720000000002E-3</c:v>
                </c:pt>
                <c:pt idx="13">
                  <c:v>3.5306119999999998E-3</c:v>
                </c:pt>
                <c:pt idx="14">
                  <c:v>3.0284800000000005E-3</c:v>
                </c:pt>
                <c:pt idx="15">
                  <c:v>1.0311319999999999E-3</c:v>
                </c:pt>
                <c:pt idx="16">
                  <c:v>1.0516110769230769E-3</c:v>
                </c:pt>
                <c:pt idx="17">
                  <c:v>3.081716E-3</c:v>
                </c:pt>
                <c:pt idx="18">
                  <c:v>5.1356800000000005E-4</c:v>
                </c:pt>
                <c:pt idx="19">
                  <c:v>3.9352000000000001E-4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67-47C7-A58D-6674A86CBD44}"/>
            </c:ext>
          </c:extLst>
        </c:ser>
        <c:ser>
          <c:idx val="9"/>
          <c:order val="4"/>
          <c:tx>
            <c:strRef>
              <c:f>' '!$A$259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0.00</c:formatCode>
                <c:ptCount val="41"/>
                <c:pt idx="0">
                  <c:v>4.2308691600000004E-2</c:v>
                </c:pt>
                <c:pt idx="1">
                  <c:v>2.1846689400000001E-2</c:v>
                </c:pt>
                <c:pt idx="2">
                  <c:v>2.3082808200000002E-2</c:v>
                </c:pt>
                <c:pt idx="3">
                  <c:v>2.4185200200000003E-2</c:v>
                </c:pt>
                <c:pt idx="4">
                  <c:v>2.53562092E-2</c:v>
                </c:pt>
                <c:pt idx="5">
                  <c:v>2.7443760400000003E-2</c:v>
                </c:pt>
                <c:pt idx="6">
                  <c:v>1.9470116799999999E-2</c:v>
                </c:pt>
                <c:pt idx="7">
                  <c:v>3.4460131999999997E-2</c:v>
                </c:pt>
                <c:pt idx="8">
                  <c:v>1.1992091999999999E-2</c:v>
                </c:pt>
                <c:pt idx="9">
                  <c:v>6.6039015873015864E-3</c:v>
                </c:pt>
                <c:pt idx="10">
                  <c:v>2.3314619999999998E-2</c:v>
                </c:pt>
                <c:pt idx="11">
                  <c:v>9.3827999999999984E-3</c:v>
                </c:pt>
                <c:pt idx="12">
                  <c:v>5.258492E-3</c:v>
                </c:pt>
                <c:pt idx="13">
                  <c:v>3.6409843245436111E-3</c:v>
                </c:pt>
                <c:pt idx="14">
                  <c:v>1.9938440000000003E-3</c:v>
                </c:pt>
                <c:pt idx="15">
                  <c:v>4.6673702857142861E-3</c:v>
                </c:pt>
                <c:pt idx="16">
                  <c:v>4.9245753846153843E-3</c:v>
                </c:pt>
                <c:pt idx="17">
                  <c:v>3.3961840434782605E-3</c:v>
                </c:pt>
                <c:pt idx="18">
                  <c:v>8.3358266666666667E-4</c:v>
                </c:pt>
                <c:pt idx="19">
                  <c:v>7.931231923076923E-4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67-47C7-A58D-6674A86CBD44}"/>
            </c:ext>
          </c:extLst>
        </c:ser>
        <c:ser>
          <c:idx val="12"/>
          <c:order val="5"/>
          <c:tx>
            <c:strRef>
              <c:f>' '!$A$260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'!$B$260:$BB$260</c:f>
              <c:numCache>
                <c:formatCode>0.00</c:formatCode>
                <c:ptCount val="41"/>
                <c:pt idx="0">
                  <c:v>7.0186143999999839E-2</c:v>
                </c:pt>
                <c:pt idx="1">
                  <c:v>6.702387999999998E-2</c:v>
                </c:pt>
                <c:pt idx="2">
                  <c:v>6.6188695999999714E-2</c:v>
                </c:pt>
                <c:pt idx="3">
                  <c:v>9.7815465199999174E-2</c:v>
                </c:pt>
                <c:pt idx="4">
                  <c:v>9.1209593600000471E-2</c:v>
                </c:pt>
                <c:pt idx="5">
                  <c:v>5.0321719799999429E-2</c:v>
                </c:pt>
                <c:pt idx="6">
                  <c:v>5.1630521800000231E-2</c:v>
                </c:pt>
                <c:pt idx="7">
                  <c:v>0.1033919314</c:v>
                </c:pt>
                <c:pt idx="8">
                  <c:v>4.7230766799999255E-2</c:v>
                </c:pt>
                <c:pt idx="9">
                  <c:v>4.3112915999999363E-2</c:v>
                </c:pt>
                <c:pt idx="10">
                  <c:v>3.2272990074725422E-2</c:v>
                </c:pt>
                <c:pt idx="11">
                  <c:v>3.4125153999999963E-2</c:v>
                </c:pt>
                <c:pt idx="12">
                  <c:v>3.3814381000000074E-2</c:v>
                </c:pt>
                <c:pt idx="13">
                  <c:v>4.1667703991934452E-2</c:v>
                </c:pt>
                <c:pt idx="14">
                  <c:v>5.1941590731707003E-2</c:v>
                </c:pt>
                <c:pt idx="15">
                  <c:v>6.6692231270935987E-2</c:v>
                </c:pt>
                <c:pt idx="16">
                  <c:v>0.10988617470000107</c:v>
                </c:pt>
                <c:pt idx="17">
                  <c:v>8.5872224403068603E-2</c:v>
                </c:pt>
                <c:pt idx="18">
                  <c:v>0.13729153376373604</c:v>
                </c:pt>
                <c:pt idx="19">
                  <c:v>0.12558266507692317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67-47C7-A58D-6674A86CB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94532511"/>
        <c:axId val="1"/>
      </c:barChart>
      <c:barChart>
        <c:barDir val="col"/>
        <c:grouping val="stacked"/>
        <c:varyColors val="0"/>
        <c:ser>
          <c:idx val="5"/>
          <c:order val="6"/>
          <c:tx>
            <c:strRef>
              <c:f>' '!$A$261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'!$B$261:$BB$261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1767-47C7-A58D-6674A86CBD44}"/>
            </c:ext>
          </c:extLst>
        </c:ser>
        <c:ser>
          <c:idx val="15"/>
          <c:order val="7"/>
          <c:tx>
            <c:strRef>
              <c:f>' '!$A$262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'!$B$262:$BB$262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767-47C7-A58D-6674A86CBD44}"/>
            </c:ext>
          </c:extLst>
        </c:ser>
        <c:ser>
          <c:idx val="3"/>
          <c:order val="8"/>
          <c:tx>
            <c:strRef>
              <c:f>' '!$A$263</c:f>
              <c:strCache>
                <c:ptCount val="1"/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'!$B$263:$BB$263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767-47C7-A58D-6674A86CBD44}"/>
            </c:ext>
          </c:extLst>
        </c:ser>
        <c:ser>
          <c:idx val="6"/>
          <c:order val="9"/>
          <c:tx>
            <c:strRef>
              <c:f>' '!$A$264</c:f>
              <c:strCache>
                <c:ptCount val="1"/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'!$B$264:$BB$264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767-47C7-A58D-6674A86CBD44}"/>
            </c:ext>
          </c:extLst>
        </c:ser>
        <c:ser>
          <c:idx val="7"/>
          <c:order val="10"/>
          <c:tx>
            <c:strRef>
              <c:f>' '!$A$265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'!$B$265:$BB$265</c:f>
              <c:numCache>
                <c:formatCode>#,##0</c:formatCode>
                <c:ptCount val="41"/>
                <c:pt idx="21" formatCode="0.00">
                  <c:v>1.5806583576180001E-3</c:v>
                </c:pt>
                <c:pt idx="22" formatCode="0.00">
                  <c:v>2.1543263936000001E-3</c:v>
                </c:pt>
                <c:pt idx="23" formatCode="0.00">
                  <c:v>1.7348866463999999E-3</c:v>
                </c:pt>
                <c:pt idx="24" formatCode="0.00">
                  <c:v>1.4241129279999999E-3</c:v>
                </c:pt>
                <c:pt idx="25" formatCode="0.00">
                  <c:v>1.0715389965000001E-3</c:v>
                </c:pt>
                <c:pt idx="26" formatCode="0.00">
                  <c:v>2.098386147E-4</c:v>
                </c:pt>
                <c:pt idx="27" formatCode="0.00">
                  <c:v>1.2141652000000001E-4</c:v>
                </c:pt>
                <c:pt idx="28" formatCode="0.00">
                  <c:v>1.2331484900000001E-4</c:v>
                </c:pt>
                <c:pt idx="29" formatCode="0.00">
                  <c:v>1.3328389600000002E-5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7.9076935999999993E-6</c:v>
                </c:pt>
                <c:pt idx="38" formatCode="0.00">
                  <c:v>2.3497240337999998E-3</c:v>
                </c:pt>
                <c:pt idx="39" formatCode="0.00">
                  <c:v>1.00051958E-4</c:v>
                </c:pt>
                <c:pt idx="40" formatCode="0.00">
                  <c:v>3.6252668124999999E-4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67-47C7-A58D-6674A86CBD44}"/>
            </c:ext>
          </c:extLst>
        </c:ser>
        <c:ser>
          <c:idx val="13"/>
          <c:order val="11"/>
          <c:tx>
            <c:strRef>
              <c:f>' '!$A$266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'!$B$266:$BB$266</c:f>
              <c:numCache>
                <c:formatCode>General</c:formatCode>
                <c:ptCount val="41"/>
                <c:pt idx="21" formatCode="0.00">
                  <c:v>1.018079214027E-3</c:v>
                </c:pt>
                <c:pt idx="22" formatCode="0.00">
                  <c:v>5.5934160639999997E-4</c:v>
                </c:pt>
                <c:pt idx="23" formatCode="0.00">
                  <c:v>1.1328269088000001E-3</c:v>
                </c:pt>
                <c:pt idx="24" formatCode="0.00">
                  <c:v>1.9021670976000001E-3</c:v>
                </c:pt>
                <c:pt idx="25" formatCode="0.00">
                  <c:v>3.7515949366000007E-3</c:v>
                </c:pt>
                <c:pt idx="26" formatCode="0.00">
                  <c:v>8.7977402370000002E-4</c:v>
                </c:pt>
                <c:pt idx="27" formatCode="0.00">
                  <c:v>1.5124606032000001E-3</c:v>
                </c:pt>
                <c:pt idx="28" formatCode="0.00">
                  <c:v>2.5091100295000003E-3</c:v>
                </c:pt>
                <c:pt idx="29" formatCode="0.00">
                  <c:v>2.5973989716E-3</c:v>
                </c:pt>
                <c:pt idx="30" formatCode="0.00">
                  <c:v>4.9401444839999994E-4</c:v>
                </c:pt>
                <c:pt idx="31" formatCode="0.00">
                  <c:v>9.3119819400000014E-5</c:v>
                </c:pt>
                <c:pt idx="32" formatCode="0.00">
                  <c:v>1.2278553600000001E-4</c:v>
                </c:pt>
                <c:pt idx="33" formatCode="0.00">
                  <c:v>2.8175664E-5</c:v>
                </c:pt>
                <c:pt idx="34" formatCode="0.00">
                  <c:v>3.6751183200000005E-5</c:v>
                </c:pt>
                <c:pt idx="35" formatCode="0.00">
                  <c:v>3.3201872000000001E-5</c:v>
                </c:pt>
                <c:pt idx="36" formatCode="0.00">
                  <c:v>1.3814384499999999E-5</c:v>
                </c:pt>
                <c:pt idx="37" formatCode="0.00">
                  <c:v>4.8164539699999997E-5</c:v>
                </c:pt>
                <c:pt idx="38" formatCode="0.00">
                  <c:v>1.0464411099999999E-5</c:v>
                </c:pt>
                <c:pt idx="39" formatCode="0.00">
                  <c:v>3.545565132E-3</c:v>
                </c:pt>
                <c:pt idx="40" formatCode="0.00">
                  <c:v>9.8296057916666662E-4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767-47C7-A58D-6674A86CBD44}"/>
            </c:ext>
          </c:extLst>
        </c:ser>
        <c:ser>
          <c:idx val="14"/>
          <c:order val="12"/>
          <c:tx>
            <c:strRef>
              <c:f>' '!$A$267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'!$B$267:$BB$267</c:f>
              <c:numCache>
                <c:formatCode>General</c:formatCode>
                <c:ptCount val="41"/>
                <c:pt idx="21" formatCode="0.00">
                  <c:v>6.1177215739049995E-3</c:v>
                </c:pt>
                <c:pt idx="22" formatCode="0.00">
                  <c:v>4.9522291560000001E-3</c:v>
                </c:pt>
                <c:pt idx="23" formatCode="0.00">
                  <c:v>4.1193730704E-3</c:v>
                </c:pt>
                <c:pt idx="24" formatCode="0.00">
                  <c:v>3.7874148368000002E-3</c:v>
                </c:pt>
                <c:pt idx="25" formatCode="0.00">
                  <c:v>3.0948903706000002E-3</c:v>
                </c:pt>
                <c:pt idx="26" formatCode="0.00">
                  <c:v>2.0468119814999997E-3</c:v>
                </c:pt>
                <c:pt idx="27" formatCode="0.00">
                  <c:v>1.7656837332000002E-3</c:v>
                </c:pt>
                <c:pt idx="28" formatCode="0.00">
                  <c:v>1.631138949E-3</c:v>
                </c:pt>
                <c:pt idx="29" formatCode="0.00">
                  <c:v>3.6065678004000008E-3</c:v>
                </c:pt>
                <c:pt idx="30" formatCode="0.00">
                  <c:v>9.4950591560000002E-4</c:v>
                </c:pt>
                <c:pt idx="31" formatCode="0.00">
                  <c:v>2.5702724627999999E-3</c:v>
                </c:pt>
                <c:pt idx="32" formatCode="0.00">
                  <c:v>3.1676171039999998E-3</c:v>
                </c:pt>
                <c:pt idx="33" formatCode="0.00">
                  <c:v>3.1770585791999996E-3</c:v>
                </c:pt>
                <c:pt idx="34" formatCode="0.00">
                  <c:v>3.9736273884000001E-3</c:v>
                </c:pt>
                <c:pt idx="35" formatCode="0.00">
                  <c:v>2.5337869390000003E-3</c:v>
                </c:pt>
                <c:pt idx="36" formatCode="0.00">
                  <c:v>1.6949753834999998E-3</c:v>
                </c:pt>
                <c:pt idx="37" formatCode="0.00">
                  <c:v>1.8074935376999998E-3</c:v>
                </c:pt>
                <c:pt idx="38" formatCode="0.00">
                  <c:v>1.9791214299999998E-5</c:v>
                </c:pt>
                <c:pt idx="39" formatCode="0.00">
                  <c:v>5.1638044000000007E-4</c:v>
                </c:pt>
                <c:pt idx="40" formatCode="0.00">
                  <c:v>4.9358174750000004E-4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767-47C7-A58D-6674A86CBD44}"/>
            </c:ext>
          </c:extLst>
        </c:ser>
        <c:ser>
          <c:idx val="17"/>
          <c:order val="13"/>
          <c:tx>
            <c:strRef>
              <c:f>' '!$A$268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'!$B$268:$BB$268</c:f>
              <c:numCache>
                <c:formatCode>General</c:formatCode>
                <c:ptCount val="41"/>
                <c:pt idx="21" formatCode="0.00">
                  <c:v>2.0888235802044002E-2</c:v>
                </c:pt>
                <c:pt idx="22" formatCode="0.00">
                  <c:v>2.2743431523599998E-2</c:v>
                </c:pt>
                <c:pt idx="23" formatCode="0.00">
                  <c:v>3.4208844489599995E-2</c:v>
                </c:pt>
                <c:pt idx="24" formatCode="0.00">
                  <c:v>1.7159749711999999E-2</c:v>
                </c:pt>
                <c:pt idx="25" formatCode="0.00">
                  <c:v>4.083463724900001E-3</c:v>
                </c:pt>
                <c:pt idx="26" formatCode="0.00">
                  <c:v>2.0188135110000005E-3</c:v>
                </c:pt>
                <c:pt idx="27" formatCode="0.00">
                  <c:v>1.9281495840000001E-4</c:v>
                </c:pt>
                <c:pt idx="28" formatCode="0.00">
                  <c:v>2.2234306750000001E-4</c:v>
                </c:pt>
                <c:pt idx="29" formatCode="0.00">
                  <c:v>2.4372479720000001E-4</c:v>
                </c:pt>
                <c:pt idx="30" formatCode="0.00">
                  <c:v>1.167531288E-4</c:v>
                </c:pt>
                <c:pt idx="31" formatCode="0.00">
                  <c:v>2.0272153662000002E-3</c:v>
                </c:pt>
                <c:pt idx="32" formatCode="0.00">
                  <c:v>1.6810989120000003E-3</c:v>
                </c:pt>
                <c:pt idx="33" formatCode="0.00">
                  <c:v>1.4658154720000002E-3</c:v>
                </c:pt>
                <c:pt idx="34" formatCode="0.00">
                  <c:v>1.6651757643000001E-3</c:v>
                </c:pt>
                <c:pt idx="35" formatCode="0.00">
                  <c:v>1.923149885E-3</c:v>
                </c:pt>
                <c:pt idx="36" formatCode="0.00">
                  <c:v>1.0728432294999999E-3</c:v>
                </c:pt>
                <c:pt idx="37" formatCode="0.00">
                  <c:v>1.6541624289999998E-3</c:v>
                </c:pt>
                <c:pt idx="38" formatCode="0.00">
                  <c:v>2.7626000115999996E-3</c:v>
                </c:pt>
                <c:pt idx="39" formatCode="0.00">
                  <c:v>1.649999901E-3</c:v>
                </c:pt>
                <c:pt idx="40" formatCode="0.00">
                  <c:v>1.4187471958333334E-3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767-47C7-A58D-6674A86CBD44}"/>
            </c:ext>
          </c:extLst>
        </c:ser>
        <c:ser>
          <c:idx val="4"/>
          <c:order val="14"/>
          <c:tx>
            <c:strRef>
              <c:f>' '!$A$269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'!$B$269:$BB$269</c:f>
              <c:numCache>
                <c:formatCode>General</c:formatCode>
                <c:ptCount val="41"/>
                <c:pt idx="21" formatCode="0.00">
                  <c:v>1.8498612526115999E-2</c:v>
                </c:pt>
                <c:pt idx="22" formatCode="0.00">
                  <c:v>9.0265302912000012E-3</c:v>
                </c:pt>
                <c:pt idx="23" formatCode="0.00">
                  <c:v>9.7227774000000003E-3</c:v>
                </c:pt>
                <c:pt idx="24" formatCode="0.00">
                  <c:v>9.1061724432000002E-3</c:v>
                </c:pt>
                <c:pt idx="25" formatCode="0.00">
                  <c:v>9.0755516194000012E-3</c:v>
                </c:pt>
                <c:pt idx="26" formatCode="0.00">
                  <c:v>1.0130733670199999E-2</c:v>
                </c:pt>
                <c:pt idx="27" formatCode="0.00">
                  <c:v>7.6079377980000007E-3</c:v>
                </c:pt>
                <c:pt idx="28" formatCode="0.00">
                  <c:v>8.6445301669999999E-3</c:v>
                </c:pt>
                <c:pt idx="29" formatCode="0.00">
                  <c:v>2.7951333236000005E-3</c:v>
                </c:pt>
                <c:pt idx="30" formatCode="0.00">
                  <c:v>2.9983360044000002E-3</c:v>
                </c:pt>
                <c:pt idx="31" formatCode="0.00">
                  <c:v>7.4589237828000003E-3</c:v>
                </c:pt>
                <c:pt idx="32" formatCode="0.00">
                  <c:v>5.1760155840000002E-3</c:v>
                </c:pt>
                <c:pt idx="33" formatCode="0.00">
                  <c:v>2.7975260896000004E-3</c:v>
                </c:pt>
                <c:pt idx="34" formatCode="0.00">
                  <c:v>2.4942647669999999E-3</c:v>
                </c:pt>
                <c:pt idx="35" formatCode="0.00">
                  <c:v>1.4696331975000002E-3</c:v>
                </c:pt>
                <c:pt idx="36" formatCode="0.00">
                  <c:v>3.2726133755000002E-3</c:v>
                </c:pt>
                <c:pt idx="37" formatCode="0.00">
                  <c:v>3.7007928565000003E-3</c:v>
                </c:pt>
                <c:pt idx="38" formatCode="0.00">
                  <c:v>3.1407433629000001E-3</c:v>
                </c:pt>
                <c:pt idx="39" formatCode="0.00">
                  <c:v>9.5493888500000005E-4</c:v>
                </c:pt>
                <c:pt idx="40" formatCode="0.00">
                  <c:v>6.0209736208333348E-4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767-47C7-A58D-6674A86CBD44}"/>
            </c:ext>
          </c:extLst>
        </c:ser>
        <c:ser>
          <c:idx val="19"/>
          <c:order val="15"/>
          <c:tx>
            <c:strRef>
              <c:f>' '!$A$270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'!$B$270:$BB$270</c:f>
              <c:numCache>
                <c:formatCode>General</c:formatCode>
                <c:ptCount val="41"/>
                <c:pt idx="21" formatCode="0.00">
                  <c:v>1.582145559270598E-2</c:v>
                </c:pt>
                <c:pt idx="22" formatCode="0.00">
                  <c:v>1.456748837639997E-2</c:v>
                </c:pt>
                <c:pt idx="23" formatCode="0.00">
                  <c:v>1.575258870240024E-2</c:v>
                </c:pt>
                <c:pt idx="24" formatCode="0.00">
                  <c:v>2.2689902580800121E-2</c:v>
                </c:pt>
                <c:pt idx="25" formatCode="0.00">
                  <c:v>2.1529410004900166E-2</c:v>
                </c:pt>
                <c:pt idx="26" formatCode="0.00">
                  <c:v>1.5147423848700077E-2</c:v>
                </c:pt>
                <c:pt idx="27" formatCode="0.00">
                  <c:v>1.5417659305200053E-2</c:v>
                </c:pt>
                <c:pt idx="28" formatCode="0.00">
                  <c:v>2.6135410330999986E-2</c:v>
                </c:pt>
                <c:pt idx="29" formatCode="0.00">
                  <c:v>1.2322059415200072E-2</c:v>
                </c:pt>
                <c:pt idx="30" formatCode="0.00">
                  <c:v>1.1419551193600158E-2</c:v>
                </c:pt>
                <c:pt idx="31" formatCode="0.00">
                  <c:v>9.5636515023001072E-3</c:v>
                </c:pt>
                <c:pt idx="32" formatCode="0.00">
                  <c:v>1.3712443055999984E-2</c:v>
                </c:pt>
                <c:pt idx="33" formatCode="0.00">
                  <c:v>1.4397533040000058E-2</c:v>
                </c:pt>
                <c:pt idx="34" formatCode="0.00">
                  <c:v>1.6838131244099986E-2</c:v>
                </c:pt>
                <c:pt idx="35" formatCode="0.00">
                  <c:v>2.0101837726500149E-2</c:v>
                </c:pt>
                <c:pt idx="36" formatCode="0.00">
                  <c:v>2.5619923832999943E-2</c:v>
                </c:pt>
                <c:pt idx="37" formatCode="0.00">
                  <c:v>3.1271028579300204E-2</c:v>
                </c:pt>
                <c:pt idx="38" formatCode="0.00">
                  <c:v>2.8493178170599983E-2</c:v>
                </c:pt>
                <c:pt idx="39" formatCode="0.00">
                  <c:v>4.073066694699979E-2</c:v>
                </c:pt>
                <c:pt idx="40" formatCode="0.00">
                  <c:v>3.7603895489166803E-2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767-47C7-A58D-6674A86CB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945325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4000747826035472E-2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945325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302844854876608"/>
              <c:y val="0.135004429008825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2300694855024628"/>
          <c:y val="0.86836182115553007"/>
          <c:w val="0.5480170753611433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00489202864873"/>
          <c:y val="7.0002296523094559E-2"/>
          <c:w val="0.69402162463619244"/>
          <c:h val="0.6300206687078510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'!$A$301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'!$B$301:$BB$301</c:f>
              <c:numCache>
                <c:formatCode>0.00</c:formatCode>
                <c:ptCount val="41"/>
                <c:pt idx="0">
                  <c:v>2.3690300000000001E-2</c:v>
                </c:pt>
                <c:pt idx="1">
                  <c:v>2.5900699999999999E-2</c:v>
                </c:pt>
                <c:pt idx="2">
                  <c:v>2.9471799999999996E-2</c:v>
                </c:pt>
                <c:pt idx="3">
                  <c:v>4.2220599999999997E-2</c:v>
                </c:pt>
                <c:pt idx="4">
                  <c:v>5.2722600000000008E-2</c:v>
                </c:pt>
                <c:pt idx="5">
                  <c:v>4.0526600000000003E-2</c:v>
                </c:pt>
                <c:pt idx="6">
                  <c:v>4.5606300000000002E-2</c:v>
                </c:pt>
                <c:pt idx="7">
                  <c:v>4.4105900000000003E-2</c:v>
                </c:pt>
                <c:pt idx="8">
                  <c:v>3.5995899999999997E-2</c:v>
                </c:pt>
                <c:pt idx="9">
                  <c:v>3.5115553845684509E-2</c:v>
                </c:pt>
                <c:pt idx="10">
                  <c:v>3.1111399957363488E-2</c:v>
                </c:pt>
                <c:pt idx="11">
                  <c:v>2.6389015091582473E-2</c:v>
                </c:pt>
                <c:pt idx="12">
                  <c:v>2.7237465921861E-2</c:v>
                </c:pt>
                <c:pt idx="13">
                  <c:v>2.9924630490277222E-2</c:v>
                </c:pt>
                <c:pt idx="14">
                  <c:v>3.4143500000000007E-2</c:v>
                </c:pt>
                <c:pt idx="15">
                  <c:v>3.7569574398412929E-2</c:v>
                </c:pt>
                <c:pt idx="16">
                  <c:v>3.9481715991021286E-2</c:v>
                </c:pt>
                <c:pt idx="17">
                  <c:v>3.0667E-2</c:v>
                </c:pt>
                <c:pt idx="18">
                  <c:v>3.1051642574937741E-2</c:v>
                </c:pt>
                <c:pt idx="19">
                  <c:v>3.2076864726390084E-2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1D-43F4-A54D-9E2B4BEF4DD9}"/>
            </c:ext>
          </c:extLst>
        </c:ser>
        <c:ser>
          <c:idx val="1"/>
          <c:order val="1"/>
          <c:tx>
            <c:strRef>
              <c:f>' '!$A$302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'!$B$302:$BB$302</c:f>
              <c:numCache>
                <c:formatCode>0.00</c:formatCode>
                <c:ptCount val="41"/>
                <c:pt idx="0">
                  <c:v>5.8771688555966553E-2</c:v>
                </c:pt>
                <c:pt idx="1">
                  <c:v>6.8689305298706343E-2</c:v>
                </c:pt>
                <c:pt idx="2">
                  <c:v>9.9947528801825156E-2</c:v>
                </c:pt>
                <c:pt idx="3">
                  <c:v>0.12628530000000002</c:v>
                </c:pt>
                <c:pt idx="4">
                  <c:v>0.21385190157161704</c:v>
                </c:pt>
                <c:pt idx="5">
                  <c:v>0.27016146194478219</c:v>
                </c:pt>
                <c:pt idx="6">
                  <c:v>0.35082163660341875</c:v>
                </c:pt>
                <c:pt idx="7">
                  <c:v>0.47736186965714728</c:v>
                </c:pt>
                <c:pt idx="8">
                  <c:v>0.4345583999999999</c:v>
                </c:pt>
                <c:pt idx="9">
                  <c:v>0.34693560000000001</c:v>
                </c:pt>
                <c:pt idx="10">
                  <c:v>0.36420833910818612</c:v>
                </c:pt>
                <c:pt idx="11">
                  <c:v>0.34220250000000002</c:v>
                </c:pt>
                <c:pt idx="12">
                  <c:v>0.36896820000000008</c:v>
                </c:pt>
                <c:pt idx="13">
                  <c:v>0.3304782</c:v>
                </c:pt>
                <c:pt idx="14">
                  <c:v>0.36108248102767027</c:v>
                </c:pt>
                <c:pt idx="15">
                  <c:v>0.3636654247060524</c:v>
                </c:pt>
                <c:pt idx="16">
                  <c:v>0.37718030000000008</c:v>
                </c:pt>
                <c:pt idx="17">
                  <c:v>0.38697530000000002</c:v>
                </c:pt>
                <c:pt idx="18">
                  <c:v>0.37047290000000005</c:v>
                </c:pt>
                <c:pt idx="19">
                  <c:v>0.41919210363392634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1D-43F4-A54D-9E2B4BEF4DD9}"/>
            </c:ext>
          </c:extLst>
        </c:ser>
        <c:ser>
          <c:idx val="2"/>
          <c:order val="2"/>
          <c:tx>
            <c:strRef>
              <c:f>' '!$A$303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'!$B$303:$BB$303</c:f>
              <c:numCache>
                <c:formatCode>0.00</c:formatCode>
                <c:ptCount val="41"/>
                <c:pt idx="0">
                  <c:v>2.7989500000000004E-2</c:v>
                </c:pt>
                <c:pt idx="1">
                  <c:v>2.600608877602003E-2</c:v>
                </c:pt>
                <c:pt idx="2">
                  <c:v>2.6817569347502995E-2</c:v>
                </c:pt>
                <c:pt idx="3">
                  <c:v>2.6310000000000004E-2</c:v>
                </c:pt>
                <c:pt idx="4">
                  <c:v>3.2650700000000012E-2</c:v>
                </c:pt>
                <c:pt idx="5">
                  <c:v>3.2786500000000003E-2</c:v>
                </c:pt>
                <c:pt idx="6">
                  <c:v>4.13462E-2</c:v>
                </c:pt>
                <c:pt idx="7">
                  <c:v>4.6426200000000015E-2</c:v>
                </c:pt>
                <c:pt idx="8">
                  <c:v>2.6091600000000003E-2</c:v>
                </c:pt>
                <c:pt idx="9">
                  <c:v>2.6218100000000001E-2</c:v>
                </c:pt>
                <c:pt idx="10">
                  <c:v>2.7361100000000006E-2</c:v>
                </c:pt>
                <c:pt idx="11">
                  <c:v>2.0779400000000003E-2</c:v>
                </c:pt>
                <c:pt idx="12">
                  <c:v>1.9377600000000002E-2</c:v>
                </c:pt>
                <c:pt idx="13">
                  <c:v>1.4890300000000004E-2</c:v>
                </c:pt>
                <c:pt idx="14">
                  <c:v>1.5970000000000002E-2</c:v>
                </c:pt>
                <c:pt idx="15">
                  <c:v>1.86968E-2</c:v>
                </c:pt>
                <c:pt idx="16">
                  <c:v>2.4561834766737314E-2</c:v>
                </c:pt>
                <c:pt idx="17">
                  <c:v>2.3231000000000002E-2</c:v>
                </c:pt>
                <c:pt idx="18">
                  <c:v>2.22767E-2</c:v>
                </c:pt>
                <c:pt idx="19">
                  <c:v>2.39212E-2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1D-43F4-A54D-9E2B4BEF4DD9}"/>
            </c:ext>
          </c:extLst>
        </c:ser>
        <c:ser>
          <c:idx val="3"/>
          <c:order val="3"/>
          <c:tx>
            <c:strRef>
              <c:f>' '!$A$304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0.00</c:formatCode>
                <c:ptCount val="41"/>
                <c:pt idx="0">
                  <c:v>5.6240989240987083E-2</c:v>
                </c:pt>
                <c:pt idx="1">
                  <c:v>5.0334899999999995E-2</c:v>
                </c:pt>
                <c:pt idx="2">
                  <c:v>5.7602499999999994E-2</c:v>
                </c:pt>
                <c:pt idx="3">
                  <c:v>6.4530717487220488E-2</c:v>
                </c:pt>
                <c:pt idx="4">
                  <c:v>7.5274500000000022E-2</c:v>
                </c:pt>
                <c:pt idx="5">
                  <c:v>6.8482199969897101E-2</c:v>
                </c:pt>
                <c:pt idx="6">
                  <c:v>6.8551000000000015E-2</c:v>
                </c:pt>
                <c:pt idx="7">
                  <c:v>7.2061000000000014E-2</c:v>
                </c:pt>
                <c:pt idx="8">
                  <c:v>6.7385100000000017E-2</c:v>
                </c:pt>
                <c:pt idx="9">
                  <c:v>6.6865599999999997E-2</c:v>
                </c:pt>
                <c:pt idx="10">
                  <c:v>5.9852599999999992E-2</c:v>
                </c:pt>
                <c:pt idx="11">
                  <c:v>5.2955099999999984E-2</c:v>
                </c:pt>
                <c:pt idx="12">
                  <c:v>5.0575500000000009E-2</c:v>
                </c:pt>
                <c:pt idx="13">
                  <c:v>3.692560000000001E-2</c:v>
                </c:pt>
                <c:pt idx="14">
                  <c:v>3.6543200000000005E-2</c:v>
                </c:pt>
                <c:pt idx="15">
                  <c:v>3.91752E-2</c:v>
                </c:pt>
                <c:pt idx="16">
                  <c:v>4.2494531223892296E-2</c:v>
                </c:pt>
                <c:pt idx="17">
                  <c:v>4.8453079167056608E-2</c:v>
                </c:pt>
                <c:pt idx="18">
                  <c:v>4.9895786466354015E-2</c:v>
                </c:pt>
                <c:pt idx="19">
                  <c:v>6.7667641729845227E-2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1D-43F4-A54D-9E2B4BEF4DD9}"/>
            </c:ext>
          </c:extLst>
        </c:ser>
        <c:ser>
          <c:idx val="9"/>
          <c:order val="4"/>
          <c:tx>
            <c:strRef>
              <c:f>' '!$A$305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0.00</c:formatCode>
                <c:ptCount val="41"/>
                <c:pt idx="0">
                  <c:v>3.3946150444494803E-2</c:v>
                </c:pt>
                <c:pt idx="1">
                  <c:v>3.3674535560317055E-2</c:v>
                </c:pt>
                <c:pt idx="2">
                  <c:v>3.7636123588923619E-2</c:v>
                </c:pt>
                <c:pt idx="3">
                  <c:v>3.2646600000000005E-2</c:v>
                </c:pt>
                <c:pt idx="4">
                  <c:v>2.4448300000000006E-2</c:v>
                </c:pt>
                <c:pt idx="5">
                  <c:v>1.5186500000000002E-2</c:v>
                </c:pt>
                <c:pt idx="6">
                  <c:v>3.8061852506826692E-3</c:v>
                </c:pt>
                <c:pt idx="7">
                  <c:v>1.8772963045643766E-3</c:v>
                </c:pt>
                <c:pt idx="8">
                  <c:v>1.1783011424237205E-3</c:v>
                </c:pt>
                <c:pt idx="9">
                  <c:v>8.1747781449653569E-4</c:v>
                </c:pt>
                <c:pt idx="10">
                  <c:v>6.4052583570182043E-4</c:v>
                </c:pt>
                <c:pt idx="11">
                  <c:v>3.6669021827181238E-4</c:v>
                </c:pt>
                <c:pt idx="12">
                  <c:v>2.5656401897395623E-4</c:v>
                </c:pt>
                <c:pt idx="13">
                  <c:v>2.0571723576165888E-4</c:v>
                </c:pt>
                <c:pt idx="14">
                  <c:v>1.258104042649763E-4</c:v>
                </c:pt>
                <c:pt idx="15">
                  <c:v>1.6494113820389342E-4</c:v>
                </c:pt>
                <c:pt idx="16">
                  <c:v>1.5767261390307064E-4</c:v>
                </c:pt>
                <c:pt idx="17">
                  <c:v>1.9127787249768667E-3</c:v>
                </c:pt>
                <c:pt idx="18">
                  <c:v>2.6232E-3</c:v>
                </c:pt>
                <c:pt idx="19">
                  <c:v>3.5360022272410414E-3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1D-43F4-A54D-9E2B4BEF4DD9}"/>
            </c:ext>
          </c:extLst>
        </c:ser>
        <c:ser>
          <c:idx val="10"/>
          <c:order val="5"/>
          <c:tx>
            <c:strRef>
              <c:f>' '!$A$306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0.00</c:formatCode>
                <c:ptCount val="41"/>
                <c:pt idx="0">
                  <c:v>1.1619902850073313E-2</c:v>
                </c:pt>
                <c:pt idx="1">
                  <c:v>1.4101078440970321E-2</c:v>
                </c:pt>
                <c:pt idx="2">
                  <c:v>1.4962518926884218E-2</c:v>
                </c:pt>
                <c:pt idx="3">
                  <c:v>1.3994175733074165E-2</c:v>
                </c:pt>
                <c:pt idx="4">
                  <c:v>1.7483109387884031E-2</c:v>
                </c:pt>
                <c:pt idx="5">
                  <c:v>2.0454610305107437E-2</c:v>
                </c:pt>
                <c:pt idx="6">
                  <c:v>1.8916399999999996E-2</c:v>
                </c:pt>
                <c:pt idx="7">
                  <c:v>1.9557730016580392E-2</c:v>
                </c:pt>
                <c:pt idx="8">
                  <c:v>2.1105761777103639E-2</c:v>
                </c:pt>
                <c:pt idx="9">
                  <c:v>1.8922000000000005E-2</c:v>
                </c:pt>
                <c:pt idx="10">
                  <c:v>1.965830915892923E-2</c:v>
                </c:pt>
                <c:pt idx="11">
                  <c:v>1.7069031343146374E-2</c:v>
                </c:pt>
                <c:pt idx="12">
                  <c:v>9.6696679717737256E-3</c:v>
                </c:pt>
                <c:pt idx="13">
                  <c:v>6.4675158272933225E-3</c:v>
                </c:pt>
                <c:pt idx="14">
                  <c:v>6.9511999999999994E-3</c:v>
                </c:pt>
                <c:pt idx="15">
                  <c:v>7.7234000000000001E-3</c:v>
                </c:pt>
                <c:pt idx="16">
                  <c:v>7.3424000000000007E-3</c:v>
                </c:pt>
                <c:pt idx="17">
                  <c:v>6.1612000000000004E-3</c:v>
                </c:pt>
                <c:pt idx="18">
                  <c:v>4.9075532803146242E-3</c:v>
                </c:pt>
                <c:pt idx="19">
                  <c:v>5.1369596087567915E-3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1D-43F4-A54D-9E2B4BEF4DD9}"/>
            </c:ext>
          </c:extLst>
        </c:ser>
        <c:ser>
          <c:idx val="11"/>
          <c:order val="6"/>
          <c:tx>
            <c:strRef>
              <c:f>' '!$A$307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0.00</c:formatCode>
                <c:ptCount val="41"/>
                <c:pt idx="0">
                  <c:v>1.76369E-2</c:v>
                </c:pt>
                <c:pt idx="1">
                  <c:v>1.8016500000000001E-2</c:v>
                </c:pt>
                <c:pt idx="2">
                  <c:v>2.6696200000000007E-2</c:v>
                </c:pt>
                <c:pt idx="3">
                  <c:v>3.6856100000000003E-2</c:v>
                </c:pt>
                <c:pt idx="4">
                  <c:v>5.6779327586193772E-2</c:v>
                </c:pt>
                <c:pt idx="5">
                  <c:v>5.31837E-2</c:v>
                </c:pt>
                <c:pt idx="6">
                  <c:v>5.7281370178612553E-2</c:v>
                </c:pt>
                <c:pt idx="7">
                  <c:v>7.9930532736658219E-2</c:v>
                </c:pt>
                <c:pt idx="8">
                  <c:v>7.8871242196840149E-2</c:v>
                </c:pt>
                <c:pt idx="9">
                  <c:v>6.2351299999999998E-2</c:v>
                </c:pt>
                <c:pt idx="10">
                  <c:v>6.5273600000000001E-2</c:v>
                </c:pt>
                <c:pt idx="11">
                  <c:v>6.5025799999999995E-2</c:v>
                </c:pt>
                <c:pt idx="12">
                  <c:v>7.70221073071852E-2</c:v>
                </c:pt>
                <c:pt idx="13">
                  <c:v>7.9690400000000022E-2</c:v>
                </c:pt>
                <c:pt idx="14">
                  <c:v>9.3980099999999983E-2</c:v>
                </c:pt>
                <c:pt idx="15">
                  <c:v>9.1149620825337146E-2</c:v>
                </c:pt>
                <c:pt idx="16">
                  <c:v>9.274130074628581E-2</c:v>
                </c:pt>
                <c:pt idx="17">
                  <c:v>8.7013300000000002E-2</c:v>
                </c:pt>
                <c:pt idx="18">
                  <c:v>9.0110700000000002E-2</c:v>
                </c:pt>
                <c:pt idx="19">
                  <c:v>9.4096400000000011E-2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1D-43F4-A54D-9E2B4BEF4DD9}"/>
            </c:ext>
          </c:extLst>
        </c:ser>
        <c:ser>
          <c:idx val="12"/>
          <c:order val="7"/>
          <c:tx>
            <c:strRef>
              <c:f>' '!$A$308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'!$B$308:$BB$308</c:f>
              <c:numCache>
                <c:formatCode>0.00</c:formatCode>
                <c:ptCount val="41"/>
                <c:pt idx="0">
                  <c:v>6.7111246961034293E-2</c:v>
                </c:pt>
                <c:pt idx="1">
                  <c:v>6.385502067182422E-2</c:v>
                </c:pt>
                <c:pt idx="2">
                  <c:v>5.7535491353008228E-2</c:v>
                </c:pt>
                <c:pt idx="3">
                  <c:v>6.3393424386893937E-2</c:v>
                </c:pt>
                <c:pt idx="4">
                  <c:v>7.8921266651950372E-2</c:v>
                </c:pt>
                <c:pt idx="5">
                  <c:v>6.7180268681386712E-2</c:v>
                </c:pt>
                <c:pt idx="6">
                  <c:v>7.1693950961805863E-2</c:v>
                </c:pt>
                <c:pt idx="7">
                  <c:v>7.3281864838507849E-2</c:v>
                </c:pt>
                <c:pt idx="8">
                  <c:v>7.247766701277969E-2</c:v>
                </c:pt>
                <c:pt idx="9">
                  <c:v>5.7486620930757515E-2</c:v>
                </c:pt>
                <c:pt idx="10">
                  <c:v>4.8593304034103557E-2</c:v>
                </c:pt>
                <c:pt idx="11">
                  <c:v>4.3269233896352954E-2</c:v>
                </c:pt>
                <c:pt idx="12">
                  <c:v>4.1563628691475452E-2</c:v>
                </c:pt>
                <c:pt idx="13">
                  <c:v>3.9120519196676251E-2</c:v>
                </c:pt>
                <c:pt idx="14">
                  <c:v>4.3238795796079033E-2</c:v>
                </c:pt>
                <c:pt idx="15">
                  <c:v>5.0098400089057304E-2</c:v>
                </c:pt>
                <c:pt idx="16">
                  <c:v>5.244652911780634E-2</c:v>
                </c:pt>
                <c:pt idx="17">
                  <c:v>8.119172605578584E-2</c:v>
                </c:pt>
                <c:pt idx="18">
                  <c:v>8.371401204883222E-2</c:v>
                </c:pt>
                <c:pt idx="19">
                  <c:v>9.0638139173440213E-2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1D-43F4-A54D-9E2B4BEF4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94533311"/>
        <c:axId val="1"/>
      </c:barChart>
      <c:barChart>
        <c:barDir val="col"/>
        <c:grouping val="stacked"/>
        <c:varyColors val="0"/>
        <c:ser>
          <c:idx val="13"/>
          <c:order val="8"/>
          <c:tx>
            <c:strRef>
              <c:f>' '!$A$309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'!$B$309:$BB$309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C1D-43F4-A54D-9E2B4BEF4DD9}"/>
            </c:ext>
          </c:extLst>
        </c:ser>
        <c:ser>
          <c:idx val="14"/>
          <c:order val="9"/>
          <c:tx>
            <c:strRef>
              <c:f>' '!$A$310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'!$B$310:$BB$310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C1D-43F4-A54D-9E2B4BEF4DD9}"/>
            </c:ext>
          </c:extLst>
        </c:ser>
        <c:ser>
          <c:idx val="15"/>
          <c:order val="10"/>
          <c:tx>
            <c:strRef>
              <c:f>' '!$A$311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'!$B$311:$BB$311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C1D-43F4-A54D-9E2B4BEF4DD9}"/>
            </c:ext>
          </c:extLst>
        </c:ser>
        <c:ser>
          <c:idx val="16"/>
          <c:order val="11"/>
          <c:tx>
            <c:strRef>
              <c:f>' '!$A$312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'!$B$312:$BB$312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C1D-43F4-A54D-9E2B4BEF4DD9}"/>
            </c:ext>
          </c:extLst>
        </c:ser>
        <c:ser>
          <c:idx val="17"/>
          <c:order val="12"/>
          <c:tx>
            <c:strRef>
              <c:f>' '!$A$313</c:f>
              <c:strCache>
                <c:ptCount val="1"/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'!$B$313:$BB$313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BC1D-43F4-A54D-9E2B4BEF4DD9}"/>
            </c:ext>
          </c:extLst>
        </c:ser>
        <c:ser>
          <c:idx val="18"/>
          <c:order val="13"/>
          <c:tx>
            <c:strRef>
              <c:f>' '!$A$314</c:f>
              <c:strCache>
                <c:ptCount val="1"/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'!$B$314:$BB$314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BC1D-43F4-A54D-9E2B4BEF4DD9}"/>
            </c:ext>
          </c:extLst>
        </c:ser>
        <c:ser>
          <c:idx val="24"/>
          <c:order val="14"/>
          <c:tx>
            <c:strRef>
              <c:f>' '!$A$315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'!$B$315:$BB$315</c:f>
              <c:numCache>
                <c:formatCode>#,##0</c:formatCode>
                <c:ptCount val="41"/>
                <c:pt idx="21" formatCode="0.00">
                  <c:v>4.3837660868055003E-2</c:v>
                </c:pt>
                <c:pt idx="22" formatCode="0.00">
                  <c:v>4.6349084035200008E-2</c:v>
                </c:pt>
                <c:pt idx="23" formatCode="0.00">
                  <c:v>5.0167273291200007E-2</c:v>
                </c:pt>
                <c:pt idx="24" formatCode="0.00">
                  <c:v>6.8448163145599997E-2</c:v>
                </c:pt>
                <c:pt idx="25" formatCode="0.00">
                  <c:v>9.1016564779699979E-2</c:v>
                </c:pt>
                <c:pt idx="26" formatCode="0.00">
                  <c:v>8.1857684422799989E-2</c:v>
                </c:pt>
                <c:pt idx="27" formatCode="0.00">
                  <c:v>9.8334738563600019E-2</c:v>
                </c:pt>
                <c:pt idx="28" formatCode="0.00">
                  <c:v>9.8595233694000001E-2</c:v>
                </c:pt>
                <c:pt idx="29" formatCode="0.00">
                  <c:v>8.407978515760002E-2</c:v>
                </c:pt>
                <c:pt idx="30" formatCode="0.00">
                  <c:v>7.4762858913600017E-2</c:v>
                </c:pt>
                <c:pt idx="31" formatCode="0.00">
                  <c:v>6.8920601633099987E-2</c:v>
                </c:pt>
                <c:pt idx="32" formatCode="0.00">
                  <c:v>6.3357681791999992E-2</c:v>
                </c:pt>
                <c:pt idx="33" formatCode="0.00">
                  <c:v>6.8356143310399992E-2</c:v>
                </c:pt>
                <c:pt idx="34" formatCode="0.00">
                  <c:v>7.61265299718E-2</c:v>
                </c:pt>
                <c:pt idx="35" formatCode="0.00">
                  <c:v>8.6853215635499997E-2</c:v>
                </c:pt>
                <c:pt idx="36" formatCode="0.00">
                  <c:v>8.931723860849998E-2</c:v>
                </c:pt>
                <c:pt idx="37" formatCode="0.00">
                  <c:v>8.019546398449999E-2</c:v>
                </c:pt>
                <c:pt idx="38" formatCode="0.00">
                  <c:v>7.6309147314399986E-2</c:v>
                </c:pt>
                <c:pt idx="39" formatCode="0.00">
                  <c:v>7.8912680387E-2</c:v>
                </c:pt>
                <c:pt idx="40" formatCode="0.00">
                  <c:v>7.5017586085416671E-2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1D-43F4-A54D-9E2B4BEF4DD9}"/>
            </c:ext>
          </c:extLst>
        </c:ser>
        <c:ser>
          <c:idx val="4"/>
          <c:order val="15"/>
          <c:tx>
            <c:strRef>
              <c:f>' '!$A$316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'!$B$316:$BB$316</c:f>
              <c:numCache>
                <c:formatCode>#,##0</c:formatCode>
                <c:ptCount val="41"/>
                <c:pt idx="21" formatCode="0.00">
                  <c:v>0.13240024404371101</c:v>
                </c:pt>
                <c:pt idx="22" formatCode="0.00">
                  <c:v>0.1638390390484</c:v>
                </c:pt>
                <c:pt idx="23" formatCode="0.00">
                  <c:v>0.25033991132639999</c:v>
                </c:pt>
                <c:pt idx="24" formatCode="0.00">
                  <c:v>0.354640962256</c:v>
                </c:pt>
                <c:pt idx="25" formatCode="0.00">
                  <c:v>0.62524951440839993</c:v>
                </c:pt>
                <c:pt idx="26" formatCode="0.00">
                  <c:v>0.88700780831519999</c:v>
                </c:pt>
                <c:pt idx="27" formatCode="0.00">
                  <c:v>1.1635733644464004</c:v>
                </c:pt>
                <c:pt idx="28" formatCode="0.00">
                  <c:v>1.6273150689825002</c:v>
                </c:pt>
                <c:pt idx="29" formatCode="0.00">
                  <c:v>1.5781322374404001</c:v>
                </c:pt>
                <c:pt idx="30" formatCode="0.00">
                  <c:v>1.2281087254523997</c:v>
                </c:pt>
                <c:pt idx="31" formatCode="0.00">
                  <c:v>1.3915246533263996</c:v>
                </c:pt>
                <c:pt idx="32" formatCode="0.00">
                  <c:v>1.2661938615839998</c:v>
                </c:pt>
                <c:pt idx="33" formatCode="0.00">
                  <c:v>1.3775017349984</c:v>
                </c:pt>
                <c:pt idx="34" formatCode="0.00">
                  <c:v>1.2880110411923997</c:v>
                </c:pt>
                <c:pt idx="35" formatCode="0.00">
                  <c:v>1.4247937956930001</c:v>
                </c:pt>
                <c:pt idx="36" formatCode="0.00">
                  <c:v>1.4277571958475002</c:v>
                </c:pt>
                <c:pt idx="37" formatCode="0.00">
                  <c:v>1.3740810868200002</c:v>
                </c:pt>
                <c:pt idx="38" formatCode="0.00">
                  <c:v>1.4082548195144002</c:v>
                </c:pt>
                <c:pt idx="39" formatCode="0.00">
                  <c:v>1.3332721924839999</c:v>
                </c:pt>
                <c:pt idx="40" formatCode="0.00">
                  <c:v>1.4580258771504169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C1D-43F4-A54D-9E2B4BEF4DD9}"/>
            </c:ext>
          </c:extLst>
        </c:ser>
        <c:ser>
          <c:idx val="5"/>
          <c:order val="16"/>
          <c:tx>
            <c:strRef>
              <c:f>' '!$A$317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'!$B$317:$BB$317</c:f>
              <c:numCache>
                <c:formatCode>#,##0</c:formatCode>
                <c:ptCount val="41"/>
                <c:pt idx="21" formatCode="0.00">
                  <c:v>8.5398013495433994E-2</c:v>
                </c:pt>
                <c:pt idx="22" formatCode="0.00">
                  <c:v>8.1095180177199994E-2</c:v>
                </c:pt>
                <c:pt idx="23" formatCode="0.00">
                  <c:v>8.1811534272000011E-2</c:v>
                </c:pt>
                <c:pt idx="24" formatCode="0.00">
                  <c:v>8.3611504356799982E-2</c:v>
                </c:pt>
                <c:pt idx="25" formatCode="0.00">
                  <c:v>0.105746588507</c:v>
                </c:pt>
                <c:pt idx="26" formatCode="0.00">
                  <c:v>0.10401657719310001</c:v>
                </c:pt>
                <c:pt idx="27" formatCode="0.00">
                  <c:v>0.11179307550360001</c:v>
                </c:pt>
                <c:pt idx="28" formatCode="0.00">
                  <c:v>0.13386345456150001</c:v>
                </c:pt>
                <c:pt idx="29" formatCode="0.00">
                  <c:v>9.8849832326400031E-2</c:v>
                </c:pt>
                <c:pt idx="30" formatCode="0.00">
                  <c:v>8.5841134627599985E-2</c:v>
                </c:pt>
                <c:pt idx="31" formatCode="0.00">
                  <c:v>0.103607365815</c:v>
                </c:pt>
                <c:pt idx="32" formatCode="0.00">
                  <c:v>8.0193184032000001E-2</c:v>
                </c:pt>
                <c:pt idx="33" formatCode="0.00">
                  <c:v>7.1401139867199995E-2</c:v>
                </c:pt>
                <c:pt idx="34" formatCode="0.00">
                  <c:v>5.8693148292000008E-2</c:v>
                </c:pt>
                <c:pt idx="35" formatCode="0.00">
                  <c:v>6.6540575514499989E-2</c:v>
                </c:pt>
                <c:pt idx="36" formatCode="0.00">
                  <c:v>6.6551934011500002E-2</c:v>
                </c:pt>
                <c:pt idx="37" formatCode="0.00">
                  <c:v>6.5485118299399986E-2</c:v>
                </c:pt>
                <c:pt idx="38" formatCode="0.00">
                  <c:v>6.1716088276699992E-2</c:v>
                </c:pt>
                <c:pt idx="39" formatCode="0.00">
                  <c:v>5.9366356832000013E-2</c:v>
                </c:pt>
                <c:pt idx="40" formatCode="0.00">
                  <c:v>6.6579310013333337E-2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C1D-43F4-A54D-9E2B4BEF4DD9}"/>
            </c:ext>
          </c:extLst>
        </c:ser>
        <c:ser>
          <c:idx val="6"/>
          <c:order val="17"/>
          <c:tx>
            <c:strRef>
              <c:f>' '!$A$318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'!$B$318:$BB$318</c:f>
              <c:numCache>
                <c:formatCode>General</c:formatCode>
                <c:ptCount val="41"/>
                <c:pt idx="21" formatCode="0.00">
                  <c:v>0.12766514896409398</c:v>
                </c:pt>
                <c:pt idx="22" formatCode="0.00">
                  <c:v>0.10832604326439998</c:v>
                </c:pt>
                <c:pt idx="23" formatCode="0.00">
                  <c:v>0.12012143272319999</c:v>
                </c:pt>
                <c:pt idx="24" formatCode="0.00">
                  <c:v>0.14086712335359999</c:v>
                </c:pt>
                <c:pt idx="25" formatCode="0.00">
                  <c:v>0.16171532915440001</c:v>
                </c:pt>
                <c:pt idx="26" formatCode="0.00">
                  <c:v>0.16367912448029998</c:v>
                </c:pt>
                <c:pt idx="27" formatCode="0.00">
                  <c:v>0.1680044731616</c:v>
                </c:pt>
                <c:pt idx="28" formatCode="0.00">
                  <c:v>0.18190759840349999</c:v>
                </c:pt>
                <c:pt idx="29" formatCode="0.00">
                  <c:v>0.16316766187800003</c:v>
                </c:pt>
                <c:pt idx="30" formatCode="0.00">
                  <c:v>0.16486593326279997</c:v>
                </c:pt>
                <c:pt idx="31" formatCode="0.00">
                  <c:v>0.16636776301890002</c:v>
                </c:pt>
                <c:pt idx="32" formatCode="0.00">
                  <c:v>0.14268487060799998</c:v>
                </c:pt>
                <c:pt idx="33" formatCode="0.00">
                  <c:v>0.13513572138880001</c:v>
                </c:pt>
                <c:pt idx="34" formatCode="0.00">
                  <c:v>9.5539768757999979E-2</c:v>
                </c:pt>
                <c:pt idx="35" formatCode="0.00">
                  <c:v>9.6990948652500006E-2</c:v>
                </c:pt>
                <c:pt idx="36" formatCode="0.00">
                  <c:v>0.10259314281650002</c:v>
                </c:pt>
                <c:pt idx="37" formatCode="0.00">
                  <c:v>0.10185044492460001</c:v>
                </c:pt>
                <c:pt idx="38" formatCode="0.00">
                  <c:v>0.12408425520920001</c:v>
                </c:pt>
                <c:pt idx="39" formatCode="0.00">
                  <c:v>0.12625901172199996</c:v>
                </c:pt>
                <c:pt idx="40" formatCode="0.00">
                  <c:v>0.15311060265166662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C1D-43F4-A54D-9E2B4BEF4DD9}"/>
            </c:ext>
          </c:extLst>
        </c:ser>
        <c:ser>
          <c:idx val="7"/>
          <c:order val="18"/>
          <c:tx>
            <c:strRef>
              <c:f>' '!$A$319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'!$B$319:$BB$319</c:f>
              <c:numCache>
                <c:formatCode>General</c:formatCode>
                <c:ptCount val="41"/>
                <c:pt idx="21" formatCode="0.00">
                  <c:v>5.2124797906428003E-2</c:v>
                </c:pt>
                <c:pt idx="22" formatCode="0.00">
                  <c:v>5.2866586448399991E-2</c:v>
                </c:pt>
                <c:pt idx="23" formatCode="0.00">
                  <c:v>5.6917700822400004E-2</c:v>
                </c:pt>
                <c:pt idx="24" formatCode="0.00">
                  <c:v>5.6798973918399991E-2</c:v>
                </c:pt>
                <c:pt idx="25" formatCode="0.00">
                  <c:v>5.4279718495799996E-2</c:v>
                </c:pt>
                <c:pt idx="26" formatCode="0.00">
                  <c:v>3.40313527554E-2</c:v>
                </c:pt>
                <c:pt idx="27" formatCode="0.00">
                  <c:v>1.2194055721600001E-2</c:v>
                </c:pt>
                <c:pt idx="28" formatCode="0.00">
                  <c:v>8.3909520339999991E-3</c:v>
                </c:pt>
                <c:pt idx="29" formatCode="0.00">
                  <c:v>5.3040327884E-3</c:v>
                </c:pt>
                <c:pt idx="30" formatCode="0.00">
                  <c:v>3.6074772448000001E-3</c:v>
                </c:pt>
                <c:pt idx="31" formatCode="0.00">
                  <c:v>2.9359270368000002E-3</c:v>
                </c:pt>
                <c:pt idx="32" formatCode="0.00">
                  <c:v>2.0586093119999995E-3</c:v>
                </c:pt>
                <c:pt idx="33" formatCode="0.00">
                  <c:v>1.5311912352000002E-3</c:v>
                </c:pt>
                <c:pt idx="34" formatCode="0.00">
                  <c:v>1.0879277241E-3</c:v>
                </c:pt>
                <c:pt idx="35" formatCode="0.00">
                  <c:v>9.470557659999999E-4</c:v>
                </c:pt>
                <c:pt idx="36" formatCode="0.00">
                  <c:v>1.6490820255E-3</c:v>
                </c:pt>
                <c:pt idx="37" formatCode="0.00">
                  <c:v>1.1880302354999998E-3</c:v>
                </c:pt>
                <c:pt idx="38" formatCode="0.00">
                  <c:v>1.4457010396399997E-2</c:v>
                </c:pt>
                <c:pt idx="39" formatCode="0.00">
                  <c:v>2.2392290268999998E-2</c:v>
                </c:pt>
                <c:pt idx="40" formatCode="0.00">
                  <c:v>1.947101746208333E-2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C1D-43F4-A54D-9E2B4BEF4DD9}"/>
            </c:ext>
          </c:extLst>
        </c:ser>
        <c:ser>
          <c:idx val="8"/>
          <c:order val="19"/>
          <c:tx>
            <c:strRef>
              <c:f>' '!$A$320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'!$B$320:$BB$320</c:f>
              <c:numCache>
                <c:formatCode>General</c:formatCode>
                <c:ptCount val="41"/>
                <c:pt idx="21" formatCode="0.00">
                  <c:v>4.0392546509922002E-2</c:v>
                </c:pt>
                <c:pt idx="22" formatCode="0.00">
                  <c:v>4.1570745470799988E-2</c:v>
                </c:pt>
                <c:pt idx="23" formatCode="0.00">
                  <c:v>4.3874427273600004E-2</c:v>
                </c:pt>
                <c:pt idx="24" formatCode="0.00">
                  <c:v>4.6865235916799995E-2</c:v>
                </c:pt>
                <c:pt idx="25" formatCode="0.00">
                  <c:v>5.9022447976799994E-2</c:v>
                </c:pt>
                <c:pt idx="26" formatCode="0.00">
                  <c:v>8.1436142287500013E-2</c:v>
                </c:pt>
                <c:pt idx="27" formatCode="0.00">
                  <c:v>7.7057489124399997E-2</c:v>
                </c:pt>
                <c:pt idx="28" formatCode="0.00">
                  <c:v>8.6773277395500004E-2</c:v>
                </c:pt>
                <c:pt idx="29" formatCode="0.00">
                  <c:v>8.3049676549200022E-2</c:v>
                </c:pt>
                <c:pt idx="30" formatCode="0.00">
                  <c:v>8.2911641766799993E-2</c:v>
                </c:pt>
                <c:pt idx="31" formatCode="0.00">
                  <c:v>8.8111103408100022E-2</c:v>
                </c:pt>
                <c:pt idx="32" formatCode="0.00">
                  <c:v>7.1769941472000012E-2</c:v>
                </c:pt>
                <c:pt idx="33" formatCode="0.00">
                  <c:v>4.2617877244799998E-2</c:v>
                </c:pt>
                <c:pt idx="34" formatCode="0.00">
                  <c:v>2.94015920166E-2</c:v>
                </c:pt>
                <c:pt idx="35" formatCode="0.00">
                  <c:v>3.1955754942000002E-2</c:v>
                </c:pt>
                <c:pt idx="36" formatCode="0.00">
                  <c:v>3.3623130110499992E-2</c:v>
                </c:pt>
                <c:pt idx="37" formatCode="0.00">
                  <c:v>2.7115839989999994E-2</c:v>
                </c:pt>
                <c:pt idx="38" formatCode="0.00">
                  <c:v>2.6158655379999996E-2</c:v>
                </c:pt>
                <c:pt idx="39" formatCode="0.00">
                  <c:v>2.3929072423999997E-2</c:v>
                </c:pt>
                <c:pt idx="40" formatCode="0.00">
                  <c:v>2.2831697623750005E-2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C1D-43F4-A54D-9E2B4BEF4DD9}"/>
            </c:ext>
          </c:extLst>
        </c:ser>
        <c:ser>
          <c:idx val="19"/>
          <c:order val="20"/>
          <c:tx>
            <c:strRef>
              <c:f>' '!$A$321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'!$B$321:$BB$321</c:f>
              <c:numCache>
                <c:formatCode>General</c:formatCode>
                <c:ptCount val="41"/>
                <c:pt idx="21" formatCode="0.00">
                  <c:v>4.4591630173893004E-2</c:v>
                </c:pt>
                <c:pt idx="22" formatCode="0.00">
                  <c:v>4.3541725528000001E-2</c:v>
                </c:pt>
                <c:pt idx="23" formatCode="0.00">
                  <c:v>6.2596839201599988E-2</c:v>
                </c:pt>
                <c:pt idx="24" formatCode="0.00">
                  <c:v>8.9130744539199988E-2</c:v>
                </c:pt>
                <c:pt idx="25" formatCode="0.00">
                  <c:v>0.14510943830040002</c:v>
                </c:pt>
                <c:pt idx="26" formatCode="0.00">
                  <c:v>0.1412473085166</c:v>
                </c:pt>
                <c:pt idx="27" formatCode="0.00">
                  <c:v>0.16029462207840001</c:v>
                </c:pt>
                <c:pt idx="28" formatCode="0.00">
                  <c:v>0.23498702914099998</c:v>
                </c:pt>
                <c:pt idx="29" formatCode="0.00">
                  <c:v>0.24770588362920004</c:v>
                </c:pt>
                <c:pt idx="30" formatCode="0.00">
                  <c:v>0.1948736911484</c:v>
                </c:pt>
                <c:pt idx="31" formatCode="0.00">
                  <c:v>0.21841805661750002</c:v>
                </c:pt>
                <c:pt idx="32" formatCode="0.00">
                  <c:v>0.20934719519999997</c:v>
                </c:pt>
                <c:pt idx="33" formatCode="0.00">
                  <c:v>0.23470723059520002</c:v>
                </c:pt>
                <c:pt idx="34" formatCode="0.00">
                  <c:v>0.25051472449619999</c:v>
                </c:pt>
                <c:pt idx="35" formatCode="0.00">
                  <c:v>0.33098750110200004</c:v>
                </c:pt>
                <c:pt idx="36" formatCode="0.00">
                  <c:v>0.34364960006299999</c:v>
                </c:pt>
                <c:pt idx="37" formatCode="0.00">
                  <c:v>0.34913820761320002</c:v>
                </c:pt>
                <c:pt idx="38" formatCode="0.00">
                  <c:v>0.33152170777439993</c:v>
                </c:pt>
                <c:pt idx="39" formatCode="0.00">
                  <c:v>0.34283608850699993</c:v>
                </c:pt>
                <c:pt idx="40" formatCode="0.00">
                  <c:v>0.37124959794958334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BC1D-43F4-A54D-9E2B4BEF4DD9}"/>
            </c:ext>
          </c:extLst>
        </c:ser>
        <c:ser>
          <c:idx val="20"/>
          <c:order val="21"/>
          <c:tx>
            <c:strRef>
              <c:f>' '!$A$322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'!$B$300:$BB$300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'!$B$322:$BB$322</c:f>
              <c:numCache>
                <c:formatCode>General</c:formatCode>
                <c:ptCount val="41"/>
                <c:pt idx="21" formatCode="0.00">
                  <c:v>0.21449056663566801</c:v>
                </c:pt>
                <c:pt idx="22" formatCode="0.00">
                  <c:v>0.20066046518600045</c:v>
                </c:pt>
                <c:pt idx="23" formatCode="0.00">
                  <c:v>0.19550981729759975</c:v>
                </c:pt>
                <c:pt idx="24" formatCode="0.00">
                  <c:v>0.20380120571999916</c:v>
                </c:pt>
                <c:pt idx="25" formatCode="0.00">
                  <c:v>0.27159534138590002</c:v>
                </c:pt>
                <c:pt idx="26" formatCode="0.00">
                  <c:v>0.2604001188788998</c:v>
                </c:pt>
                <c:pt idx="27" formatCode="0.00">
                  <c:v>0.32293089797759933</c:v>
                </c:pt>
                <c:pt idx="28" formatCode="0.00">
                  <c:v>0.33578700811300033</c:v>
                </c:pt>
                <c:pt idx="29" formatCode="0.00">
                  <c:v>0.27970394215679839</c:v>
                </c:pt>
                <c:pt idx="30" formatCode="0.00">
                  <c:v>0.20004608517520084</c:v>
                </c:pt>
                <c:pt idx="31" formatCode="0.00">
                  <c:v>0.18933401880359924</c:v>
                </c:pt>
                <c:pt idx="32" formatCode="0.00">
                  <c:v>0.1855451185440018</c:v>
                </c:pt>
                <c:pt idx="33" formatCode="0.00">
                  <c:v>0.19917059664479875</c:v>
                </c:pt>
                <c:pt idx="34" formatCode="0.00">
                  <c:v>0.17784941157370016</c:v>
                </c:pt>
                <c:pt idx="35" formatCode="0.00">
                  <c:v>0.20605214480349821</c:v>
                </c:pt>
                <c:pt idx="36" formatCode="0.00">
                  <c:v>0.2231224260195015</c:v>
                </c:pt>
                <c:pt idx="37" formatCode="0.00">
                  <c:v>0.21418591862469949</c:v>
                </c:pt>
                <c:pt idx="38" formatCode="0.00">
                  <c:v>0.46358489612169906</c:v>
                </c:pt>
                <c:pt idx="39" formatCode="0.00">
                  <c:v>0.53314668837399948</c:v>
                </c:pt>
                <c:pt idx="40" formatCode="0.00">
                  <c:v>0.48293621043261403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BC1D-43F4-A54D-9E2B4BEF4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945333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3000716666617328E-2"/>
              <c:y val="0.2316742670645272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945333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3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50285108676024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500358333308665"/>
          <c:y val="0.86836182115553007"/>
          <c:w val="0.77402411738964405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800461159388542"/>
          <c:y val="7.1669017868882523E-2"/>
          <c:w val="0.71802237246222789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#,##0</c:formatCode>
                <c:ptCount val="41"/>
                <c:pt idx="0">
                  <c:v>4.7764580040599967</c:v>
                </c:pt>
                <c:pt idx="1">
                  <c:v>4.7837365821000049</c:v>
                </c:pt>
                <c:pt idx="2">
                  <c:v>4.8349852250000094</c:v>
                </c:pt>
                <c:pt idx="3">
                  <c:v>4.7294243755199989</c:v>
                </c:pt>
                <c:pt idx="4">
                  <c:v>4.9797708147000002</c:v>
                </c:pt>
                <c:pt idx="5">
                  <c:v>5.3306220253199967</c:v>
                </c:pt>
                <c:pt idx="6">
                  <c:v>5.1944232989000003</c:v>
                </c:pt>
                <c:pt idx="7">
                  <c:v>5.937924793406669</c:v>
                </c:pt>
                <c:pt idx="8">
                  <c:v>4.2847755390333297</c:v>
                </c:pt>
                <c:pt idx="9">
                  <c:v>3.2551912146817017</c:v>
                </c:pt>
                <c:pt idx="10">
                  <c:v>3.5559822928652149</c:v>
                </c:pt>
                <c:pt idx="11">
                  <c:v>3.5240797521588867</c:v>
                </c:pt>
                <c:pt idx="12">
                  <c:v>3.4860298640380964</c:v>
                </c:pt>
                <c:pt idx="13">
                  <c:v>3.5290979447000002</c:v>
                </c:pt>
                <c:pt idx="14">
                  <c:v>3.9061414045537006</c:v>
                </c:pt>
                <c:pt idx="15">
                  <c:v>4.0388666627750833</c:v>
                </c:pt>
                <c:pt idx="16">
                  <c:v>4.2128208225717252</c:v>
                </c:pt>
                <c:pt idx="17">
                  <c:v>4.1332577330716429</c:v>
                </c:pt>
                <c:pt idx="18">
                  <c:v>4.2281004402609685</c:v>
                </c:pt>
                <c:pt idx="19">
                  <c:v>3.7958391424117686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7-4D36-8430-877FA2A46AC3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#,##0</c:formatCode>
                <c:ptCount val="41"/>
                <c:pt idx="0">
                  <c:v>1.9662924528471599</c:v>
                </c:pt>
                <c:pt idx="1">
                  <c:v>2.0045453985939439</c:v>
                </c:pt>
                <c:pt idx="2">
                  <c:v>2.2568345626508002</c:v>
                </c:pt>
                <c:pt idx="3">
                  <c:v>2.4149504885001321</c:v>
                </c:pt>
                <c:pt idx="4">
                  <c:v>2.9499371900534044</c:v>
                </c:pt>
                <c:pt idx="5">
                  <c:v>3.0023821508232862</c:v>
                </c:pt>
                <c:pt idx="6">
                  <c:v>3.3145188375846564</c:v>
                </c:pt>
                <c:pt idx="7">
                  <c:v>3.9409007085496874</c:v>
                </c:pt>
                <c:pt idx="8">
                  <c:v>3.4597347558116054</c:v>
                </c:pt>
                <c:pt idx="9">
                  <c:v>2.8425648157700927</c:v>
                </c:pt>
                <c:pt idx="10">
                  <c:v>2.9155833140373506</c:v>
                </c:pt>
                <c:pt idx="11">
                  <c:v>2.6856672314431416</c:v>
                </c:pt>
                <c:pt idx="12">
                  <c:v>2.8197195939511035</c:v>
                </c:pt>
                <c:pt idx="13">
                  <c:v>2.6323277563191745</c:v>
                </c:pt>
                <c:pt idx="14">
                  <c:v>2.9296756528830947</c:v>
                </c:pt>
                <c:pt idx="15">
                  <c:v>3.0512134001842321</c:v>
                </c:pt>
                <c:pt idx="16">
                  <c:v>3.0787754862128409</c:v>
                </c:pt>
                <c:pt idx="17">
                  <c:v>3.0845873968473416</c:v>
                </c:pt>
                <c:pt idx="18">
                  <c:v>3.1744872661967332</c:v>
                </c:pt>
                <c:pt idx="19">
                  <c:v>3.4207046764684303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E7-4D36-8430-877FA2A46AC3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#,##0</c:formatCode>
                <c:ptCount val="41"/>
                <c:pt idx="0">
                  <c:v>10.142810051668143</c:v>
                </c:pt>
                <c:pt idx="1">
                  <c:v>10.646173328890654</c:v>
                </c:pt>
                <c:pt idx="2">
                  <c:v>10.407339595440611</c:v>
                </c:pt>
                <c:pt idx="3">
                  <c:v>9.9003062963555593</c:v>
                </c:pt>
                <c:pt idx="4">
                  <c:v>10.69142623774637</c:v>
                </c:pt>
                <c:pt idx="5">
                  <c:v>10.460472238277791</c:v>
                </c:pt>
                <c:pt idx="6">
                  <c:v>9.8708385560696996</c:v>
                </c:pt>
                <c:pt idx="7">
                  <c:v>10.582480440988892</c:v>
                </c:pt>
                <c:pt idx="8">
                  <c:v>9.3987590323323325</c:v>
                </c:pt>
                <c:pt idx="9">
                  <c:v>8.315518278706417</c:v>
                </c:pt>
                <c:pt idx="10">
                  <c:v>8.5252053349833403</c:v>
                </c:pt>
                <c:pt idx="11">
                  <c:v>8.2305044625333608</c:v>
                </c:pt>
                <c:pt idx="12">
                  <c:v>7.5725466717177383</c:v>
                </c:pt>
                <c:pt idx="13">
                  <c:v>6.6902755364905886</c:v>
                </c:pt>
                <c:pt idx="14">
                  <c:v>7.1110204514611084</c:v>
                </c:pt>
                <c:pt idx="15">
                  <c:v>7.1007969049254029</c:v>
                </c:pt>
                <c:pt idx="16">
                  <c:v>7.4962125210090242</c:v>
                </c:pt>
                <c:pt idx="17">
                  <c:v>7.1891596335333787</c:v>
                </c:pt>
                <c:pt idx="18">
                  <c:v>7.2012327605563016</c:v>
                </c:pt>
                <c:pt idx="19">
                  <c:v>6.9929877321961555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E7-4D36-8430-877FA2A46AC3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0AE7-4D36-8430-877FA2A46AC3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0AE7-4D36-8430-877FA2A46AC3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0AE7-4D36-8430-877FA2A46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94522911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41"/>
                <c:pt idx="21">
                  <c:v>0.82386214478854636</c:v>
                </c:pt>
                <c:pt idx="22">
                  <c:v>0.76453531669396146</c:v>
                </c:pt>
                <c:pt idx="23">
                  <c:v>0.73536428959376532</c:v>
                </c:pt>
                <c:pt idx="24">
                  <c:v>0.78509117893443614</c:v>
                </c:pt>
                <c:pt idx="25">
                  <c:v>0.94775028532100025</c:v>
                </c:pt>
                <c:pt idx="26">
                  <c:v>0.99299943780179989</c:v>
                </c:pt>
                <c:pt idx="27">
                  <c:v>1.0384306530616003</c:v>
                </c:pt>
                <c:pt idx="28">
                  <c:v>1.3673538185274992</c:v>
                </c:pt>
                <c:pt idx="29">
                  <c:v>0.96740515393199988</c:v>
                </c:pt>
                <c:pt idx="30">
                  <c:v>0.67666133669640072</c:v>
                </c:pt>
                <c:pt idx="31">
                  <c:v>0.80214262072290032</c:v>
                </c:pt>
                <c:pt idx="32">
                  <c:v>0.80700678696000017</c:v>
                </c:pt>
                <c:pt idx="33">
                  <c:v>0.79967036371199995</c:v>
                </c:pt>
                <c:pt idx="34">
                  <c:v>0.81240064527720013</c:v>
                </c:pt>
                <c:pt idx="35">
                  <c:v>0.93557882261600134</c:v>
                </c:pt>
                <c:pt idx="36">
                  <c:v>0.89440891717799964</c:v>
                </c:pt>
                <c:pt idx="37">
                  <c:v>0.84744224815739955</c:v>
                </c:pt>
                <c:pt idx="38">
                  <c:v>0.8588723318746998</c:v>
                </c:pt>
                <c:pt idx="39">
                  <c:v>0.94118436259500049</c:v>
                </c:pt>
                <c:pt idx="40">
                  <c:v>0.8187603177474998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E7-4D36-8430-877FA2A46AC3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41"/>
                <c:pt idx="21">
                  <c:v>1.3241319911139025</c:v>
                </c:pt>
                <c:pt idx="22">
                  <c:v>1.3148912889448376</c:v>
                </c:pt>
                <c:pt idx="23">
                  <c:v>1.5257832501886304</c:v>
                </c:pt>
                <c:pt idx="24">
                  <c:v>1.7546652502447611</c:v>
                </c:pt>
                <c:pt idx="25">
                  <c:v>2.354812660760004</c:v>
                </c:pt>
                <c:pt idx="26">
                  <c:v>2.6508853871643021</c:v>
                </c:pt>
                <c:pt idx="27">
                  <c:v>3.1004663680147999</c:v>
                </c:pt>
                <c:pt idx="28">
                  <c:v>3.8487697378954984</c:v>
                </c:pt>
                <c:pt idx="29">
                  <c:v>3.4691685707007989</c:v>
                </c:pt>
                <c:pt idx="30">
                  <c:v>2.8718159727136006</c:v>
                </c:pt>
                <c:pt idx="31">
                  <c:v>3.1577874497855989</c:v>
                </c:pt>
                <c:pt idx="32">
                  <c:v>2.9315544888959981</c:v>
                </c:pt>
                <c:pt idx="33">
                  <c:v>3.0829647852431981</c:v>
                </c:pt>
                <c:pt idx="34">
                  <c:v>2.9524120396231006</c:v>
                </c:pt>
                <c:pt idx="35">
                  <c:v>3.3601890112064989</c:v>
                </c:pt>
                <c:pt idx="36">
                  <c:v>3.4463238717459976</c:v>
                </c:pt>
                <c:pt idx="37">
                  <c:v>3.2489315177969038</c:v>
                </c:pt>
                <c:pt idx="38">
                  <c:v>3.5091412903591976</c:v>
                </c:pt>
                <c:pt idx="39">
                  <c:v>3.5512672149420026</c:v>
                </c:pt>
                <c:pt idx="40">
                  <c:v>3.6890033770613644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E7-4D36-8430-877FA2A46AC3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41"/>
                <c:pt idx="21">
                  <c:v>2.1435291043053573</c:v>
                </c:pt>
                <c:pt idx="22">
                  <c:v>2.0578116386680012</c:v>
                </c:pt>
                <c:pt idx="23">
                  <c:v>1.9029454214736017</c:v>
                </c:pt>
                <c:pt idx="24">
                  <c:v>1.9688394475568005</c:v>
                </c:pt>
                <c:pt idx="25">
                  <c:v>2.2496282851993943</c:v>
                </c:pt>
                <c:pt idx="26">
                  <c:v>2.3607358278075044</c:v>
                </c:pt>
                <c:pt idx="27">
                  <c:v>2.4206798031919945</c:v>
                </c:pt>
                <c:pt idx="28">
                  <c:v>2.9243320289490047</c:v>
                </c:pt>
                <c:pt idx="29">
                  <c:v>2.7497437237328022</c:v>
                </c:pt>
                <c:pt idx="30">
                  <c:v>2.3006138195479968</c:v>
                </c:pt>
                <c:pt idx="31">
                  <c:v>2.5884731001789039</c:v>
                </c:pt>
                <c:pt idx="32">
                  <c:v>2.742415893120004</c:v>
                </c:pt>
                <c:pt idx="33">
                  <c:v>2.5369396645120021</c:v>
                </c:pt>
                <c:pt idx="34">
                  <c:v>2.3108992034957954</c:v>
                </c:pt>
                <c:pt idx="35">
                  <c:v>2.4882098397419963</c:v>
                </c:pt>
                <c:pt idx="36">
                  <c:v>2.3918046948984983</c:v>
                </c:pt>
                <c:pt idx="37">
                  <c:v>2.257799917002</c:v>
                </c:pt>
                <c:pt idx="38">
                  <c:v>2.2769442545563967</c:v>
                </c:pt>
                <c:pt idx="39">
                  <c:v>2.5154649280810029</c:v>
                </c:pt>
                <c:pt idx="40">
                  <c:v>2.40770018581083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E7-4D36-8430-877FA2A46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945229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945229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202841738934792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3002274637524567E-2"/>
          <c:y val="0.89836280537971347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00523478224832"/>
          <c:y val="7.1669017868882523E-2"/>
          <c:w val="0.66702078333190251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'!$A$195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41"/>
                <c:pt idx="0">
                  <c:v>1.6328780000000001E-2</c:v>
                </c:pt>
                <c:pt idx="1">
                  <c:v>1.7222399999999999E-2</c:v>
                </c:pt>
                <c:pt idx="2">
                  <c:v>9.4920379999999995E-3</c:v>
                </c:pt>
                <c:pt idx="3">
                  <c:v>7.161579999999999E-3</c:v>
                </c:pt>
                <c:pt idx="4">
                  <c:v>4.1985400000000006E-3</c:v>
                </c:pt>
                <c:pt idx="5">
                  <c:v>6.5225189999999992E-3</c:v>
                </c:pt>
                <c:pt idx="6">
                  <c:v>5.6215599999999994E-3</c:v>
                </c:pt>
                <c:pt idx="7">
                  <c:v>9.0349800000000015E-3</c:v>
                </c:pt>
                <c:pt idx="8">
                  <c:v>7.02368E-3</c:v>
                </c:pt>
                <c:pt idx="9">
                  <c:v>5.8773799999999989E-3</c:v>
                </c:pt>
                <c:pt idx="10">
                  <c:v>6.1942400000000002E-3</c:v>
                </c:pt>
                <c:pt idx="11">
                  <c:v>5.6344199999999994E-3</c:v>
                </c:pt>
                <c:pt idx="12">
                  <c:v>6.9138999999999997E-3</c:v>
                </c:pt>
                <c:pt idx="13">
                  <c:v>2.7625399999999995E-3</c:v>
                </c:pt>
                <c:pt idx="14">
                  <c:v>2.1141199999999997E-3</c:v>
                </c:pt>
                <c:pt idx="15">
                  <c:v>1.9520599999999998E-3</c:v>
                </c:pt>
                <c:pt idx="16">
                  <c:v>2.7649999999999997E-3</c:v>
                </c:pt>
                <c:pt idx="17">
                  <c:v>1.0351E-3</c:v>
                </c:pt>
                <c:pt idx="18">
                  <c:v>2.8239599999999999E-3</c:v>
                </c:pt>
                <c:pt idx="19">
                  <c:v>2.0083800000000001E-3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E-4D5A-B5AF-09BD8D31EE5C}"/>
            </c:ext>
          </c:extLst>
        </c:ser>
        <c:ser>
          <c:idx val="1"/>
          <c:order val="1"/>
          <c:tx>
            <c:strRef>
              <c:f>' '!$A$196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41"/>
                <c:pt idx="0">
                  <c:v>3.3225339999999999E-2</c:v>
                </c:pt>
                <c:pt idx="1">
                  <c:v>6.8306900000000004E-2</c:v>
                </c:pt>
                <c:pt idx="2">
                  <c:v>8.4611199999999991E-3</c:v>
                </c:pt>
                <c:pt idx="3">
                  <c:v>1.0278840000000001E-2</c:v>
                </c:pt>
                <c:pt idx="4">
                  <c:v>1.1020000000000002E-2</c:v>
                </c:pt>
                <c:pt idx="5">
                  <c:v>2.5209999999999989E-3</c:v>
                </c:pt>
                <c:pt idx="6">
                  <c:v>1.200874E-2</c:v>
                </c:pt>
                <c:pt idx="7">
                  <c:v>3.1836000000000003E-2</c:v>
                </c:pt>
                <c:pt idx="8">
                  <c:v>2.2224000000000001E-2</c:v>
                </c:pt>
                <c:pt idx="9">
                  <c:v>3.895E-3</c:v>
                </c:pt>
                <c:pt idx="10">
                  <c:v>0</c:v>
                </c:pt>
                <c:pt idx="11">
                  <c:v>0</c:v>
                </c:pt>
                <c:pt idx="12">
                  <c:v>2.02E-4</c:v>
                </c:pt>
                <c:pt idx="13">
                  <c:v>8.7000000000000001E-5</c:v>
                </c:pt>
                <c:pt idx="14">
                  <c:v>0</c:v>
                </c:pt>
                <c:pt idx="15">
                  <c:v>7.0999999999999991E-5</c:v>
                </c:pt>
                <c:pt idx="16">
                  <c:v>3.2699999999999998E-4</c:v>
                </c:pt>
                <c:pt idx="17">
                  <c:v>6.0999999999999965E-5</c:v>
                </c:pt>
                <c:pt idx="18">
                  <c:v>0</c:v>
                </c:pt>
                <c:pt idx="19">
                  <c:v>1.4199999999999977E-4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E-4D5A-B5AF-09BD8D31EE5C}"/>
            </c:ext>
          </c:extLst>
        </c:ser>
        <c:ser>
          <c:idx val="12"/>
          <c:order val="2"/>
          <c:tx>
            <c:strRef>
              <c:f>' '!$A$197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41"/>
                <c:pt idx="0">
                  <c:v>4.4829526999999987E-2</c:v>
                </c:pt>
                <c:pt idx="1">
                  <c:v>2.8680079999999913E-2</c:v>
                </c:pt>
                <c:pt idx="2">
                  <c:v>2.6532755000000074E-2</c:v>
                </c:pt>
                <c:pt idx="3">
                  <c:v>2.5821122000000044E-2</c:v>
                </c:pt>
                <c:pt idx="4">
                  <c:v>3.5732992000000019E-2</c:v>
                </c:pt>
                <c:pt idx="5">
                  <c:v>3.3705573999999627E-2</c:v>
                </c:pt>
                <c:pt idx="6">
                  <c:v>4.0441618999999915E-2</c:v>
                </c:pt>
                <c:pt idx="7">
                  <c:v>6.0139854999999798E-2</c:v>
                </c:pt>
                <c:pt idx="8">
                  <c:v>4.5545380000000135E-2</c:v>
                </c:pt>
                <c:pt idx="9">
                  <c:v>2.8134199999999915E-2</c:v>
                </c:pt>
                <c:pt idx="10">
                  <c:v>8.2240100000000212E-3</c:v>
                </c:pt>
                <c:pt idx="11">
                  <c:v>1.1054749166666685E-2</c:v>
                </c:pt>
                <c:pt idx="12">
                  <c:v>1.6503640000000021E-2</c:v>
                </c:pt>
                <c:pt idx="13">
                  <c:v>9.8992724999999848E-3</c:v>
                </c:pt>
                <c:pt idx="14">
                  <c:v>8.5148354545453962E-3</c:v>
                </c:pt>
                <c:pt idx="15">
                  <c:v>7.1610599999999622E-3</c:v>
                </c:pt>
                <c:pt idx="16">
                  <c:v>7.8415800000001101E-3</c:v>
                </c:pt>
                <c:pt idx="17">
                  <c:v>5.4382399999999718E-3</c:v>
                </c:pt>
                <c:pt idx="18">
                  <c:v>2.5020599999999314E-3</c:v>
                </c:pt>
                <c:pt idx="19">
                  <c:v>7.2663960000001263E-3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BE-4D5A-B5AF-09BD8D31EE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94527311"/>
        <c:axId val="1"/>
      </c:barChart>
      <c:barChart>
        <c:barDir val="col"/>
        <c:grouping val="stacked"/>
        <c:varyColors val="0"/>
        <c:ser>
          <c:idx val="13"/>
          <c:order val="3"/>
          <c:tx>
            <c:strRef>
              <c:f>' '!$A$198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98BE-4D5A-B5AF-09BD8D31EE5C}"/>
            </c:ext>
          </c:extLst>
        </c:ser>
        <c:ser>
          <c:idx val="19"/>
          <c:order val="4"/>
          <c:tx>
            <c:strRef>
              <c:f>' '!$A$199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98BE-4D5A-B5AF-09BD8D31EE5C}"/>
            </c:ext>
          </c:extLst>
        </c:ser>
        <c:ser>
          <c:idx val="2"/>
          <c:order val="5"/>
          <c:tx>
            <c:strRef>
              <c:f>' '!$A$200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98BE-4D5A-B5AF-09BD8D31EE5C}"/>
            </c:ext>
          </c:extLst>
        </c:ser>
        <c:ser>
          <c:idx val="11"/>
          <c:order val="6"/>
          <c:tx>
            <c:strRef>
              <c:f>' '!$A$201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General</c:formatCode>
                <c:ptCount val="41"/>
                <c:pt idx="21" formatCode="0.00">
                  <c:v>7.5771021557190007E-3</c:v>
                </c:pt>
                <c:pt idx="22" formatCode="0.00">
                  <c:v>6.881526197999999E-3</c:v>
                </c:pt>
                <c:pt idx="23" formatCode="0.00">
                  <c:v>3.8225577407999993E-3</c:v>
                </c:pt>
                <c:pt idx="24" formatCode="0.00">
                  <c:v>3.6393362319999999E-3</c:v>
                </c:pt>
                <c:pt idx="25" formatCode="0.00">
                  <c:v>2.7075722520000004E-3</c:v>
                </c:pt>
                <c:pt idx="26" formatCode="0.00">
                  <c:v>4.6422571338000001E-3</c:v>
                </c:pt>
                <c:pt idx="27" formatCode="0.00">
                  <c:v>4.0584105888000002E-3</c:v>
                </c:pt>
                <c:pt idx="28" formatCode="0.00">
                  <c:v>6.665722778000001E-3</c:v>
                </c:pt>
                <c:pt idx="29" formatCode="0.00">
                  <c:v>6.2636783104000008E-3</c:v>
                </c:pt>
                <c:pt idx="30" formatCode="0.00">
                  <c:v>4.6586320000000002E-3</c:v>
                </c:pt>
                <c:pt idx="31" formatCode="0.00">
                  <c:v>4.745756768400001E-3</c:v>
                </c:pt>
                <c:pt idx="32" formatCode="0.00">
                  <c:v>4.7027870880000005E-3</c:v>
                </c:pt>
                <c:pt idx="33" formatCode="0.00">
                  <c:v>5.3749235407999996E-3</c:v>
                </c:pt>
                <c:pt idx="34" formatCode="0.00">
                  <c:v>2.3662372551000004E-3</c:v>
                </c:pt>
                <c:pt idx="35" formatCode="0.00">
                  <c:v>1.564330006E-3</c:v>
                </c:pt>
                <c:pt idx="36" formatCode="0.00">
                  <c:v>1.1123447579999999E-3</c:v>
                </c:pt>
                <c:pt idx="37" formatCode="0.00">
                  <c:v>1.6306341625999998E-3</c:v>
                </c:pt>
                <c:pt idx="38" formatCode="0.00">
                  <c:v>7.4638262269999993E-4</c:v>
                </c:pt>
                <c:pt idx="39" formatCode="0.00">
                  <c:v>1.5003022459999999E-3</c:v>
                </c:pt>
                <c:pt idx="40" formatCode="0.00">
                  <c:v>1.1203133016666666E-3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BE-4D5A-B5AF-09BD8D31EE5C}"/>
            </c:ext>
          </c:extLst>
        </c:ser>
        <c:ser>
          <c:idx val="4"/>
          <c:order val="7"/>
          <c:tx>
            <c:strRef>
              <c:f>' '!$A$202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General</c:formatCode>
                <c:ptCount val="41"/>
                <c:pt idx="21" formatCode="0.00">
                  <c:v>4.4239123112699997E-3</c:v>
                </c:pt>
                <c:pt idx="22" formatCode="0.00">
                  <c:v>7.8987639032000005E-3</c:v>
                </c:pt>
                <c:pt idx="23" formatCode="0.00">
                  <c:v>1.2762876672000002E-3</c:v>
                </c:pt>
                <c:pt idx="24" formatCode="0.00">
                  <c:v>2.1145646032000001E-3</c:v>
                </c:pt>
                <c:pt idx="25" formatCode="0.00">
                  <c:v>2.1628858565999999E-3</c:v>
                </c:pt>
                <c:pt idx="26" formatCode="0.00">
                  <c:v>4.9034584170000006E-4</c:v>
                </c:pt>
                <c:pt idx="27" formatCode="0.00">
                  <c:v>2.7739895464E-3</c:v>
                </c:pt>
                <c:pt idx="28" formatCode="0.00">
                  <c:v>9.9444411940000001E-3</c:v>
                </c:pt>
                <c:pt idx="29" formatCode="0.00">
                  <c:v>5.6613209952000006E-3</c:v>
                </c:pt>
                <c:pt idx="30" formatCode="0.00">
                  <c:v>8.6490571639999999E-4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6.3203166399999992E-5</c:v>
                </c:pt>
                <c:pt idx="34" formatCode="0.00">
                  <c:v>2.7782523900000001E-5</c:v>
                </c:pt>
                <c:pt idx="35" formatCode="0.00">
                  <c:v>0</c:v>
                </c:pt>
                <c:pt idx="36" formatCode="0.00">
                  <c:v>3.4294644999999999E-6</c:v>
                </c:pt>
                <c:pt idx="37" formatCode="0.00">
                  <c:v>6.405076849999999E-5</c:v>
                </c:pt>
                <c:pt idx="38" formatCode="0.00">
                  <c:v>1.01085556E-5</c:v>
                </c:pt>
                <c:pt idx="39" formatCode="0.00">
                  <c:v>0</c:v>
                </c:pt>
                <c:pt idx="40" formatCode="0.00">
                  <c:v>3.5645294166666668E-5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8BE-4D5A-B5AF-09BD8D31EE5C}"/>
            </c:ext>
          </c:extLst>
        </c:ser>
        <c:ser>
          <c:idx val="9"/>
          <c:order val="8"/>
          <c:tx>
            <c:strRef>
              <c:f>' '!$A$203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General</c:formatCode>
                <c:ptCount val="41"/>
                <c:pt idx="21" formatCode="0.00">
                  <c:v>2.6131122225705003E-2</c:v>
                </c:pt>
                <c:pt idx="22" formatCode="0.00">
                  <c:v>1.6215876000399983E-2</c:v>
                </c:pt>
                <c:pt idx="23" formatCode="0.00">
                  <c:v>1.3750964371199999E-2</c:v>
                </c:pt>
                <c:pt idx="24" formatCode="0.00">
                  <c:v>1.5737651451199985E-2</c:v>
                </c:pt>
                <c:pt idx="25" formatCode="0.00">
                  <c:v>2.5648018880399984E-2</c:v>
                </c:pt>
                <c:pt idx="26" formatCode="0.00">
                  <c:v>2.5342214983799974E-2</c:v>
                </c:pt>
                <c:pt idx="27" formatCode="0.00">
                  <c:v>3.4539785604000013E-2</c:v>
                </c:pt>
                <c:pt idx="28" formatCode="0.00">
                  <c:v>5.4658156284500006E-2</c:v>
                </c:pt>
                <c:pt idx="29" formatCode="0.00">
                  <c:v>4.2070772024800022E-2</c:v>
                </c:pt>
                <c:pt idx="30" formatCode="0.00">
                  <c:v>2.4380614425199999E-2</c:v>
                </c:pt>
                <c:pt idx="31" formatCode="0.00">
                  <c:v>6.9418729430999948E-3</c:v>
                </c:pt>
                <c:pt idx="32" formatCode="0.00">
                  <c:v>8.7606383039999895E-3</c:v>
                </c:pt>
                <c:pt idx="33" formatCode="0.00">
                  <c:v>1.139603724160001E-2</c:v>
                </c:pt>
                <c:pt idx="34" formatCode="0.00">
                  <c:v>6.9980869406999976E-3</c:v>
                </c:pt>
                <c:pt idx="35" formatCode="0.00">
                  <c:v>5.9777079720000088E-3</c:v>
                </c:pt>
                <c:pt idx="36" formatCode="0.00">
                  <c:v>5.6885041359999835E-3</c:v>
                </c:pt>
                <c:pt idx="37" formatCode="0.00">
                  <c:v>5.0367270700000088E-3</c:v>
                </c:pt>
                <c:pt idx="38" formatCode="0.00">
                  <c:v>3.1193592715999924E-3</c:v>
                </c:pt>
                <c:pt idx="39" formatCode="0.00">
                  <c:v>1.8740426869999981E-3</c:v>
                </c:pt>
                <c:pt idx="40" formatCode="0.00">
                  <c:v>3.1808336537500126E-3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BE-4D5A-B5AF-09BD8D31EE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945273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000654347781041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945273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70005577270372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00436231854027"/>
          <c:y val="0.91336329749180512"/>
          <c:w val="0.72402255941873672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00504782573943"/>
          <c:y val="7.3335739214670487E-2"/>
          <c:w val="0.68202125072317465"/>
          <c:h val="0.611686733904183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0.0</c:formatCode>
                <c:ptCount val="41"/>
                <c:pt idx="0">
                  <c:v>0.27144268799999999</c:v>
                </c:pt>
                <c:pt idx="1">
                  <c:v>0.17305725999999999</c:v>
                </c:pt>
                <c:pt idx="2">
                  <c:v>0.14268805999999998</c:v>
                </c:pt>
                <c:pt idx="3">
                  <c:v>0.14199661999999999</c:v>
                </c:pt>
                <c:pt idx="4">
                  <c:v>0.13033011999999999</c:v>
                </c:pt>
                <c:pt idx="5">
                  <c:v>9.7004839999999995E-2</c:v>
                </c:pt>
                <c:pt idx="6">
                  <c:v>0.10198573999999998</c:v>
                </c:pt>
                <c:pt idx="7">
                  <c:v>0.34754594000000005</c:v>
                </c:pt>
                <c:pt idx="8">
                  <c:v>0.1288861</c:v>
                </c:pt>
                <c:pt idx="9">
                  <c:v>6.8678500000000003E-2</c:v>
                </c:pt>
                <c:pt idx="10">
                  <c:v>8.8935619999999979E-2</c:v>
                </c:pt>
                <c:pt idx="11">
                  <c:v>9.8961919999999995E-2</c:v>
                </c:pt>
                <c:pt idx="12">
                  <c:v>6.9489259999999997E-2</c:v>
                </c:pt>
                <c:pt idx="13">
                  <c:v>6.3560019999999995E-2</c:v>
                </c:pt>
                <c:pt idx="14">
                  <c:v>6.9872779999999995E-2</c:v>
                </c:pt>
                <c:pt idx="15">
                  <c:v>5.9947319999999991E-2</c:v>
                </c:pt>
                <c:pt idx="16">
                  <c:v>5.3284139999999994E-2</c:v>
                </c:pt>
                <c:pt idx="17">
                  <c:v>4.7855299999999996E-2</c:v>
                </c:pt>
                <c:pt idx="18">
                  <c:v>4.3485200000000002E-2</c:v>
                </c:pt>
                <c:pt idx="19">
                  <c:v>3.9481059999999998E-2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0-4A12-8B82-4B3B22BF4DAA}"/>
            </c:ext>
          </c:extLst>
        </c:ser>
        <c:ser>
          <c:idx val="1"/>
          <c:order val="1"/>
          <c:tx>
            <c:strRef>
              <c:f>' '!$A$210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0.0</c:formatCode>
                <c:ptCount val="41"/>
                <c:pt idx="0">
                  <c:v>6.1626179999999996E-2</c:v>
                </c:pt>
                <c:pt idx="1">
                  <c:v>5.5327179999999997E-2</c:v>
                </c:pt>
                <c:pt idx="2">
                  <c:v>5.3665899999999996E-2</c:v>
                </c:pt>
                <c:pt idx="3">
                  <c:v>4.9407580000000006E-2</c:v>
                </c:pt>
                <c:pt idx="4">
                  <c:v>4.313202E-2</c:v>
                </c:pt>
                <c:pt idx="5">
                  <c:v>5.2226199999999993E-2</c:v>
                </c:pt>
                <c:pt idx="6">
                  <c:v>4.4295099999999997E-2</c:v>
                </c:pt>
                <c:pt idx="7">
                  <c:v>3.5756640000000006E-2</c:v>
                </c:pt>
                <c:pt idx="8">
                  <c:v>2.9575119999999996E-2</c:v>
                </c:pt>
                <c:pt idx="9">
                  <c:v>2.263022E-2</c:v>
                </c:pt>
                <c:pt idx="10">
                  <c:v>2.4031180000000006E-2</c:v>
                </c:pt>
                <c:pt idx="11">
                  <c:v>2.2935240000000003E-2</c:v>
                </c:pt>
                <c:pt idx="12">
                  <c:v>2.5312919999999999E-2</c:v>
                </c:pt>
                <c:pt idx="13">
                  <c:v>2.3233939999999998E-2</c:v>
                </c:pt>
                <c:pt idx="14">
                  <c:v>2.5251060000000002E-2</c:v>
                </c:pt>
                <c:pt idx="15">
                  <c:v>2.1044E-2</c:v>
                </c:pt>
                <c:pt idx="16">
                  <c:v>2.2318000000000001E-2</c:v>
                </c:pt>
                <c:pt idx="17">
                  <c:v>2.1674999999999996E-2</c:v>
                </c:pt>
                <c:pt idx="18">
                  <c:v>1.6576520000000001E-2</c:v>
                </c:pt>
                <c:pt idx="19">
                  <c:v>1.629856E-2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0-4A12-8B82-4B3B22BF4DAA}"/>
            </c:ext>
          </c:extLst>
        </c:ser>
        <c:ser>
          <c:idx val="3"/>
          <c:order val="2"/>
          <c:tx>
            <c:strRef>
              <c:f>' '!$A$211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0.0</c:formatCode>
                <c:ptCount val="41"/>
                <c:pt idx="0">
                  <c:v>0.52785431999999999</c:v>
                </c:pt>
                <c:pt idx="1">
                  <c:v>0.56151845999999994</c:v>
                </c:pt>
                <c:pt idx="2">
                  <c:v>0.67774556000000008</c:v>
                </c:pt>
                <c:pt idx="3">
                  <c:v>0.63537759999999999</c:v>
                </c:pt>
                <c:pt idx="4">
                  <c:v>0.69119295999999997</c:v>
                </c:pt>
                <c:pt idx="5">
                  <c:v>0.84519507999999999</c:v>
                </c:pt>
                <c:pt idx="6">
                  <c:v>0.80792025999999983</c:v>
                </c:pt>
                <c:pt idx="7">
                  <c:v>0.71848324000000008</c:v>
                </c:pt>
                <c:pt idx="8">
                  <c:v>0.38282007999999995</c:v>
                </c:pt>
                <c:pt idx="9">
                  <c:v>0.26767636</c:v>
                </c:pt>
                <c:pt idx="10">
                  <c:v>0.31862999999999997</c:v>
                </c:pt>
                <c:pt idx="11">
                  <c:v>0.28582199999999996</c:v>
                </c:pt>
                <c:pt idx="12">
                  <c:v>0.25636664000000003</c:v>
                </c:pt>
                <c:pt idx="13">
                  <c:v>0.28553899999999993</c:v>
                </c:pt>
                <c:pt idx="14">
                  <c:v>0.34619899999999998</c:v>
                </c:pt>
                <c:pt idx="15">
                  <c:v>0.36440714000000002</c:v>
                </c:pt>
                <c:pt idx="16">
                  <c:v>0.39601999999999993</c:v>
                </c:pt>
                <c:pt idx="17">
                  <c:v>0.35440228000000001</c:v>
                </c:pt>
                <c:pt idx="18">
                  <c:v>0.35808399999999996</c:v>
                </c:pt>
                <c:pt idx="19">
                  <c:v>0.32184580000000002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0-4A12-8B82-4B3B22BF4DAA}"/>
            </c:ext>
          </c:extLst>
        </c:ser>
        <c:ser>
          <c:idx val="12"/>
          <c:order val="3"/>
          <c:tx>
            <c:strRef>
              <c:f>' '!$A$212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0.0</c:formatCode>
                <c:ptCount val="41"/>
                <c:pt idx="0">
                  <c:v>8.7970239999999977E-2</c:v>
                </c:pt>
                <c:pt idx="1">
                  <c:v>7.1657019999999988E-2</c:v>
                </c:pt>
                <c:pt idx="2">
                  <c:v>7.5558520000000004E-2</c:v>
                </c:pt>
                <c:pt idx="3">
                  <c:v>8.188484E-2</c:v>
                </c:pt>
                <c:pt idx="4">
                  <c:v>8.2926180000000002E-2</c:v>
                </c:pt>
                <c:pt idx="5">
                  <c:v>8.5057859999999999E-2</c:v>
                </c:pt>
                <c:pt idx="6">
                  <c:v>7.9274159999999996E-2</c:v>
                </c:pt>
                <c:pt idx="7">
                  <c:v>8.6685079999999998E-2</c:v>
                </c:pt>
                <c:pt idx="8">
                  <c:v>6.7163360000000005E-2</c:v>
                </c:pt>
                <c:pt idx="9">
                  <c:v>5.6903799999999997E-2</c:v>
                </c:pt>
                <c:pt idx="10">
                  <c:v>7.0531300000000005E-2</c:v>
                </c:pt>
                <c:pt idx="11">
                  <c:v>6.0843180000000004E-2</c:v>
                </c:pt>
                <c:pt idx="12">
                  <c:v>5.8985780000000002E-2</c:v>
                </c:pt>
                <c:pt idx="13">
                  <c:v>5.5403279999999992E-2</c:v>
                </c:pt>
                <c:pt idx="14">
                  <c:v>6.1219040000000009E-2</c:v>
                </c:pt>
                <c:pt idx="15">
                  <c:v>4.5219280000000001E-2</c:v>
                </c:pt>
                <c:pt idx="16">
                  <c:v>5.4084859999999992E-2</c:v>
                </c:pt>
                <c:pt idx="17">
                  <c:v>5.7234479999999997E-2</c:v>
                </c:pt>
                <c:pt idx="18">
                  <c:v>4.949228E-2</c:v>
                </c:pt>
                <c:pt idx="19">
                  <c:v>5.2669880000000002E-2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80-4A12-8B82-4B3B22BF4DAA}"/>
            </c:ext>
          </c:extLst>
        </c:ser>
        <c:ser>
          <c:idx val="13"/>
          <c:order val="4"/>
          <c:tx>
            <c:strRef>
              <c:f>' '!$A$213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'!$B$213:$BB$213</c:f>
              <c:numCache>
                <c:formatCode>0.0</c:formatCode>
                <c:ptCount val="41"/>
                <c:pt idx="0">
                  <c:v>0.15652234000000001</c:v>
                </c:pt>
                <c:pt idx="1">
                  <c:v>0.14878848</c:v>
                </c:pt>
                <c:pt idx="2">
                  <c:v>0.13432826</c:v>
                </c:pt>
                <c:pt idx="3">
                  <c:v>0.131826578</c:v>
                </c:pt>
                <c:pt idx="4">
                  <c:v>0.14856610000000001</c:v>
                </c:pt>
                <c:pt idx="5">
                  <c:v>0.16077111999999996</c:v>
                </c:pt>
                <c:pt idx="6">
                  <c:v>0.14819708100000001</c:v>
                </c:pt>
                <c:pt idx="7">
                  <c:v>0.140584716</c:v>
                </c:pt>
                <c:pt idx="8">
                  <c:v>0.12563068599999996</c:v>
                </c:pt>
                <c:pt idx="9">
                  <c:v>9.5403745999999984E-2</c:v>
                </c:pt>
                <c:pt idx="10">
                  <c:v>0.12319319999999999</c:v>
                </c:pt>
                <c:pt idx="11">
                  <c:v>0.11744791711111112</c:v>
                </c:pt>
                <c:pt idx="12">
                  <c:v>0.12352860333333333</c:v>
                </c:pt>
                <c:pt idx="13">
                  <c:v>0.11643535999999999</c:v>
                </c:pt>
                <c:pt idx="14">
                  <c:v>0.12921540000000001</c:v>
                </c:pt>
                <c:pt idx="15">
                  <c:v>0.11691142300000001</c:v>
                </c:pt>
                <c:pt idx="16">
                  <c:v>0.11927529199999999</c:v>
                </c:pt>
                <c:pt idx="17">
                  <c:v>0.11214594</c:v>
                </c:pt>
                <c:pt idx="18">
                  <c:v>0.11500516</c:v>
                </c:pt>
                <c:pt idx="19">
                  <c:v>0.10194123999999999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80-4A12-8B82-4B3B22BF4DAA}"/>
            </c:ext>
          </c:extLst>
        </c:ser>
        <c:ser>
          <c:idx val="16"/>
          <c:order val="5"/>
          <c:tx>
            <c:strRef>
              <c:f>' '!$A$214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0.0</c:formatCode>
                <c:ptCount val="41"/>
                <c:pt idx="0">
                  <c:v>0.20941505999999999</c:v>
                </c:pt>
                <c:pt idx="1">
                  <c:v>0.19481532000000179</c:v>
                </c:pt>
                <c:pt idx="2">
                  <c:v>0.17573048000000147</c:v>
                </c:pt>
                <c:pt idx="3">
                  <c:v>0.19273691799999959</c:v>
                </c:pt>
                <c:pt idx="4">
                  <c:v>0.18505038499999915</c:v>
                </c:pt>
                <c:pt idx="5">
                  <c:v>0.16359432100000215</c:v>
                </c:pt>
                <c:pt idx="6">
                  <c:v>0.12510721899999999</c:v>
                </c:pt>
                <c:pt idx="7">
                  <c:v>0.23945499100000012</c:v>
                </c:pt>
                <c:pt idx="8">
                  <c:v>0.13177977899999516</c:v>
                </c:pt>
                <c:pt idx="9">
                  <c:v>9.9931839999999439E-2</c:v>
                </c:pt>
                <c:pt idx="10">
                  <c:v>9.0735741739130571E-2</c:v>
                </c:pt>
                <c:pt idx="11">
                  <c:v>6.8002219999999336E-2</c:v>
                </c:pt>
                <c:pt idx="12">
                  <c:v>7.1794220000001685E-2</c:v>
                </c:pt>
                <c:pt idx="13">
                  <c:v>7.2398360000000661E-2</c:v>
                </c:pt>
                <c:pt idx="14">
                  <c:v>6.3287282142856949E-2</c:v>
                </c:pt>
                <c:pt idx="15">
                  <c:v>6.7755539999999059E-2</c:v>
                </c:pt>
                <c:pt idx="16">
                  <c:v>7.4824013811966239E-2</c:v>
                </c:pt>
                <c:pt idx="17">
                  <c:v>7.343069599999752E-2</c:v>
                </c:pt>
                <c:pt idx="18">
                  <c:v>8.3427106315789423E-2</c:v>
                </c:pt>
                <c:pt idx="19">
                  <c:v>8.7696531764707597E-2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80-4A12-8B82-4B3B22BF4D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06111"/>
        <c:axId val="1"/>
      </c:barChart>
      <c:barChart>
        <c:barDir val="col"/>
        <c:grouping val="stacked"/>
        <c:varyColors val="0"/>
        <c:ser>
          <c:idx val="17"/>
          <c:order val="6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'!$B$215:$BB$215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EE80-4A12-8B82-4B3B22BF4DAA}"/>
            </c:ext>
          </c:extLst>
        </c:ser>
        <c:ser>
          <c:idx val="18"/>
          <c:order val="7"/>
          <c:tx>
            <c:strRef>
              <c:f>' '!$A$216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'!$B$216:$BB$216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EE80-4A12-8B82-4B3B22BF4DAA}"/>
            </c:ext>
          </c:extLst>
        </c:ser>
        <c:ser>
          <c:idx val="19"/>
          <c:order val="8"/>
          <c:tx>
            <c:strRef>
              <c:f>' '!$A$217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'!$B$217:$BB$217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E80-4A12-8B82-4B3B22BF4DAA}"/>
            </c:ext>
          </c:extLst>
        </c:ser>
        <c:ser>
          <c:idx val="20"/>
          <c:order val="9"/>
          <c:tx>
            <c:strRef>
              <c:f>' '!$A$218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E80-4A12-8B82-4B3B22BF4DAA}"/>
            </c:ext>
          </c:extLst>
        </c:ser>
        <c:ser>
          <c:idx val="5"/>
          <c:order val="10"/>
          <c:tx>
            <c:strRef>
              <c:f>' '!$A$219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EE80-4A12-8B82-4B3B22BF4DAA}"/>
            </c:ext>
          </c:extLst>
        </c:ser>
        <c:ser>
          <c:idx val="6"/>
          <c:order val="11"/>
          <c:tx>
            <c:strRef>
              <c:f>' '!$A$220</c:f>
              <c:strCache>
                <c:ptCount val="1"/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EE80-4A12-8B82-4B3B22BF4DAA}"/>
            </c:ext>
          </c:extLst>
        </c:ser>
        <c:ser>
          <c:idx val="14"/>
          <c:order val="12"/>
          <c:tx>
            <c:strRef>
              <c:f>' '!$A$221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#,##0</c:formatCode>
                <c:ptCount val="41"/>
                <c:pt idx="21" formatCode="0.00">
                  <c:v>0.10150002669663301</c:v>
                </c:pt>
                <c:pt idx="22" formatCode="0.00">
                  <c:v>7.8316515798399988E-2</c:v>
                </c:pt>
                <c:pt idx="23" formatCode="0.00">
                  <c:v>7.4168705251199993E-2</c:v>
                </c:pt>
                <c:pt idx="24" formatCode="0.00">
                  <c:v>7.1485258678399999E-2</c:v>
                </c:pt>
                <c:pt idx="25" formatCode="0.00">
                  <c:v>7.5078287494700011E-2</c:v>
                </c:pt>
                <c:pt idx="26" formatCode="0.00">
                  <c:v>6.7457192087999995E-2</c:v>
                </c:pt>
                <c:pt idx="27" formatCode="0.00">
                  <c:v>7.0607401610800008E-2</c:v>
                </c:pt>
                <c:pt idx="28" formatCode="0.00">
                  <c:v>0.1501587982375</c:v>
                </c:pt>
                <c:pt idx="29" formatCode="0.00">
                  <c:v>7.7873535704000005E-2</c:v>
                </c:pt>
                <c:pt idx="30" formatCode="0.00">
                  <c:v>4.1339431099999997E-2</c:v>
                </c:pt>
                <c:pt idx="31" formatCode="0.00">
                  <c:v>5.4005177447100004E-2</c:v>
                </c:pt>
                <c:pt idx="32" formatCode="0.00">
                  <c:v>5.4591023087999999E-2</c:v>
                </c:pt>
                <c:pt idx="33" formatCode="0.00">
                  <c:v>4.3746589462399996E-2</c:v>
                </c:pt>
                <c:pt idx="34" formatCode="0.00">
                  <c:v>4.8798179085000004E-2</c:v>
                </c:pt>
                <c:pt idx="35" formatCode="0.00">
                  <c:v>5.7401006987000007E-2</c:v>
                </c:pt>
                <c:pt idx="36" formatCode="0.00">
                  <c:v>5.0457046598000002E-2</c:v>
                </c:pt>
                <c:pt idx="37" formatCode="0.00">
                  <c:v>5.2457680129399997E-2</c:v>
                </c:pt>
                <c:pt idx="38" formatCode="0.00">
                  <c:v>5.5070400956999999E-2</c:v>
                </c:pt>
                <c:pt idx="39" formatCode="0.00">
                  <c:v>5.0270931391000001E-2</c:v>
                </c:pt>
                <c:pt idx="40" formatCode="0.00">
                  <c:v>4.3879143278749998E-2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E80-4A12-8B82-4B3B22BF4DAA}"/>
            </c:ext>
          </c:extLst>
        </c:ser>
        <c:ser>
          <c:idx val="4"/>
          <c:order val="13"/>
          <c:tx>
            <c:strRef>
              <c:f>' '!$A$222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General</c:formatCode>
                <c:ptCount val="41"/>
                <c:pt idx="21" formatCode="0.00">
                  <c:v>3.5164578283437005E-2</c:v>
                </c:pt>
                <c:pt idx="22" formatCode="0.00">
                  <c:v>2.80347590208E-2</c:v>
                </c:pt>
                <c:pt idx="23" formatCode="0.00">
                  <c:v>2.7859068623999998E-2</c:v>
                </c:pt>
                <c:pt idx="24" formatCode="0.00">
                  <c:v>2.8205367948800002E-2</c:v>
                </c:pt>
                <c:pt idx="25" formatCode="0.00">
                  <c:v>2.5681051888800002E-2</c:v>
                </c:pt>
                <c:pt idx="26" formatCode="0.00">
                  <c:v>3.6438265749599998E-2</c:v>
                </c:pt>
                <c:pt idx="27" formatCode="0.00">
                  <c:v>3.6851086550400008E-2</c:v>
                </c:pt>
                <c:pt idx="28" formatCode="0.00">
                  <c:v>3.3563285975500005E-2</c:v>
                </c:pt>
                <c:pt idx="29" formatCode="0.00">
                  <c:v>2.4802032743200003E-2</c:v>
                </c:pt>
                <c:pt idx="30" formatCode="0.00">
                  <c:v>1.8914683343600001E-2</c:v>
                </c:pt>
                <c:pt idx="31" formatCode="0.00">
                  <c:v>2.1403495436400001E-2</c:v>
                </c:pt>
                <c:pt idx="32" formatCode="0.00">
                  <c:v>2.0579667648E-2</c:v>
                </c:pt>
                <c:pt idx="33" formatCode="0.00">
                  <c:v>2.40688676096E-2</c:v>
                </c:pt>
                <c:pt idx="34" formatCode="0.00">
                  <c:v>2.2150872565799999E-2</c:v>
                </c:pt>
                <c:pt idx="35" formatCode="0.00">
                  <c:v>2.3711501091000002E-2</c:v>
                </c:pt>
                <c:pt idx="36" formatCode="0.00">
                  <c:v>1.8349739796500002E-2</c:v>
                </c:pt>
                <c:pt idx="37" formatCode="0.00">
                  <c:v>1.7227041121799999E-2</c:v>
                </c:pt>
                <c:pt idx="38" formatCode="0.00">
                  <c:v>1.6473892048899999E-2</c:v>
                </c:pt>
                <c:pt idx="39" formatCode="0.00">
                  <c:v>1.3679533629E-2</c:v>
                </c:pt>
                <c:pt idx="40" formatCode="0.00">
                  <c:v>1.400467422875E-2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E80-4A12-8B82-4B3B22BF4DAA}"/>
            </c:ext>
          </c:extLst>
        </c:ser>
        <c:ser>
          <c:idx val="7"/>
          <c:order val="14"/>
          <c:tx>
            <c:strRef>
              <c:f>' '!$A$223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General</c:formatCode>
                <c:ptCount val="41"/>
                <c:pt idx="21" formatCode="0.00">
                  <c:v>7.6989383479428006E-2</c:v>
                </c:pt>
                <c:pt idx="22" formatCode="0.00">
                  <c:v>7.5140386826399994E-2</c:v>
                </c:pt>
                <c:pt idx="23" formatCode="0.00">
                  <c:v>9.408110560800001E-2</c:v>
                </c:pt>
                <c:pt idx="24" formatCode="0.00">
                  <c:v>0.10867363401440001</c:v>
                </c:pt>
                <c:pt idx="25" formatCode="0.00">
                  <c:v>0.12765372491759999</c:v>
                </c:pt>
                <c:pt idx="26" formatCode="0.00">
                  <c:v>0.15867623012670001</c:v>
                </c:pt>
                <c:pt idx="27" formatCode="0.00">
                  <c:v>0.16566228068840003</c:v>
                </c:pt>
                <c:pt idx="28" formatCode="0.00">
                  <c:v>0.21627120429999999</c:v>
                </c:pt>
                <c:pt idx="29" formatCode="0.00">
                  <c:v>9.4552119427200015E-2</c:v>
                </c:pt>
                <c:pt idx="30" formatCode="0.00">
                  <c:v>6.3651329772799997E-2</c:v>
                </c:pt>
                <c:pt idx="31" formatCode="0.00">
                  <c:v>8.836827064830001E-2</c:v>
                </c:pt>
                <c:pt idx="32" formatCode="0.00">
                  <c:v>7.6377155231999991E-2</c:v>
                </c:pt>
                <c:pt idx="33" formatCode="0.00">
                  <c:v>6.6134567364799987E-2</c:v>
                </c:pt>
                <c:pt idx="34" formatCode="0.00">
                  <c:v>7.1078752568699999E-2</c:v>
                </c:pt>
                <c:pt idx="35" formatCode="0.00">
                  <c:v>9.5990423418500004E-2</c:v>
                </c:pt>
                <c:pt idx="36" formatCode="0.00">
                  <c:v>8.2063253271999995E-2</c:v>
                </c:pt>
                <c:pt idx="37" formatCode="0.00">
                  <c:v>7.7397433309300004E-2</c:v>
                </c:pt>
                <c:pt idx="38" formatCode="0.00">
                  <c:v>7.9263994023500012E-2</c:v>
                </c:pt>
                <c:pt idx="39" formatCode="0.00">
                  <c:v>9.2442444320000011E-2</c:v>
                </c:pt>
                <c:pt idx="40" formatCode="0.00">
                  <c:v>7.4412871137500003E-2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E80-4A12-8B82-4B3B22BF4DAA}"/>
            </c:ext>
          </c:extLst>
        </c:ser>
        <c:ser>
          <c:idx val="8"/>
          <c:order val="15"/>
          <c:tx>
            <c:strRef>
              <c:f>' '!$A$224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General</c:formatCode>
                <c:ptCount val="41"/>
                <c:pt idx="21" formatCode="0.00">
                  <c:v>4.4250394885752005E-2</c:v>
                </c:pt>
                <c:pt idx="22" formatCode="0.00">
                  <c:v>3.7208238464400002E-2</c:v>
                </c:pt>
                <c:pt idx="23" formatCode="0.00">
                  <c:v>4.19513492064E-2</c:v>
                </c:pt>
                <c:pt idx="24" formatCode="0.00">
                  <c:v>5.1581517534400004E-2</c:v>
                </c:pt>
                <c:pt idx="25" formatCode="0.00">
                  <c:v>5.9694845585199996E-2</c:v>
                </c:pt>
                <c:pt idx="26" formatCode="0.00">
                  <c:v>6.0031356999900004E-2</c:v>
                </c:pt>
                <c:pt idx="27" formatCode="0.00">
                  <c:v>5.8489840808000015E-2</c:v>
                </c:pt>
                <c:pt idx="28" formatCode="0.00">
                  <c:v>7.8495032540500012E-2</c:v>
                </c:pt>
                <c:pt idx="29" formatCode="0.00">
                  <c:v>5.6964163423200015E-2</c:v>
                </c:pt>
                <c:pt idx="30" formatCode="0.00">
                  <c:v>4.4037304867600005E-2</c:v>
                </c:pt>
                <c:pt idx="31" formatCode="0.00">
                  <c:v>5.2050675400200017E-2</c:v>
                </c:pt>
                <c:pt idx="32" formatCode="0.00">
                  <c:v>5.5182002256E-2</c:v>
                </c:pt>
                <c:pt idx="33" formatCode="0.00">
                  <c:v>5.1617280686399987E-2</c:v>
                </c:pt>
                <c:pt idx="34" formatCode="0.00">
                  <c:v>5.0535268808099998E-2</c:v>
                </c:pt>
                <c:pt idx="35" formatCode="0.00">
                  <c:v>6.0626233007000006E-2</c:v>
                </c:pt>
                <c:pt idx="36" formatCode="0.00">
                  <c:v>4.0179476270499996E-2</c:v>
                </c:pt>
                <c:pt idx="37" formatCode="0.00">
                  <c:v>4.7302692970299993E-2</c:v>
                </c:pt>
                <c:pt idx="38" formatCode="0.00">
                  <c:v>5.1843949514499998E-2</c:v>
                </c:pt>
                <c:pt idx="39" formatCode="0.00">
                  <c:v>4.5927483839999998E-2</c:v>
                </c:pt>
                <c:pt idx="40" formatCode="0.00">
                  <c:v>4.8929594891249997E-2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E80-4A12-8B82-4B3B22BF4DAA}"/>
            </c:ext>
          </c:extLst>
        </c:ser>
        <c:ser>
          <c:idx val="9"/>
          <c:order val="16"/>
          <c:tx>
            <c:strRef>
              <c:f>' '!$A$225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General</c:formatCode>
                <c:ptCount val="41"/>
                <c:pt idx="21" formatCode="0.00">
                  <c:v>0.11218856954197501</c:v>
                </c:pt>
                <c:pt idx="22" formatCode="0.00">
                  <c:v>0.1046593870076</c:v>
                </c:pt>
                <c:pt idx="23" formatCode="0.00">
                  <c:v>9.6395681932800001E-2</c:v>
                </c:pt>
                <c:pt idx="24" formatCode="0.00">
                  <c:v>9.4535320633600012E-2</c:v>
                </c:pt>
                <c:pt idx="25" formatCode="0.00">
                  <c:v>0.10653940558660001</c:v>
                </c:pt>
                <c:pt idx="26" formatCode="0.00">
                  <c:v>0.1206340146726</c:v>
                </c:pt>
                <c:pt idx="27" formatCode="0.00">
                  <c:v>0.12668398675240003</c:v>
                </c:pt>
                <c:pt idx="28" formatCode="0.00">
                  <c:v>0.12903288884450001</c:v>
                </c:pt>
                <c:pt idx="29" formatCode="0.00">
                  <c:v>0.10788429339560002</c:v>
                </c:pt>
                <c:pt idx="30" formatCode="0.00">
                  <c:v>8.0521455300000003E-2</c:v>
                </c:pt>
                <c:pt idx="31" formatCode="0.00">
                  <c:v>0.11531965354650001</c:v>
                </c:pt>
                <c:pt idx="32" formatCode="0.00">
                  <c:v>0.10816763313599999</c:v>
                </c:pt>
                <c:pt idx="33" formatCode="0.00">
                  <c:v>0.10754116472</c:v>
                </c:pt>
                <c:pt idx="34" formatCode="0.00">
                  <c:v>0.10333108998570001</c:v>
                </c:pt>
                <c:pt idx="35" formatCode="0.00">
                  <c:v>0.13112038865200001</c:v>
                </c:pt>
                <c:pt idx="36" formatCode="0.00">
                  <c:v>0.1233669592645</c:v>
                </c:pt>
                <c:pt idx="37" formatCode="0.00">
                  <c:v>0.12165905799899999</c:v>
                </c:pt>
                <c:pt idx="38" formatCode="0.00">
                  <c:v>0.11498536220599999</c:v>
                </c:pt>
                <c:pt idx="39" formatCode="0.00">
                  <c:v>0.11632493810400001</c:v>
                </c:pt>
                <c:pt idx="40" formatCode="0.00">
                  <c:v>0.10451463911541667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E80-4A12-8B82-4B3B22BF4DAA}"/>
            </c:ext>
          </c:extLst>
        </c:ser>
        <c:ser>
          <c:idx val="2"/>
          <c:order val="17"/>
          <c:tx>
            <c:strRef>
              <c:f>' '!$A$226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General</c:formatCode>
                <c:ptCount val="41"/>
                <c:pt idx="21" formatCode="0.00">
                  <c:v>6.1675122005933058E-2</c:v>
                </c:pt>
                <c:pt idx="22" formatCode="0.00">
                  <c:v>5.9224358403599742E-2</c:v>
                </c:pt>
                <c:pt idx="23" formatCode="0.00">
                  <c:v>5.8141885835200413E-2</c:v>
                </c:pt>
                <c:pt idx="24" formatCode="0.00">
                  <c:v>6.5761572195198847E-2</c:v>
                </c:pt>
                <c:pt idx="25" formatCode="0.00">
                  <c:v>6.6535154928899942E-2</c:v>
                </c:pt>
                <c:pt idx="26" formatCode="0.00">
                  <c:v>5.9269366899600773E-2</c:v>
                </c:pt>
                <c:pt idx="27" formatCode="0.00">
                  <c:v>5.1222785854000641E-2</c:v>
                </c:pt>
                <c:pt idx="28" formatCode="0.00">
                  <c:v>0.10330505287900016</c:v>
                </c:pt>
                <c:pt idx="29" formatCode="0.00">
                  <c:v>5.7999171266399752E-2</c:v>
                </c:pt>
                <c:pt idx="30" formatCode="0.00">
                  <c:v>5.0022313558800435E-2</c:v>
                </c:pt>
                <c:pt idx="31" formatCode="0.00">
                  <c:v>4.4184858493499624E-2</c:v>
                </c:pt>
                <c:pt idx="32" formatCode="0.00">
                  <c:v>3.5292425567999941E-2</c:v>
                </c:pt>
                <c:pt idx="33" formatCode="0.00">
                  <c:v>3.6575130081600071E-2</c:v>
                </c:pt>
                <c:pt idx="34" formatCode="0.00">
                  <c:v>3.3488030875199748E-2</c:v>
                </c:pt>
                <c:pt idx="35" formatCode="0.00">
                  <c:v>3.7475487780500583E-2</c:v>
                </c:pt>
                <c:pt idx="36" formatCode="0.00">
                  <c:v>3.4464926622000069E-2</c:v>
                </c:pt>
                <c:pt idx="37" formatCode="0.00">
                  <c:v>3.3903479190399488E-2</c:v>
                </c:pt>
                <c:pt idx="38" formatCode="0.00">
                  <c:v>3.4164612210300371E-2</c:v>
                </c:pt>
                <c:pt idx="39" formatCode="0.00">
                  <c:v>3.5417225122999663E-2</c:v>
                </c:pt>
                <c:pt idx="40" formatCode="0.00">
                  <c:v>3.53256497662503E-2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E80-4A12-8B82-4B3B22BF4D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061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2000065614945558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061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00498550690315"/>
          <c:y val="0.86836182115553007"/>
          <c:w val="0.68202125072317465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00451811563098"/>
          <c:y val="6.8335575177306582E-2"/>
          <c:w val="0.70502196738979206"/>
          <c:h val="0.6533547675488825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'!$A$232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0.00</c:formatCode>
                <c:ptCount val="41"/>
                <c:pt idx="0">
                  <c:v>0.40769300000000003</c:v>
                </c:pt>
                <c:pt idx="1">
                  <c:v>0.47851914899999998</c:v>
                </c:pt>
                <c:pt idx="2">
                  <c:v>0.54400542000000007</c:v>
                </c:pt>
                <c:pt idx="3">
                  <c:v>0.53361216000000011</c:v>
                </c:pt>
                <c:pt idx="4">
                  <c:v>0.51228160200000006</c:v>
                </c:pt>
                <c:pt idx="5">
                  <c:v>0.45245858</c:v>
                </c:pt>
                <c:pt idx="6">
                  <c:v>0.36465784000000007</c:v>
                </c:pt>
                <c:pt idx="7">
                  <c:v>0.39374049333333339</c:v>
                </c:pt>
                <c:pt idx="8">
                  <c:v>0.34374736000000006</c:v>
                </c:pt>
                <c:pt idx="9">
                  <c:v>0.29761802000000004</c:v>
                </c:pt>
                <c:pt idx="10">
                  <c:v>0.23099794000000001</c:v>
                </c:pt>
                <c:pt idx="11">
                  <c:v>0.17638976000000001</c:v>
                </c:pt>
                <c:pt idx="12">
                  <c:v>0.19419200000000003</c:v>
                </c:pt>
                <c:pt idx="13">
                  <c:v>0.19063400000000003</c:v>
                </c:pt>
                <c:pt idx="14">
                  <c:v>0.27399500000000004</c:v>
                </c:pt>
                <c:pt idx="15">
                  <c:v>0.26541600000000004</c:v>
                </c:pt>
                <c:pt idx="16">
                  <c:v>0.28929500000000008</c:v>
                </c:pt>
                <c:pt idx="17">
                  <c:v>0.29137000000000002</c:v>
                </c:pt>
                <c:pt idx="18">
                  <c:v>0.28393600000000002</c:v>
                </c:pt>
                <c:pt idx="19">
                  <c:v>0.28249852000000003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A-4A62-88EA-8C9C95087E8D}"/>
            </c:ext>
          </c:extLst>
        </c:ser>
        <c:ser>
          <c:idx val="14"/>
          <c:order val="1"/>
          <c:tx>
            <c:strRef>
              <c:f>' '!$A$233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0.00</c:formatCode>
                <c:ptCount val="41"/>
                <c:pt idx="0">
                  <c:v>1.2899800000000003E-2</c:v>
                </c:pt>
                <c:pt idx="1">
                  <c:v>1.9014884000000003E-2</c:v>
                </c:pt>
                <c:pt idx="2">
                  <c:v>3.3358100000000009E-2</c:v>
                </c:pt>
                <c:pt idx="3">
                  <c:v>5.6729520000000012E-2</c:v>
                </c:pt>
                <c:pt idx="4">
                  <c:v>0.11672578</c:v>
                </c:pt>
                <c:pt idx="5">
                  <c:v>0.29189234000000008</c:v>
                </c:pt>
                <c:pt idx="6">
                  <c:v>0.39525314</c:v>
                </c:pt>
                <c:pt idx="7">
                  <c:v>0.456901004</c:v>
                </c:pt>
                <c:pt idx="8">
                  <c:v>0.36126279</c:v>
                </c:pt>
                <c:pt idx="9">
                  <c:v>0.27335390000000004</c:v>
                </c:pt>
                <c:pt idx="10">
                  <c:v>0.4262071400000001</c:v>
                </c:pt>
                <c:pt idx="11">
                  <c:v>0.52783722000000011</c:v>
                </c:pt>
                <c:pt idx="12">
                  <c:v>0.56490499999999999</c:v>
                </c:pt>
                <c:pt idx="13">
                  <c:v>0.57545970000000002</c:v>
                </c:pt>
                <c:pt idx="14">
                  <c:v>0.60406671999999995</c:v>
                </c:pt>
                <c:pt idx="15">
                  <c:v>0.66727672000000016</c:v>
                </c:pt>
                <c:pt idx="16">
                  <c:v>0.60740780000000016</c:v>
                </c:pt>
                <c:pt idx="17">
                  <c:v>0.62922436750000021</c:v>
                </c:pt>
                <c:pt idx="18">
                  <c:v>0.65021221200000001</c:v>
                </c:pt>
                <c:pt idx="19">
                  <c:v>0.5833488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A-4A62-88EA-8C9C95087E8D}"/>
            </c:ext>
          </c:extLst>
        </c:ser>
        <c:ser>
          <c:idx val="15"/>
          <c:order val="2"/>
          <c:tx>
            <c:strRef>
              <c:f>' '!$A$234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0.00</c:formatCode>
                <c:ptCount val="41"/>
                <c:pt idx="0">
                  <c:v>0.22709880000000005</c:v>
                </c:pt>
                <c:pt idx="1">
                  <c:v>0.28510598000000009</c:v>
                </c:pt>
                <c:pt idx="2">
                  <c:v>0.22711600000000004</c:v>
                </c:pt>
                <c:pt idx="3">
                  <c:v>0.18702962000000006</c:v>
                </c:pt>
                <c:pt idx="4">
                  <c:v>0.14210500000000001</c:v>
                </c:pt>
                <c:pt idx="5">
                  <c:v>8.456770000000001E-2</c:v>
                </c:pt>
                <c:pt idx="6">
                  <c:v>4.4124020000000007E-2</c:v>
                </c:pt>
                <c:pt idx="7">
                  <c:v>2.018E-2</c:v>
                </c:pt>
                <c:pt idx="8">
                  <c:v>1.9553940000000002E-2</c:v>
                </c:pt>
                <c:pt idx="9">
                  <c:v>1.0764720000000002E-2</c:v>
                </c:pt>
                <c:pt idx="10">
                  <c:v>1.7009420000000001E-2</c:v>
                </c:pt>
                <c:pt idx="11">
                  <c:v>1.7272480000000003E-2</c:v>
                </c:pt>
                <c:pt idx="12">
                  <c:v>1.75236E-2</c:v>
                </c:pt>
                <c:pt idx="13">
                  <c:v>1.9618860000000002E-2</c:v>
                </c:pt>
                <c:pt idx="14">
                  <c:v>2.9164060000000002E-2</c:v>
                </c:pt>
                <c:pt idx="15">
                  <c:v>3.7871660000000001E-2</c:v>
                </c:pt>
                <c:pt idx="16">
                  <c:v>5.10363E-2</c:v>
                </c:pt>
                <c:pt idx="17">
                  <c:v>6.0799460000000007E-2</c:v>
                </c:pt>
                <c:pt idx="18">
                  <c:v>7.0096740000000005E-2</c:v>
                </c:pt>
                <c:pt idx="19">
                  <c:v>5.7721000000000001E-2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AA-4A62-88EA-8C9C95087E8D}"/>
            </c:ext>
          </c:extLst>
        </c:ser>
        <c:ser>
          <c:idx val="16"/>
          <c:order val="3"/>
          <c:tx>
            <c:strRef>
              <c:f>' '!$A$235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0.00</c:formatCode>
                <c:ptCount val="41"/>
                <c:pt idx="0">
                  <c:v>8.5208320000000004E-2</c:v>
                </c:pt>
                <c:pt idx="1">
                  <c:v>0.10143138</c:v>
                </c:pt>
                <c:pt idx="2">
                  <c:v>9.3553000000000011E-2</c:v>
                </c:pt>
                <c:pt idx="3">
                  <c:v>0.1040119</c:v>
                </c:pt>
                <c:pt idx="4">
                  <c:v>0.18473802000000003</c:v>
                </c:pt>
                <c:pt idx="5">
                  <c:v>0.17766086000000003</c:v>
                </c:pt>
                <c:pt idx="6">
                  <c:v>0.20680678000000002</c:v>
                </c:pt>
                <c:pt idx="7">
                  <c:v>0.20274052000000004</c:v>
                </c:pt>
                <c:pt idx="8">
                  <c:v>0.23811141166666669</c:v>
                </c:pt>
                <c:pt idx="9">
                  <c:v>0.16963251999999998</c:v>
                </c:pt>
                <c:pt idx="10">
                  <c:v>0.15561422000000003</c:v>
                </c:pt>
                <c:pt idx="11">
                  <c:v>0.11081326000000004</c:v>
                </c:pt>
                <c:pt idx="12">
                  <c:v>0.10306656000000002</c:v>
                </c:pt>
                <c:pt idx="13">
                  <c:v>0.11387700000000002</c:v>
                </c:pt>
                <c:pt idx="14">
                  <c:v>8.5760940000000008E-2</c:v>
                </c:pt>
                <c:pt idx="15">
                  <c:v>7.4281540000000021E-2</c:v>
                </c:pt>
                <c:pt idx="16">
                  <c:v>9.3467980000000006E-2</c:v>
                </c:pt>
                <c:pt idx="17">
                  <c:v>8.5337220000000005E-2</c:v>
                </c:pt>
                <c:pt idx="18">
                  <c:v>7.4256760000000019E-2</c:v>
                </c:pt>
                <c:pt idx="19">
                  <c:v>5.1399260000000002E-2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AA-4A62-88EA-8C9C95087E8D}"/>
            </c:ext>
          </c:extLst>
        </c:ser>
        <c:ser>
          <c:idx val="20"/>
          <c:order val="4"/>
          <c:tx>
            <c:strRef>
              <c:f>' '!$A$236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0.00</c:formatCode>
                <c:ptCount val="41"/>
                <c:pt idx="0">
                  <c:v>9.0807780000000005E-2</c:v>
                </c:pt>
                <c:pt idx="1">
                  <c:v>5.902000000000001E-2</c:v>
                </c:pt>
                <c:pt idx="2">
                  <c:v>6.3589000000000007E-2</c:v>
                </c:pt>
                <c:pt idx="3">
                  <c:v>5.5750000000000008E-2</c:v>
                </c:pt>
                <c:pt idx="4">
                  <c:v>6.1019000000000011E-2</c:v>
                </c:pt>
                <c:pt idx="5">
                  <c:v>5.8846100000000005E-2</c:v>
                </c:pt>
                <c:pt idx="6">
                  <c:v>5.8082080000000015E-2</c:v>
                </c:pt>
                <c:pt idx="7">
                  <c:v>8.5653940000000012E-2</c:v>
                </c:pt>
                <c:pt idx="8">
                  <c:v>5.3037770000000005E-2</c:v>
                </c:pt>
                <c:pt idx="9">
                  <c:v>5.0534620000000009E-2</c:v>
                </c:pt>
                <c:pt idx="10">
                  <c:v>4.8838540000000007E-2</c:v>
                </c:pt>
                <c:pt idx="11">
                  <c:v>5.5685120000000005E-2</c:v>
                </c:pt>
                <c:pt idx="12">
                  <c:v>4.7332620000000006E-2</c:v>
                </c:pt>
                <c:pt idx="13">
                  <c:v>5.1688359999999996E-2</c:v>
                </c:pt>
                <c:pt idx="14">
                  <c:v>5.4478900000000018E-2</c:v>
                </c:pt>
                <c:pt idx="15">
                  <c:v>7.1761820000000018E-2</c:v>
                </c:pt>
                <c:pt idx="16">
                  <c:v>0.10002252000000002</c:v>
                </c:pt>
                <c:pt idx="17">
                  <c:v>9.4329010000000019E-2</c:v>
                </c:pt>
                <c:pt idx="18">
                  <c:v>9.2728000000000019E-2</c:v>
                </c:pt>
                <c:pt idx="19">
                  <c:v>8.8413000000000005E-2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AA-4A62-88EA-8C9C95087E8D}"/>
            </c:ext>
          </c:extLst>
        </c:ser>
        <c:ser>
          <c:idx val="2"/>
          <c:order val="5"/>
          <c:tx>
            <c:strRef>
              <c:f>' '!$A$237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0.00</c:formatCode>
                <c:ptCount val="41"/>
                <c:pt idx="0">
                  <c:v>0.15454543499999995</c:v>
                </c:pt>
                <c:pt idx="1">
                  <c:v>0.11952280599999976</c:v>
                </c:pt>
                <c:pt idx="2">
                  <c:v>8.7305003000000325E-2</c:v>
                </c:pt>
                <c:pt idx="3">
                  <c:v>8.3236667999999736E-2</c:v>
                </c:pt>
                <c:pt idx="4">
                  <c:v>7.638644600000033E-2</c:v>
                </c:pt>
                <c:pt idx="5">
                  <c:v>9.720250200000069E-2</c:v>
                </c:pt>
                <c:pt idx="6">
                  <c:v>0.10314265500000008</c:v>
                </c:pt>
                <c:pt idx="7">
                  <c:v>0.10810486000000008</c:v>
                </c:pt>
                <c:pt idx="8">
                  <c:v>0.11123238000000057</c:v>
                </c:pt>
                <c:pt idx="9">
                  <c:v>0.10418094400000055</c:v>
                </c:pt>
                <c:pt idx="10">
                  <c:v>8.3581360000000049E-2</c:v>
                </c:pt>
                <c:pt idx="11">
                  <c:v>0.11261561800000042</c:v>
                </c:pt>
                <c:pt idx="12">
                  <c:v>9.4071360000000159E-2</c:v>
                </c:pt>
                <c:pt idx="13">
                  <c:v>8.4629279999999696E-2</c:v>
                </c:pt>
                <c:pt idx="14">
                  <c:v>9.1206728912676116E-2</c:v>
                </c:pt>
                <c:pt idx="15">
                  <c:v>9.5764162944444342E-2</c:v>
                </c:pt>
                <c:pt idx="16">
                  <c:v>0.11096537055555489</c:v>
                </c:pt>
                <c:pt idx="17">
                  <c:v>0.10180987749999959</c:v>
                </c:pt>
                <c:pt idx="18">
                  <c:v>0.12960502000000007</c:v>
                </c:pt>
                <c:pt idx="19">
                  <c:v>8.9870895999999645E-2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AA-4A62-88EA-8C9C95087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07311"/>
        <c:axId val="1"/>
      </c:barChart>
      <c:barChart>
        <c:barDir val="col"/>
        <c:grouping val="stacked"/>
        <c:varyColors val="0"/>
        <c:ser>
          <c:idx val="3"/>
          <c:order val="6"/>
          <c:tx>
            <c:strRef>
              <c:f>' '!$A$238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A3AA-4A62-88EA-8C9C95087E8D}"/>
            </c:ext>
          </c:extLst>
        </c:ser>
        <c:ser>
          <c:idx val="4"/>
          <c:order val="7"/>
          <c:tx>
            <c:strRef>
              <c:f>' '!$A$239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A3AA-4A62-88EA-8C9C95087E8D}"/>
            </c:ext>
          </c:extLst>
        </c:ser>
        <c:ser>
          <c:idx val="7"/>
          <c:order val="8"/>
          <c:tx>
            <c:strRef>
              <c:f>' '!$A$240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'!$B$240:$BB$240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A3AA-4A62-88EA-8C9C95087E8D}"/>
            </c:ext>
          </c:extLst>
        </c:ser>
        <c:ser>
          <c:idx val="8"/>
          <c:order val="9"/>
          <c:tx>
            <c:strRef>
              <c:f>' '!$A$241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'!$B$241:$BB$241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A3AA-4A62-88EA-8C9C95087E8D}"/>
            </c:ext>
          </c:extLst>
        </c:ser>
        <c:ser>
          <c:idx val="10"/>
          <c:order val="10"/>
          <c:tx>
            <c:strRef>
              <c:f>' '!$A$242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'!$B$242:$BB$242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A3AA-4A62-88EA-8C9C95087E8D}"/>
            </c:ext>
          </c:extLst>
        </c:ser>
        <c:ser>
          <c:idx val="11"/>
          <c:order val="11"/>
          <c:tx>
            <c:strRef>
              <c:f>' '!$A$243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1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'!$B$243:$BB$243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A3AA-4A62-88EA-8C9C95087E8D}"/>
            </c:ext>
          </c:extLst>
        </c:ser>
        <c:ser>
          <c:idx val="13"/>
          <c:order val="12"/>
          <c:tx>
            <c:strRef>
              <c:f>' '!$A$244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'!$B$244:$BB$244</c:f>
              <c:numCache>
                <c:formatCode>#,##0</c:formatCode>
                <c:ptCount val="41"/>
                <c:pt idx="21" formatCode="0.00">
                  <c:v>0.11024147973357601</c:v>
                </c:pt>
                <c:pt idx="22" formatCode="0.00">
                  <c:v>0.11846235360879999</c:v>
                </c:pt>
                <c:pt idx="23" formatCode="0.00">
                  <c:v>0.12877840639679999</c:v>
                </c:pt>
                <c:pt idx="24" formatCode="0.00">
                  <c:v>0.13286380303840004</c:v>
                </c:pt>
                <c:pt idx="25" formatCode="0.00">
                  <c:v>0.172946034548</c:v>
                </c:pt>
                <c:pt idx="26" formatCode="0.00">
                  <c:v>0.14523376570560001</c:v>
                </c:pt>
                <c:pt idx="27" formatCode="0.00">
                  <c:v>0.12832905880520001</c:v>
                </c:pt>
                <c:pt idx="28" formatCode="0.00">
                  <c:v>0.14491124144950002</c:v>
                </c:pt>
                <c:pt idx="29" formatCode="0.00">
                  <c:v>0.12534901236480003</c:v>
                </c:pt>
                <c:pt idx="30" formatCode="0.00">
                  <c:v>8.7492743808799997E-2</c:v>
                </c:pt>
                <c:pt idx="31" formatCode="0.00">
                  <c:v>8.8599402466200003E-2</c:v>
                </c:pt>
                <c:pt idx="32" formatCode="0.00">
                  <c:v>6.8499987312000007E-2</c:v>
                </c:pt>
                <c:pt idx="33" formatCode="0.00">
                  <c:v>6.8611639923200005E-2</c:v>
                </c:pt>
                <c:pt idx="34" formatCode="0.00">
                  <c:v>7.0453889487300012E-2</c:v>
                </c:pt>
                <c:pt idx="35" formatCode="0.00">
                  <c:v>9.7105758951000001E-2</c:v>
                </c:pt>
                <c:pt idx="36" formatCode="0.00">
                  <c:v>9.1026810574E-2</c:v>
                </c:pt>
                <c:pt idx="37" formatCode="0.00">
                  <c:v>7.6103480492099987E-2</c:v>
                </c:pt>
                <c:pt idx="38" formatCode="0.00">
                  <c:v>8.1244141221099991E-2</c:v>
                </c:pt>
                <c:pt idx="39" formatCode="0.00">
                  <c:v>9.4324814238000002E-2</c:v>
                </c:pt>
                <c:pt idx="40" formatCode="0.00">
                  <c:v>8.6442077520833341E-2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3AA-4A62-88EA-8C9C95087E8D}"/>
            </c:ext>
          </c:extLst>
        </c:ser>
        <c:ser>
          <c:idx val="5"/>
          <c:order val="13"/>
          <c:tx>
            <c:strRef>
              <c:f>' '!$A$245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'!$B$245:$BB$245</c:f>
              <c:numCache>
                <c:formatCode>#,##0</c:formatCode>
                <c:ptCount val="41"/>
                <c:pt idx="21" formatCode="0.00">
                  <c:v>5.6061831319199999E-3</c:v>
                </c:pt>
                <c:pt idx="22" formatCode="0.00">
                  <c:v>6.3615668103999996E-3</c:v>
                </c:pt>
                <c:pt idx="23" formatCode="0.00">
                  <c:v>1.0966805923199999E-2</c:v>
                </c:pt>
                <c:pt idx="24" formatCode="0.00">
                  <c:v>1.8158512209600002E-2</c:v>
                </c:pt>
                <c:pt idx="25" formatCode="0.00">
                  <c:v>3.8417212135400003E-2</c:v>
                </c:pt>
                <c:pt idx="26" formatCode="0.00">
                  <c:v>9.2793078335100004E-2</c:v>
                </c:pt>
                <c:pt idx="27" formatCode="0.00">
                  <c:v>0.12554558696760001</c:v>
                </c:pt>
                <c:pt idx="28" formatCode="0.00">
                  <c:v>0.16476701392800003</c:v>
                </c:pt>
                <c:pt idx="29" formatCode="0.00">
                  <c:v>0.13493851805480003</c:v>
                </c:pt>
                <c:pt idx="30" formatCode="0.00">
                  <c:v>9.5492184031199995E-2</c:v>
                </c:pt>
                <c:pt idx="31" formatCode="0.00">
                  <c:v>0.15407449389090003</c:v>
                </c:pt>
                <c:pt idx="32" formatCode="0.00">
                  <c:v>0.19577100667200001</c:v>
                </c:pt>
                <c:pt idx="33" formatCode="0.00">
                  <c:v>0.22153652223999998</c:v>
                </c:pt>
                <c:pt idx="34" formatCode="0.00">
                  <c:v>0.23469139711830003</c:v>
                </c:pt>
                <c:pt idx="35" formatCode="0.00">
                  <c:v>0.2531870989585</c:v>
                </c:pt>
                <c:pt idx="36" formatCode="0.00">
                  <c:v>0.27593224392299998</c:v>
                </c:pt>
                <c:pt idx="37" formatCode="0.00">
                  <c:v>0.23003423012909999</c:v>
                </c:pt>
                <c:pt idx="38" formatCode="0.00">
                  <c:v>0.22966350814550002</c:v>
                </c:pt>
                <c:pt idx="39" formatCode="0.00">
                  <c:v>0.26364992395000003</c:v>
                </c:pt>
                <c:pt idx="40" formatCode="0.00">
                  <c:v>0.22473168862625004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3AA-4A62-88EA-8C9C95087E8D}"/>
            </c:ext>
          </c:extLst>
        </c:ser>
        <c:ser>
          <c:idx val="6"/>
          <c:order val="14"/>
          <c:tx>
            <c:strRef>
              <c:f>' '!$A$246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'!$B$246:$BB$246</c:f>
              <c:numCache>
                <c:formatCode>#,##0</c:formatCode>
                <c:ptCount val="41"/>
                <c:pt idx="21" formatCode="0.00">
                  <c:v>8.4239787092013005E-2</c:v>
                </c:pt>
                <c:pt idx="22" formatCode="0.00">
                  <c:v>9.91267759144E-2</c:v>
                </c:pt>
                <c:pt idx="23" formatCode="0.00">
                  <c:v>7.7043318849600001E-2</c:v>
                </c:pt>
                <c:pt idx="24" formatCode="0.00">
                  <c:v>6.6469271276799996E-2</c:v>
                </c:pt>
                <c:pt idx="25" formatCode="0.00">
                  <c:v>6.4870683631600007E-2</c:v>
                </c:pt>
                <c:pt idx="26" formatCode="0.00">
                  <c:v>3.96982008852E-2</c:v>
                </c:pt>
                <c:pt idx="27" formatCode="0.00">
                  <c:v>2.2300214382399999E-2</c:v>
                </c:pt>
                <c:pt idx="28" formatCode="0.00">
                  <c:v>1.5444735998500001E-2</c:v>
                </c:pt>
                <c:pt idx="29" formatCode="0.00">
                  <c:v>1.2685858853600001E-2</c:v>
                </c:pt>
                <c:pt idx="30" formatCode="0.00">
                  <c:v>7.0003924056E-3</c:v>
                </c:pt>
                <c:pt idx="31" formatCode="0.00">
                  <c:v>1.2576846963600001E-2</c:v>
                </c:pt>
                <c:pt idx="32" formatCode="0.00">
                  <c:v>1.3823811408E-2</c:v>
                </c:pt>
                <c:pt idx="33" formatCode="0.00">
                  <c:v>1.4897181481599998E-2</c:v>
                </c:pt>
                <c:pt idx="34" formatCode="0.00">
                  <c:v>1.5939603861000001E-2</c:v>
                </c:pt>
                <c:pt idx="35" formatCode="0.00">
                  <c:v>2.3279074341000003E-2</c:v>
                </c:pt>
                <c:pt idx="36" formatCode="0.00">
                  <c:v>2.9505255254999998E-2</c:v>
                </c:pt>
                <c:pt idx="37" formatCode="0.00">
                  <c:v>3.7421719885099999E-2</c:v>
                </c:pt>
                <c:pt idx="38" formatCode="0.00">
                  <c:v>4.4200041199599999E-2</c:v>
                </c:pt>
                <c:pt idx="39" formatCode="0.00">
                  <c:v>5.2736807427000001E-2</c:v>
                </c:pt>
                <c:pt idx="40" formatCode="0.00">
                  <c:v>4.5391682448750005E-2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3AA-4A62-88EA-8C9C95087E8D}"/>
            </c:ext>
          </c:extLst>
        </c:ser>
        <c:ser>
          <c:idx val="18"/>
          <c:order val="15"/>
          <c:tx>
            <c:strRef>
              <c:f>' '!$A$247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'!$B$247:$BB$247</c:f>
              <c:numCache>
                <c:formatCode>#,##0</c:formatCode>
                <c:ptCount val="41"/>
                <c:pt idx="21" formatCode="0.00">
                  <c:v>3.3887975172645003E-2</c:v>
                </c:pt>
                <c:pt idx="22" formatCode="0.00">
                  <c:v>3.4583327111199998E-2</c:v>
                </c:pt>
                <c:pt idx="23" formatCode="0.00">
                  <c:v>3.2728068931199998E-2</c:v>
                </c:pt>
                <c:pt idx="24" formatCode="0.00">
                  <c:v>3.7795208707200004E-2</c:v>
                </c:pt>
                <c:pt idx="25" formatCode="0.00">
                  <c:v>8.4088957290100005E-2</c:v>
                </c:pt>
                <c:pt idx="26" formatCode="0.00">
                  <c:v>7.6368852073799995E-2</c:v>
                </c:pt>
                <c:pt idx="27" formatCode="0.00">
                  <c:v>9.9392695823200011E-2</c:v>
                </c:pt>
                <c:pt idx="28" formatCode="0.00">
                  <c:v>0.1166664753815</c:v>
                </c:pt>
                <c:pt idx="29" formatCode="0.00">
                  <c:v>0.11554874544720002</c:v>
                </c:pt>
                <c:pt idx="30" formatCode="0.00">
                  <c:v>8.0995059639999992E-2</c:v>
                </c:pt>
                <c:pt idx="31" formatCode="0.00">
                  <c:v>8.1401208079500006E-2</c:v>
                </c:pt>
                <c:pt idx="32" formatCode="0.00">
                  <c:v>6.1932007919999997E-2</c:v>
                </c:pt>
                <c:pt idx="33" formatCode="0.00">
                  <c:v>6.2338006491199999E-2</c:v>
                </c:pt>
                <c:pt idx="34" formatCode="0.00">
                  <c:v>6.5057459272200011E-2</c:v>
                </c:pt>
                <c:pt idx="35" formatCode="0.00">
                  <c:v>5.0200948822000005E-2</c:v>
                </c:pt>
                <c:pt idx="36" formatCode="0.00">
                  <c:v>4.0508611664499997E-2</c:v>
                </c:pt>
                <c:pt idx="37" formatCode="0.00">
                  <c:v>4.3652178832499999E-2</c:v>
                </c:pt>
                <c:pt idx="38" formatCode="0.00">
                  <c:v>4.0134491525699999E-2</c:v>
                </c:pt>
                <c:pt idx="39" formatCode="0.00">
                  <c:v>4.0814933658999998E-2</c:v>
                </c:pt>
                <c:pt idx="40" formatCode="0.00">
                  <c:v>2.8633839725416669E-2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3AA-4A62-88EA-8C9C95087E8D}"/>
            </c:ext>
          </c:extLst>
        </c:ser>
        <c:ser>
          <c:idx val="1"/>
          <c:order val="16"/>
          <c:tx>
            <c:strRef>
              <c:f>' '!$A$248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'!$B$248:$BB$248</c:f>
              <c:numCache>
                <c:formatCode>#,##0</c:formatCode>
                <c:ptCount val="41"/>
                <c:pt idx="21" formatCode="0.00">
                  <c:v>2.5457208923867998E-2</c:v>
                </c:pt>
                <c:pt idx="22" formatCode="0.00">
                  <c:v>1.6077279213600002E-2</c:v>
                </c:pt>
                <c:pt idx="23" formatCode="0.00">
                  <c:v>1.7794265812800001E-2</c:v>
                </c:pt>
                <c:pt idx="24" formatCode="0.00">
                  <c:v>1.7035438750400003E-2</c:v>
                </c:pt>
                <c:pt idx="25" formatCode="0.00">
                  <c:v>2.1334865288799999E-2</c:v>
                </c:pt>
                <c:pt idx="26" formatCode="0.00">
                  <c:v>2.55718833084E-2</c:v>
                </c:pt>
                <c:pt idx="27" formatCode="0.00">
                  <c:v>2.4904863668000002E-2</c:v>
                </c:pt>
                <c:pt idx="28" formatCode="0.00">
                  <c:v>4.8669842876000007E-2</c:v>
                </c:pt>
                <c:pt idx="29" formatCode="0.00">
                  <c:v>2.6928900732800003E-2</c:v>
                </c:pt>
                <c:pt idx="30" formatCode="0.00">
                  <c:v>2.1255958358800002E-2</c:v>
                </c:pt>
                <c:pt idx="31" formatCode="0.00">
                  <c:v>2.3818067085600005E-2</c:v>
                </c:pt>
                <c:pt idx="32" formatCode="0.00">
                  <c:v>3.4308007343999997E-2</c:v>
                </c:pt>
                <c:pt idx="33" formatCode="0.00">
                  <c:v>2.8589403004799997E-2</c:v>
                </c:pt>
                <c:pt idx="34" formatCode="0.00">
                  <c:v>3.1412775017699998E-2</c:v>
                </c:pt>
                <c:pt idx="35" formatCode="0.00">
                  <c:v>3.7799299027500004E-2</c:v>
                </c:pt>
                <c:pt idx="36" formatCode="0.00">
                  <c:v>3.8158537553499995E-2</c:v>
                </c:pt>
                <c:pt idx="37" formatCode="0.00">
                  <c:v>3.8992759658600003E-2</c:v>
                </c:pt>
                <c:pt idx="38" formatCode="0.00">
                  <c:v>4.5220164818400001E-2</c:v>
                </c:pt>
                <c:pt idx="39" formatCode="0.00">
                  <c:v>5.3137043603000006E-2</c:v>
                </c:pt>
                <c:pt idx="40" formatCode="0.00">
                  <c:v>4.2456489856666668E-2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3AA-4A62-88EA-8C9C95087E8D}"/>
            </c:ext>
          </c:extLst>
        </c:ser>
        <c:ser>
          <c:idx val="9"/>
          <c:order val="17"/>
          <c:tx>
            <c:strRef>
              <c:f>' '!$A$249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'!$B$231:$BB$231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'!$B$249:$BB$249</c:f>
              <c:numCache>
                <c:formatCode>General</c:formatCode>
                <c:ptCount val="41"/>
                <c:pt idx="21" formatCode="0.00">
                  <c:v>5.9796451755116498E-2</c:v>
                </c:pt>
                <c:pt idx="22" formatCode="0.00">
                  <c:v>4.7406708146762011E-2</c:v>
                </c:pt>
                <c:pt idx="23" formatCode="0.00">
                  <c:v>3.2074936478565852E-2</c:v>
                </c:pt>
                <c:pt idx="24" formatCode="0.00">
                  <c:v>3.4110213430436243E-2</c:v>
                </c:pt>
                <c:pt idx="25" formatCode="0.00">
                  <c:v>3.9026000429500107E-2</c:v>
                </c:pt>
                <c:pt idx="26" formatCode="0.00">
                  <c:v>4.8603510984599585E-2</c:v>
                </c:pt>
                <c:pt idx="27" formatCode="0.00">
                  <c:v>5.1143662964399816E-2</c:v>
                </c:pt>
                <c:pt idx="28" formatCode="0.00">
                  <c:v>5.6019018928500031E-2</c:v>
                </c:pt>
                <c:pt idx="29" formatCode="0.00">
                  <c:v>5.0398088632799876E-2</c:v>
                </c:pt>
                <c:pt idx="30" formatCode="0.00">
                  <c:v>3.9632978382800055E-2</c:v>
                </c:pt>
                <c:pt idx="31" formatCode="0.00">
                  <c:v>3.6743209907399987E-2</c:v>
                </c:pt>
                <c:pt idx="32" formatCode="0.00">
                  <c:v>5.1125671104000014E-2</c:v>
                </c:pt>
                <c:pt idx="33" formatCode="0.00">
                  <c:v>4.2662949313599985E-2</c:v>
                </c:pt>
                <c:pt idx="34" formatCode="0.00">
                  <c:v>4.261595991150019E-2</c:v>
                </c:pt>
                <c:pt idx="35" formatCode="0.00">
                  <c:v>4.7947408958000093E-2</c:v>
                </c:pt>
                <c:pt idx="36" formatCode="0.00">
                  <c:v>5.0292964862000022E-2</c:v>
                </c:pt>
                <c:pt idx="37" formatCode="0.00">
                  <c:v>5.1817702649499919E-2</c:v>
                </c:pt>
                <c:pt idx="38" formatCode="0.00">
                  <c:v>5.3414967949199754E-2</c:v>
                </c:pt>
                <c:pt idx="39" formatCode="0.00">
                  <c:v>6.5821800855000112E-2</c:v>
                </c:pt>
                <c:pt idx="40" formatCode="0.00">
                  <c:v>5.0050285492499957E-2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3AA-4A62-88EA-8C9C95087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073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000498550690315E-2"/>
              <c:y val="0.2250073816813753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073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8001184057889499E-2"/>
          <c:y val="0.91336329749180512"/>
          <c:w val="0.93802922753421969"/>
          <c:h val="5.8335247102578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00476739097615"/>
          <c:y val="7.6669181906246414E-2"/>
          <c:w val="0.69402162463619244"/>
          <c:h val="0.611686733904183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#,##0.00</c:formatCode>
                <c:ptCount val="41"/>
                <c:pt idx="0">
                  <c:v>7.8736042000000006E-2</c:v>
                </c:pt>
                <c:pt idx="1">
                  <c:v>6.4563352000000004E-2</c:v>
                </c:pt>
                <c:pt idx="2">
                  <c:v>6.4506610000000006E-2</c:v>
                </c:pt>
                <c:pt idx="3">
                  <c:v>6.8925654000000003E-2</c:v>
                </c:pt>
                <c:pt idx="4">
                  <c:v>8.0770633999999994E-2</c:v>
                </c:pt>
                <c:pt idx="5">
                  <c:v>8.6699886000000018E-2</c:v>
                </c:pt>
                <c:pt idx="6">
                  <c:v>9.6119296000000007E-2</c:v>
                </c:pt>
                <c:pt idx="7">
                  <c:v>8.3913144000000009E-2</c:v>
                </c:pt>
                <c:pt idx="8">
                  <c:v>6.8687684999999998E-2</c:v>
                </c:pt>
                <c:pt idx="9">
                  <c:v>5.4230133999999999E-2</c:v>
                </c:pt>
                <c:pt idx="10">
                  <c:v>5.2423098000000001E-2</c:v>
                </c:pt>
                <c:pt idx="11">
                  <c:v>4.2098153999999999E-2</c:v>
                </c:pt>
                <c:pt idx="12">
                  <c:v>3.6392411999999999E-2</c:v>
                </c:pt>
                <c:pt idx="13">
                  <c:v>3.2188842000000002E-2</c:v>
                </c:pt>
                <c:pt idx="14">
                  <c:v>3.6762697999999996E-2</c:v>
                </c:pt>
                <c:pt idx="15">
                  <c:v>3.4556648000000002E-2</c:v>
                </c:pt>
                <c:pt idx="16">
                  <c:v>3.1839975999999999E-2</c:v>
                </c:pt>
                <c:pt idx="17">
                  <c:v>2.9708854E-2</c:v>
                </c:pt>
                <c:pt idx="18">
                  <c:v>2.284303E-2</c:v>
                </c:pt>
                <c:pt idx="19">
                  <c:v>2.2622530000000002E-2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B6-403B-A486-060B3CB453E8}"/>
            </c:ext>
          </c:extLst>
        </c:ser>
        <c:ser>
          <c:idx val="1"/>
          <c:order val="1"/>
          <c:tx>
            <c:strRef>
              <c:f>' '!$A$277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'!$B$277:$BB$277</c:f>
              <c:numCache>
                <c:formatCode>#,##0.00</c:formatCode>
                <c:ptCount val="41"/>
                <c:pt idx="0">
                  <c:v>3.8234322000000001E-2</c:v>
                </c:pt>
                <c:pt idx="1">
                  <c:v>3.3170927999999995E-2</c:v>
                </c:pt>
                <c:pt idx="2">
                  <c:v>4.4153031499999995E-2</c:v>
                </c:pt>
                <c:pt idx="3">
                  <c:v>4.8636923999999998E-2</c:v>
                </c:pt>
                <c:pt idx="4">
                  <c:v>4.60301875E-2</c:v>
                </c:pt>
                <c:pt idx="5">
                  <c:v>3.9055489999999998E-2</c:v>
                </c:pt>
                <c:pt idx="6">
                  <c:v>4.7496273999999998E-2</c:v>
                </c:pt>
                <c:pt idx="7">
                  <c:v>7.8021593999999986E-2</c:v>
                </c:pt>
                <c:pt idx="8">
                  <c:v>2.6844940500000001E-2</c:v>
                </c:pt>
                <c:pt idx="9">
                  <c:v>2.5381677999999998E-2</c:v>
                </c:pt>
                <c:pt idx="10">
                  <c:v>2.1442609999999997E-2</c:v>
                </c:pt>
                <c:pt idx="11">
                  <c:v>2.2913351999999998E-2</c:v>
                </c:pt>
                <c:pt idx="12">
                  <c:v>1.9552651999999997E-2</c:v>
                </c:pt>
                <c:pt idx="13">
                  <c:v>2.1284801999999999E-2</c:v>
                </c:pt>
                <c:pt idx="14">
                  <c:v>2.7228949999999995E-2</c:v>
                </c:pt>
                <c:pt idx="15">
                  <c:v>3.0416139439999997E-2</c:v>
                </c:pt>
                <c:pt idx="16">
                  <c:v>2.5575396E-2</c:v>
                </c:pt>
                <c:pt idx="17">
                  <c:v>2.1882657999999996E-2</c:v>
                </c:pt>
                <c:pt idx="18">
                  <c:v>1.7132178000000001E-2</c:v>
                </c:pt>
                <c:pt idx="19">
                  <c:v>1.1752188E-2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B6-403B-A486-060B3CB453E8}"/>
            </c:ext>
          </c:extLst>
        </c:ser>
        <c:ser>
          <c:idx val="2"/>
          <c:order val="2"/>
          <c:tx>
            <c:strRef>
              <c:f>' '!$A$278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'!$B$278:$BB$278</c:f>
              <c:numCache>
                <c:formatCode>#,##0.00</c:formatCode>
                <c:ptCount val="41"/>
                <c:pt idx="0">
                  <c:v>1.8196850000000001E-2</c:v>
                </c:pt>
                <c:pt idx="1">
                  <c:v>2.4102372E-2</c:v>
                </c:pt>
                <c:pt idx="2">
                  <c:v>4.4274465000000006E-2</c:v>
                </c:pt>
                <c:pt idx="3">
                  <c:v>6.6619756000000002E-2</c:v>
                </c:pt>
                <c:pt idx="4">
                  <c:v>0.14287516060000002</c:v>
                </c:pt>
                <c:pt idx="5">
                  <c:v>0.1962612191</c:v>
                </c:pt>
                <c:pt idx="6">
                  <c:v>0.27283620019999999</c:v>
                </c:pt>
                <c:pt idx="7">
                  <c:v>0.34212616200000001</c:v>
                </c:pt>
                <c:pt idx="8">
                  <c:v>0.32554884609999996</c:v>
                </c:pt>
                <c:pt idx="9">
                  <c:v>0.28492518911550385</c:v>
                </c:pt>
                <c:pt idx="10">
                  <c:v>0.33377289399999999</c:v>
                </c:pt>
                <c:pt idx="11">
                  <c:v>0.30686047058823523</c:v>
                </c:pt>
                <c:pt idx="12">
                  <c:v>0.317856476</c:v>
                </c:pt>
                <c:pt idx="13">
                  <c:v>0.31223249400000003</c:v>
                </c:pt>
                <c:pt idx="14">
                  <c:v>0.34302153936131929</c:v>
                </c:pt>
                <c:pt idx="15">
                  <c:v>0.37820724353448276</c:v>
                </c:pt>
                <c:pt idx="16">
                  <c:v>0.33074441179166664</c:v>
                </c:pt>
                <c:pt idx="17">
                  <c:v>0.31569805149999997</c:v>
                </c:pt>
                <c:pt idx="18">
                  <c:v>0.32263865199999997</c:v>
                </c:pt>
                <c:pt idx="19">
                  <c:v>0.35032990173076922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B6-403B-A486-060B3CB453E8}"/>
            </c:ext>
          </c:extLst>
        </c:ser>
        <c:ser>
          <c:idx val="3"/>
          <c:order val="3"/>
          <c:tx>
            <c:strRef>
              <c:f>' '!$A$279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'!$B$279:$BB$279</c:f>
              <c:numCache>
                <c:formatCode>#,##0.00</c:formatCode>
                <c:ptCount val="41"/>
                <c:pt idx="0">
                  <c:v>0.122708866</c:v>
                </c:pt>
                <c:pt idx="1">
                  <c:v>0.10535324799999998</c:v>
                </c:pt>
                <c:pt idx="2">
                  <c:v>0.11681457199999999</c:v>
                </c:pt>
                <c:pt idx="3">
                  <c:v>0.11978615600000002</c:v>
                </c:pt>
                <c:pt idx="4">
                  <c:v>0.126058226</c:v>
                </c:pt>
                <c:pt idx="5">
                  <c:v>0.14584771600000002</c:v>
                </c:pt>
                <c:pt idx="6">
                  <c:v>0.14219326799999998</c:v>
                </c:pt>
                <c:pt idx="7">
                  <c:v>0.15160490799999998</c:v>
                </c:pt>
                <c:pt idx="8">
                  <c:v>0.13393190100000002</c:v>
                </c:pt>
                <c:pt idx="9">
                  <c:v>8.8323087999999994E-2</c:v>
                </c:pt>
                <c:pt idx="10">
                  <c:v>0.10435640599999997</c:v>
                </c:pt>
                <c:pt idx="11">
                  <c:v>9.745723399999999E-2</c:v>
                </c:pt>
                <c:pt idx="12">
                  <c:v>0.10001073599999999</c:v>
                </c:pt>
                <c:pt idx="13">
                  <c:v>0.11252800999999998</c:v>
                </c:pt>
                <c:pt idx="14">
                  <c:v>0.10649336600000001</c:v>
                </c:pt>
                <c:pt idx="15">
                  <c:v>0.12446207200000001</c:v>
                </c:pt>
                <c:pt idx="16">
                  <c:v>0.14011135883333331</c:v>
                </c:pt>
                <c:pt idx="17">
                  <c:v>0.14159063800000002</c:v>
                </c:pt>
                <c:pt idx="18">
                  <c:v>0.15972030200000004</c:v>
                </c:pt>
                <c:pt idx="19">
                  <c:v>0.16211491799999997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B6-403B-A486-060B3CB453E8}"/>
            </c:ext>
          </c:extLst>
        </c:ser>
        <c:ser>
          <c:idx val="8"/>
          <c:order val="4"/>
          <c:tx>
            <c:strRef>
              <c:f>' '!$A$280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'!$B$280:$BB$280</c:f>
              <c:numCache>
                <c:formatCode>#,##0.00</c:formatCode>
                <c:ptCount val="41"/>
                <c:pt idx="0">
                  <c:v>6.6024741999999997E-2</c:v>
                </c:pt>
                <c:pt idx="1">
                  <c:v>6.6484292E-2</c:v>
                </c:pt>
                <c:pt idx="2">
                  <c:v>7.5409110000000001E-2</c:v>
                </c:pt>
                <c:pt idx="3">
                  <c:v>7.1400111999999988E-2</c:v>
                </c:pt>
                <c:pt idx="4">
                  <c:v>6.905460799999999E-2</c:v>
                </c:pt>
                <c:pt idx="5">
                  <c:v>5.9452315999999991E-2</c:v>
                </c:pt>
                <c:pt idx="6">
                  <c:v>5.8037112000000002E-2</c:v>
                </c:pt>
                <c:pt idx="7">
                  <c:v>6.830718999999999E-2</c:v>
                </c:pt>
                <c:pt idx="8">
                  <c:v>6.5757186999999995E-2</c:v>
                </c:pt>
                <c:pt idx="9">
                  <c:v>4.6624185999999998E-2</c:v>
                </c:pt>
                <c:pt idx="10">
                  <c:v>7.0939217999999998E-2</c:v>
                </c:pt>
                <c:pt idx="11">
                  <c:v>5.985012599999999E-2</c:v>
                </c:pt>
                <c:pt idx="12">
                  <c:v>5.6834400000000007E-2</c:v>
                </c:pt>
                <c:pt idx="13">
                  <c:v>6.5065014000000004E-2</c:v>
                </c:pt>
                <c:pt idx="14">
                  <c:v>7.0377412E-2</c:v>
                </c:pt>
                <c:pt idx="15">
                  <c:v>7.5419581999999985E-2</c:v>
                </c:pt>
                <c:pt idx="16">
                  <c:v>7.2440311999999993E-2</c:v>
                </c:pt>
                <c:pt idx="17">
                  <c:v>5.7628801999999993E-2</c:v>
                </c:pt>
                <c:pt idx="18">
                  <c:v>6.7331333999999993E-2</c:v>
                </c:pt>
                <c:pt idx="19">
                  <c:v>6.9375110000000004E-2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B6-403B-A486-060B3CB453E8}"/>
            </c:ext>
          </c:extLst>
        </c:ser>
        <c:ser>
          <c:idx val="9"/>
          <c:order val="5"/>
          <c:tx>
            <c:strRef>
              <c:f>' '!$A$281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'!$B$281:$BB$281</c:f>
              <c:numCache>
                <c:formatCode>#,##0.00</c:formatCode>
                <c:ptCount val="41"/>
                <c:pt idx="0">
                  <c:v>7.0012962999999998E-2</c:v>
                </c:pt>
                <c:pt idx="1">
                  <c:v>8.4904372000000006E-2</c:v>
                </c:pt>
                <c:pt idx="2">
                  <c:v>0.10565702</c:v>
                </c:pt>
                <c:pt idx="3">
                  <c:v>9.6110685999999987E-2</c:v>
                </c:pt>
                <c:pt idx="4">
                  <c:v>0.10568336609999998</c:v>
                </c:pt>
                <c:pt idx="5">
                  <c:v>7.3369604000000005E-2</c:v>
                </c:pt>
                <c:pt idx="6">
                  <c:v>4.0056842000000002E-2</c:v>
                </c:pt>
                <c:pt idx="7">
                  <c:v>3.331570200000001E-2</c:v>
                </c:pt>
                <c:pt idx="8">
                  <c:v>2.9491640100000001E-2</c:v>
                </c:pt>
                <c:pt idx="9">
                  <c:v>2.7762042000000001E-2</c:v>
                </c:pt>
                <c:pt idx="10">
                  <c:v>2.9158905999999998E-2</c:v>
                </c:pt>
                <c:pt idx="11">
                  <c:v>2.6584354166666671E-2</c:v>
                </c:pt>
                <c:pt idx="12">
                  <c:v>1.4024696E-2</c:v>
                </c:pt>
                <c:pt idx="13">
                  <c:v>8.071E-3</c:v>
                </c:pt>
                <c:pt idx="14">
                  <c:v>9.6150397142857145E-3</c:v>
                </c:pt>
                <c:pt idx="15">
                  <c:v>1.2087054000000002E-2</c:v>
                </c:pt>
                <c:pt idx="16">
                  <c:v>1.4853117999999998E-2</c:v>
                </c:pt>
                <c:pt idx="17">
                  <c:v>1.6069200000000002E-2</c:v>
                </c:pt>
                <c:pt idx="18">
                  <c:v>1.6845889844444441E-2</c:v>
                </c:pt>
                <c:pt idx="19">
                  <c:v>1.7686886000000002E-2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B6-403B-A486-060B3CB453E8}"/>
            </c:ext>
          </c:extLst>
        </c:ser>
        <c:ser>
          <c:idx val="10"/>
          <c:order val="6"/>
          <c:tx>
            <c:strRef>
              <c:f>' '!$A$282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'!$B$282:$BB$282</c:f>
              <c:numCache>
                <c:formatCode>#,##0.00</c:formatCode>
                <c:ptCount val="41"/>
                <c:pt idx="0">
                  <c:v>6.6148613999999994E-2</c:v>
                </c:pt>
                <c:pt idx="1">
                  <c:v>8.2121369499999985E-2</c:v>
                </c:pt>
                <c:pt idx="2">
                  <c:v>0.1030493371</c:v>
                </c:pt>
                <c:pt idx="3">
                  <c:v>0.11997952840000001</c:v>
                </c:pt>
                <c:pt idx="4">
                  <c:v>0.12977016520000001</c:v>
                </c:pt>
                <c:pt idx="5">
                  <c:v>0.14026732900000002</c:v>
                </c:pt>
                <c:pt idx="6">
                  <c:v>0.12759712949999999</c:v>
                </c:pt>
                <c:pt idx="7">
                  <c:v>0.1082403589</c:v>
                </c:pt>
                <c:pt idx="8">
                  <c:v>6.0495910499999993E-2</c:v>
                </c:pt>
                <c:pt idx="9">
                  <c:v>2.2433035586821703E-2</c:v>
                </c:pt>
                <c:pt idx="10">
                  <c:v>3.243183999999999E-2</c:v>
                </c:pt>
                <c:pt idx="11">
                  <c:v>2.5067905780748662E-2</c:v>
                </c:pt>
                <c:pt idx="12">
                  <c:v>1.086777858872549E-2</c:v>
                </c:pt>
                <c:pt idx="13">
                  <c:v>8.7074577499999996E-3</c:v>
                </c:pt>
                <c:pt idx="14">
                  <c:v>6.1421470973084882E-3</c:v>
                </c:pt>
                <c:pt idx="15">
                  <c:v>3.6223479696969691E-3</c:v>
                </c:pt>
                <c:pt idx="16">
                  <c:v>3.3347756088888889E-3</c:v>
                </c:pt>
                <c:pt idx="17">
                  <c:v>3.1894390820096565E-3</c:v>
                </c:pt>
                <c:pt idx="18">
                  <c:v>3.1890473670168062E-3</c:v>
                </c:pt>
                <c:pt idx="19">
                  <c:v>1.4502726186813187E-3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B6-403B-A486-060B3CB453E8}"/>
            </c:ext>
          </c:extLst>
        </c:ser>
        <c:ser>
          <c:idx val="11"/>
          <c:order val="7"/>
          <c:tx>
            <c:strRef>
              <c:f>' '!$A$283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'!$B$283:$BB$283</c:f>
              <c:numCache>
                <c:formatCode>0.00</c:formatCode>
                <c:ptCount val="41"/>
                <c:pt idx="0">
                  <c:v>6.2271187999999644E-2</c:v>
                </c:pt>
                <c:pt idx="1">
                  <c:v>7.3845192899999856E-2</c:v>
                </c:pt>
                <c:pt idx="2">
                  <c:v>7.4313517100000226E-2</c:v>
                </c:pt>
                <c:pt idx="3">
                  <c:v>6.8557082699999827E-2</c:v>
                </c:pt>
                <c:pt idx="4">
                  <c:v>6.9715842500000624E-2</c:v>
                </c:pt>
                <c:pt idx="5">
                  <c:v>7.3569147499999987E-2</c:v>
                </c:pt>
                <c:pt idx="6">
                  <c:v>7.5213416300001001E-2</c:v>
                </c:pt>
                <c:pt idx="7">
                  <c:v>8.6105707700000478E-2</c:v>
                </c:pt>
                <c:pt idx="8">
                  <c:v>7.9503848399999244E-2</c:v>
                </c:pt>
                <c:pt idx="9">
                  <c:v>7.2253883306142574E-2</c:v>
                </c:pt>
                <c:pt idx="10">
                  <c:v>5.9025933408729303E-2</c:v>
                </c:pt>
                <c:pt idx="11">
                  <c:v>5.0125331098166304E-2</c:v>
                </c:pt>
                <c:pt idx="12">
                  <c:v>5.3269774074999998E-2</c:v>
                </c:pt>
                <c:pt idx="13">
                  <c:v>5.91974349623825E-2</c:v>
                </c:pt>
                <c:pt idx="14">
                  <c:v>5.0367799875342345E-2</c:v>
                </c:pt>
                <c:pt idx="15">
                  <c:v>5.0626682552179836E-2</c:v>
                </c:pt>
                <c:pt idx="16">
                  <c:v>5.2751818091665958E-2</c:v>
                </c:pt>
                <c:pt idx="17">
                  <c:v>6.8070646091147213E-2</c:v>
                </c:pt>
                <c:pt idx="18">
                  <c:v>8.647049770410109E-2</c:v>
                </c:pt>
                <c:pt idx="19">
                  <c:v>8.3810204102564345E-2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B6-403B-A486-060B3CB453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02511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'!$A$284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4BB6-403B-A486-060B3CB453E8}"/>
            </c:ext>
          </c:extLst>
        </c:ser>
        <c:ser>
          <c:idx val="14"/>
          <c:order val="9"/>
          <c:tx>
            <c:strRef>
              <c:f>' '!$A$285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4BB6-403B-A486-060B3CB453E8}"/>
            </c:ext>
          </c:extLst>
        </c:ser>
        <c:ser>
          <c:idx val="16"/>
          <c:order val="10"/>
          <c:tx>
            <c:strRef>
              <c:f>' '!$A$286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'!$B$286:$BB$286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4BB6-403B-A486-060B3CB453E8}"/>
            </c:ext>
          </c:extLst>
        </c:ser>
        <c:ser>
          <c:idx val="20"/>
          <c:order val="11"/>
          <c:tx>
            <c:strRef>
              <c:f>' '!$A$287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'!$B$287:$BB$287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4BB6-403B-A486-060B3CB453E8}"/>
            </c:ext>
          </c:extLst>
        </c:ser>
        <c:ser>
          <c:idx val="4"/>
          <c:order val="12"/>
          <c:tx>
            <c:strRef>
              <c:f>' '!$A$288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'!$B$288:$BB$288</c:f>
              <c:numCache>
                <c:formatCode>#,##0</c:formatCode>
                <c:ptCount val="41"/>
                <c:pt idx="21" formatCode="#,##0.00">
                  <c:v>2.9210159800448998E-2</c:v>
                </c:pt>
                <c:pt idx="22" formatCode="#,##0.00">
                  <c:v>2.38437746396E-2</c:v>
                </c:pt>
                <c:pt idx="23" formatCode="#,##0.00">
                  <c:v>2.33967699312E-2</c:v>
                </c:pt>
                <c:pt idx="24" formatCode="#,##0.00">
                  <c:v>2.6128515291200003E-2</c:v>
                </c:pt>
                <c:pt idx="25" formatCode="#,##0.00">
                  <c:v>3.4004045252100004E-2</c:v>
                </c:pt>
                <c:pt idx="26" formatCode="#,##0.00">
                  <c:v>4.0414986611999999E-2</c:v>
                </c:pt>
                <c:pt idx="27" formatCode="#,##0.00">
                  <c:v>5.2815745484400003E-2</c:v>
                </c:pt>
                <c:pt idx="28" formatCode="#,##0.00">
                  <c:v>4.7225078221999998E-2</c:v>
                </c:pt>
                <c:pt idx="29" formatCode="#,##0.00">
                  <c:v>3.6924153077200005E-2</c:v>
                </c:pt>
                <c:pt idx="30" formatCode="#,##0.00">
                  <c:v>2.7140341993599999E-2</c:v>
                </c:pt>
                <c:pt idx="31" formatCode="#,##0.00">
                  <c:v>2.8124345024100002E-2</c:v>
                </c:pt>
                <c:pt idx="32" formatCode="#,##0.00">
                  <c:v>2.4667705775999998E-2</c:v>
                </c:pt>
                <c:pt idx="33" formatCode="#,##0.00">
                  <c:v>2.4048486827199997E-2</c:v>
                </c:pt>
                <c:pt idx="34" formatCode="#,##0.00">
                  <c:v>2.1069026211599999E-2</c:v>
                </c:pt>
                <c:pt idx="35" formatCode="#,##0.00">
                  <c:v>2.4593821708999999E-2</c:v>
                </c:pt>
                <c:pt idx="36" formatCode="#,##0.00">
                  <c:v>2.2863554150499999E-2</c:v>
                </c:pt>
                <c:pt idx="37" formatCode="#,##0.00">
                  <c:v>1.8374616376099998E-2</c:v>
                </c:pt>
                <c:pt idx="38" formatCode="#,##0.00">
                  <c:v>1.5652447639399998E-2</c:v>
                </c:pt>
                <c:pt idx="39" formatCode="#,##0.00">
                  <c:v>1.3459052738999999E-2</c:v>
                </c:pt>
                <c:pt idx="40" formatCode="#,##0.00">
                  <c:v>1.45969326925E-2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BB6-403B-A486-060B3CB453E8}"/>
            </c:ext>
          </c:extLst>
        </c:ser>
        <c:ser>
          <c:idx val="6"/>
          <c:order val="13"/>
          <c:tx>
            <c:strRef>
              <c:f>' '!$A$289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'!$B$289:$BB$289</c:f>
              <c:numCache>
                <c:formatCode>General</c:formatCode>
                <c:ptCount val="41"/>
                <c:pt idx="21" formatCode="#,##0.00">
                  <c:v>2.2667181863793E-2</c:v>
                </c:pt>
                <c:pt idx="22" formatCode="#,##0.00">
                  <c:v>1.97025793492E-2</c:v>
                </c:pt>
                <c:pt idx="23" formatCode="#,##0.00">
                  <c:v>2.6017297972799999E-2</c:v>
                </c:pt>
                <c:pt idx="24" formatCode="#,##0.00">
                  <c:v>3.3892559657600005E-2</c:v>
                </c:pt>
                <c:pt idx="25" formatCode="#,##0.00">
                  <c:v>3.4278366250800003E-2</c:v>
                </c:pt>
                <c:pt idx="26" formatCode="#,##0.00">
                  <c:v>2.8593496159800003E-2</c:v>
                </c:pt>
                <c:pt idx="27" formatCode="#,##0.00">
                  <c:v>2.9785792704800002E-2</c:v>
                </c:pt>
                <c:pt idx="28" formatCode="#,##0.00">
                  <c:v>3.5859623139000006E-2</c:v>
                </c:pt>
                <c:pt idx="29" formatCode="#,##0.00">
                  <c:v>2.0393840702000003E-2</c:v>
                </c:pt>
                <c:pt idx="30" formatCode="#,##0.00">
                  <c:v>1.5638306512399999E-2</c:v>
                </c:pt>
                <c:pt idx="31" formatCode="#,##0.00">
                  <c:v>1.6571023305300001E-2</c:v>
                </c:pt>
                <c:pt idx="32" formatCode="#,##0.00">
                  <c:v>1.6843916880000004E-2</c:v>
                </c:pt>
                <c:pt idx="33" formatCode="#,##0.00">
                  <c:v>1.4567361758400002E-2</c:v>
                </c:pt>
                <c:pt idx="34" formatCode="#,##0.00">
                  <c:v>1.5203517717000001E-2</c:v>
                </c:pt>
                <c:pt idx="35" formatCode="#,##0.00">
                  <c:v>1.7710306567499997E-2</c:v>
                </c:pt>
                <c:pt idx="36" formatCode="#,##0.00">
                  <c:v>1.7967073246500001E-2</c:v>
                </c:pt>
                <c:pt idx="37" formatCode="#,##0.00">
                  <c:v>1.54125619382E-2</c:v>
                </c:pt>
                <c:pt idx="38" formatCode="#,##0.00">
                  <c:v>1.2840676305599999E-2</c:v>
                </c:pt>
                <c:pt idx="39" formatCode="#,##0.00">
                  <c:v>1.1105953936E-2</c:v>
                </c:pt>
                <c:pt idx="40" formatCode="#,##0.00">
                  <c:v>8.2813317608333332E-3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BB6-403B-A486-060B3CB453E8}"/>
            </c:ext>
          </c:extLst>
        </c:ser>
        <c:ser>
          <c:idx val="7"/>
          <c:order val="14"/>
          <c:tx>
            <c:strRef>
              <c:f>' '!$A$290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'!$B$290:$BB$290</c:f>
              <c:numCache>
                <c:formatCode>General</c:formatCode>
                <c:ptCount val="41"/>
                <c:pt idx="21" formatCode="#,##0.00">
                  <c:v>1.2735101155775998E-2</c:v>
                </c:pt>
                <c:pt idx="22" formatCode="#,##0.00">
                  <c:v>1.4740502175600001E-2</c:v>
                </c:pt>
                <c:pt idx="23" formatCode="#,##0.00">
                  <c:v>2.5938971087999998E-2</c:v>
                </c:pt>
                <c:pt idx="24" formatCode="#,##0.00">
                  <c:v>3.9541234006400007E-2</c:v>
                </c:pt>
                <c:pt idx="25" formatCode="#,##0.00">
                  <c:v>9.2281587445600013E-2</c:v>
                </c:pt>
                <c:pt idx="26" formatCode="#,##0.00">
                  <c:v>0.12634038412710002</c:v>
                </c:pt>
                <c:pt idx="27" formatCode="#,##0.00">
                  <c:v>0.17949099074960001</c:v>
                </c:pt>
                <c:pt idx="28" formatCode="#,##0.00">
                  <c:v>0.2455004896005</c:v>
                </c:pt>
                <c:pt idx="29" formatCode="#,##0.00">
                  <c:v>0.21138937098080002</c:v>
                </c:pt>
                <c:pt idx="30" formatCode="#,##0.00">
                  <c:v>0.19280231830199998</c:v>
                </c:pt>
                <c:pt idx="31" formatCode="#,##0.00">
                  <c:v>0.24104220756300002</c:v>
                </c:pt>
                <c:pt idx="32" formatCode="#,##0.00">
                  <c:v>0.23426927227200001</c:v>
                </c:pt>
                <c:pt idx="33" formatCode="#,##0.00">
                  <c:v>0.249183915024</c:v>
                </c:pt>
                <c:pt idx="34" formatCode="#,##0.00">
                  <c:v>0.27697079258400004</c:v>
                </c:pt>
                <c:pt idx="35" formatCode="#,##0.00">
                  <c:v>0.27133037164700002</c:v>
                </c:pt>
                <c:pt idx="36" formatCode="#,##0.00">
                  <c:v>0.2954188240185</c:v>
                </c:pt>
                <c:pt idx="37" formatCode="#,##0.00">
                  <c:v>0.25210491621939995</c:v>
                </c:pt>
                <c:pt idx="38" formatCode="#,##0.00">
                  <c:v>0.24093175953989998</c:v>
                </c:pt>
                <c:pt idx="39" formatCode="#,##0.00">
                  <c:v>0.23170017033400001</c:v>
                </c:pt>
                <c:pt idx="40" formatCode="#,##0.00">
                  <c:v>0.23656340050958333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BB6-403B-A486-060B3CB453E8}"/>
            </c:ext>
          </c:extLst>
        </c:ser>
        <c:ser>
          <c:idx val="13"/>
          <c:order val="15"/>
          <c:tx>
            <c:strRef>
              <c:f>' '!$A$291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'!$B$291:$BB$291</c:f>
              <c:numCache>
                <c:formatCode>General</c:formatCode>
                <c:ptCount val="41"/>
                <c:pt idx="21" formatCode="#,##0.00">
                  <c:v>6.3824612937986996E-2</c:v>
                </c:pt>
                <c:pt idx="22" formatCode="#,##0.00">
                  <c:v>4.9504313285599996E-2</c:v>
                </c:pt>
                <c:pt idx="23" formatCode="#,##0.00">
                  <c:v>5.9885038065599999E-2</c:v>
                </c:pt>
                <c:pt idx="24" formatCode="#,##0.00">
                  <c:v>6.4813177508800002E-2</c:v>
                </c:pt>
                <c:pt idx="25" formatCode="#,##0.00">
                  <c:v>6.9523047509299996E-2</c:v>
                </c:pt>
                <c:pt idx="26" formatCode="#,##0.00">
                  <c:v>8.2804052631300015E-2</c:v>
                </c:pt>
                <c:pt idx="27" formatCode="#,##0.00">
                  <c:v>9.0643933676800001E-2</c:v>
                </c:pt>
                <c:pt idx="28" formatCode="#,##0.00">
                  <c:v>0.10909881696</c:v>
                </c:pt>
                <c:pt idx="29" formatCode="#,##0.00">
                  <c:v>9.1551555055200018E-2</c:v>
                </c:pt>
                <c:pt idx="30" formatCode="#,##0.00">
                  <c:v>6.23623127996E-2</c:v>
                </c:pt>
                <c:pt idx="31" formatCode="#,##0.00">
                  <c:v>7.6179713260499993E-2</c:v>
                </c:pt>
                <c:pt idx="32" formatCode="#,##0.00">
                  <c:v>7.4567853119999999E-2</c:v>
                </c:pt>
                <c:pt idx="33" formatCode="#,##0.00">
                  <c:v>8.0696161655999993E-2</c:v>
                </c:pt>
                <c:pt idx="34" formatCode="#,##0.00">
                  <c:v>9.3448364532600012E-2</c:v>
                </c:pt>
                <c:pt idx="35" formatCode="#,##0.00">
                  <c:v>8.7551119197500013E-2</c:v>
                </c:pt>
                <c:pt idx="36" formatCode="#,##0.00">
                  <c:v>9.851407272349999E-2</c:v>
                </c:pt>
                <c:pt idx="37" formatCode="#,##0.00">
                  <c:v>0.1007943317104</c:v>
                </c:pt>
                <c:pt idx="38" formatCode="#,##0.00">
                  <c:v>9.8730851118900009E-2</c:v>
                </c:pt>
                <c:pt idx="39" formatCode="#,##0.00">
                  <c:v>0.110590581975</c:v>
                </c:pt>
                <c:pt idx="40" formatCode="#,##0.00">
                  <c:v>0.11339610113041668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BB6-403B-A486-060B3CB453E8}"/>
            </c:ext>
          </c:extLst>
        </c:ser>
        <c:ser>
          <c:idx val="5"/>
          <c:order val="16"/>
          <c:tx>
            <c:strRef>
              <c:f>' '!$A$292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'!$B$292:$BB$292</c:f>
              <c:numCache>
                <c:formatCode>General</c:formatCode>
                <c:ptCount val="41"/>
                <c:pt idx="21" formatCode="#,##0.00">
                  <c:v>3.7146059745504001E-2</c:v>
                </c:pt>
                <c:pt idx="22" formatCode="#,##0.00">
                  <c:v>3.6266223098799996E-2</c:v>
                </c:pt>
                <c:pt idx="23" formatCode="#,##0.00">
                  <c:v>4.0977406737600003E-2</c:v>
                </c:pt>
                <c:pt idx="24" formatCode="#,##0.00">
                  <c:v>3.88648397536E-2</c:v>
                </c:pt>
                <c:pt idx="25" formatCode="#,##0.00">
                  <c:v>4.3942852276400005E-2</c:v>
                </c:pt>
                <c:pt idx="26" formatCode="#,##0.00">
                  <c:v>3.9229873125300005E-2</c:v>
                </c:pt>
                <c:pt idx="27" formatCode="#,##0.00">
                  <c:v>4.33717350172E-2</c:v>
                </c:pt>
                <c:pt idx="28" formatCode="#,##0.00">
                  <c:v>5.5666389278499998E-2</c:v>
                </c:pt>
                <c:pt idx="29" formatCode="#,##0.00">
                  <c:v>4.6934951777600008E-2</c:v>
                </c:pt>
                <c:pt idx="30" formatCode="#,##0.00">
                  <c:v>3.7936919715199996E-2</c:v>
                </c:pt>
                <c:pt idx="31" formatCode="#,##0.00">
                  <c:v>5.63875054209E-2</c:v>
                </c:pt>
                <c:pt idx="32" formatCode="#,##0.00">
                  <c:v>4.8928670543999998E-2</c:v>
                </c:pt>
                <c:pt idx="33" formatCode="#,##0.00">
                  <c:v>4.5341808705599992E-2</c:v>
                </c:pt>
                <c:pt idx="34" formatCode="#,##0.00">
                  <c:v>5.2132112499299998E-2</c:v>
                </c:pt>
                <c:pt idx="35" formatCode="#,##0.00">
                  <c:v>5.7938567241500004E-2</c:v>
                </c:pt>
                <c:pt idx="36" formatCode="#,##0.00">
                  <c:v>5.9908020563999999E-2</c:v>
                </c:pt>
                <c:pt idx="37" formatCode="#,##0.00">
                  <c:v>5.6813002880100001E-2</c:v>
                </c:pt>
                <c:pt idx="38" formatCode="#,##0.00">
                  <c:v>4.9077188817799995E-2</c:v>
                </c:pt>
                <c:pt idx="39" formatCode="#,##0.00">
                  <c:v>5.1115844772999998E-2</c:v>
                </c:pt>
                <c:pt idx="40" formatCode="#,##0.00">
                  <c:v>5.1806069815833335E-2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BB6-403B-A486-060B3CB453E8}"/>
            </c:ext>
          </c:extLst>
        </c:ser>
        <c:ser>
          <c:idx val="15"/>
          <c:order val="17"/>
          <c:tx>
            <c:strRef>
              <c:f>' '!$A$293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'!$B$293:$BB$293</c:f>
              <c:numCache>
                <c:formatCode>General</c:formatCode>
                <c:ptCount val="41"/>
                <c:pt idx="21" formatCode="#,##0.00">
                  <c:v>3.4611257436557998E-2</c:v>
                </c:pt>
                <c:pt idx="22" formatCode="#,##0.00">
                  <c:v>3.7771094405199997E-2</c:v>
                </c:pt>
                <c:pt idx="23" formatCode="#,##0.00">
                  <c:v>4.7862986040000007E-2</c:v>
                </c:pt>
                <c:pt idx="24" formatCode="#,##0.00">
                  <c:v>4.70510106304E-2</c:v>
                </c:pt>
                <c:pt idx="25" formatCode="#,##0.00">
                  <c:v>5.9774049673800005E-2</c:v>
                </c:pt>
                <c:pt idx="26" formatCode="#,##0.00">
                  <c:v>4.3264566559500006E-2</c:v>
                </c:pt>
                <c:pt idx="27" formatCode="#,##0.00">
                  <c:v>2.5600164724000004E-2</c:v>
                </c:pt>
                <c:pt idx="28" formatCode="#,##0.00">
                  <c:v>2.2775992763500005E-2</c:v>
                </c:pt>
                <c:pt idx="29" formatCode="#,##0.00">
                  <c:v>1.6663959558800002E-2</c:v>
                </c:pt>
                <c:pt idx="30" formatCode="#,##0.00">
                  <c:v>1.5073701236000001E-2</c:v>
                </c:pt>
                <c:pt idx="31" formatCode="#,##0.00">
                  <c:v>1.6553492248500005E-2</c:v>
                </c:pt>
                <c:pt idx="32" formatCode="#,##0.00">
                  <c:v>1.7807420304E-2</c:v>
                </c:pt>
                <c:pt idx="33" formatCode="#,##0.00">
                  <c:v>8.9901811472000021E-3</c:v>
                </c:pt>
                <c:pt idx="34" formatCode="#,##0.00">
                  <c:v>6.2621057166000003E-3</c:v>
                </c:pt>
                <c:pt idx="35" formatCode="#,##0.00">
                  <c:v>7.8439010764999994E-3</c:v>
                </c:pt>
                <c:pt idx="36" formatCode="#,##0.00">
                  <c:v>8.8464240585000003E-3</c:v>
                </c:pt>
                <c:pt idx="37" formatCode="#,##0.00">
                  <c:v>9.7000569215999997E-3</c:v>
                </c:pt>
                <c:pt idx="38" formatCode="#,##0.00">
                  <c:v>1.1570072213699999E-2</c:v>
                </c:pt>
                <c:pt idx="39" formatCode="#,##0.00">
                  <c:v>1.3163181533E-2</c:v>
                </c:pt>
                <c:pt idx="40" formatCode="#,##0.00">
                  <c:v>1.2698749684583333E-2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BB6-403B-A486-060B3CB453E8}"/>
            </c:ext>
          </c:extLst>
        </c:ser>
        <c:ser>
          <c:idx val="17"/>
          <c:order val="18"/>
          <c:tx>
            <c:strRef>
              <c:f>' '!$A$294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'!$B$294:$BB$294</c:f>
              <c:numCache>
                <c:formatCode>General</c:formatCode>
                <c:ptCount val="41"/>
                <c:pt idx="21" formatCode="#,##0.00">
                  <c:v>3.1214894143404E-2</c:v>
                </c:pt>
                <c:pt idx="22" formatCode="#,##0.00">
                  <c:v>3.5396801486800002E-2</c:v>
                </c:pt>
                <c:pt idx="23" formatCode="#,##0.00">
                  <c:v>4.2929172417599998E-2</c:v>
                </c:pt>
                <c:pt idx="24" formatCode="#,##0.00">
                  <c:v>5.2719786403200006E-2</c:v>
                </c:pt>
                <c:pt idx="25" formatCode="#,##0.00">
                  <c:v>5.5556369138900004E-2</c:v>
                </c:pt>
                <c:pt idx="26" formatCode="#,##0.00">
                  <c:v>6.2263986513300007E-2</c:v>
                </c:pt>
                <c:pt idx="27" formatCode="#,##0.00">
                  <c:v>5.9340059047600008E-2</c:v>
                </c:pt>
                <c:pt idx="28" formatCode="#,##0.00">
                  <c:v>5.5442645560000003E-2</c:v>
                </c:pt>
                <c:pt idx="29" formatCode="#,##0.00">
                  <c:v>3.0029494212800004E-2</c:v>
                </c:pt>
                <c:pt idx="30" formatCode="#,##0.00">
                  <c:v>1.3367784121999999E-2</c:v>
                </c:pt>
                <c:pt idx="31" formatCode="#,##0.00">
                  <c:v>1.7526920615999999E-2</c:v>
                </c:pt>
                <c:pt idx="32" formatCode="#,##0.00">
                  <c:v>1.5161036207999998E-2</c:v>
                </c:pt>
                <c:pt idx="33" formatCode="#,##0.00">
                  <c:v>8.6800561232000008E-3</c:v>
                </c:pt>
                <c:pt idx="34" formatCode="#,##0.00">
                  <c:v>7.3135239717000006E-3</c:v>
                </c:pt>
                <c:pt idx="35" formatCode="#,##0.00">
                  <c:v>8.5180895850000011E-3</c:v>
                </c:pt>
                <c:pt idx="36" formatCode="#,##0.00">
                  <c:v>6.4263282929999995E-3</c:v>
                </c:pt>
                <c:pt idx="37" formatCode="#,##0.00">
                  <c:v>5.7632143193999995E-3</c:v>
                </c:pt>
                <c:pt idx="38" formatCode="#,##0.00">
                  <c:v>4.8783925475999997E-3</c:v>
                </c:pt>
                <c:pt idx="39" formatCode="#,##0.00">
                  <c:v>4.7039088279999999E-3</c:v>
                </c:pt>
                <c:pt idx="40" formatCode="#,##0.00">
                  <c:v>2.6470857345833334E-3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BB6-403B-A486-060B3CB453E8}"/>
            </c:ext>
          </c:extLst>
        </c:ser>
        <c:ser>
          <c:idx val="18"/>
          <c:order val="19"/>
          <c:tx>
            <c:strRef>
              <c:f>' '!$A$295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'!$B$275:$BB$275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'!$B$295:$BB$295</c:f>
              <c:numCache>
                <c:formatCode>General</c:formatCode>
                <c:ptCount val="41"/>
                <c:pt idx="21" formatCode="0.00">
                  <c:v>4.5606394846943427E-2</c:v>
                </c:pt>
                <c:pt idx="22" formatCode="0.00">
                  <c:v>4.8919633183390682E-2</c:v>
                </c:pt>
                <c:pt idx="23" formatCode="0.00">
                  <c:v>6.2969039654415138E-2</c:v>
                </c:pt>
                <c:pt idx="24" formatCode="0.00">
                  <c:v>6.2625104446355884E-2</c:v>
                </c:pt>
                <c:pt idx="25" formatCode="0.00">
                  <c:v>7.1449474341652941E-2</c:v>
                </c:pt>
                <c:pt idx="26" formatCode="0.00">
                  <c:v>7.8345548598331038E-2</c:v>
                </c:pt>
                <c:pt idx="27" formatCode="0.00">
                  <c:v>8.5761374474744301E-2</c:v>
                </c:pt>
                <c:pt idx="28" formatCode="0.00">
                  <c:v>9.8649711697416653E-2</c:v>
                </c:pt>
                <c:pt idx="29" formatCode="0.00">
                  <c:v>7.7734222797963604E-2</c:v>
                </c:pt>
                <c:pt idx="30" formatCode="0.00">
                  <c:v>7.0490007815476707E-2</c:v>
                </c:pt>
                <c:pt idx="31" formatCode="0.00">
                  <c:v>6.3308794220100661E-2</c:v>
                </c:pt>
                <c:pt idx="32" formatCode="0.00">
                  <c:v>5.3830952112000063E-2</c:v>
                </c:pt>
                <c:pt idx="33" formatCode="0.00">
                  <c:v>5.8275942982400075E-2</c:v>
                </c:pt>
                <c:pt idx="34" formatCode="0.00">
                  <c:v>6.9458287290899923E-2</c:v>
                </c:pt>
                <c:pt idx="35" formatCode="0.00">
                  <c:v>5.1722753542999766E-2</c:v>
                </c:pt>
                <c:pt idx="36" formatCode="0.00">
                  <c:v>4.2858701308499336E-2</c:v>
                </c:pt>
                <c:pt idx="37" formatCode="0.00">
                  <c:v>4.5768311511000082E-2</c:v>
                </c:pt>
                <c:pt idx="38" formatCode="0.00">
                  <c:v>5.5481311256800225E-2</c:v>
                </c:pt>
                <c:pt idx="39" formatCode="0.00">
                  <c:v>6.212838633299983E-2</c:v>
                </c:pt>
                <c:pt idx="40" formatCode="0.00">
                  <c:v>5.6135983345416807E-2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BB6-403B-A486-060B3CB453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025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0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810144871763E-2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025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0.72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383378717004011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00342753599592"/>
          <c:y val="0.86169493577237821"/>
          <c:w val="0.7920246782591706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00433115912211"/>
          <c:y val="7.0002296523094559E-2"/>
          <c:w val="0.70602199854921022"/>
          <c:h val="0.6583549315862463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'!$A$328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'!$B$328:$BB$328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2.7160099999999996E-3</c:v>
                </c:pt>
                <c:pt idx="10">
                  <c:v>0.33865171999999993</c:v>
                </c:pt>
                <c:pt idx="11">
                  <c:v>0.65095910000000001</c:v>
                </c:pt>
                <c:pt idx="12">
                  <c:v>0.94006241999999995</c:v>
                </c:pt>
                <c:pt idx="13">
                  <c:v>1.5763161699999999</c:v>
                </c:pt>
                <c:pt idx="14">
                  <c:v>0.88935279999999994</c:v>
                </c:pt>
                <c:pt idx="15">
                  <c:v>1.1614244999999999</c:v>
                </c:pt>
                <c:pt idx="16">
                  <c:v>1.3847738999999997</c:v>
                </c:pt>
                <c:pt idx="17">
                  <c:v>1.2751351999999998</c:v>
                </c:pt>
                <c:pt idx="18">
                  <c:v>1.4512448</c:v>
                </c:pt>
                <c:pt idx="19">
                  <c:v>1.6540421000000001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B4-4C83-87F8-0903EC0C9B6E}"/>
            </c:ext>
          </c:extLst>
        </c:ser>
        <c:ser>
          <c:idx val="1"/>
          <c:order val="1"/>
          <c:tx>
            <c:strRef>
              <c:f>' '!$A$329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'!$B$329:$BB$329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1.8006999999999998E-4</c:v>
                </c:pt>
                <c:pt idx="10">
                  <c:v>0.20706334000000001</c:v>
                </c:pt>
                <c:pt idx="11">
                  <c:v>0.30189852</c:v>
                </c:pt>
                <c:pt idx="12">
                  <c:v>0.52287059000000002</c:v>
                </c:pt>
                <c:pt idx="13">
                  <c:v>1.7197253700000001</c:v>
                </c:pt>
                <c:pt idx="14">
                  <c:v>2.8949159</c:v>
                </c:pt>
                <c:pt idx="15">
                  <c:v>3.5279858999999991</c:v>
                </c:pt>
                <c:pt idx="16">
                  <c:v>4.1275776000000004</c:v>
                </c:pt>
                <c:pt idx="17">
                  <c:v>4.3556865999999994</c:v>
                </c:pt>
                <c:pt idx="18">
                  <c:v>4.9622023999999989</c:v>
                </c:pt>
                <c:pt idx="19">
                  <c:v>5.4382792999999987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B4-4C83-87F8-0903EC0C9B6E}"/>
            </c:ext>
          </c:extLst>
        </c:ser>
        <c:ser>
          <c:idx val="7"/>
          <c:order val="2"/>
          <c:tx>
            <c:strRef>
              <c:f>' '!$A$330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3.829100000000028E-4</c:v>
                </c:pt>
                <c:pt idx="10">
                  <c:v>1.6150200000000003E-2</c:v>
                </c:pt>
                <c:pt idx="11">
                  <c:v>3.7651900000000182E-2</c:v>
                </c:pt>
                <c:pt idx="12">
                  <c:v>3.7638479999999808E-2</c:v>
                </c:pt>
                <c:pt idx="13">
                  <c:v>1.3008769230768991E-3</c:v>
                </c:pt>
                <c:pt idx="14">
                  <c:v>4.4603999999996979E-3</c:v>
                </c:pt>
                <c:pt idx="15">
                  <c:v>4.4745699999999999E-2</c:v>
                </c:pt>
                <c:pt idx="16">
                  <c:v>0.1585952000000006</c:v>
                </c:pt>
                <c:pt idx="17">
                  <c:v>0.16283720000000024</c:v>
                </c:pt>
                <c:pt idx="18">
                  <c:v>0.22466290000000022</c:v>
                </c:pt>
                <c:pt idx="19">
                  <c:v>0.32694880000000026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B4-4C83-87F8-0903EC0C9B6E}"/>
            </c:ext>
          </c:extLst>
        </c:ser>
        <c:ser>
          <c:idx val="8"/>
          <c:order val="3"/>
          <c:tx>
            <c:strRef>
              <c:f>' '!$A$331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04B4-4C83-87F8-0903EC0C9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02911"/>
        <c:axId val="1"/>
      </c:barChart>
      <c:barChart>
        <c:barDir val="col"/>
        <c:grouping val="stacked"/>
        <c:varyColors val="0"/>
        <c:ser>
          <c:idx val="3"/>
          <c:order val="4"/>
          <c:tx>
            <c:strRef>
              <c:f>' '!$A$332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04B4-4C83-87F8-0903EC0C9B6E}"/>
            </c:ext>
          </c:extLst>
        </c:ser>
        <c:ser>
          <c:idx val="4"/>
          <c:order val="5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04B4-4C83-87F8-0903EC0C9B6E}"/>
            </c:ext>
          </c:extLst>
        </c:ser>
        <c:ser>
          <c:idx val="10"/>
          <c:order val="6"/>
          <c:tx>
            <c:strRef>
              <c:f>' '!$A$334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'!$B$334:$BB$334</c:f>
              <c:numCache>
                <c:formatCode>#,##0</c:formatCode>
                <c:ptCount val="41"/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0</c:v>
                </c:pt>
                <c:pt idx="27" formatCode="#,##0.0">
                  <c:v>0</c:v>
                </c:pt>
                <c:pt idx="28" formatCode="#,##0.0">
                  <c:v>0</c:v>
                </c:pt>
                <c:pt idx="29" formatCode="#,##0.0">
                  <c:v>0</c:v>
                </c:pt>
                <c:pt idx="30" formatCode="#,##0.0">
                  <c:v>0</c:v>
                </c:pt>
                <c:pt idx="31" formatCode="#,##0.0">
                  <c:v>7.6328058840000003E-4</c:v>
                </c:pt>
                <c:pt idx="32" formatCode="#,##0.0">
                  <c:v>6.1703599540500004E-2</c:v>
                </c:pt>
                <c:pt idx="33" formatCode="#,##0.0">
                  <c:v>0.12444678916799999</c:v>
                </c:pt>
                <c:pt idx="34" formatCode="#,##0.0">
                  <c:v>0.17026478979839998</c:v>
                </c:pt>
                <c:pt idx="35" formatCode="#,##0.0">
                  <c:v>0.28349344894290002</c:v>
                </c:pt>
                <c:pt idx="36" formatCode="#,##0.0">
                  <c:v>0.16744672393250001</c:v>
                </c:pt>
                <c:pt idx="37" formatCode="#,##0.0">
                  <c:v>0.2038572943575</c:v>
                </c:pt>
                <c:pt idx="38" formatCode="#,##0.0">
                  <c:v>0.21614850169909999</c:v>
                </c:pt>
                <c:pt idx="39" formatCode="#,##0.0">
                  <c:v>0.21347502350459999</c:v>
                </c:pt>
                <c:pt idx="40" formatCode="#,##0.0">
                  <c:v>0.25447345120300002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4B4-4C83-87F8-0903EC0C9B6E}"/>
            </c:ext>
          </c:extLst>
        </c:ser>
        <c:ser>
          <c:idx val="11"/>
          <c:order val="7"/>
          <c:tx>
            <c:strRef>
              <c:f>' '!$A$335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'!$B$335:$BB$335</c:f>
              <c:numCache>
                <c:formatCode>#,##0</c:formatCode>
                <c:ptCount val="41"/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0</c:v>
                </c:pt>
                <c:pt idx="27" formatCode="#,##0.0">
                  <c:v>0</c:v>
                </c:pt>
                <c:pt idx="28" formatCode="#,##0.0">
                  <c:v>0</c:v>
                </c:pt>
                <c:pt idx="29" formatCode="#,##0.0">
                  <c:v>0</c:v>
                </c:pt>
                <c:pt idx="30" formatCode="#,##0.0">
                  <c:v>0</c:v>
                </c:pt>
                <c:pt idx="31" formatCode="#,##0.0">
                  <c:v>1.1902246840000001E-4</c:v>
                </c:pt>
                <c:pt idx="32" formatCode="#,##0.0">
                  <c:v>3.5103952692E-2</c:v>
                </c:pt>
                <c:pt idx="33" formatCode="#,##0.0">
                  <c:v>5.2005086591999997E-2</c:v>
                </c:pt>
                <c:pt idx="34" formatCode="#,##0.0">
                  <c:v>9.4715084692799989E-2</c:v>
                </c:pt>
                <c:pt idx="35" formatCode="#,##0.0">
                  <c:v>0.28627047948090001</c:v>
                </c:pt>
                <c:pt idx="36" formatCode="#,##0.0">
                  <c:v>0.55389375415050002</c:v>
                </c:pt>
                <c:pt idx="37" formatCode="#,##0.0">
                  <c:v>0.68617570045499998</c:v>
                </c:pt>
                <c:pt idx="38" formatCode="#,##0.0">
                  <c:v>0.77886827891819999</c:v>
                </c:pt>
                <c:pt idx="39" formatCode="#,##0.0">
                  <c:v>0.8217382986956</c:v>
                </c:pt>
                <c:pt idx="40" formatCode="#,##0.0">
                  <c:v>0.93723358337200002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4B4-4C83-87F8-0903EC0C9B6E}"/>
            </c:ext>
          </c:extLst>
        </c:ser>
        <c:ser>
          <c:idx val="14"/>
          <c:order val="8"/>
          <c:tx>
            <c:strRef>
              <c:f>' '!$A$336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'!$B$327:$BB$327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'!$B$336:$BB$336</c:f>
              <c:numCache>
                <c:formatCode>General</c:formatCode>
                <c:ptCount val="41"/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0</c:v>
                </c:pt>
                <c:pt idx="27" formatCode="#,##0.0">
                  <c:v>0</c:v>
                </c:pt>
                <c:pt idx="28" formatCode="#,##0.0">
                  <c:v>0</c:v>
                </c:pt>
                <c:pt idx="29" formatCode="#,##0.0">
                  <c:v>0</c:v>
                </c:pt>
                <c:pt idx="30" formatCode="#,##0.0">
                  <c:v>0</c:v>
                </c:pt>
                <c:pt idx="31" formatCode="#,##0.0">
                  <c:v>1.343792164000022E-4</c:v>
                </c:pt>
                <c:pt idx="32" formatCode="#,##0.0">
                  <c:v>2.3845273100999986E-3</c:v>
                </c:pt>
                <c:pt idx="33" formatCode="#,##0.0">
                  <c:v>5.9992583039999714E-3</c:v>
                </c:pt>
                <c:pt idx="34" formatCode="#,##0.0">
                  <c:v>5.7237750064000337E-3</c:v>
                </c:pt>
                <c:pt idx="35" formatCode="#,##0.0">
                  <c:v>2.7006382259986417E-4</c:v>
                </c:pt>
                <c:pt idx="36" formatCode="#,##0.0">
                  <c:v>9.8330388849998673E-4</c:v>
                </c:pt>
                <c:pt idx="37" formatCode="#,##0.0">
                  <c:v>7.3450553155001153E-3</c:v>
                </c:pt>
                <c:pt idx="38" formatCode="#,##0.0">
                  <c:v>2.59397299605999E-2</c:v>
                </c:pt>
                <c:pt idx="39" formatCode="#,##0.0">
                  <c:v>2.683994016989999E-2</c:v>
                </c:pt>
                <c:pt idx="40" formatCode="#,##0.0">
                  <c:v>5.0851660977999869E-2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4B4-4C83-87F8-0903EC0C9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029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000529710108458E-2"/>
              <c:y val="0.2433413164850429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029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0900651231839223"/>
          <c:y val="0.91169657614601718"/>
          <c:w val="0.60001869565088684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7391272171"/>
          <c:y val="6.8335575177306582E-2"/>
          <c:w val="0.7040219362303739"/>
          <c:h val="0.623353783324699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'!$A$353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'!$B$353:$BB$353</c:f>
              <c:numCache>
                <c:formatCode>0.00</c:formatCode>
                <c:ptCount val="41"/>
                <c:pt idx="0">
                  <c:v>0.15922069999999999</c:v>
                </c:pt>
                <c:pt idx="1">
                  <c:v>0.1609785</c:v>
                </c:pt>
                <c:pt idx="2">
                  <c:v>0.19305020000000001</c:v>
                </c:pt>
                <c:pt idx="3">
                  <c:v>0.2403508</c:v>
                </c:pt>
                <c:pt idx="4">
                  <c:v>0.33566940000000001</c:v>
                </c:pt>
                <c:pt idx="5">
                  <c:v>0.2949427</c:v>
                </c:pt>
                <c:pt idx="6">
                  <c:v>0.30438790000000004</c:v>
                </c:pt>
                <c:pt idx="7">
                  <c:v>0.27685160000000003</c:v>
                </c:pt>
                <c:pt idx="8">
                  <c:v>0.2922148</c:v>
                </c:pt>
                <c:pt idx="9">
                  <c:v>0.21753019999999998</c:v>
                </c:pt>
                <c:pt idx="10">
                  <c:v>0.29558789999999996</c:v>
                </c:pt>
                <c:pt idx="11">
                  <c:v>0.32820909999999998</c:v>
                </c:pt>
                <c:pt idx="12">
                  <c:v>0.24530709999999997</c:v>
                </c:pt>
                <c:pt idx="13">
                  <c:v>0.22542129999999996</c:v>
                </c:pt>
                <c:pt idx="14">
                  <c:v>0.28033319999999995</c:v>
                </c:pt>
                <c:pt idx="15">
                  <c:v>0.25599189999999999</c:v>
                </c:pt>
                <c:pt idx="16">
                  <c:v>0.24706189999999997</c:v>
                </c:pt>
                <c:pt idx="17">
                  <c:v>0.26445989999999997</c:v>
                </c:pt>
                <c:pt idx="18">
                  <c:v>0.26803119999999997</c:v>
                </c:pt>
                <c:pt idx="19">
                  <c:v>0.26312029999999997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2C-4B92-AD9C-518362409A1F}"/>
            </c:ext>
          </c:extLst>
        </c:ser>
        <c:ser>
          <c:idx val="1"/>
          <c:order val="1"/>
          <c:tx>
            <c:strRef>
              <c:f>' '!$A$354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'!$B$354:$BB$354</c:f>
              <c:numCache>
                <c:formatCode>0.00</c:formatCode>
                <c:ptCount val="41"/>
                <c:pt idx="0">
                  <c:v>0.29171470000000005</c:v>
                </c:pt>
                <c:pt idx="1">
                  <c:v>0.26822827800000004</c:v>
                </c:pt>
                <c:pt idx="2">
                  <c:v>0.30903560000000002</c:v>
                </c:pt>
                <c:pt idx="3">
                  <c:v>0.29400760000000004</c:v>
                </c:pt>
                <c:pt idx="4">
                  <c:v>0.30757309999999999</c:v>
                </c:pt>
                <c:pt idx="5">
                  <c:v>0.29271530000000001</c:v>
                </c:pt>
                <c:pt idx="6">
                  <c:v>0.25622689999999998</c:v>
                </c:pt>
                <c:pt idx="7">
                  <c:v>0.15060870000000001</c:v>
                </c:pt>
                <c:pt idx="8">
                  <c:v>8.0436900000000006E-2</c:v>
                </c:pt>
                <c:pt idx="9">
                  <c:v>3.3268199999999998E-2</c:v>
                </c:pt>
                <c:pt idx="10">
                  <c:v>2.4433899999999998E-2</c:v>
                </c:pt>
                <c:pt idx="11">
                  <c:v>2.7006499999999996E-2</c:v>
                </c:pt>
                <c:pt idx="12">
                  <c:v>1.1592799999999999E-2</c:v>
                </c:pt>
                <c:pt idx="13">
                  <c:v>2.9464999999999999E-3</c:v>
                </c:pt>
                <c:pt idx="14">
                  <c:v>1.6779999999999998E-3</c:v>
                </c:pt>
                <c:pt idx="15">
                  <c:v>3.1125999999999997E-3</c:v>
                </c:pt>
                <c:pt idx="16">
                  <c:v>1.3086999999999999E-3</c:v>
                </c:pt>
                <c:pt idx="17">
                  <c:v>1.5393999999999998E-3</c:v>
                </c:pt>
                <c:pt idx="18">
                  <c:v>2.0891E-3</c:v>
                </c:pt>
                <c:pt idx="19">
                  <c:v>1.7696999999999997E-3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2C-4B92-AD9C-518362409A1F}"/>
            </c:ext>
          </c:extLst>
        </c:ser>
        <c:ser>
          <c:idx val="2"/>
          <c:order val="2"/>
          <c:tx>
            <c:strRef>
              <c:f>' '!$A$355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A2C-4B92-AD9C-518362409A1F}"/>
              </c:ext>
            </c:extLst>
          </c:dPt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'!$B$355:$BB$355</c:f>
              <c:numCache>
                <c:formatCode>0.00</c:formatCode>
                <c:ptCount val="41"/>
                <c:pt idx="0">
                  <c:v>7.04322E-2</c:v>
                </c:pt>
                <c:pt idx="1">
                  <c:v>0.1001947</c:v>
                </c:pt>
                <c:pt idx="2">
                  <c:v>9.3565000000000009E-2</c:v>
                </c:pt>
                <c:pt idx="3">
                  <c:v>9.5387400000000011E-2</c:v>
                </c:pt>
                <c:pt idx="4">
                  <c:v>8.8834499999999997E-2</c:v>
                </c:pt>
                <c:pt idx="5">
                  <c:v>7.1354900000000013E-2</c:v>
                </c:pt>
                <c:pt idx="6">
                  <c:v>5.7561599999999997E-2</c:v>
                </c:pt>
                <c:pt idx="7">
                  <c:v>7.0039699999999996E-2</c:v>
                </c:pt>
                <c:pt idx="8">
                  <c:v>6.9030400000000006E-2</c:v>
                </c:pt>
                <c:pt idx="9">
                  <c:v>3.9576599999999997E-2</c:v>
                </c:pt>
                <c:pt idx="10">
                  <c:v>4.1031999999999996E-3</c:v>
                </c:pt>
                <c:pt idx="11">
                  <c:v>2.3494599999999997E-2</c:v>
                </c:pt>
                <c:pt idx="12">
                  <c:v>3.8852799999999993E-2</c:v>
                </c:pt>
                <c:pt idx="13">
                  <c:v>4.8225299999999992E-2</c:v>
                </c:pt>
                <c:pt idx="14">
                  <c:v>4.8570399999999993E-2</c:v>
                </c:pt>
                <c:pt idx="15">
                  <c:v>3.4443499999999995E-2</c:v>
                </c:pt>
                <c:pt idx="16">
                  <c:v>3.7726299999999997E-2</c:v>
                </c:pt>
                <c:pt idx="17">
                  <c:v>3.4275199999999999E-2</c:v>
                </c:pt>
                <c:pt idx="18">
                  <c:v>3.7603699999999997E-2</c:v>
                </c:pt>
                <c:pt idx="19">
                  <c:v>3.7582899999999995E-2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2C-4B92-AD9C-518362409A1F}"/>
            </c:ext>
          </c:extLst>
        </c:ser>
        <c:ser>
          <c:idx val="5"/>
          <c:order val="3"/>
          <c:tx>
            <c:strRef>
              <c:f>' '!$A$356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'!$B$356:$BB$356</c:f>
              <c:numCache>
                <c:formatCode>0.00</c:formatCode>
                <c:ptCount val="41"/>
                <c:pt idx="0">
                  <c:v>4.3432100000000001E-2</c:v>
                </c:pt>
                <c:pt idx="1">
                  <c:v>3.61818E-2</c:v>
                </c:pt>
                <c:pt idx="2">
                  <c:v>2.8106500000000003E-2</c:v>
                </c:pt>
                <c:pt idx="3">
                  <c:v>2.8230399999999999E-2</c:v>
                </c:pt>
                <c:pt idx="4">
                  <c:v>3.91296E-2</c:v>
                </c:pt>
                <c:pt idx="5">
                  <c:v>5.1570700000000004E-2</c:v>
                </c:pt>
                <c:pt idx="6">
                  <c:v>8.3296300000000004E-2</c:v>
                </c:pt>
                <c:pt idx="7">
                  <c:v>0.1170476</c:v>
                </c:pt>
                <c:pt idx="8">
                  <c:v>9.8952299999999993E-2</c:v>
                </c:pt>
                <c:pt idx="9">
                  <c:v>6.45506E-2</c:v>
                </c:pt>
                <c:pt idx="10">
                  <c:v>5.1360299999999998E-2</c:v>
                </c:pt>
                <c:pt idx="11">
                  <c:v>2.7889799999999999E-2</c:v>
                </c:pt>
                <c:pt idx="12">
                  <c:v>2.1231399999999997E-2</c:v>
                </c:pt>
                <c:pt idx="13">
                  <c:v>2.07631E-2</c:v>
                </c:pt>
                <c:pt idx="14">
                  <c:v>1.37E-4</c:v>
                </c:pt>
                <c:pt idx="15">
                  <c:v>2.5399999999999997E-5</c:v>
                </c:pt>
                <c:pt idx="16">
                  <c:v>4.5999999999999993E-5</c:v>
                </c:pt>
                <c:pt idx="17">
                  <c:v>1.172E-4</c:v>
                </c:pt>
                <c:pt idx="18">
                  <c:v>1.9369999999999999E-4</c:v>
                </c:pt>
                <c:pt idx="19">
                  <c:v>2.3999999999999997E-5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2C-4B92-AD9C-518362409A1F}"/>
            </c:ext>
          </c:extLst>
        </c:ser>
        <c:ser>
          <c:idx val="6"/>
          <c:order val="4"/>
          <c:tx>
            <c:strRef>
              <c:f>' '!$A$357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'!$B$357:$BB$357</c:f>
              <c:numCache>
                <c:formatCode>0.00</c:formatCode>
                <c:ptCount val="41"/>
                <c:pt idx="0">
                  <c:v>0.1394658</c:v>
                </c:pt>
                <c:pt idx="1">
                  <c:v>0.11399330000000001</c:v>
                </c:pt>
                <c:pt idx="2">
                  <c:v>0.1247499</c:v>
                </c:pt>
                <c:pt idx="3">
                  <c:v>0.1283533</c:v>
                </c:pt>
                <c:pt idx="4">
                  <c:v>0.12247040000000001</c:v>
                </c:pt>
                <c:pt idx="5">
                  <c:v>1.1913E-2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A2C-4B92-AD9C-518362409A1F}"/>
            </c:ext>
          </c:extLst>
        </c:ser>
        <c:ser>
          <c:idx val="7"/>
          <c:order val="5"/>
          <c:tx>
            <c:strRef>
              <c:f>' '!$A$358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'!$B$358:$BB$358</c:f>
              <c:numCache>
                <c:formatCode>0.00</c:formatCode>
                <c:ptCount val="41"/>
                <c:pt idx="0">
                  <c:v>0.26028510000000005</c:v>
                </c:pt>
                <c:pt idx="1">
                  <c:v>0.24009137599999997</c:v>
                </c:pt>
                <c:pt idx="2">
                  <c:v>0.27401940804651165</c:v>
                </c:pt>
                <c:pt idx="3">
                  <c:v>0.22741920000000002</c:v>
                </c:pt>
                <c:pt idx="4">
                  <c:v>0.24761640000000001</c:v>
                </c:pt>
                <c:pt idx="5">
                  <c:v>0.3018806</c:v>
                </c:pt>
                <c:pt idx="6">
                  <c:v>0.27676879999999998</c:v>
                </c:pt>
                <c:pt idx="7">
                  <c:v>0.22453005000000001</c:v>
                </c:pt>
                <c:pt idx="8">
                  <c:v>0.18760589999999999</c:v>
                </c:pt>
                <c:pt idx="9">
                  <c:v>0.1678685</c:v>
                </c:pt>
                <c:pt idx="10">
                  <c:v>0.14287129999999998</c:v>
                </c:pt>
                <c:pt idx="11">
                  <c:v>0.18643279999999998</c:v>
                </c:pt>
                <c:pt idx="12">
                  <c:v>0.17881569999999997</c:v>
                </c:pt>
                <c:pt idx="13">
                  <c:v>7.9417499999999988E-2</c:v>
                </c:pt>
                <c:pt idx="14">
                  <c:v>4.3153009999999999E-2</c:v>
                </c:pt>
                <c:pt idx="15">
                  <c:v>3.2522599999999999E-2</c:v>
                </c:pt>
                <c:pt idx="16">
                  <c:v>1.3287899999999998E-2</c:v>
                </c:pt>
                <c:pt idx="17">
                  <c:v>1.1164899999999998E-2</c:v>
                </c:pt>
                <c:pt idx="18">
                  <c:v>1.4993699999999999E-2</c:v>
                </c:pt>
                <c:pt idx="19">
                  <c:v>1.2579199999999999E-2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A2C-4B92-AD9C-518362409A1F}"/>
            </c:ext>
          </c:extLst>
        </c:ser>
        <c:ser>
          <c:idx val="10"/>
          <c:order val="6"/>
          <c:tx>
            <c:strRef>
              <c:f>' '!$A$359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0.00</c:formatCode>
                <c:ptCount val="41"/>
                <c:pt idx="0">
                  <c:v>9.5363586666666555E-2</c:v>
                </c:pt>
                <c:pt idx="1">
                  <c:v>0.10456070000000006</c:v>
                </c:pt>
                <c:pt idx="2">
                  <c:v>7.2270999999999974E-2</c:v>
                </c:pt>
                <c:pt idx="3">
                  <c:v>5.5005300000000146E-2</c:v>
                </c:pt>
                <c:pt idx="4">
                  <c:v>5.9531382000000077E-2</c:v>
                </c:pt>
                <c:pt idx="5">
                  <c:v>6.901327200000007E-2</c:v>
                </c:pt>
                <c:pt idx="6">
                  <c:v>4.8032500000000367E-2</c:v>
                </c:pt>
                <c:pt idx="7">
                  <c:v>4.1322500000000151E-2</c:v>
                </c:pt>
                <c:pt idx="8">
                  <c:v>5.9446123999999823E-2</c:v>
                </c:pt>
                <c:pt idx="9">
                  <c:v>6.3467099999999999E-2</c:v>
                </c:pt>
                <c:pt idx="10">
                  <c:v>7.0152499999999618E-2</c:v>
                </c:pt>
                <c:pt idx="11">
                  <c:v>7.5382600000000077E-2</c:v>
                </c:pt>
                <c:pt idx="12">
                  <c:v>9.2805224545454423E-2</c:v>
                </c:pt>
                <c:pt idx="13">
                  <c:v>8.042421214285711E-2</c:v>
                </c:pt>
                <c:pt idx="14">
                  <c:v>8.6482800000000248E-2</c:v>
                </c:pt>
                <c:pt idx="15">
                  <c:v>7.6404745714285571E-2</c:v>
                </c:pt>
                <c:pt idx="16">
                  <c:v>6.4189198000000114E-2</c:v>
                </c:pt>
                <c:pt idx="17">
                  <c:v>6.0442599999999902E-2</c:v>
                </c:pt>
                <c:pt idx="18">
                  <c:v>5.1253699999999569E-2</c:v>
                </c:pt>
                <c:pt idx="19">
                  <c:v>4.2229050000000212E-2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A2C-4B92-AD9C-518362409A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12511"/>
        <c:axId val="1"/>
      </c:barChart>
      <c:barChart>
        <c:barDir val="col"/>
        <c:grouping val="stacked"/>
        <c:varyColors val="0"/>
        <c:ser>
          <c:idx val="11"/>
          <c:order val="7"/>
          <c:tx>
            <c:strRef>
              <c:f>' '!$A$360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'!$B$360:$BB$360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A2C-4B92-AD9C-518362409A1F}"/>
            </c:ext>
          </c:extLst>
        </c:ser>
        <c:ser>
          <c:idx val="12"/>
          <c:order val="8"/>
          <c:tx>
            <c:strRef>
              <c:f>' '!$A$361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'!$B$361:$BB$361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A2C-4B92-AD9C-518362409A1F}"/>
            </c:ext>
          </c:extLst>
        </c:ser>
        <c:ser>
          <c:idx val="15"/>
          <c:order val="9"/>
          <c:tx>
            <c:strRef>
              <c:f>' '!$A$362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'!$B$362:$BB$362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A2C-4B92-AD9C-518362409A1F}"/>
            </c:ext>
          </c:extLst>
        </c:ser>
        <c:ser>
          <c:idx val="3"/>
          <c:order val="10"/>
          <c:tx>
            <c:strRef>
              <c:f>' '!$A$363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'!$B$363:$BB$363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A2C-4B92-AD9C-518362409A1F}"/>
            </c:ext>
          </c:extLst>
        </c:ser>
        <c:ser>
          <c:idx val="4"/>
          <c:order val="11"/>
          <c:tx>
            <c:strRef>
              <c:f>' '!$A$364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'!$B$364:$BB$364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5A2C-4B92-AD9C-518362409A1F}"/>
            </c:ext>
          </c:extLst>
        </c:ser>
        <c:ser>
          <c:idx val="9"/>
          <c:order val="12"/>
          <c:tx>
            <c:strRef>
              <c:f>' '!$A$365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#,##0</c:formatCode>
                <c:ptCount val="41"/>
                <c:pt idx="21" formatCode="0.00">
                  <c:v>0.106770555010158</c:v>
                </c:pt>
                <c:pt idx="22" formatCode="0.00">
                  <c:v>7.8826440883599996E-2</c:v>
                </c:pt>
                <c:pt idx="23" formatCode="0.00">
                  <c:v>9.0173146003200005E-2</c:v>
                </c:pt>
                <c:pt idx="24" formatCode="0.00">
                  <c:v>0.1364629635712</c:v>
                </c:pt>
                <c:pt idx="25" formatCode="0.00">
                  <c:v>0.14267954806489999</c:v>
                </c:pt>
                <c:pt idx="26" formatCode="0.00">
                  <c:v>0.15699441842369999</c:v>
                </c:pt>
                <c:pt idx="27" formatCode="0.00">
                  <c:v>0.17854815694280002</c:v>
                </c:pt>
                <c:pt idx="28" formatCode="0.00">
                  <c:v>0.16548664977300001</c:v>
                </c:pt>
                <c:pt idx="29" formatCode="0.00">
                  <c:v>0.19170436321840001</c:v>
                </c:pt>
                <c:pt idx="30" formatCode="0.00">
                  <c:v>0.11137916943559999</c:v>
                </c:pt>
                <c:pt idx="31" formatCode="0.00">
                  <c:v>0.21639886438770001</c:v>
                </c:pt>
                <c:pt idx="32" formatCode="0.00">
                  <c:v>0.24190154841599998</c:v>
                </c:pt>
                <c:pt idx="33" formatCode="0.00">
                  <c:v>0.17285241811199997</c:v>
                </c:pt>
                <c:pt idx="34" formatCode="0.00">
                  <c:v>0.15587197174349998</c:v>
                </c:pt>
                <c:pt idx="35" formatCode="0.00">
                  <c:v>0.16236506795450001</c:v>
                </c:pt>
                <c:pt idx="36" formatCode="0.00">
                  <c:v>0.16035809423199998</c:v>
                </c:pt>
                <c:pt idx="37" formatCode="0.00">
                  <c:v>0.1271408175347</c:v>
                </c:pt>
                <c:pt idx="38" formatCode="0.00">
                  <c:v>0.14847435620159999</c:v>
                </c:pt>
                <c:pt idx="39" formatCode="0.00">
                  <c:v>0.18245486894499999</c:v>
                </c:pt>
                <c:pt idx="40" formatCode="0.00">
                  <c:v>0.16426086894333336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A2C-4B92-AD9C-518362409A1F}"/>
            </c:ext>
          </c:extLst>
        </c:ser>
        <c:ser>
          <c:idx val="13"/>
          <c:order val="13"/>
          <c:tx>
            <c:strRef>
              <c:f>' '!$A$366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#,##0</c:formatCode>
                <c:ptCount val="41"/>
                <c:pt idx="21" formatCode="0.00">
                  <c:v>0.18131331074291102</c:v>
                </c:pt>
                <c:pt idx="22" formatCode="0.00">
                  <c:v>0.13873183432399999</c:v>
                </c:pt>
                <c:pt idx="23" formatCode="0.00">
                  <c:v>0.13079653239359998</c:v>
                </c:pt>
                <c:pt idx="24" formatCode="0.00">
                  <c:v>0.13882046694879999</c:v>
                </c:pt>
                <c:pt idx="25" formatCode="0.00">
                  <c:v>0.17109842012199999</c:v>
                </c:pt>
                <c:pt idx="26" formatCode="0.00">
                  <c:v>0.15650141891669997</c:v>
                </c:pt>
                <c:pt idx="27" formatCode="0.00">
                  <c:v>0.14484809527359999</c:v>
                </c:pt>
                <c:pt idx="28" formatCode="0.00">
                  <c:v>9.8579467461999998E-2</c:v>
                </c:pt>
                <c:pt idx="29" formatCode="0.00">
                  <c:v>5.720321990120001E-2</c:v>
                </c:pt>
                <c:pt idx="30" formatCode="0.00">
                  <c:v>1.84119262888E-2</c:v>
                </c:pt>
                <c:pt idx="31" formatCode="0.00">
                  <c:v>2.0034922298400003E-2</c:v>
                </c:pt>
                <c:pt idx="32" formatCode="0.00">
                  <c:v>2.4749425919999998E-2</c:v>
                </c:pt>
                <c:pt idx="33" formatCode="0.00">
                  <c:v>7.7576468111999995E-3</c:v>
                </c:pt>
                <c:pt idx="34" formatCode="0.00">
                  <c:v>2.3967968361000001E-3</c:v>
                </c:pt>
                <c:pt idx="35" formatCode="0.00">
                  <c:v>1.5018386945E-3</c:v>
                </c:pt>
                <c:pt idx="36" formatCode="0.00">
                  <c:v>2.1023471699999998E-3</c:v>
                </c:pt>
                <c:pt idx="37" formatCode="0.00">
                  <c:v>1.0335435232000001E-3</c:v>
                </c:pt>
                <c:pt idx="38" formatCode="0.00">
                  <c:v>1.3629220461999999E-3</c:v>
                </c:pt>
                <c:pt idx="39" formatCode="0.00">
                  <c:v>2.281938829E-3</c:v>
                </c:pt>
                <c:pt idx="40" formatCode="0.00">
                  <c:v>1.8105879275E-3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A2C-4B92-AD9C-518362409A1F}"/>
            </c:ext>
          </c:extLst>
        </c:ser>
        <c:ser>
          <c:idx val="14"/>
          <c:order val="14"/>
          <c:tx>
            <c:strRef>
              <c:f>' '!$A$367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General</c:formatCode>
                <c:ptCount val="41"/>
                <c:pt idx="21" formatCode="0.00">
                  <c:v>4.5489863212265995E-2</c:v>
                </c:pt>
                <c:pt idx="22" formatCode="0.00">
                  <c:v>4.6430155538399992E-2</c:v>
                </c:pt>
                <c:pt idx="23" formatCode="0.00">
                  <c:v>3.9549363508799999E-2</c:v>
                </c:pt>
                <c:pt idx="24" formatCode="0.00">
                  <c:v>4.3948742140799996E-2</c:v>
                </c:pt>
                <c:pt idx="25" formatCode="0.00">
                  <c:v>4.6666134985400003E-2</c:v>
                </c:pt>
                <c:pt idx="26" formatCode="0.00">
                  <c:v>3.6637020677399997E-2</c:v>
                </c:pt>
                <c:pt idx="27" formatCode="0.00">
                  <c:v>3.3911391705199995E-2</c:v>
                </c:pt>
                <c:pt idx="28" formatCode="0.00">
                  <c:v>4.8039352574000001E-2</c:v>
                </c:pt>
                <c:pt idx="29" formatCode="0.00">
                  <c:v>5.3757942970400006E-2</c:v>
                </c:pt>
                <c:pt idx="30" formatCode="0.00">
                  <c:v>2.6900263438400001E-2</c:v>
                </c:pt>
                <c:pt idx="31" formatCode="0.00">
                  <c:v>2.9496480318000002E-3</c:v>
                </c:pt>
                <c:pt idx="32" formatCode="0.00">
                  <c:v>1.8694295519999998E-2</c:v>
                </c:pt>
                <c:pt idx="33" formatCode="0.00">
                  <c:v>2.81285285424E-2</c:v>
                </c:pt>
                <c:pt idx="34" formatCode="0.00">
                  <c:v>3.6615994572900004E-2</c:v>
                </c:pt>
                <c:pt idx="35" formatCode="0.00">
                  <c:v>3.4431372179999996E-2</c:v>
                </c:pt>
                <c:pt idx="36" formatCode="0.00">
                  <c:v>2.6592737870999996E-2</c:v>
                </c:pt>
                <c:pt idx="37" formatCode="0.00">
                  <c:v>2.6559657053899996E-2</c:v>
                </c:pt>
                <c:pt idx="38" formatCode="0.00">
                  <c:v>2.7199588072799999E-2</c:v>
                </c:pt>
                <c:pt idx="39" formatCode="0.00">
                  <c:v>3.8574738456000006E-2</c:v>
                </c:pt>
                <c:pt idx="40" formatCode="0.00">
                  <c:v>3.3101963578333331E-2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A2C-4B92-AD9C-518362409A1F}"/>
            </c:ext>
          </c:extLst>
        </c:ser>
        <c:ser>
          <c:idx val="16"/>
          <c:order val="15"/>
          <c:tx>
            <c:strRef>
              <c:f>' '!$A$368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General</c:formatCode>
                <c:ptCount val="41"/>
                <c:pt idx="21" formatCode="0.00">
                  <c:v>2.2997383671036001E-2</c:v>
                </c:pt>
                <c:pt idx="22" formatCode="0.00">
                  <c:v>2.9043657794399998E-2</c:v>
                </c:pt>
                <c:pt idx="23" formatCode="0.00">
                  <c:v>2.15035189248E-2</c:v>
                </c:pt>
                <c:pt idx="24" formatCode="0.00">
                  <c:v>2.3828077560000001E-2</c:v>
                </c:pt>
                <c:pt idx="25" formatCode="0.00">
                  <c:v>2.6781734218399997E-2</c:v>
                </c:pt>
                <c:pt idx="26" formatCode="0.00">
                  <c:v>3.8565942987000001E-2</c:v>
                </c:pt>
                <c:pt idx="27" formatCode="0.00">
                  <c:v>5.6285754290000004E-2</c:v>
                </c:pt>
                <c:pt idx="28" formatCode="0.00">
                  <c:v>8.1046064794499995E-2</c:v>
                </c:pt>
                <c:pt idx="29" formatCode="0.00">
                  <c:v>7.5329778279199996E-2</c:v>
                </c:pt>
                <c:pt idx="30" formatCode="0.00">
                  <c:v>3.6160973877599999E-2</c:v>
                </c:pt>
                <c:pt idx="31" formatCode="0.00">
                  <c:v>3.7749160347299998E-2</c:v>
                </c:pt>
                <c:pt idx="32" formatCode="0.00">
                  <c:v>2.1107262095999998E-2</c:v>
                </c:pt>
                <c:pt idx="33" formatCode="0.00">
                  <c:v>1.3554050276799998E-2</c:v>
                </c:pt>
                <c:pt idx="34" formatCode="0.00">
                  <c:v>1.43785723863E-2</c:v>
                </c:pt>
                <c:pt idx="35" formatCode="0.00">
                  <c:v>1.3820385499999999E-4</c:v>
                </c:pt>
                <c:pt idx="36" formatCode="0.00">
                  <c:v>5.1676071999999995E-5</c:v>
                </c:pt>
                <c:pt idx="37" formatCode="0.00">
                  <c:v>5.7287609499999999E-5</c:v>
                </c:pt>
                <c:pt idx="38" formatCode="0.00">
                  <c:v>8.7861287799999996E-5</c:v>
                </c:pt>
                <c:pt idx="39" formatCode="0.00">
                  <c:v>1.37187322E-4</c:v>
                </c:pt>
                <c:pt idx="40" formatCode="0.00">
                  <c:v>5.2741331666666667E-5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A2C-4B92-AD9C-518362409A1F}"/>
            </c:ext>
          </c:extLst>
        </c:ser>
        <c:ser>
          <c:idx val="17"/>
          <c:order val="16"/>
          <c:tx>
            <c:strRef>
              <c:f>' '!$A$369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General</c:formatCode>
                <c:ptCount val="41"/>
                <c:pt idx="21" formatCode="0.00">
                  <c:v>0.10753847271952199</c:v>
                </c:pt>
                <c:pt idx="22" formatCode="0.00">
                  <c:v>8.3539153462399998E-2</c:v>
                </c:pt>
                <c:pt idx="23" formatCode="0.00">
                  <c:v>8.5079579880000006E-2</c:v>
                </c:pt>
                <c:pt idx="24" formatCode="0.00">
                  <c:v>8.9204626604799997E-2</c:v>
                </c:pt>
                <c:pt idx="25" formatCode="0.00">
                  <c:v>9.4652811625400013E-2</c:v>
                </c:pt>
                <c:pt idx="26" formatCode="0.00">
                  <c:v>9.3193254296999994E-3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A2C-4B92-AD9C-518362409A1F}"/>
            </c:ext>
          </c:extLst>
        </c:ser>
        <c:ser>
          <c:idx val="19"/>
          <c:order val="17"/>
          <c:tx>
            <c:strRef>
              <c:f>' '!$A$370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General</c:formatCode>
                <c:ptCount val="41"/>
                <c:pt idx="21" formatCode="0.00">
                  <c:v>0.17192063111025002</c:v>
                </c:pt>
                <c:pt idx="22" formatCode="0.00">
                  <c:v>0.13102232592599999</c:v>
                </c:pt>
                <c:pt idx="23" formatCode="0.00">
                  <c:v>0.12502899459839997</c:v>
                </c:pt>
                <c:pt idx="24" formatCode="0.00">
                  <c:v>0.1115270520784</c:v>
                </c:pt>
                <c:pt idx="25" formatCode="0.00">
                  <c:v>0.12005250577319999</c:v>
                </c:pt>
                <c:pt idx="26" formatCode="0.00">
                  <c:v>0.17194679973900001</c:v>
                </c:pt>
                <c:pt idx="27" formatCode="0.00">
                  <c:v>0.1867864184968</c:v>
                </c:pt>
                <c:pt idx="28" formatCode="0.00">
                  <c:v>0.17679930771399999</c:v>
                </c:pt>
                <c:pt idx="29" formatCode="0.00">
                  <c:v>0.16846403473999999</c:v>
                </c:pt>
                <c:pt idx="30" formatCode="0.00">
                  <c:v>0.14132065618879999</c:v>
                </c:pt>
                <c:pt idx="31" formatCode="0.00">
                  <c:v>0.1519868014164</c:v>
                </c:pt>
                <c:pt idx="32" formatCode="0.00">
                  <c:v>0.193164790128</c:v>
                </c:pt>
                <c:pt idx="33" formatCode="0.00">
                  <c:v>0.1787528788144</c:v>
                </c:pt>
                <c:pt idx="34" formatCode="0.00">
                  <c:v>6.6683311323600017E-2</c:v>
                </c:pt>
                <c:pt idx="35" formatCode="0.00">
                  <c:v>4.2350487612500001E-2</c:v>
                </c:pt>
                <c:pt idx="36" formatCode="0.00">
                  <c:v>3.1287290884499996E-2</c:v>
                </c:pt>
                <c:pt idx="37" formatCode="0.00">
                  <c:v>1.1864309863799999E-2</c:v>
                </c:pt>
                <c:pt idx="38" formatCode="0.00">
                  <c:v>9.2528722428999993E-3</c:v>
                </c:pt>
                <c:pt idx="39" formatCode="0.00">
                  <c:v>1.3615486817999999E-2</c:v>
                </c:pt>
                <c:pt idx="40" formatCode="0.00">
                  <c:v>1.1873348067916666E-2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A2C-4B92-AD9C-518362409A1F}"/>
            </c:ext>
          </c:extLst>
        </c:ser>
        <c:ser>
          <c:idx val="8"/>
          <c:order val="18"/>
          <c:tx>
            <c:strRef>
              <c:f>' '!$A$371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General</c:formatCode>
                <c:ptCount val="41"/>
                <c:pt idx="21" formatCode="0.00">
                  <c:v>5.8619819085284797E-2</c:v>
                </c:pt>
                <c:pt idx="22" formatCode="0.00">
                  <c:v>4.7341881712000156E-2</c:v>
                </c:pt>
                <c:pt idx="23" formatCode="0.00">
                  <c:v>3.078381320639989E-2</c:v>
                </c:pt>
                <c:pt idx="24" formatCode="0.00">
                  <c:v>2.7315157665599887E-2</c:v>
                </c:pt>
                <c:pt idx="25" formatCode="0.00">
                  <c:v>3.2998772540299814E-2</c:v>
                </c:pt>
                <c:pt idx="26" formatCode="0.00">
                  <c:v>4.4113932291000024E-2</c:v>
                </c:pt>
                <c:pt idx="27" formatCode="0.00">
                  <c:v>3.2543641513200106E-2</c:v>
                </c:pt>
                <c:pt idx="28" formatCode="0.00">
                  <c:v>3.4191513581999899E-2</c:v>
                </c:pt>
                <c:pt idx="29" formatCode="0.00">
                  <c:v>5.2052650384800225E-2</c:v>
                </c:pt>
                <c:pt idx="30" formatCode="0.00">
                  <c:v>3.9762657123199985E-2</c:v>
                </c:pt>
                <c:pt idx="31" formatCode="0.00">
                  <c:v>5.8439182603500062E-2</c:v>
                </c:pt>
                <c:pt idx="32" formatCode="0.00">
                  <c:v>6.7969835760000152E-2</c:v>
                </c:pt>
                <c:pt idx="33" formatCode="0.00">
                  <c:v>7.0605258943999938E-2</c:v>
                </c:pt>
                <c:pt idx="34" formatCode="0.00">
                  <c:v>6.111359194860011E-2</c:v>
                </c:pt>
                <c:pt idx="35" formatCode="0.00">
                  <c:v>6.6638099371000015E-2</c:v>
                </c:pt>
                <c:pt idx="36" formatCode="0.00">
                  <c:v>5.7030109594499973E-2</c:v>
                </c:pt>
                <c:pt idx="37" formatCode="0.00">
                  <c:v>4.4970752426400057E-2</c:v>
                </c:pt>
                <c:pt idx="38" formatCode="0.00">
                  <c:v>4.6944447392699956E-2</c:v>
                </c:pt>
                <c:pt idx="39" formatCode="0.00">
                  <c:v>4.5353391473000187E-2</c:v>
                </c:pt>
                <c:pt idx="40" formatCode="0.00">
                  <c:v>3.6671454988333296E-2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A2C-4B92-AD9C-518362409A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125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300075457187392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125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802860434585687"/>
              <c:y val="0.1450047570835530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2002555072287861E-2"/>
          <c:y val="0.86669509980974213"/>
          <c:w val="0.85002648550542304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00489202864873"/>
          <c:y val="7.0002296523094559E-2"/>
          <c:w val="0.6900214999985198"/>
          <c:h val="0.6133534552499713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'!$A$377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'!$B$377:$BB$377</c:f>
              <c:numCache>
                <c:formatCode>0.0</c:formatCode>
                <c:ptCount val="41"/>
                <c:pt idx="0">
                  <c:v>5.5612507399999997E-2</c:v>
                </c:pt>
                <c:pt idx="1">
                  <c:v>5.4519041999999997E-2</c:v>
                </c:pt>
                <c:pt idx="2">
                  <c:v>7.0919904666666658E-2</c:v>
                </c:pt>
                <c:pt idx="3">
                  <c:v>8.1233059688888887E-2</c:v>
                </c:pt>
                <c:pt idx="4">
                  <c:v>8.3803354833333329E-2</c:v>
                </c:pt>
                <c:pt idx="5">
                  <c:v>7.9464899999999991E-2</c:v>
                </c:pt>
                <c:pt idx="6">
                  <c:v>7.9577215199999982E-2</c:v>
                </c:pt>
                <c:pt idx="7">
                  <c:v>8.0747974257142863E-2</c:v>
                </c:pt>
                <c:pt idx="8">
                  <c:v>8.1930082599999995E-2</c:v>
                </c:pt>
                <c:pt idx="9">
                  <c:v>0.13872840906349207</c:v>
                </c:pt>
                <c:pt idx="10">
                  <c:v>0.18536911606666667</c:v>
                </c:pt>
                <c:pt idx="11">
                  <c:v>0.16144712962698413</c:v>
                </c:pt>
                <c:pt idx="12">
                  <c:v>0.13001714982063489</c:v>
                </c:pt>
                <c:pt idx="13">
                  <c:v>0.11262402346666664</c:v>
                </c:pt>
                <c:pt idx="14">
                  <c:v>0.10767782001785713</c:v>
                </c:pt>
                <c:pt idx="15">
                  <c:v>0.11466507595238093</c:v>
                </c:pt>
                <c:pt idx="16">
                  <c:v>0.11409813848214284</c:v>
                </c:pt>
                <c:pt idx="17">
                  <c:v>9.7536891619047605E-2</c:v>
                </c:pt>
                <c:pt idx="18">
                  <c:v>9.4258972928571438E-2</c:v>
                </c:pt>
                <c:pt idx="19">
                  <c:v>7.9725390588095246E-2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49-4172-A553-247D989C63B9}"/>
            </c:ext>
          </c:extLst>
        </c:ser>
        <c:ser>
          <c:idx val="2"/>
          <c:order val="1"/>
          <c:tx>
            <c:strRef>
              <c:f>' '!$A$378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E649-4172-A553-247D989C63B9}"/>
              </c:ext>
            </c:extLst>
          </c:dPt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'!$B$378:$BB$378</c:f>
              <c:numCache>
                <c:formatCode>0.0</c:formatCode>
                <c:ptCount val="41"/>
                <c:pt idx="0">
                  <c:v>0.38400188165476185</c:v>
                </c:pt>
                <c:pt idx="1">
                  <c:v>0.4187114621177489</c:v>
                </c:pt>
                <c:pt idx="2">
                  <c:v>0.34810943040595244</c:v>
                </c:pt>
                <c:pt idx="3">
                  <c:v>0.30638930854285706</c:v>
                </c:pt>
                <c:pt idx="4">
                  <c:v>0.26499739546984125</c:v>
                </c:pt>
                <c:pt idx="5">
                  <c:v>0.30961322824444437</c:v>
                </c:pt>
                <c:pt idx="6">
                  <c:v>0.25424421997294355</c:v>
                </c:pt>
                <c:pt idx="7">
                  <c:v>0.38050514938492058</c:v>
                </c:pt>
                <c:pt idx="8">
                  <c:v>0.26782251675873009</c:v>
                </c:pt>
                <c:pt idx="9">
                  <c:v>0.22903693059145294</c:v>
                </c:pt>
                <c:pt idx="10">
                  <c:v>0.20593759763333339</c:v>
                </c:pt>
                <c:pt idx="11">
                  <c:v>0.16327406364206351</c:v>
                </c:pt>
                <c:pt idx="12">
                  <c:v>0.13321968999206349</c:v>
                </c:pt>
                <c:pt idx="13">
                  <c:v>8.3300862522222227E-2</c:v>
                </c:pt>
                <c:pt idx="14">
                  <c:v>0.1385618849488095</c:v>
                </c:pt>
                <c:pt idx="15">
                  <c:v>0.1723484727738096</c:v>
                </c:pt>
                <c:pt idx="16">
                  <c:v>0.21349234021428568</c:v>
                </c:pt>
                <c:pt idx="17">
                  <c:v>0.14880027983333327</c:v>
                </c:pt>
                <c:pt idx="18">
                  <c:v>0.14043781122857144</c:v>
                </c:pt>
                <c:pt idx="19">
                  <c:v>0.15495059383333332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49-4172-A553-247D989C63B9}"/>
            </c:ext>
          </c:extLst>
        </c:ser>
        <c:ser>
          <c:idx val="3"/>
          <c:order val="2"/>
          <c:tx>
            <c:strRef>
              <c:f>' '!$A$379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'!$B$379:$BB$379</c:f>
              <c:numCache>
                <c:formatCode>0.0</c:formatCode>
                <c:ptCount val="41"/>
                <c:pt idx="0">
                  <c:v>3.5579684444597075E-2</c:v>
                </c:pt>
                <c:pt idx="1">
                  <c:v>4.715452105981241E-2</c:v>
                </c:pt>
                <c:pt idx="2">
                  <c:v>5.1202860957539682E-2</c:v>
                </c:pt>
                <c:pt idx="3">
                  <c:v>6.2964711439682533E-2</c:v>
                </c:pt>
                <c:pt idx="4">
                  <c:v>8.1795623931746025E-2</c:v>
                </c:pt>
                <c:pt idx="5">
                  <c:v>0.11159617010277778</c:v>
                </c:pt>
                <c:pt idx="6">
                  <c:v>0.12197956581818183</c:v>
                </c:pt>
                <c:pt idx="7">
                  <c:v>0.20170530966269842</c:v>
                </c:pt>
                <c:pt idx="8">
                  <c:v>0.16911279885497837</c:v>
                </c:pt>
                <c:pt idx="9">
                  <c:v>0.21321891043134919</c:v>
                </c:pt>
                <c:pt idx="10">
                  <c:v>0.24860029046428569</c:v>
                </c:pt>
                <c:pt idx="11">
                  <c:v>0.16241507730317459</c:v>
                </c:pt>
                <c:pt idx="12">
                  <c:v>0.16221223680634922</c:v>
                </c:pt>
                <c:pt idx="13">
                  <c:v>0.19144391331818181</c:v>
                </c:pt>
                <c:pt idx="14">
                  <c:v>0.23281308441388884</c:v>
                </c:pt>
                <c:pt idx="15">
                  <c:v>0.24110747167777774</c:v>
                </c:pt>
                <c:pt idx="16">
                  <c:v>0.24584104231547621</c:v>
                </c:pt>
                <c:pt idx="17">
                  <c:v>0.24132182316144526</c:v>
                </c:pt>
                <c:pt idx="18">
                  <c:v>0.23204792089384035</c:v>
                </c:pt>
                <c:pt idx="19">
                  <c:v>0.22883928283050106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49-4172-A553-247D989C63B9}"/>
            </c:ext>
          </c:extLst>
        </c:ser>
        <c:ser>
          <c:idx val="4"/>
          <c:order val="3"/>
          <c:tx>
            <c:strRef>
              <c:f>' '!$A$380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'!$B$380:$BB$380</c:f>
              <c:numCache>
                <c:formatCode>0.0</c:formatCode>
                <c:ptCount val="41"/>
                <c:pt idx="0">
                  <c:v>6.9446589678571424E-2</c:v>
                </c:pt>
                <c:pt idx="1">
                  <c:v>4.4473409837301588E-2</c:v>
                </c:pt>
                <c:pt idx="2">
                  <c:v>3.4604434444444436E-2</c:v>
                </c:pt>
                <c:pt idx="3">
                  <c:v>2.9246787722222226E-2</c:v>
                </c:pt>
                <c:pt idx="4">
                  <c:v>2.6620341777777771E-2</c:v>
                </c:pt>
                <c:pt idx="5">
                  <c:v>2.1141499999999997E-2</c:v>
                </c:pt>
                <c:pt idx="6">
                  <c:v>2.9130599699999996E-2</c:v>
                </c:pt>
                <c:pt idx="7">
                  <c:v>3.6561491142857137E-2</c:v>
                </c:pt>
                <c:pt idx="8">
                  <c:v>2.969244354285714E-2</c:v>
                </c:pt>
                <c:pt idx="9">
                  <c:v>3.3863682492063486E-2</c:v>
                </c:pt>
                <c:pt idx="10">
                  <c:v>3.2486899999999992E-2</c:v>
                </c:pt>
                <c:pt idx="11">
                  <c:v>3.9535048702380941E-2</c:v>
                </c:pt>
                <c:pt idx="12">
                  <c:v>2.837964028571428E-2</c:v>
                </c:pt>
                <c:pt idx="13">
                  <c:v>3.1806829199999991E-2</c:v>
                </c:pt>
                <c:pt idx="14">
                  <c:v>3.5838362499999998E-2</c:v>
                </c:pt>
                <c:pt idx="15">
                  <c:v>5.3446625714285712E-2</c:v>
                </c:pt>
                <c:pt idx="16">
                  <c:v>6.26807254642857E-2</c:v>
                </c:pt>
                <c:pt idx="17">
                  <c:v>7.8301461952380955E-2</c:v>
                </c:pt>
                <c:pt idx="18">
                  <c:v>6.8710053142857136E-2</c:v>
                </c:pt>
                <c:pt idx="19">
                  <c:v>9.969914014999999E-2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49-4172-A553-247D989C63B9}"/>
            </c:ext>
          </c:extLst>
        </c:ser>
        <c:ser>
          <c:idx val="6"/>
          <c:order val="4"/>
          <c:tx>
            <c:strRef>
              <c:f>' '!$A$381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0.0</c:formatCode>
                <c:ptCount val="41"/>
                <c:pt idx="0">
                  <c:v>0.45426157470238082</c:v>
                </c:pt>
                <c:pt idx="1">
                  <c:v>0.61822385897150067</c:v>
                </c:pt>
                <c:pt idx="2">
                  <c:v>0.4371030373690476</c:v>
                </c:pt>
                <c:pt idx="3">
                  <c:v>0.42679968206507923</c:v>
                </c:pt>
                <c:pt idx="4">
                  <c:v>0.49422582709682544</c:v>
                </c:pt>
                <c:pt idx="5">
                  <c:v>0.47375755603333342</c:v>
                </c:pt>
                <c:pt idx="6">
                  <c:v>0.45201973506363624</c:v>
                </c:pt>
                <c:pt idx="7">
                  <c:v>0.44574479322857141</c:v>
                </c:pt>
                <c:pt idx="8">
                  <c:v>0.41199619722222219</c:v>
                </c:pt>
                <c:pt idx="9">
                  <c:v>0.36246553774511592</c:v>
                </c:pt>
                <c:pt idx="10">
                  <c:v>0.38007510447619042</c:v>
                </c:pt>
                <c:pt idx="11">
                  <c:v>0.32252452762380956</c:v>
                </c:pt>
                <c:pt idx="12">
                  <c:v>0.30124182984900794</c:v>
                </c:pt>
                <c:pt idx="13">
                  <c:v>0.28401693519999999</c:v>
                </c:pt>
                <c:pt idx="14">
                  <c:v>0.28794003831547627</c:v>
                </c:pt>
                <c:pt idx="15">
                  <c:v>0.24679932559523798</c:v>
                </c:pt>
                <c:pt idx="16">
                  <c:v>0.27801810747023809</c:v>
                </c:pt>
                <c:pt idx="17">
                  <c:v>0.24645453873412704</c:v>
                </c:pt>
                <c:pt idx="18">
                  <c:v>0.25720240183557413</c:v>
                </c:pt>
                <c:pt idx="19">
                  <c:v>0.25420444491190469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49-4172-A553-247D989C63B9}"/>
            </c:ext>
          </c:extLst>
        </c:ser>
        <c:ser>
          <c:idx val="8"/>
          <c:order val="5"/>
          <c:tx>
            <c:strRef>
              <c:f>' '!$A$382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0.0</c:formatCode>
                <c:ptCount val="41"/>
                <c:pt idx="0">
                  <c:v>6.4780957845238088E-2</c:v>
                </c:pt>
                <c:pt idx="1">
                  <c:v>0.10855119999999999</c:v>
                </c:pt>
                <c:pt idx="2">
                  <c:v>0.12983792555555554</c:v>
                </c:pt>
                <c:pt idx="3">
                  <c:v>0.13313041790476188</c:v>
                </c:pt>
                <c:pt idx="4">
                  <c:v>0.15689689568888887</c:v>
                </c:pt>
                <c:pt idx="5">
                  <c:v>0.12846659889166667</c:v>
                </c:pt>
                <c:pt idx="6">
                  <c:v>0.10521575755714285</c:v>
                </c:pt>
                <c:pt idx="7">
                  <c:v>0.10330567610238095</c:v>
                </c:pt>
                <c:pt idx="8">
                  <c:v>8.4022225628571423E-2</c:v>
                </c:pt>
                <c:pt idx="9">
                  <c:v>7.3770478666666667E-2</c:v>
                </c:pt>
                <c:pt idx="10">
                  <c:v>7.6601471028571441E-2</c:v>
                </c:pt>
                <c:pt idx="11">
                  <c:v>7.3088509869047621E-2</c:v>
                </c:pt>
                <c:pt idx="12">
                  <c:v>7.4195422514285694E-2</c:v>
                </c:pt>
                <c:pt idx="13">
                  <c:v>3.4670478999999997E-2</c:v>
                </c:pt>
                <c:pt idx="14">
                  <c:v>4.66840065E-2</c:v>
                </c:pt>
                <c:pt idx="15">
                  <c:v>6.6999919999999991E-2</c:v>
                </c:pt>
                <c:pt idx="16">
                  <c:v>6.456569999999999E-2</c:v>
                </c:pt>
                <c:pt idx="17">
                  <c:v>7.09527261111111E-2</c:v>
                </c:pt>
                <c:pt idx="18">
                  <c:v>5.3563471399999993E-2</c:v>
                </c:pt>
                <c:pt idx="19">
                  <c:v>5.1902314857142848E-2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49-4172-A553-247D989C63B9}"/>
            </c:ext>
          </c:extLst>
        </c:ser>
        <c:ser>
          <c:idx val="10"/>
          <c:order val="6"/>
          <c:tx>
            <c:strRef>
              <c:f>' '!$A$383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0.0</c:formatCode>
                <c:ptCount val="41"/>
                <c:pt idx="0">
                  <c:v>2.1088440035714289E-2</c:v>
                </c:pt>
                <c:pt idx="1">
                  <c:v>4.3718292202380951E-2</c:v>
                </c:pt>
                <c:pt idx="2">
                  <c:v>4.8217851499999992E-2</c:v>
                </c:pt>
                <c:pt idx="3">
                  <c:v>4.3028011900000003E-2</c:v>
                </c:pt>
                <c:pt idx="4">
                  <c:v>4.5328531020757019E-2</c:v>
                </c:pt>
                <c:pt idx="5">
                  <c:v>3.9030380833333343E-2</c:v>
                </c:pt>
                <c:pt idx="6">
                  <c:v>4.9478201626190474E-2</c:v>
                </c:pt>
                <c:pt idx="7">
                  <c:v>0.11324435135000001</c:v>
                </c:pt>
                <c:pt idx="8">
                  <c:v>8.9047740899999991E-2</c:v>
                </c:pt>
                <c:pt idx="9">
                  <c:v>7.7355800116666665E-2</c:v>
                </c:pt>
                <c:pt idx="10">
                  <c:v>4.3350241552380958E-2</c:v>
                </c:pt>
                <c:pt idx="11">
                  <c:v>3.1362899285714292E-2</c:v>
                </c:pt>
                <c:pt idx="12">
                  <c:v>3.9197380846825385E-2</c:v>
                </c:pt>
                <c:pt idx="13">
                  <c:v>3.6154278300000002E-2</c:v>
                </c:pt>
                <c:pt idx="14">
                  <c:v>2.9017532874999991E-2</c:v>
                </c:pt>
                <c:pt idx="15">
                  <c:v>2.5742247634920629E-2</c:v>
                </c:pt>
                <c:pt idx="16">
                  <c:v>2.1944196533333328E-2</c:v>
                </c:pt>
                <c:pt idx="17">
                  <c:v>2.0348230261904767E-2</c:v>
                </c:pt>
                <c:pt idx="18">
                  <c:v>1.2158006111111109E-2</c:v>
                </c:pt>
                <c:pt idx="19">
                  <c:v>9.0198489026455022E-3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49-4172-A553-247D989C63B9}"/>
            </c:ext>
          </c:extLst>
        </c:ser>
        <c:ser>
          <c:idx val="13"/>
          <c:order val="7"/>
          <c:tx>
            <c:strRef>
              <c:f>' '!$A$384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0.0</c:formatCode>
                <c:ptCount val="41"/>
                <c:pt idx="0">
                  <c:v>5.0746308714285726E-3</c:v>
                </c:pt>
                <c:pt idx="1">
                  <c:v>1.0044640309523808E-2</c:v>
                </c:pt>
                <c:pt idx="2">
                  <c:v>1.4095378249999999E-2</c:v>
                </c:pt>
                <c:pt idx="3">
                  <c:v>1.6709407415873016E-2</c:v>
                </c:pt>
                <c:pt idx="4">
                  <c:v>1.7801391428571428E-2</c:v>
                </c:pt>
                <c:pt idx="5">
                  <c:v>2.2412031322222224E-2</c:v>
                </c:pt>
                <c:pt idx="6">
                  <c:v>2.9874033267532466E-2</c:v>
                </c:pt>
                <c:pt idx="7">
                  <c:v>4.5718859349999988E-2</c:v>
                </c:pt>
                <c:pt idx="8">
                  <c:v>6.857691457142856E-2</c:v>
                </c:pt>
                <c:pt idx="9">
                  <c:v>4.6905874854700845E-2</c:v>
                </c:pt>
                <c:pt idx="10">
                  <c:v>5.2130818447619041E-2</c:v>
                </c:pt>
                <c:pt idx="11">
                  <c:v>7.3249810333333318E-2</c:v>
                </c:pt>
                <c:pt idx="12">
                  <c:v>9.2225900476190462E-2</c:v>
                </c:pt>
                <c:pt idx="13">
                  <c:v>8.846730623333332E-2</c:v>
                </c:pt>
                <c:pt idx="14">
                  <c:v>0.10512061505555555</c:v>
                </c:pt>
                <c:pt idx="15">
                  <c:v>0.14361425622222221</c:v>
                </c:pt>
                <c:pt idx="16">
                  <c:v>0.18265654386011904</c:v>
                </c:pt>
                <c:pt idx="17">
                  <c:v>0.17432599581253136</c:v>
                </c:pt>
                <c:pt idx="18">
                  <c:v>0.20993211209259258</c:v>
                </c:pt>
                <c:pt idx="19">
                  <c:v>0.19730933479629628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49-4172-A553-247D989C63B9}"/>
            </c:ext>
          </c:extLst>
        </c:ser>
        <c:ser>
          <c:idx val="9"/>
          <c:order val="8"/>
          <c:tx>
            <c:strRef>
              <c:f>' '!$A$385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'!$B$385:$BB$385</c:f>
              <c:numCache>
                <c:formatCode>0.0</c:formatCode>
                <c:ptCount val="41"/>
                <c:pt idx="0">
                  <c:v>0.32138463175494503</c:v>
                </c:pt>
                <c:pt idx="1">
                  <c:v>0.2479866161095238</c:v>
                </c:pt>
                <c:pt idx="2">
                  <c:v>0.2988863026204906</c:v>
                </c:pt>
                <c:pt idx="3">
                  <c:v>0.21602912283809514</c:v>
                </c:pt>
                <c:pt idx="4">
                  <c:v>0.18027693439615378</c:v>
                </c:pt>
                <c:pt idx="5">
                  <c:v>0.20453508089801586</c:v>
                </c:pt>
                <c:pt idx="6">
                  <c:v>0.20043926705833331</c:v>
                </c:pt>
                <c:pt idx="7">
                  <c:v>0.25535781025555554</c:v>
                </c:pt>
                <c:pt idx="8">
                  <c:v>0.22601808737113996</c:v>
                </c:pt>
                <c:pt idx="9">
                  <c:v>0.18199811797960933</c:v>
                </c:pt>
                <c:pt idx="10">
                  <c:v>0.23603630074047613</c:v>
                </c:pt>
                <c:pt idx="11">
                  <c:v>0.24198468768095244</c:v>
                </c:pt>
                <c:pt idx="12">
                  <c:v>0.25339199710476185</c:v>
                </c:pt>
                <c:pt idx="13">
                  <c:v>0.27220127529999993</c:v>
                </c:pt>
                <c:pt idx="14">
                  <c:v>0.25489440625158727</c:v>
                </c:pt>
                <c:pt idx="15">
                  <c:v>0.22846399374920626</c:v>
                </c:pt>
                <c:pt idx="16">
                  <c:v>0.26519670872777773</c:v>
                </c:pt>
                <c:pt idx="17">
                  <c:v>0.30587475748800319</c:v>
                </c:pt>
                <c:pt idx="18">
                  <c:v>0.30417743413813764</c:v>
                </c:pt>
                <c:pt idx="19">
                  <c:v>0.2560751074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649-4172-A553-247D989C63B9}"/>
            </c:ext>
          </c:extLst>
        </c:ser>
        <c:ser>
          <c:idx val="16"/>
          <c:order val="9"/>
          <c:tx>
            <c:strRef>
              <c:f>' '!$A$386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'!$B$386:$BB$386</c:f>
              <c:numCache>
                <c:formatCode>0.0</c:formatCode>
                <c:ptCount val="41"/>
                <c:pt idx="0">
                  <c:v>0.12249269474612268</c:v>
                </c:pt>
                <c:pt idx="1">
                  <c:v>0.12973575136096471</c:v>
                </c:pt>
                <c:pt idx="2">
                  <c:v>0.13017789615353537</c:v>
                </c:pt>
                <c:pt idx="3">
                  <c:v>0.13438185161270266</c:v>
                </c:pt>
                <c:pt idx="4">
                  <c:v>0.14967288406935042</c:v>
                </c:pt>
                <c:pt idx="5">
                  <c:v>0.17879234759642637</c:v>
                </c:pt>
                <c:pt idx="6">
                  <c:v>0.1718931633273848</c:v>
                </c:pt>
                <c:pt idx="7">
                  <c:v>0.20973038719126968</c:v>
                </c:pt>
                <c:pt idx="8">
                  <c:v>0.17756512271645386</c:v>
                </c:pt>
                <c:pt idx="9">
                  <c:v>0.20273118140357527</c:v>
                </c:pt>
                <c:pt idx="10">
                  <c:v>0.1997334833000044</c:v>
                </c:pt>
                <c:pt idx="11">
                  <c:v>0.2212279729420692</c:v>
                </c:pt>
                <c:pt idx="12">
                  <c:v>0.19206304295079035</c:v>
                </c:pt>
                <c:pt idx="13">
                  <c:v>0.18764756855894626</c:v>
                </c:pt>
                <c:pt idx="14">
                  <c:v>0.19936768268214489</c:v>
                </c:pt>
                <c:pt idx="15">
                  <c:v>0.21562782822619009</c:v>
                </c:pt>
                <c:pt idx="16">
                  <c:v>0.22162676603015896</c:v>
                </c:pt>
                <c:pt idx="17">
                  <c:v>0.19018424372612519</c:v>
                </c:pt>
                <c:pt idx="18">
                  <c:v>0.19892927708156627</c:v>
                </c:pt>
                <c:pt idx="19">
                  <c:v>0.19593264156571299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49-4172-A553-247D989C6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04111"/>
        <c:axId val="1"/>
      </c:barChart>
      <c:barChart>
        <c:barDir val="col"/>
        <c:grouping val="stacked"/>
        <c:varyColors val="0"/>
        <c:ser>
          <c:idx val="17"/>
          <c:order val="10"/>
          <c:tx>
            <c:strRef>
              <c:f>' '!$A$387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'!$B$387:$BB$387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E649-4172-A553-247D989C63B9}"/>
            </c:ext>
          </c:extLst>
        </c:ser>
        <c:ser>
          <c:idx val="18"/>
          <c:order val="11"/>
          <c:tx>
            <c:strRef>
              <c:f>' '!$A$388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'!$B$388:$BB$388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E649-4172-A553-247D989C63B9}"/>
            </c:ext>
          </c:extLst>
        </c:ser>
        <c:ser>
          <c:idx val="0"/>
          <c:order val="12"/>
          <c:tx>
            <c:strRef>
              <c:f>' '!$A$389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'!$B$389:$BB$389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E649-4172-A553-247D989C63B9}"/>
            </c:ext>
          </c:extLst>
        </c:ser>
        <c:ser>
          <c:idx val="5"/>
          <c:order val="13"/>
          <c:tx>
            <c:strRef>
              <c:f>' '!$A$390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'!$B$390:$BB$390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E649-4172-A553-247D989C63B9}"/>
            </c:ext>
          </c:extLst>
        </c:ser>
        <c:ser>
          <c:idx val="7"/>
          <c:order val="14"/>
          <c:tx>
            <c:strRef>
              <c:f>' '!$A$391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'!$B$391:$BB$391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F-E649-4172-A553-247D989C63B9}"/>
            </c:ext>
          </c:extLst>
        </c:ser>
        <c:ser>
          <c:idx val="14"/>
          <c:order val="15"/>
          <c:tx>
            <c:strRef>
              <c:f>' '!$A$392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'!$B$392:$BB$392</c:f>
              <c:numCache>
                <c:formatCode>General</c:formatCode>
                <c:ptCount val="41"/>
                <c:pt idx="21" formatCode="0.0">
                  <c:v>4.4284632296048995E-2</c:v>
                </c:pt>
                <c:pt idx="22" formatCode="0.0">
                  <c:v>4.1980001533599993E-2</c:v>
                </c:pt>
                <c:pt idx="23" formatCode="0.0">
                  <c:v>4.9336502227199992E-2</c:v>
                </c:pt>
                <c:pt idx="24" formatCode="0.0">
                  <c:v>5.8246935935999992E-2</c:v>
                </c:pt>
                <c:pt idx="25" formatCode="0.0">
                  <c:v>6.4154710962300007E-2</c:v>
                </c:pt>
                <c:pt idx="26" formatCode="0.0">
                  <c:v>5.8087909822800002E-2</c:v>
                </c:pt>
                <c:pt idx="27" formatCode="0.0">
                  <c:v>6.2037174484E-2</c:v>
                </c:pt>
                <c:pt idx="28" formatCode="0.0">
                  <c:v>7.4164307360500004E-2</c:v>
                </c:pt>
                <c:pt idx="29" formatCode="0.0">
                  <c:v>7.3673616296800012E-2</c:v>
                </c:pt>
                <c:pt idx="30" formatCode="0.0">
                  <c:v>0.10931824503599999</c:v>
                </c:pt>
                <c:pt idx="31" formatCode="0.0">
                  <c:v>0.15891323393160001</c:v>
                </c:pt>
                <c:pt idx="32" formatCode="0.0">
                  <c:v>0.16377310963199998</c:v>
                </c:pt>
                <c:pt idx="33" formatCode="0.0">
                  <c:v>0.12892915066239999</c:v>
                </c:pt>
                <c:pt idx="34" formatCode="0.0">
                  <c:v>0.10600566292110002</c:v>
                </c:pt>
                <c:pt idx="35" formatCode="0.0">
                  <c:v>0.1008556933165</c:v>
                </c:pt>
                <c:pt idx="36" formatCode="0.0">
                  <c:v>9.9085217805E-2</c:v>
                </c:pt>
                <c:pt idx="37" formatCode="0.0">
                  <c:v>8.3522671449600003E-2</c:v>
                </c:pt>
                <c:pt idx="38" formatCode="0.0">
                  <c:v>6.7795775561799984E-2</c:v>
                </c:pt>
                <c:pt idx="39" formatCode="0.0">
                  <c:v>7.6370282636999992E-2</c:v>
                </c:pt>
                <c:pt idx="40" formatCode="0.0">
                  <c:v>6.8151510659583345E-2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649-4172-A553-247D989C63B9}"/>
            </c:ext>
          </c:extLst>
        </c:ser>
        <c:ser>
          <c:idx val="15"/>
          <c:order val="16"/>
          <c:tx>
            <c:strRef>
              <c:f>' '!$A$393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'!$B$393:$BB$393</c:f>
              <c:numCache>
                <c:formatCode>General</c:formatCode>
                <c:ptCount val="41"/>
                <c:pt idx="21" formatCode="0.0">
                  <c:v>0.21268692593313898</c:v>
                </c:pt>
                <c:pt idx="22" formatCode="0.0">
                  <c:v>0.23889140541119996</c:v>
                </c:pt>
                <c:pt idx="23" formatCode="0.0">
                  <c:v>0.18998676154559999</c:v>
                </c:pt>
                <c:pt idx="24" formatCode="0.0">
                  <c:v>0.18264389022879998</c:v>
                </c:pt>
                <c:pt idx="25" formatCode="0.0">
                  <c:v>0.17847417119629999</c:v>
                </c:pt>
                <c:pt idx="26" formatCode="0.0">
                  <c:v>0.21895331678219998</c:v>
                </c:pt>
                <c:pt idx="27" formatCode="0.0">
                  <c:v>0.18985056841399997</c:v>
                </c:pt>
                <c:pt idx="28" formatCode="0.0">
                  <c:v>0.31320761220400001</c:v>
                </c:pt>
                <c:pt idx="29" formatCode="0.0">
                  <c:v>0.21378611017920002</c:v>
                </c:pt>
                <c:pt idx="30" formatCode="0.0">
                  <c:v>0.17614259417040001</c:v>
                </c:pt>
                <c:pt idx="31" formatCode="0.0">
                  <c:v>0.15494640280380004</c:v>
                </c:pt>
                <c:pt idx="32" formatCode="0.0">
                  <c:v>0.14808063427199997</c:v>
                </c:pt>
                <c:pt idx="33" formatCode="0.0">
                  <c:v>0.1202040109072</c:v>
                </c:pt>
                <c:pt idx="34" formatCode="0.0">
                  <c:v>7.9381584870899996E-2</c:v>
                </c:pt>
                <c:pt idx="35" formatCode="0.0">
                  <c:v>0.1175955691605</c:v>
                </c:pt>
                <c:pt idx="36" formatCode="0.0">
                  <c:v>0.11655196091699997</c:v>
                </c:pt>
                <c:pt idx="37" formatCode="0.0">
                  <c:v>0.12456044103409999</c:v>
                </c:pt>
                <c:pt idx="38" formatCode="0.0">
                  <c:v>9.0117171043900005E-2</c:v>
                </c:pt>
                <c:pt idx="39" formatCode="0.0">
                  <c:v>9.5105227304999998E-2</c:v>
                </c:pt>
                <c:pt idx="40" formatCode="0.0">
                  <c:v>0.10250449665458333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649-4172-A553-247D989C63B9}"/>
            </c:ext>
          </c:extLst>
        </c:ser>
        <c:ser>
          <c:idx val="19"/>
          <c:order val="17"/>
          <c:tx>
            <c:strRef>
              <c:f>' '!$A$394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'!$B$394:$BB$394</c:f>
              <c:numCache>
                <c:formatCode>General</c:formatCode>
                <c:ptCount val="41"/>
                <c:pt idx="21" formatCode="0.0">
                  <c:v>0.11813679981786301</c:v>
                </c:pt>
                <c:pt idx="22" formatCode="0.0">
                  <c:v>0.12958288536439996</c:v>
                </c:pt>
                <c:pt idx="23" formatCode="0.0">
                  <c:v>0.14911003567679998</c:v>
                </c:pt>
                <c:pt idx="24" formatCode="0.0">
                  <c:v>0.19217538255999997</c:v>
                </c:pt>
                <c:pt idx="25" formatCode="0.0">
                  <c:v>0.26137091253139993</c:v>
                </c:pt>
                <c:pt idx="26" formatCode="0.0">
                  <c:v>0.30688804154579996</c:v>
                </c:pt>
                <c:pt idx="27" formatCode="0.0">
                  <c:v>0.35927967672560002</c:v>
                </c:pt>
                <c:pt idx="28" formatCode="0.0">
                  <c:v>0.51119853656300007</c:v>
                </c:pt>
                <c:pt idx="29" formatCode="0.0">
                  <c:v>0.5338659082692</c:v>
                </c:pt>
                <c:pt idx="30" formatCode="0.0">
                  <c:v>0.51839390374639993</c:v>
                </c:pt>
                <c:pt idx="31" formatCode="0.0">
                  <c:v>0.63910618669710006</c:v>
                </c:pt>
                <c:pt idx="32" formatCode="0.0">
                  <c:v>0.58607406624000002</c:v>
                </c:pt>
                <c:pt idx="33" formatCode="0.0">
                  <c:v>0.60755272934400006</c:v>
                </c:pt>
                <c:pt idx="34" formatCode="0.0">
                  <c:v>0.64141187012189993</c:v>
                </c:pt>
                <c:pt idx="35" formatCode="0.0">
                  <c:v>0.75059449578750004</c:v>
                </c:pt>
                <c:pt idx="36" formatCode="0.0">
                  <c:v>0.77462120491349995</c:v>
                </c:pt>
                <c:pt idx="37" formatCode="0.0">
                  <c:v>0.75278068704180001</c:v>
                </c:pt>
                <c:pt idx="38" formatCode="0.0">
                  <c:v>0.77954734534819992</c:v>
                </c:pt>
                <c:pt idx="39" formatCode="0.0">
                  <c:v>0.81808424125199997</c:v>
                </c:pt>
                <c:pt idx="40" formatCode="0.0">
                  <c:v>0.7870756537437501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649-4172-A553-247D989C63B9}"/>
            </c:ext>
          </c:extLst>
        </c:ser>
        <c:ser>
          <c:idx val="21"/>
          <c:order val="18"/>
          <c:tx>
            <c:strRef>
              <c:f>' '!$A$395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'!$B$395:$BB$395</c:f>
              <c:numCache>
                <c:formatCode>General</c:formatCode>
                <c:ptCount val="41"/>
                <c:pt idx="21" formatCode="0.0">
                  <c:v>6.1007423343195005E-2</c:v>
                </c:pt>
                <c:pt idx="22" formatCode="0.0">
                  <c:v>4.3481339697999992E-2</c:v>
                </c:pt>
                <c:pt idx="23" formatCode="0.0">
                  <c:v>3.4694473444799999E-2</c:v>
                </c:pt>
                <c:pt idx="24" formatCode="0.0">
                  <c:v>3.06625424896E-2</c:v>
                </c:pt>
                <c:pt idx="25" formatCode="0.0">
                  <c:v>3.07975820271E-2</c:v>
                </c:pt>
                <c:pt idx="26" formatCode="0.0">
                  <c:v>2.5296593836799997E-2</c:v>
                </c:pt>
                <c:pt idx="27" formatCode="0.0">
                  <c:v>3.095135614E-2</c:v>
                </c:pt>
                <c:pt idx="28" formatCode="0.0">
                  <c:v>3.9193900254500001E-2</c:v>
                </c:pt>
                <c:pt idx="29" formatCode="0.0">
                  <c:v>4.6664868773600009E-2</c:v>
                </c:pt>
                <c:pt idx="30" formatCode="0.0">
                  <c:v>4.0410113519600006E-2</c:v>
                </c:pt>
                <c:pt idx="31" formatCode="0.0">
                  <c:v>3.58427414394E-2</c:v>
                </c:pt>
                <c:pt idx="32" formatCode="0.0">
                  <c:v>5.1330040367999992E-2</c:v>
                </c:pt>
                <c:pt idx="33" formatCode="0.0">
                  <c:v>3.6047267431999992E-2</c:v>
                </c:pt>
                <c:pt idx="34" formatCode="0.0">
                  <c:v>3.9579952529700001E-2</c:v>
                </c:pt>
                <c:pt idx="35" formatCode="0.0">
                  <c:v>4.1269828586999999E-2</c:v>
                </c:pt>
                <c:pt idx="36" formatCode="0.0">
                  <c:v>5.6148689509499999E-2</c:v>
                </c:pt>
                <c:pt idx="37" formatCode="0.0">
                  <c:v>5.8270625251999997E-2</c:v>
                </c:pt>
                <c:pt idx="38" formatCode="0.0">
                  <c:v>7.1187697552399995E-2</c:v>
                </c:pt>
                <c:pt idx="39" formatCode="0.0">
                  <c:v>7.7324524732000008E-2</c:v>
                </c:pt>
                <c:pt idx="40" formatCode="0.0">
                  <c:v>0.10566463928875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649-4172-A553-247D989C63B9}"/>
            </c:ext>
          </c:extLst>
        </c:ser>
        <c:ser>
          <c:idx val="25"/>
          <c:order val="19"/>
          <c:tx>
            <c:strRef>
              <c:f>' '!$A$396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'!$B$396:$BB$396</c:f>
              <c:numCache>
                <c:formatCode>General</c:formatCode>
                <c:ptCount val="41"/>
                <c:pt idx="21" formatCode="0.0">
                  <c:v>0.279592271275725</c:v>
                </c:pt>
                <c:pt idx="22" formatCode="0.0">
                  <c:v>0.32128506497920001</c:v>
                </c:pt>
                <c:pt idx="23" formatCode="0.0">
                  <c:v>0.26483423549759999</c:v>
                </c:pt>
                <c:pt idx="24" formatCode="0.0">
                  <c:v>0.26523545149920003</c:v>
                </c:pt>
                <c:pt idx="25" formatCode="0.0">
                  <c:v>0.33486187913850002</c:v>
                </c:pt>
                <c:pt idx="26" formatCode="0.0">
                  <c:v>0.32613608244359993</c:v>
                </c:pt>
                <c:pt idx="27" formatCode="0.0">
                  <c:v>0.32813407298759995</c:v>
                </c:pt>
                <c:pt idx="28" formatCode="0.0">
                  <c:v>0.35162494193199995</c:v>
                </c:pt>
                <c:pt idx="29" formatCode="0.0">
                  <c:v>0.3005523438944</c:v>
                </c:pt>
                <c:pt idx="30" formatCode="0.0">
                  <c:v>0.24567011870719999</c:v>
                </c:pt>
                <c:pt idx="31" formatCode="0.0">
                  <c:v>0.23761650331260004</c:v>
                </c:pt>
                <c:pt idx="32" formatCode="0.0">
                  <c:v>0.24121980110399999</c:v>
                </c:pt>
                <c:pt idx="33" formatCode="0.0">
                  <c:v>0.21821537077119998</c:v>
                </c:pt>
                <c:pt idx="34" formatCode="0.0">
                  <c:v>0.18729081617820004</c:v>
                </c:pt>
                <c:pt idx="35" formatCode="0.0">
                  <c:v>0.20229243002099997</c:v>
                </c:pt>
                <c:pt idx="36" formatCode="0.0">
                  <c:v>0.14092808865100001</c:v>
                </c:pt>
                <c:pt idx="37" formatCode="0.0">
                  <c:v>0.1388224435156</c:v>
                </c:pt>
                <c:pt idx="38" formatCode="0.0">
                  <c:v>0.12373673350609998</c:v>
                </c:pt>
                <c:pt idx="39" formatCode="0.0">
                  <c:v>0.14930123345400001</c:v>
                </c:pt>
                <c:pt idx="40" formatCode="0.0">
                  <c:v>0.14917217606541666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E649-4172-A553-247D989C63B9}"/>
            </c:ext>
          </c:extLst>
        </c:ser>
        <c:ser>
          <c:idx val="11"/>
          <c:order val="20"/>
          <c:tx>
            <c:strRef>
              <c:f>' '!$A$397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'!$B$397:$BB$397</c:f>
              <c:numCache>
                <c:formatCode>General</c:formatCode>
                <c:ptCount val="41"/>
                <c:pt idx="21" formatCode="0.0">
                  <c:v>3.1958929991427E-2</c:v>
                </c:pt>
                <c:pt idx="22" formatCode="0.0">
                  <c:v>5.5885797344399996E-2</c:v>
                </c:pt>
                <c:pt idx="23" formatCode="0.0">
                  <c:v>6.3301333895999998E-2</c:v>
                </c:pt>
                <c:pt idx="24" formatCode="0.0">
                  <c:v>6.6594461180799994E-2</c:v>
                </c:pt>
                <c:pt idx="25" formatCode="0.0">
                  <c:v>8.9098994661599998E-2</c:v>
                </c:pt>
                <c:pt idx="26" formatCode="0.0">
                  <c:v>7.6154330666700007E-2</c:v>
                </c:pt>
                <c:pt idx="27" formatCode="0.0">
                  <c:v>6.7738989688800003E-2</c:v>
                </c:pt>
                <c:pt idx="28" formatCode="0.0">
                  <c:v>7.6709105209999989E-2</c:v>
                </c:pt>
                <c:pt idx="29" formatCode="0.0">
                  <c:v>5.7152833234800006E-2</c:v>
                </c:pt>
                <c:pt idx="30" formatCode="0.0">
                  <c:v>5.2724244799599994E-2</c:v>
                </c:pt>
                <c:pt idx="31" formatCode="0.0">
                  <c:v>5.0757262823700001E-2</c:v>
                </c:pt>
                <c:pt idx="32" formatCode="0.0">
                  <c:v>5.3981694575999994E-2</c:v>
                </c:pt>
                <c:pt idx="33" formatCode="0.0">
                  <c:v>5.2908251580800002E-2</c:v>
                </c:pt>
                <c:pt idx="34" formatCode="0.0">
                  <c:v>2.63972398983E-2</c:v>
                </c:pt>
                <c:pt idx="35" formatCode="0.0">
                  <c:v>3.4179525778E-2</c:v>
                </c:pt>
                <c:pt idx="36" formatCode="0.0">
                  <c:v>4.3673659014999991E-2</c:v>
                </c:pt>
                <c:pt idx="37" formatCode="0.0">
                  <c:v>3.7771601013000006E-2</c:v>
                </c:pt>
                <c:pt idx="38" formatCode="0.0">
                  <c:v>4.4968569331399998E-2</c:v>
                </c:pt>
                <c:pt idx="39" formatCode="0.0">
                  <c:v>4.0657687051999999E-2</c:v>
                </c:pt>
                <c:pt idx="40" formatCode="0.0">
                  <c:v>3.9884042264583329E-2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E649-4172-A553-247D989C63B9}"/>
            </c:ext>
          </c:extLst>
        </c:ser>
        <c:ser>
          <c:idx val="12"/>
          <c:order val="21"/>
          <c:tx>
            <c:strRef>
              <c:f>' '!$A$398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'!$B$398:$BB$398</c:f>
              <c:numCache>
                <c:formatCode>General</c:formatCode>
                <c:ptCount val="41"/>
                <c:pt idx="21" formatCode="0.0">
                  <c:v>1.8691790803130999E-2</c:v>
                </c:pt>
                <c:pt idx="22" formatCode="0.0">
                  <c:v>3.5041267094399996E-2</c:v>
                </c:pt>
                <c:pt idx="23" formatCode="0.0">
                  <c:v>4.0667499576E-2</c:v>
                </c:pt>
                <c:pt idx="24" formatCode="0.0">
                  <c:v>4.1259790376E-2</c:v>
                </c:pt>
                <c:pt idx="25" formatCode="0.0">
                  <c:v>4.49632831536E-2</c:v>
                </c:pt>
                <c:pt idx="26" formatCode="0.0">
                  <c:v>3.3343537141199996E-2</c:v>
                </c:pt>
                <c:pt idx="27" formatCode="0.0">
                  <c:v>4.8123050977200002E-2</c:v>
                </c:pt>
                <c:pt idx="28" formatCode="0.0">
                  <c:v>0.1149317458195</c:v>
                </c:pt>
                <c:pt idx="29" formatCode="0.0">
                  <c:v>9.1938369572000009E-2</c:v>
                </c:pt>
                <c:pt idx="30" formatCode="0.0">
                  <c:v>6.8850760602800001E-2</c:v>
                </c:pt>
                <c:pt idx="31" formatCode="0.0">
                  <c:v>3.7925211981600003E-2</c:v>
                </c:pt>
                <c:pt idx="32" formatCode="0.0">
                  <c:v>3.0539515343999998E-2</c:v>
                </c:pt>
                <c:pt idx="33" formatCode="0.0">
                  <c:v>3.6412073543999994E-2</c:v>
                </c:pt>
                <c:pt idx="34" formatCode="0.0">
                  <c:v>3.1300620957000001E-2</c:v>
                </c:pt>
                <c:pt idx="35" formatCode="0.0">
                  <c:v>2.8381567841500002E-2</c:v>
                </c:pt>
                <c:pt idx="36" formatCode="0.0">
                  <c:v>2.2944175968E-2</c:v>
                </c:pt>
                <c:pt idx="37" formatCode="0.0">
                  <c:v>1.9320432539799998E-2</c:v>
                </c:pt>
                <c:pt idx="38" formatCode="0.0">
                  <c:v>1.6423424960799998E-2</c:v>
                </c:pt>
                <c:pt idx="39" formatCode="0.0">
                  <c:v>1.1131455269000001E-2</c:v>
                </c:pt>
                <c:pt idx="40" formatCode="0.0">
                  <c:v>7.9404757345833323E-3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649-4172-A553-247D989C63B9}"/>
            </c:ext>
          </c:extLst>
        </c:ser>
        <c:ser>
          <c:idx val="20"/>
          <c:order val="22"/>
          <c:tx>
            <c:strRef>
              <c:f>' '!$A$399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'!$B$399:$BB$399</c:f>
              <c:numCache>
                <c:formatCode>General</c:formatCode>
                <c:ptCount val="41"/>
                <c:pt idx="21" formatCode="0.0">
                  <c:v>7.5060532256939995E-3</c:v>
                </c:pt>
                <c:pt idx="22" formatCode="0.0">
                  <c:v>1.4174403267199999E-2</c:v>
                </c:pt>
                <c:pt idx="23" formatCode="0.0">
                  <c:v>1.7607702715199999E-2</c:v>
                </c:pt>
                <c:pt idx="24" formatCode="0.0">
                  <c:v>2.3709213326399997E-2</c:v>
                </c:pt>
                <c:pt idx="25" formatCode="0.0">
                  <c:v>2.6489657791099998E-2</c:v>
                </c:pt>
                <c:pt idx="26" formatCode="0.0">
                  <c:v>3.3876554368800001E-2</c:v>
                </c:pt>
                <c:pt idx="27" formatCode="0.0">
                  <c:v>5.0586156474799998E-2</c:v>
                </c:pt>
                <c:pt idx="28" formatCode="0.0">
                  <c:v>7.291298467E-2</c:v>
                </c:pt>
                <c:pt idx="29" formatCode="0.0">
                  <c:v>9.0989630032000002E-2</c:v>
                </c:pt>
                <c:pt idx="30" formatCode="0.0">
                  <c:v>6.6681475586000002E-2</c:v>
                </c:pt>
                <c:pt idx="31" formatCode="0.0">
                  <c:v>7.4278866269700011E-2</c:v>
                </c:pt>
                <c:pt idx="32" formatCode="0.0">
                  <c:v>0.10656444307199997</c:v>
                </c:pt>
                <c:pt idx="33" formatCode="0.0">
                  <c:v>0.13375752799199997</c:v>
                </c:pt>
                <c:pt idx="34" formatCode="0.0">
                  <c:v>0.1299456296217</c:v>
                </c:pt>
                <c:pt idx="35" formatCode="0.0">
                  <c:v>0.13922592451849999</c:v>
                </c:pt>
                <c:pt idx="36" formatCode="0.0">
                  <c:v>0.15243113723249999</c:v>
                </c:pt>
                <c:pt idx="37" formatCode="0.0">
                  <c:v>0.16799787351830001</c:v>
                </c:pt>
                <c:pt idx="38" formatCode="0.0">
                  <c:v>0.1912746380974</c:v>
                </c:pt>
                <c:pt idx="39" formatCode="0.0">
                  <c:v>0.25087920406999997</c:v>
                </c:pt>
                <c:pt idx="40" formatCode="0.0">
                  <c:v>0.23225108123208335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649-4172-A553-247D989C63B9}"/>
            </c:ext>
          </c:extLst>
        </c:ser>
        <c:ser>
          <c:idx val="22"/>
          <c:order val="23"/>
          <c:tx>
            <c:strRef>
              <c:f>' '!$A$400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'!$B$400:$BB$400</c:f>
              <c:numCache>
                <c:formatCode>General</c:formatCode>
                <c:ptCount val="41"/>
                <c:pt idx="21" formatCode="0.0">
                  <c:v>0.39340597668294602</c:v>
                </c:pt>
                <c:pt idx="22" formatCode="0.0">
                  <c:v>0.35128755482039997</c:v>
                </c:pt>
                <c:pt idx="23" formatCode="0.0">
                  <c:v>0.30323446428</c:v>
                </c:pt>
                <c:pt idx="24" formatCode="0.0">
                  <c:v>0.28400320540480001</c:v>
                </c:pt>
                <c:pt idx="25" formatCode="0.0">
                  <c:v>0.28692701715300001</c:v>
                </c:pt>
                <c:pt idx="26" formatCode="0.0">
                  <c:v>0.31797408103889996</c:v>
                </c:pt>
                <c:pt idx="27" formatCode="0.0">
                  <c:v>0.32236528533440001</c:v>
                </c:pt>
                <c:pt idx="28" formatCode="0.0">
                  <c:v>0.36064369260600004</c:v>
                </c:pt>
                <c:pt idx="29" formatCode="0.0">
                  <c:v>0.35896717206559997</c:v>
                </c:pt>
                <c:pt idx="30" formatCode="0.0">
                  <c:v>0.2884959295856</c:v>
                </c:pt>
                <c:pt idx="31" formatCode="0.0">
                  <c:v>0.35250680107439997</c:v>
                </c:pt>
                <c:pt idx="32" formatCode="0.0">
                  <c:v>0.39863547412799993</c:v>
                </c:pt>
                <c:pt idx="33" formatCode="0.0">
                  <c:v>0.40392305828160002</c:v>
                </c:pt>
                <c:pt idx="34" formatCode="0.0">
                  <c:v>0.41079563496510002</c:v>
                </c:pt>
                <c:pt idx="35" formatCode="0.0">
                  <c:v>0.40795312698549996</c:v>
                </c:pt>
                <c:pt idx="36" formatCode="0.0">
                  <c:v>0.37034599186199996</c:v>
                </c:pt>
                <c:pt idx="37" formatCode="0.0">
                  <c:v>0.36725799236439999</c:v>
                </c:pt>
                <c:pt idx="38" formatCode="0.0">
                  <c:v>0.38986941700849992</c:v>
                </c:pt>
                <c:pt idx="39" formatCode="0.0">
                  <c:v>0.40787579455099998</c:v>
                </c:pt>
                <c:pt idx="40" formatCode="0.0">
                  <c:v>0.36184177278708335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E649-4172-A553-247D989C63B9}"/>
            </c:ext>
          </c:extLst>
        </c:ser>
        <c:ser>
          <c:idx val="23"/>
          <c:order val="24"/>
          <c:tx>
            <c:strRef>
              <c:f>' '!$A$401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'!$B$376:$BB$376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'!$B$401:$BB$401</c:f>
              <c:numCache>
                <c:formatCode>General</c:formatCode>
                <c:ptCount val="41"/>
                <c:pt idx="21" formatCode="0.0">
                  <c:v>0.28064968439657956</c:v>
                </c:pt>
                <c:pt idx="22" formatCode="0.0">
                  <c:v>0.27005961627280439</c:v>
                </c:pt>
                <c:pt idx="23" formatCode="0.0">
                  <c:v>0.26568829007040096</c:v>
                </c:pt>
                <c:pt idx="24" formatCode="0.0">
                  <c:v>0.25085644138240015</c:v>
                </c:pt>
                <c:pt idx="25" formatCode="0.0">
                  <c:v>0.29336786045070018</c:v>
                </c:pt>
                <c:pt idx="26" formatCode="0.0">
                  <c:v>0.34326739418400209</c:v>
                </c:pt>
                <c:pt idx="27" formatCode="0.0">
                  <c:v>0.32493872668199852</c:v>
                </c:pt>
                <c:pt idx="28" formatCode="0.0">
                  <c:v>0.39711463960450066</c:v>
                </c:pt>
                <c:pt idx="29" formatCode="0.0">
                  <c:v>0.35632624770960475</c:v>
                </c:pt>
                <c:pt idx="30" formatCode="0.0">
                  <c:v>0.33408210824560047</c:v>
                </c:pt>
                <c:pt idx="31" formatCode="0.0">
                  <c:v>0.35036942666670745</c:v>
                </c:pt>
                <c:pt idx="32" formatCode="0.0">
                  <c:v>0.39201331252800076</c:v>
                </c:pt>
                <c:pt idx="33" formatCode="0.0">
                  <c:v>0.32582729970560198</c:v>
                </c:pt>
                <c:pt idx="34" formatCode="0.0">
                  <c:v>0.3193044303098973</c:v>
                </c:pt>
                <c:pt idx="35" formatCode="0.0">
                  <c:v>0.35512943884999859</c:v>
                </c:pt>
                <c:pt idx="36" formatCode="0.0">
                  <c:v>0.33395395249999971</c:v>
                </c:pt>
                <c:pt idx="37" formatCode="0.0">
                  <c:v>0.29230785075490173</c:v>
                </c:pt>
                <c:pt idx="38" formatCode="0.0">
                  <c:v>0.26632361748849598</c:v>
                </c:pt>
                <c:pt idx="39" formatCode="0.0">
                  <c:v>0.30303999646200186</c:v>
                </c:pt>
                <c:pt idx="40" formatCode="0.0">
                  <c:v>0.30160857235125027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E649-4172-A553-247D989C6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041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3000716666617328E-2"/>
              <c:y val="0.2233406603355873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041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33337707663037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2001620289743526E-2"/>
          <c:y val="0.87669542788446986"/>
          <c:w val="0.90602823043283909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00429999970398"/>
          <c:y val="7.1669017868882523E-2"/>
          <c:w val="0.70902209202746458"/>
          <c:h val="0.6183536192873352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'!$A$115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#,##0.0</c:formatCode>
                <c:ptCount val="41"/>
                <c:pt idx="0">
                  <c:v>0.98763603159999991</c:v>
                </c:pt>
                <c:pt idx="1">
                  <c:v>1.1453290534999998</c:v>
                </c:pt>
                <c:pt idx="2">
                  <c:v>1.3047691376000001</c:v>
                </c:pt>
                <c:pt idx="3">
                  <c:v>1.2971807896000001</c:v>
                </c:pt>
                <c:pt idx="4">
                  <c:v>1.2349110478000001</c:v>
                </c:pt>
                <c:pt idx="5">
                  <c:v>1.0601661919999998</c:v>
                </c:pt>
                <c:pt idx="6">
                  <c:v>0.86057643520000005</c:v>
                </c:pt>
                <c:pt idx="7">
                  <c:v>0.95759463786666665</c:v>
                </c:pt>
                <c:pt idx="8">
                  <c:v>0.83318491480000001</c:v>
                </c:pt>
                <c:pt idx="9">
                  <c:v>0.68823000599999995</c:v>
                </c:pt>
                <c:pt idx="10">
                  <c:v>0.53288551000000006</c:v>
                </c:pt>
                <c:pt idx="11">
                  <c:v>0.40745546320000003</c:v>
                </c:pt>
                <c:pt idx="12">
                  <c:v>0.44878550920000004</c:v>
                </c:pt>
                <c:pt idx="13">
                  <c:v>0.43940397200000003</c:v>
                </c:pt>
                <c:pt idx="14">
                  <c:v>0.63097648719999999</c:v>
                </c:pt>
                <c:pt idx="15">
                  <c:v>0.61093182000000001</c:v>
                </c:pt>
                <c:pt idx="16">
                  <c:v>0.66741508000000005</c:v>
                </c:pt>
                <c:pt idx="17">
                  <c:v>0.67219271239999989</c:v>
                </c:pt>
                <c:pt idx="18">
                  <c:v>0.660052254</c:v>
                </c:pt>
                <c:pt idx="19">
                  <c:v>0.6581954364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4E-4971-B901-8C90A4CB5EA4}"/>
            </c:ext>
          </c:extLst>
        </c:ser>
        <c:ser>
          <c:idx val="2"/>
          <c:order val="1"/>
          <c:tx>
            <c:strRef>
              <c:f>' '!$A$116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#,##0.0</c:formatCode>
                <c:ptCount val="41"/>
                <c:pt idx="0">
                  <c:v>0.58325006296000015</c:v>
                </c:pt>
                <c:pt idx="1">
                  <c:v>0.39587502920000001</c:v>
                </c:pt>
                <c:pt idx="2">
                  <c:v>0.3154554812</c:v>
                </c:pt>
                <c:pt idx="3">
                  <c:v>0.31175616239999998</c:v>
                </c:pt>
                <c:pt idx="4">
                  <c:v>0.28867136750000005</c:v>
                </c:pt>
                <c:pt idx="5">
                  <c:v>0.22708752780000002</c:v>
                </c:pt>
                <c:pt idx="6">
                  <c:v>0.22954692479999997</c:v>
                </c:pt>
                <c:pt idx="7">
                  <c:v>0.70969771280000016</c:v>
                </c:pt>
                <c:pt idx="8">
                  <c:v>0.27364479200000003</c:v>
                </c:pt>
                <c:pt idx="9">
                  <c:v>0.1474258245531915</c:v>
                </c:pt>
                <c:pt idx="10">
                  <c:v>0.17323027960000001</c:v>
                </c:pt>
                <c:pt idx="11">
                  <c:v>0.19582450240000002</c:v>
                </c:pt>
                <c:pt idx="12">
                  <c:v>0.14877488120000001</c:v>
                </c:pt>
                <c:pt idx="13">
                  <c:v>0.14972433797142856</c:v>
                </c:pt>
                <c:pt idx="14">
                  <c:v>0.17069838959999997</c:v>
                </c:pt>
                <c:pt idx="15">
                  <c:v>0.14428420239999998</c:v>
                </c:pt>
                <c:pt idx="16">
                  <c:v>0.12306087430000001</c:v>
                </c:pt>
                <c:pt idx="17">
                  <c:v>0.12178270999999999</c:v>
                </c:pt>
                <c:pt idx="18">
                  <c:v>0.11309801800000001</c:v>
                </c:pt>
                <c:pt idx="19">
                  <c:v>9.74163532E-2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4E-4971-B901-8C90A4CB5EA4}"/>
            </c:ext>
          </c:extLst>
        </c:ser>
        <c:ser>
          <c:idx val="4"/>
          <c:order val="2"/>
          <c:tx>
            <c:strRef>
              <c:f>' '!$A$117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#,##0.0</c:formatCode>
                <c:ptCount val="41"/>
                <c:pt idx="0">
                  <c:v>3.1324258400000006E-2</c:v>
                </c:pt>
                <c:pt idx="1">
                  <c:v>4.81789096E-2</c:v>
                </c:pt>
                <c:pt idx="2">
                  <c:v>8.5306920400000014E-2</c:v>
                </c:pt>
                <c:pt idx="3">
                  <c:v>0.14236006720000002</c:v>
                </c:pt>
                <c:pt idx="4">
                  <c:v>0.28226228240000001</c:v>
                </c:pt>
                <c:pt idx="5">
                  <c:v>0.68512363200000004</c:v>
                </c:pt>
                <c:pt idx="6">
                  <c:v>0.92317185939999991</c:v>
                </c:pt>
                <c:pt idx="7">
                  <c:v>1.0744372291999997</c:v>
                </c:pt>
                <c:pt idx="8">
                  <c:v>0.86515583350000003</c:v>
                </c:pt>
                <c:pt idx="9">
                  <c:v>0.6516769492085106</c:v>
                </c:pt>
                <c:pt idx="10">
                  <c:v>0.99916683240000015</c:v>
                </c:pt>
                <c:pt idx="11">
                  <c:v>1.2280896322166666</c:v>
                </c:pt>
                <c:pt idx="12">
                  <c:v>1.3070667692</c:v>
                </c:pt>
                <c:pt idx="13">
                  <c:v>1.3304528617</c:v>
                </c:pt>
                <c:pt idx="14">
                  <c:v>1.3968243495999999</c:v>
                </c:pt>
                <c:pt idx="15">
                  <c:v>1.5415193244000001</c:v>
                </c:pt>
                <c:pt idx="16">
                  <c:v>1.4037413397600003</c:v>
                </c:pt>
                <c:pt idx="17">
                  <c:v>1.4526135364500001</c:v>
                </c:pt>
                <c:pt idx="18">
                  <c:v>1.4996506757181134</c:v>
                </c:pt>
                <c:pt idx="19">
                  <c:v>1.3456760027999999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4E-4971-B901-8C90A4CB5EA4}"/>
            </c:ext>
          </c:extLst>
        </c:ser>
        <c:ser>
          <c:idx val="10"/>
          <c:order val="3"/>
          <c:tx>
            <c:strRef>
              <c:f>' '!$A$118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#,##0.0</c:formatCode>
                <c:ptCount val="41"/>
                <c:pt idx="0">
                  <c:v>0.31146220359999999</c:v>
                </c:pt>
                <c:pt idx="1">
                  <c:v>0.33476882159999999</c:v>
                </c:pt>
                <c:pt idx="2">
                  <c:v>0.31355323800000001</c:v>
                </c:pt>
                <c:pt idx="3">
                  <c:v>0.33260724560000005</c:v>
                </c:pt>
                <c:pt idx="4">
                  <c:v>0.50695657240000003</c:v>
                </c:pt>
                <c:pt idx="5">
                  <c:v>0.50548174200000007</c:v>
                </c:pt>
                <c:pt idx="6">
                  <c:v>0.55735843600000001</c:v>
                </c:pt>
                <c:pt idx="7">
                  <c:v>0.53300940080000003</c:v>
                </c:pt>
                <c:pt idx="8">
                  <c:v>0.60276012523333333</c:v>
                </c:pt>
                <c:pt idx="9">
                  <c:v>0.43218957039999994</c:v>
                </c:pt>
                <c:pt idx="10">
                  <c:v>0.41366920160000004</c:v>
                </c:pt>
                <c:pt idx="11">
                  <c:v>0.29879783680000005</c:v>
                </c:pt>
                <c:pt idx="12">
                  <c:v>0.28421943840000002</c:v>
                </c:pt>
                <c:pt idx="13">
                  <c:v>0.3044946308</c:v>
                </c:pt>
                <c:pt idx="14">
                  <c:v>0.24331261120000003</c:v>
                </c:pt>
                <c:pt idx="15">
                  <c:v>0.20970716200000003</c:v>
                </c:pt>
                <c:pt idx="16">
                  <c:v>0.25566571399999999</c:v>
                </c:pt>
                <c:pt idx="17">
                  <c:v>0.23580175999999997</c:v>
                </c:pt>
                <c:pt idx="18">
                  <c:v>0.2010473304</c:v>
                </c:pt>
                <c:pt idx="19">
                  <c:v>0.1480114652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4E-4971-B901-8C90A4CB5EA4}"/>
            </c:ext>
          </c:extLst>
        </c:ser>
        <c:ser>
          <c:idx val="12"/>
          <c:order val="4"/>
          <c:tx>
            <c:strRef>
              <c:f>' '!$A$119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#,##0.0</c:formatCode>
                <c:ptCount val="41"/>
                <c:pt idx="0">
                  <c:v>1.2063861964</c:v>
                </c:pt>
                <c:pt idx="1">
                  <c:v>1.2303403652</c:v>
                </c:pt>
                <c:pt idx="2">
                  <c:v>1.4567968392000004</c:v>
                </c:pt>
                <c:pt idx="3">
                  <c:v>1.3621413270000002</c:v>
                </c:pt>
                <c:pt idx="4">
                  <c:v>1.4629301872000002</c:v>
                </c:pt>
                <c:pt idx="5">
                  <c:v>1.7150637376000002</c:v>
                </c:pt>
                <c:pt idx="6">
                  <c:v>1.6590354592000001</c:v>
                </c:pt>
                <c:pt idx="7">
                  <c:v>1.5734683228000004</c:v>
                </c:pt>
                <c:pt idx="8">
                  <c:v>0.86383695659999993</c:v>
                </c:pt>
                <c:pt idx="9">
                  <c:v>0.61597556920000007</c:v>
                </c:pt>
                <c:pt idx="10">
                  <c:v>0.69454094200000005</c:v>
                </c:pt>
                <c:pt idx="11">
                  <c:v>0.64850023599999995</c:v>
                </c:pt>
                <c:pt idx="12">
                  <c:v>0.57593461080000019</c:v>
                </c:pt>
                <c:pt idx="13">
                  <c:v>0.63865120799999986</c:v>
                </c:pt>
                <c:pt idx="14">
                  <c:v>0.75668665000000013</c:v>
                </c:pt>
                <c:pt idx="15">
                  <c:v>0.82866818080000015</c:v>
                </c:pt>
                <c:pt idx="16">
                  <c:v>0.951561196</c:v>
                </c:pt>
                <c:pt idx="17">
                  <c:v>0.86291887260000011</c:v>
                </c:pt>
                <c:pt idx="18">
                  <c:v>0.87659428000000006</c:v>
                </c:pt>
                <c:pt idx="19">
                  <c:v>0.78925125600000001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4E-4971-B901-8C90A4CB5EA4}"/>
            </c:ext>
          </c:extLst>
        </c:ser>
        <c:ser>
          <c:idx val="13"/>
          <c:order val="5"/>
          <c:tx>
            <c:strRef>
              <c:f>' '!$A$120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#,##0.0</c:formatCode>
                <c:ptCount val="41"/>
                <c:pt idx="0">
                  <c:v>0.18417405960000002</c:v>
                </c:pt>
                <c:pt idx="1">
                  <c:v>0.14895800160000003</c:v>
                </c:pt>
                <c:pt idx="2">
                  <c:v>0.1435947044</c:v>
                </c:pt>
                <c:pt idx="3">
                  <c:v>0.1592381735</c:v>
                </c:pt>
                <c:pt idx="4">
                  <c:v>0.16608898970000002</c:v>
                </c:pt>
                <c:pt idx="5">
                  <c:v>0.16992686579999999</c:v>
                </c:pt>
                <c:pt idx="6">
                  <c:v>0.16005733799999999</c:v>
                </c:pt>
                <c:pt idx="7">
                  <c:v>0.176538468</c:v>
                </c:pt>
                <c:pt idx="8">
                  <c:v>0.12505936100000001</c:v>
                </c:pt>
                <c:pt idx="9">
                  <c:v>0.1087383284</c:v>
                </c:pt>
                <c:pt idx="10">
                  <c:v>0.13232310200000003</c:v>
                </c:pt>
                <c:pt idx="11">
                  <c:v>0.11307131520000001</c:v>
                </c:pt>
                <c:pt idx="12">
                  <c:v>0.11138010400000001</c:v>
                </c:pt>
                <c:pt idx="13">
                  <c:v>0.10245406480000002</c:v>
                </c:pt>
                <c:pt idx="14">
                  <c:v>0.1114215848</c:v>
                </c:pt>
                <c:pt idx="15">
                  <c:v>7.7685230400000013E-2</c:v>
                </c:pt>
                <c:pt idx="16">
                  <c:v>9.5912617600000014E-2</c:v>
                </c:pt>
                <c:pt idx="17">
                  <c:v>0.12344493360000003</c:v>
                </c:pt>
                <c:pt idx="18">
                  <c:v>0.1347654888</c:v>
                </c:pt>
                <c:pt idx="19">
                  <c:v>9.5301467200000003E-2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14E-4971-B901-8C90A4CB5EA4}"/>
            </c:ext>
          </c:extLst>
        </c:ser>
        <c:ser>
          <c:idx val="18"/>
          <c:order val="6"/>
          <c:tx>
            <c:strRef>
              <c:f>' '!$A$121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#,##0.0</c:formatCode>
                <c:ptCount val="41"/>
                <c:pt idx="0">
                  <c:v>0.41669907030000009</c:v>
                </c:pt>
                <c:pt idx="1">
                  <c:v>0.3619995734</c:v>
                </c:pt>
                <c:pt idx="2">
                  <c:v>0.28361566880000005</c:v>
                </c:pt>
                <c:pt idx="3">
                  <c:v>0.27772582516000005</c:v>
                </c:pt>
                <c:pt idx="4">
                  <c:v>0.3115132303</c:v>
                </c:pt>
                <c:pt idx="5">
                  <c:v>0.32527296049999993</c:v>
                </c:pt>
                <c:pt idx="6">
                  <c:v>0.30416579842000002</c:v>
                </c:pt>
                <c:pt idx="7">
                  <c:v>0.30561184672000008</c:v>
                </c:pt>
                <c:pt idx="8">
                  <c:v>0.27467625771999998</c:v>
                </c:pt>
                <c:pt idx="9">
                  <c:v>0.20756738412</c:v>
                </c:pt>
                <c:pt idx="10">
                  <c:v>0.24013324436666666</c:v>
                </c:pt>
                <c:pt idx="11">
                  <c:v>0.22998496214222228</c:v>
                </c:pt>
                <c:pt idx="12">
                  <c:v>0.23654810806666671</c:v>
                </c:pt>
                <c:pt idx="13">
                  <c:v>0.2215861452</c:v>
                </c:pt>
                <c:pt idx="14">
                  <c:v>0.24349708756485852</c:v>
                </c:pt>
                <c:pt idx="15">
                  <c:v>0.2189624750750794</c:v>
                </c:pt>
                <c:pt idx="16">
                  <c:v>0.22431319626727275</c:v>
                </c:pt>
                <c:pt idx="17">
                  <c:v>0.2121407649016484</c:v>
                </c:pt>
                <c:pt idx="18">
                  <c:v>0.21587164734285716</c:v>
                </c:pt>
                <c:pt idx="19">
                  <c:v>0.18971015993333334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14E-4971-B901-8C90A4CB5EA4}"/>
            </c:ext>
          </c:extLst>
        </c:ser>
        <c:ser>
          <c:idx val="3"/>
          <c:order val="7"/>
          <c:tx>
            <c:strRef>
              <c:f>' '!$A$122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#,##0.0</c:formatCode>
                <c:ptCount val="41"/>
                <c:pt idx="0">
                  <c:v>1.0555261211999967</c:v>
                </c:pt>
                <c:pt idx="1">
                  <c:v>1.1182868280000049</c:v>
                </c:pt>
                <c:pt idx="2">
                  <c:v>0.9318932354000089</c:v>
                </c:pt>
                <c:pt idx="3">
                  <c:v>0.84641478505999856</c:v>
                </c:pt>
                <c:pt idx="4">
                  <c:v>0.7264371373999996</c:v>
                </c:pt>
                <c:pt idx="5">
                  <c:v>0.64249936761999749</c:v>
                </c:pt>
                <c:pt idx="6">
                  <c:v>0.50051104788000167</c:v>
                </c:pt>
                <c:pt idx="7">
                  <c:v>0.60756717522000159</c:v>
                </c:pt>
                <c:pt idx="8">
                  <c:v>0.44645729817999635</c:v>
                </c:pt>
                <c:pt idx="9">
                  <c:v>0.40338758279999976</c:v>
                </c:pt>
                <c:pt idx="10">
                  <c:v>0.37003318089854798</c:v>
                </c:pt>
                <c:pt idx="11">
                  <c:v>0.40235580419999772</c:v>
                </c:pt>
                <c:pt idx="12">
                  <c:v>0.37332044317142943</c:v>
                </c:pt>
                <c:pt idx="13">
                  <c:v>0.34233072422857225</c:v>
                </c:pt>
                <c:pt idx="14">
                  <c:v>0.35272424458884188</c:v>
                </c:pt>
                <c:pt idx="15">
                  <c:v>0.40710826770000308</c:v>
                </c:pt>
                <c:pt idx="16">
                  <c:v>0.49115080464445215</c:v>
                </c:pt>
                <c:pt idx="17">
                  <c:v>0.45236244311999485</c:v>
                </c:pt>
                <c:pt idx="18">
                  <c:v>0.52702074599999804</c:v>
                </c:pt>
                <c:pt idx="19">
                  <c:v>0.47227700167843478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14E-4971-B901-8C90A4CB5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04511"/>
        <c:axId val="1"/>
      </c:barChart>
      <c:barChart>
        <c:barDir val="col"/>
        <c:grouping val="stacked"/>
        <c:varyColors val="0"/>
        <c:ser>
          <c:idx val="23"/>
          <c:order val="8"/>
          <c:tx>
            <c:strRef>
              <c:f>' '!$A$123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14E-4971-B901-8C90A4CB5EA4}"/>
            </c:ext>
          </c:extLst>
        </c:ser>
        <c:ser>
          <c:idx val="5"/>
          <c:order val="9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14E-4971-B901-8C90A4CB5EA4}"/>
            </c:ext>
          </c:extLst>
        </c:ser>
        <c:ser>
          <c:idx val="6"/>
          <c:order val="10"/>
          <c:tx>
            <c:strRef>
              <c:f>' '!$A$125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14E-4971-B901-8C90A4CB5EA4}"/>
            </c:ext>
          </c:extLst>
        </c:ser>
        <c:ser>
          <c:idx val="9"/>
          <c:order val="11"/>
          <c:tx>
            <c:strRef>
              <c:f>' '!$A$126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14E-4971-B901-8C90A4CB5EA4}"/>
            </c:ext>
          </c:extLst>
        </c:ser>
        <c:ser>
          <c:idx val="14"/>
          <c:order val="12"/>
          <c:tx>
            <c:strRef>
              <c:f>' '!$A$127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General</c:formatCode>
                <c:ptCount val="41"/>
                <c:pt idx="21" formatCode="#,##0.0">
                  <c:v>0.12782656141919999</c:v>
                </c:pt>
                <c:pt idx="22" formatCode="#,##0.0">
                  <c:v>0.13584031986719999</c:v>
                </c:pt>
                <c:pt idx="23" formatCode="#,##0.0">
                  <c:v>0.14623438191840002</c:v>
                </c:pt>
                <c:pt idx="24" formatCode="#,##0.0">
                  <c:v>0.15164384969440003</c:v>
                </c:pt>
                <c:pt idx="25" formatCode="#,##0.0">
                  <c:v>0.18844558954690002</c:v>
                </c:pt>
                <c:pt idx="26" formatCode="#,##0.0">
                  <c:v>0.152404004181</c:v>
                </c:pt>
                <c:pt idx="27" formatCode="#,##0.0">
                  <c:v>0.13567592220640004</c:v>
                </c:pt>
                <c:pt idx="28" formatCode="#,##0.0">
                  <c:v>0.15935535895200001</c:v>
                </c:pt>
                <c:pt idx="29" formatCode="#,##0.0">
                  <c:v>0.13362394054760002</c:v>
                </c:pt>
                <c:pt idx="30" formatCode="#,##0.0">
                  <c:v>8.9299846688800005E-2</c:v>
                </c:pt>
                <c:pt idx="31" formatCode="#,##0.0">
                  <c:v>8.9904693314699996E-2</c:v>
                </c:pt>
                <c:pt idx="32" formatCode="#,##0.0">
                  <c:v>7.0367846688000002E-2</c:v>
                </c:pt>
                <c:pt idx="33" formatCode="#,##0.0">
                  <c:v>6.9785165964800014E-2</c:v>
                </c:pt>
                <c:pt idx="34" formatCode="#,##0.0">
                  <c:v>7.1181421339199996E-2</c:v>
                </c:pt>
                <c:pt idx="35" formatCode="#,##0.0">
                  <c:v>9.7826349307500005E-2</c:v>
                </c:pt>
                <c:pt idx="36" formatCode="#,##0.0">
                  <c:v>9.1332718585499989E-2</c:v>
                </c:pt>
                <c:pt idx="37" formatCode="#,##0.0">
                  <c:v>7.7108283356799992E-2</c:v>
                </c:pt>
                <c:pt idx="38" formatCode="#,##0.0">
                  <c:v>8.2247990381699998E-2</c:v>
                </c:pt>
                <c:pt idx="39" formatCode="#,##0.0">
                  <c:v>9.6497718423000006E-2</c:v>
                </c:pt>
                <c:pt idx="40" formatCode="#,##0.0">
                  <c:v>9.0021940750833335E-2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14E-4971-B901-8C90A4CB5EA4}"/>
            </c:ext>
          </c:extLst>
        </c:ser>
        <c:ser>
          <c:idx val="15"/>
          <c:order val="13"/>
          <c:tx>
            <c:strRef>
              <c:f>' '!$A$128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General</c:formatCode>
                <c:ptCount val="41"/>
                <c:pt idx="21" formatCode="#,##0.0">
                  <c:v>0.123143605217046</c:v>
                </c:pt>
                <c:pt idx="22" formatCode="#,##0.0">
                  <c:v>9.5628291843199986E-2</c:v>
                </c:pt>
                <c:pt idx="23" formatCode="#,##0.0">
                  <c:v>8.5453335844799999E-2</c:v>
                </c:pt>
                <c:pt idx="24" formatCode="#,##0.0">
                  <c:v>8.3318410436799994E-2</c:v>
                </c:pt>
                <c:pt idx="25" formatCode="#,##0.0">
                  <c:v>8.8483750526500024E-2</c:v>
                </c:pt>
                <c:pt idx="26" formatCode="#,##0.0">
                  <c:v>8.3783776404899993E-2</c:v>
                </c:pt>
                <c:pt idx="27" formatCode="#,##0.0">
                  <c:v>8.8993275459600021E-2</c:v>
                </c:pt>
                <c:pt idx="28" formatCode="#,##0.0">
                  <c:v>0.17864965402650002</c:v>
                </c:pt>
                <c:pt idx="29" formatCode="#,##0.0">
                  <c:v>9.6722871676400007E-2</c:v>
                </c:pt>
                <c:pt idx="30" formatCode="#,##0.0">
                  <c:v>5.0681879608799996E-2</c:v>
                </c:pt>
                <c:pt idx="31" formatCode="#,##0.0">
                  <c:v>5.69867324265E-2</c:v>
                </c:pt>
                <c:pt idx="32" formatCode="#,##0.0">
                  <c:v>5.9418182592000005E-2</c:v>
                </c:pt>
                <c:pt idx="33" formatCode="#,##0.0">
                  <c:v>5.0866525793599994E-2</c:v>
                </c:pt>
                <c:pt idx="34" formatCode="#,##0.0">
                  <c:v>5.90864159673E-2</c:v>
                </c:pt>
                <c:pt idx="35" formatCode="#,##0.0">
                  <c:v>6.9624079811499998E-2</c:v>
                </c:pt>
                <c:pt idx="36" formatCode="#,##0.0">
                  <c:v>6.1512952256000009E-2</c:v>
                </c:pt>
                <c:pt idx="37" formatCode="#,##0.0">
                  <c:v>5.9470418513799993E-2</c:v>
                </c:pt>
                <c:pt idx="38" formatCode="#,##0.0">
                  <c:v>6.3899656034499999E-2</c:v>
                </c:pt>
                <c:pt idx="39" formatCode="#,##0.0">
                  <c:v>5.9971556739000002E-2</c:v>
                </c:pt>
                <c:pt idx="40" formatCode="#,##0.0">
                  <c:v>5.187570230125E-2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14E-4971-B901-8C90A4CB5EA4}"/>
            </c:ext>
          </c:extLst>
        </c:ser>
        <c:ser>
          <c:idx val="17"/>
          <c:order val="14"/>
          <c:tx>
            <c:strRef>
              <c:f>' '!$A$129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General</c:formatCode>
                <c:ptCount val="41"/>
                <c:pt idx="21" formatCode="#,##0.0">
                  <c:v>6.7081624272539997E-3</c:v>
                </c:pt>
                <c:pt idx="22" formatCode="#,##0.0">
                  <c:v>9.278298676400001E-3</c:v>
                </c:pt>
                <c:pt idx="23" formatCode="#,##0.0">
                  <c:v>1.6645785441600003E-2</c:v>
                </c:pt>
                <c:pt idx="24" formatCode="#,##0.0">
                  <c:v>2.6135217651200002E-2</c:v>
                </c:pt>
                <c:pt idx="25" formatCode="#,##0.0">
                  <c:v>4.7867710043999992E-2</c:v>
                </c:pt>
                <c:pt idx="26" formatCode="#,##0.0">
                  <c:v>0.10229164373999999</c:v>
                </c:pt>
                <c:pt idx="27" formatCode="#,##0.0">
                  <c:v>0.13563066535999999</c:v>
                </c:pt>
                <c:pt idx="28" formatCode="#,##0.0">
                  <c:v>0.18470231652149999</c:v>
                </c:pt>
                <c:pt idx="29" formatCode="#,##0.0">
                  <c:v>0.15967195415680005</c:v>
                </c:pt>
                <c:pt idx="30" formatCode="#,##0.0">
                  <c:v>0.11500545137399999</c:v>
                </c:pt>
                <c:pt idx="31" formatCode="#,##0.0">
                  <c:v>0.16722940571100003</c:v>
                </c:pt>
                <c:pt idx="32" formatCode="#,##0.0">
                  <c:v>0.20592496598399998</c:v>
                </c:pt>
                <c:pt idx="33" formatCode="#,##0.0">
                  <c:v>0.2279441436096</c:v>
                </c:pt>
                <c:pt idx="34" formatCode="#,##0.0">
                  <c:v>0.23993871490589999</c:v>
                </c:pt>
                <c:pt idx="35" formatCode="#,##0.0">
                  <c:v>0.25887643873500005</c:v>
                </c:pt>
                <c:pt idx="36" formatCode="#,##0.0">
                  <c:v>0.28124870053349998</c:v>
                </c:pt>
                <c:pt idx="37" formatCode="#,##0.0">
                  <c:v>0.2345950732166</c:v>
                </c:pt>
                <c:pt idx="38" formatCode="#,##0.0">
                  <c:v>0.23420239873030002</c:v>
                </c:pt>
                <c:pt idx="39" formatCode="#,##0.0">
                  <c:v>0.26708165367299996</c:v>
                </c:pt>
                <c:pt idx="40" formatCode="#,##0.0">
                  <c:v>0.22846050906000004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14E-4971-B901-8C90A4CB5EA4}"/>
            </c:ext>
          </c:extLst>
        </c:ser>
        <c:ser>
          <c:idx val="19"/>
          <c:order val="15"/>
          <c:tx>
            <c:strRef>
              <c:f>' '!$A$130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General</c:formatCode>
                <c:ptCount val="41"/>
                <c:pt idx="21" formatCode="#,##0.0">
                  <c:v>7.0778909917224006E-2</c:v>
                </c:pt>
                <c:pt idx="22" formatCode="#,##0.0">
                  <c:v>6.3093406128800003E-2</c:v>
                </c:pt>
                <c:pt idx="23" formatCode="#,##0.0">
                  <c:v>6.1041083236799992E-2</c:v>
                </c:pt>
                <c:pt idx="24" formatCode="#,##0.0">
                  <c:v>6.7778566273599988E-2</c:v>
                </c:pt>
                <c:pt idx="25" formatCode="#,##0.0">
                  <c:v>0.1121558491837</c:v>
                </c:pt>
                <c:pt idx="26" formatCode="#,##0.0">
                  <c:v>0.1141181628444</c:v>
                </c:pt>
                <c:pt idx="27" formatCode="#,##0.0">
                  <c:v>0.13718124974600002</c:v>
                </c:pt>
                <c:pt idx="28" formatCode="#,##0.0">
                  <c:v>0.15220663085899999</c:v>
                </c:pt>
                <c:pt idx="29" formatCode="#,##0.0">
                  <c:v>0.14134583028080003</c:v>
                </c:pt>
                <c:pt idx="30" formatCode="#,##0.0">
                  <c:v>0.100698764606</c:v>
                </c:pt>
                <c:pt idx="31" formatCode="#,##0.0">
                  <c:v>0.10728422790750002</c:v>
                </c:pt>
                <c:pt idx="32" formatCode="#,##0.0">
                  <c:v>8.3931547583999996E-2</c:v>
                </c:pt>
                <c:pt idx="33" formatCode="#,##0.0">
                  <c:v>8.6980327878400002E-2</c:v>
                </c:pt>
                <c:pt idx="34" formatCode="#,##0.0">
                  <c:v>8.7553246048499997E-2</c:v>
                </c:pt>
                <c:pt idx="35" formatCode="#,##0.0">
                  <c:v>7.4017544891000001E-2</c:v>
                </c:pt>
                <c:pt idx="36" formatCode="#,##0.0">
                  <c:v>5.9153702579999995E-2</c:v>
                </c:pt>
                <c:pt idx="37" formatCode="#,##0.0">
                  <c:v>6.0933552140800006E-2</c:v>
                </c:pt>
                <c:pt idx="38" formatCode="#,##0.0">
                  <c:v>5.6719167605099999E-2</c:v>
                </c:pt>
                <c:pt idx="39" formatCode="#,##0.0">
                  <c:v>5.4656671732999998E-2</c:v>
                </c:pt>
                <c:pt idx="40" formatCode="#,##0.0">
                  <c:v>4.29516479775E-2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14E-4971-B901-8C90A4CB5EA4}"/>
            </c:ext>
          </c:extLst>
        </c:ser>
        <c:ser>
          <c:idx val="20"/>
          <c:order val="16"/>
          <c:tx>
            <c:strRef>
              <c:f>' '!$A$131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General</c:formatCode>
                <c:ptCount val="41"/>
                <c:pt idx="21" formatCode="#,##0.0">
                  <c:v>0.10720174835727299</c:v>
                </c:pt>
                <c:pt idx="22" formatCode="#,##0.0">
                  <c:v>9.9531624729600005E-2</c:v>
                </c:pt>
                <c:pt idx="23" formatCode="#,##0.0">
                  <c:v>0.12210552941279998</c:v>
                </c:pt>
                <c:pt idx="24" formatCode="#,##0.0">
                  <c:v>0.13776083684160001</c:v>
                </c:pt>
                <c:pt idx="25" formatCode="#,##0.0">
                  <c:v>0.15973265455419999</c:v>
                </c:pt>
                <c:pt idx="26" formatCode="#,##0.0">
                  <c:v>0.19112545966799999</c:v>
                </c:pt>
                <c:pt idx="27" formatCode="#,##0.0">
                  <c:v>0.20198681505600002</c:v>
                </c:pt>
                <c:pt idx="28" formatCode="#,##0.0">
                  <c:v>0.28439896624549998</c:v>
                </c:pt>
                <c:pt idx="29" formatCode="#,##0.0">
                  <c:v>0.13224011336400002</c:v>
                </c:pt>
                <c:pt idx="30" formatCode="#,##0.0">
                  <c:v>8.7947003667599999E-2</c:v>
                </c:pt>
                <c:pt idx="31" formatCode="#,##0.0">
                  <c:v>0.11283602618430003</c:v>
                </c:pt>
                <c:pt idx="32" formatCode="#,##0.0">
                  <c:v>0.11071887542399998</c:v>
                </c:pt>
                <c:pt idx="33" formatCode="#,##0.0">
                  <c:v>9.4892051759999971E-2</c:v>
                </c:pt>
                <c:pt idx="34" formatCode="#,##0.0">
                  <c:v>0.10251931011029999</c:v>
                </c:pt>
                <c:pt idx="35" formatCode="#,##0.0">
                  <c:v>0.13418793633550002</c:v>
                </c:pt>
                <c:pt idx="36" formatCode="#,##0.0">
                  <c:v>0.120300934789</c:v>
                </c:pt>
                <c:pt idx="37" formatCode="#,##0.0">
                  <c:v>0.1165729554407</c:v>
                </c:pt>
                <c:pt idx="38" formatCode="#,##0.0">
                  <c:v>0.12468901073200002</c:v>
                </c:pt>
                <c:pt idx="39" formatCode="#,##0.0">
                  <c:v>0.15022511558200002</c:v>
                </c:pt>
                <c:pt idx="40" formatCode="#,##0.0">
                  <c:v>0.12490952218958334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14E-4971-B901-8C90A4CB5EA4}"/>
            </c:ext>
          </c:extLst>
        </c:ser>
        <c:ser>
          <c:idx val="24"/>
          <c:order val="17"/>
          <c:tx>
            <c:strRef>
              <c:f>' '!$A$132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General</c:formatCode>
                <c:ptCount val="41"/>
                <c:pt idx="21" formatCode="#,##0.0">
                  <c:v>5.9454722751087007E-2</c:v>
                </c:pt>
                <c:pt idx="22" formatCode="#,##0.0">
                  <c:v>5.0043001460399993E-2</c:v>
                </c:pt>
                <c:pt idx="23" formatCode="#,##0.0">
                  <c:v>4.6569360796800005E-2</c:v>
                </c:pt>
                <c:pt idx="24" formatCode="#,##0.0">
                  <c:v>6.3631330291200008E-2</c:v>
                </c:pt>
                <c:pt idx="25" formatCode="#,##0.0">
                  <c:v>7.2291671617200001E-2</c:v>
                </c:pt>
                <c:pt idx="26" formatCode="#,##0.0">
                  <c:v>7.497380044440001E-2</c:v>
                </c:pt>
                <c:pt idx="27" formatCode="#,##0.0">
                  <c:v>7.3977295150399996E-2</c:v>
                </c:pt>
                <c:pt idx="28" formatCode="#,##0.0">
                  <c:v>9.3928781240500012E-2</c:v>
                </c:pt>
                <c:pt idx="29" formatCode="#,##0.0">
                  <c:v>6.5839972238000005E-2</c:v>
                </c:pt>
                <c:pt idx="30" formatCode="#,##0.0">
                  <c:v>5.0937422311599992E-2</c:v>
                </c:pt>
                <c:pt idx="31" formatCode="#,##0.0">
                  <c:v>5.8018666586400001E-2</c:v>
                </c:pt>
                <c:pt idx="32" formatCode="#,##0.0">
                  <c:v>6.0616563743999999E-2</c:v>
                </c:pt>
                <c:pt idx="33" formatCode="#,##0.0">
                  <c:v>5.7962595680000006E-2</c:v>
                </c:pt>
                <c:pt idx="34" formatCode="#,##0.0">
                  <c:v>5.5121459743800012E-2</c:v>
                </c:pt>
                <c:pt idx="35" formatCode="#,##0.0">
                  <c:v>6.3114019305000005E-2</c:v>
                </c:pt>
                <c:pt idx="36" formatCode="#,##0.0">
                  <c:v>4.0367963677999996E-2</c:v>
                </c:pt>
                <c:pt idx="37" formatCode="#,##0.0">
                  <c:v>4.7955220482400002E-2</c:v>
                </c:pt>
                <c:pt idx="38" formatCode="#,##0.0">
                  <c:v>5.350032469209999E-2</c:v>
                </c:pt>
                <c:pt idx="39" formatCode="#,##0.0">
                  <c:v>5.1848249009000001E-2</c:v>
                </c:pt>
                <c:pt idx="40" formatCode="#,##0.0">
                  <c:v>4.6056253680416673E-2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14E-4971-B901-8C90A4CB5EA4}"/>
            </c:ext>
          </c:extLst>
        </c:ser>
        <c:ser>
          <c:idx val="0"/>
          <c:order val="18"/>
          <c:tx>
            <c:strRef>
              <c:f>' '!$A$133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General</c:formatCode>
                <c:ptCount val="41"/>
                <c:pt idx="21" formatCode="#,##0.0">
                  <c:v>0.16252196461812302</c:v>
                </c:pt>
                <c:pt idx="22" formatCode="#,##0.0">
                  <c:v>0.14022505476999997</c:v>
                </c:pt>
                <c:pt idx="23" formatCode="#,##0.0">
                  <c:v>0.1169954011056</c:v>
                </c:pt>
                <c:pt idx="24" formatCode="#,##0.0">
                  <c:v>0.1195464456144</c:v>
                </c:pt>
                <c:pt idx="25" formatCode="#,##0.0">
                  <c:v>0.13755211887480001</c:v>
                </c:pt>
                <c:pt idx="26" formatCode="#,##0.0">
                  <c:v>0.14727431364360002</c:v>
                </c:pt>
                <c:pt idx="27" formatCode="#,##0.0">
                  <c:v>0.15874710512320001</c:v>
                </c:pt>
                <c:pt idx="28" formatCode="#,##0.0">
                  <c:v>0.17248891253100002</c:v>
                </c:pt>
                <c:pt idx="29" formatCode="#,##0.0">
                  <c:v>0.14345515603879999</c:v>
                </c:pt>
                <c:pt idx="30" formatCode="#,##0.0">
                  <c:v>0.10625437156400001</c:v>
                </c:pt>
                <c:pt idx="31" formatCode="#,##0.0">
                  <c:v>0.12643202888550001</c:v>
                </c:pt>
                <c:pt idx="32" formatCode="#,##0.0">
                  <c:v>0.12189714211200001</c:v>
                </c:pt>
                <c:pt idx="33" formatCode="#,##0.0">
                  <c:v>0.11887641807359998</c:v>
                </c:pt>
                <c:pt idx="34" formatCode="#,##0.0">
                  <c:v>0.11184100495230001</c:v>
                </c:pt>
                <c:pt idx="35" formatCode="#,##0.0">
                  <c:v>0.13834092431600001</c:v>
                </c:pt>
                <c:pt idx="36" formatCode="#,##0.0">
                  <c:v>0.13037481423050001</c:v>
                </c:pt>
                <c:pt idx="37" formatCode="#,##0.0">
                  <c:v>0.12931014007889999</c:v>
                </c:pt>
                <c:pt idx="38" formatCode="#,##0.0">
                  <c:v>0.12335710459929999</c:v>
                </c:pt>
                <c:pt idx="39" formatCode="#,##0.0">
                  <c:v>0.12238938255200001</c:v>
                </c:pt>
                <c:pt idx="40" formatCode="#,##0.0">
                  <c:v>0.10897462247791667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14E-4971-B901-8C90A4CB5EA4}"/>
            </c:ext>
          </c:extLst>
        </c:ser>
        <c:ser>
          <c:idx val="7"/>
          <c:order val="19"/>
          <c:tx>
            <c:strRef>
              <c:f>' '!$A$134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'!$B$114:$BB$114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0.0</c:formatCode>
                <c:ptCount val="41"/>
                <c:pt idx="21">
                  <c:v>0.16622647008133939</c:v>
                </c:pt>
                <c:pt idx="22">
                  <c:v>0.17089531921836154</c:v>
                </c:pt>
                <c:pt idx="23">
                  <c:v>0.14031941183696539</c:v>
                </c:pt>
                <c:pt idx="24">
                  <c:v>0.13527652213123609</c:v>
                </c:pt>
                <c:pt idx="25">
                  <c:v>0.1412209409737003</c:v>
                </c:pt>
                <c:pt idx="26">
                  <c:v>0.12702827687549989</c:v>
                </c:pt>
                <c:pt idx="27">
                  <c:v>0.1062383249600003</c:v>
                </c:pt>
                <c:pt idx="28">
                  <c:v>0.14162319815149904</c:v>
                </c:pt>
                <c:pt idx="29">
                  <c:v>9.4505315629599851E-2</c:v>
                </c:pt>
                <c:pt idx="30">
                  <c:v>7.5836596875600737E-2</c:v>
                </c:pt>
                <c:pt idx="31">
                  <c:v>8.3450839707000291E-2</c:v>
                </c:pt>
                <c:pt idx="32">
                  <c:v>9.4131662832000251E-2</c:v>
                </c:pt>
                <c:pt idx="33">
                  <c:v>9.2363134951999992E-2</c:v>
                </c:pt>
                <c:pt idx="34">
                  <c:v>8.5159072209900155E-2</c:v>
                </c:pt>
                <c:pt idx="35">
                  <c:v>9.9591529914501153E-2</c:v>
                </c:pt>
                <c:pt idx="36">
                  <c:v>0.11011713052549976</c:v>
                </c:pt>
                <c:pt idx="37">
                  <c:v>0.12149660492739967</c:v>
                </c:pt>
                <c:pt idx="38">
                  <c:v>0.12025667909969973</c:v>
                </c:pt>
                <c:pt idx="39">
                  <c:v>0.13851401488400039</c:v>
                </c:pt>
                <c:pt idx="40">
                  <c:v>0.12551011930999978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14E-4971-B901-8C90A4CB5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045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.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810144871763E-2"/>
              <c:y val="0.1416713143919770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045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6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9.3002897825887457E-2"/>
          <c:y val="0.86669509980974213"/>
          <c:w val="0.80802517680986097"/>
          <c:h val="0.1083368874762177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1669017868882523E-2"/>
          <c:w val="0.67602106376666582"/>
          <c:h val="0.6100200125583954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'!$A$140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#,##0.0</c:formatCode>
                <c:ptCount val="41"/>
                <c:pt idx="0">
                  <c:v>0.16309206000000009</c:v>
                </c:pt>
                <c:pt idx="1">
                  <c:v>0.15461532099999986</c:v>
                </c:pt>
                <c:pt idx="2">
                  <c:v>0.1735941609999998</c:v>
                </c:pt>
                <c:pt idx="3">
                  <c:v>0.21678380729999969</c:v>
                </c:pt>
                <c:pt idx="4">
                  <c:v>0.28085791100000002</c:v>
                </c:pt>
                <c:pt idx="5">
                  <c:v>0.24530717999999996</c:v>
                </c:pt>
                <c:pt idx="6">
                  <c:v>0.26674968900000029</c:v>
                </c:pt>
                <c:pt idx="7">
                  <c:v>0.24772256000000015</c:v>
                </c:pt>
                <c:pt idx="8">
                  <c:v>0.22014334210000019</c:v>
                </c:pt>
                <c:pt idx="9">
                  <c:v>0.16534543076791652</c:v>
                </c:pt>
                <c:pt idx="10">
                  <c:v>0.15121969099172872</c:v>
                </c:pt>
                <c:pt idx="11">
                  <c:v>0.13342098803420871</c:v>
                </c:pt>
                <c:pt idx="12">
                  <c:v>0.13286949612406801</c:v>
                </c:pt>
                <c:pt idx="13">
                  <c:v>0.13881130532688257</c:v>
                </c:pt>
                <c:pt idx="14">
                  <c:v>0.14612737490909111</c:v>
                </c:pt>
                <c:pt idx="15">
                  <c:v>0.16643854381555623</c:v>
                </c:pt>
                <c:pt idx="16">
                  <c:v>0.17144382677485948</c:v>
                </c:pt>
                <c:pt idx="17">
                  <c:v>0.12366648400000024</c:v>
                </c:pt>
                <c:pt idx="18">
                  <c:v>0.14299256277004979</c:v>
                </c:pt>
                <c:pt idx="19">
                  <c:v>0.1299225422338921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AB-47E5-B46D-0A8D538B096A}"/>
            </c:ext>
          </c:extLst>
        </c:ser>
        <c:ser>
          <c:idx val="2"/>
          <c:order val="1"/>
          <c:tx>
            <c:strRef>
              <c:f>' '!$A$141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#,##0.0</c:formatCode>
                <c:ptCount val="41"/>
                <c:pt idx="0">
                  <c:v>0.26588792870670636</c:v>
                </c:pt>
                <c:pt idx="1">
                  <c:v>0.31739358458637779</c:v>
                </c:pt>
                <c:pt idx="2">
                  <c:v>0.45101687589511041</c:v>
                </c:pt>
                <c:pt idx="3">
                  <c:v>0.57377206120000013</c:v>
                </c:pt>
                <c:pt idx="4">
                  <c:v>0.95659097550052774</c:v>
                </c:pt>
                <c:pt idx="5">
                  <c:v>1.1954448529453905</c:v>
                </c:pt>
                <c:pt idx="6">
                  <c:v>1.5256276520895724</c:v>
                </c:pt>
                <c:pt idx="7">
                  <c:v>1.9728724686400123</c:v>
                </c:pt>
                <c:pt idx="8">
                  <c:v>1.7831739398999997</c:v>
                </c:pt>
                <c:pt idx="9">
                  <c:v>1.4619425527499579</c:v>
                </c:pt>
                <c:pt idx="10">
                  <c:v>1.5829136679324078</c:v>
                </c:pt>
                <c:pt idx="11">
                  <c:v>1.5028621529151589</c:v>
                </c:pt>
                <c:pt idx="12">
                  <c:v>1.599451674747475</c:v>
                </c:pt>
                <c:pt idx="13">
                  <c:v>1.4441058755596545</c:v>
                </c:pt>
                <c:pt idx="14">
                  <c:v>1.6355492688816531</c:v>
                </c:pt>
                <c:pt idx="15">
                  <c:v>1.7094829980058019</c:v>
                </c:pt>
                <c:pt idx="16">
                  <c:v>1.7091495769337086</c:v>
                </c:pt>
                <c:pt idx="17">
                  <c:v>1.7019154755543475</c:v>
                </c:pt>
                <c:pt idx="18">
                  <c:v>1.6569108755205622</c:v>
                </c:pt>
                <c:pt idx="19">
                  <c:v>1.8415239805980701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AB-47E5-B46D-0A8D538B096A}"/>
            </c:ext>
          </c:extLst>
        </c:ser>
        <c:ser>
          <c:idx val="4"/>
          <c:order val="2"/>
          <c:tx>
            <c:strRef>
              <c:f>' '!$A$142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'!$B$142:$BB$142</c:f>
              <c:numCache>
                <c:formatCode>#,##0.0</c:formatCode>
                <c:ptCount val="41"/>
                <c:pt idx="0">
                  <c:v>0.21608913099999993</c:v>
                </c:pt>
                <c:pt idx="1">
                  <c:v>0.19366917757285607</c:v>
                </c:pt>
                <c:pt idx="2">
                  <c:v>0.20708806867300855</c:v>
                </c:pt>
                <c:pt idx="3">
                  <c:v>0.20763640849999998</c:v>
                </c:pt>
                <c:pt idx="4">
                  <c:v>0.23096665199999999</c:v>
                </c:pt>
                <c:pt idx="5">
                  <c:v>0.25088842849999993</c:v>
                </c:pt>
                <c:pt idx="6">
                  <c:v>0.27048082600000001</c:v>
                </c:pt>
                <c:pt idx="7">
                  <c:v>0.29331544140000004</c:v>
                </c:pt>
                <c:pt idx="8">
                  <c:v>0.21402805900000005</c:v>
                </c:pt>
                <c:pt idx="9">
                  <c:v>0.16727594116666664</c:v>
                </c:pt>
                <c:pt idx="10">
                  <c:v>0.18744310286363636</c:v>
                </c:pt>
                <c:pt idx="11">
                  <c:v>0.16155408499999996</c:v>
                </c:pt>
                <c:pt idx="12">
                  <c:v>0.159917954</c:v>
                </c:pt>
                <c:pt idx="13">
                  <c:v>0.15943227266666665</c:v>
                </c:pt>
                <c:pt idx="14">
                  <c:v>0.15974498956249999</c:v>
                </c:pt>
                <c:pt idx="15">
                  <c:v>0.18264953600000003</c:v>
                </c:pt>
                <c:pt idx="16">
                  <c:v>0.21494397918019778</c:v>
                </c:pt>
                <c:pt idx="17">
                  <c:v>0.21174422724999992</c:v>
                </c:pt>
                <c:pt idx="18">
                  <c:v>0.22718147240865377</c:v>
                </c:pt>
                <c:pt idx="19">
                  <c:v>0.23317194399999996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AB-47E5-B46D-0A8D538B096A}"/>
            </c:ext>
          </c:extLst>
        </c:ser>
        <c:ser>
          <c:idx val="11"/>
          <c:order val="3"/>
          <c:tx>
            <c:strRef>
              <c:f>' '!$A$143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'!$B$143:$BB$143</c:f>
              <c:numCache>
                <c:formatCode>#,##0.0</c:formatCode>
                <c:ptCount val="41"/>
                <c:pt idx="0">
                  <c:v>0.2474964508747638</c:v>
                </c:pt>
                <c:pt idx="1">
                  <c:v>0.22714888675</c:v>
                </c:pt>
                <c:pt idx="2">
                  <c:v>0.25310836000000003</c:v>
                </c:pt>
                <c:pt idx="3">
                  <c:v>0.27133731046421727</c:v>
                </c:pt>
                <c:pt idx="4">
                  <c:v>0.30129398400000018</c:v>
                </c:pt>
                <c:pt idx="5">
                  <c:v>0.2684644039157118</c:v>
                </c:pt>
                <c:pt idx="6">
                  <c:v>0.26655837449999997</c:v>
                </c:pt>
                <c:pt idx="7">
                  <c:v>0.28383687050000017</c:v>
                </c:pt>
                <c:pt idx="8">
                  <c:v>0.27066156650000017</c:v>
                </c:pt>
                <c:pt idx="9">
                  <c:v>0.24592176211904759</c:v>
                </c:pt>
                <c:pt idx="10">
                  <c:v>0.24404477549999998</c:v>
                </c:pt>
                <c:pt idx="11">
                  <c:v>0.21515133262499997</c:v>
                </c:pt>
                <c:pt idx="12">
                  <c:v>0.20602896966666678</c:v>
                </c:pt>
                <c:pt idx="13">
                  <c:v>0.17033283550000006</c:v>
                </c:pt>
                <c:pt idx="14">
                  <c:v>0.17655744099999998</c:v>
                </c:pt>
                <c:pt idx="15">
                  <c:v>0.19020082424999998</c:v>
                </c:pt>
                <c:pt idx="16">
                  <c:v>0.19605777092689841</c:v>
                </c:pt>
                <c:pt idx="17">
                  <c:v>0.20195654611220304</c:v>
                </c:pt>
                <c:pt idx="18">
                  <c:v>0.21161409564425282</c:v>
                </c:pt>
                <c:pt idx="19">
                  <c:v>0.26317267899741281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AB-47E5-B46D-0A8D538B096A}"/>
            </c:ext>
          </c:extLst>
        </c:ser>
        <c:ser>
          <c:idx val="12"/>
          <c:order val="4"/>
          <c:tx>
            <c:strRef>
              <c:f>' '!$A$144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#,##0.0</c:formatCode>
                <c:ptCount val="41"/>
                <c:pt idx="0">
                  <c:v>7.6935234558743459E-2</c:v>
                </c:pt>
                <c:pt idx="1">
                  <c:v>7.1213716999999982E-2</c:v>
                </c:pt>
                <c:pt idx="2">
                  <c:v>5.0771214616817995E-2</c:v>
                </c:pt>
                <c:pt idx="3">
                  <c:v>4.8268381329058779E-2</c:v>
                </c:pt>
                <c:pt idx="4">
                  <c:v>4.3068292638308331E-2</c:v>
                </c:pt>
                <c:pt idx="5">
                  <c:v>3.835777191756165E-2</c:v>
                </c:pt>
                <c:pt idx="6">
                  <c:v>3.8221470007261754E-2</c:v>
                </c:pt>
                <c:pt idx="7">
                  <c:v>3.711428691231948E-2</c:v>
                </c:pt>
                <c:pt idx="8">
                  <c:v>3.4122767969064549E-2</c:v>
                </c:pt>
                <c:pt idx="9">
                  <c:v>2.1274883696853639E-2</c:v>
                </c:pt>
                <c:pt idx="10">
                  <c:v>2.0407166979398983E-2</c:v>
                </c:pt>
                <c:pt idx="11">
                  <c:v>1.6408812707591855E-2</c:v>
                </c:pt>
                <c:pt idx="12">
                  <c:v>1.8171346451777856E-2</c:v>
                </c:pt>
                <c:pt idx="13">
                  <c:v>1.3226811199359603E-2</c:v>
                </c:pt>
                <c:pt idx="14">
                  <c:v>1.4624653224740422E-2</c:v>
                </c:pt>
                <c:pt idx="15">
                  <c:v>1.7783066880828022E-2</c:v>
                </c:pt>
                <c:pt idx="16">
                  <c:v>1.076909802140566E-2</c:v>
                </c:pt>
                <c:pt idx="17">
                  <c:v>1.4055622841982474E-2</c:v>
                </c:pt>
                <c:pt idx="18">
                  <c:v>2.151116663350984E-2</c:v>
                </c:pt>
                <c:pt idx="19">
                  <c:v>2.1343855699395342E-2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AB-47E5-B46D-0A8D538B096A}"/>
            </c:ext>
          </c:extLst>
        </c:ser>
        <c:ser>
          <c:idx val="13"/>
          <c:order val="5"/>
          <c:tx>
            <c:strRef>
              <c:f>' '!$A$145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#,##0.0</c:formatCode>
                <c:ptCount val="41"/>
                <c:pt idx="0">
                  <c:v>0.19820405869458549</c:v>
                </c:pt>
                <c:pt idx="1">
                  <c:v>0.21942753556888772</c:v>
                </c:pt>
                <c:pt idx="2">
                  <c:v>0.25286280804898609</c:v>
                </c:pt>
                <c:pt idx="3">
                  <c:v>0.2119861613</c:v>
                </c:pt>
                <c:pt idx="4">
                  <c:v>0.19737047840000002</c:v>
                </c:pt>
                <c:pt idx="5">
                  <c:v>0.13186725950000003</c:v>
                </c:pt>
                <c:pt idx="6">
                  <c:v>5.9223048701911481E-2</c:v>
                </c:pt>
                <c:pt idx="7">
                  <c:v>4.5525183652780257E-2</c:v>
                </c:pt>
                <c:pt idx="8">
                  <c:v>3.9043779998786415E-2</c:v>
                </c:pt>
                <c:pt idx="9">
                  <c:v>3.3500566750553663E-2</c:v>
                </c:pt>
                <c:pt idx="10">
                  <c:v>3.5575899193500439E-2</c:v>
                </c:pt>
                <c:pt idx="11">
                  <c:v>3.3602150272272195E-2</c:v>
                </c:pt>
                <c:pt idx="12">
                  <c:v>1.8448641253127077E-2</c:v>
                </c:pt>
                <c:pt idx="13">
                  <c:v>1.2067356647229417E-2</c:v>
                </c:pt>
                <c:pt idx="14">
                  <c:v>1.2827193965275267E-2</c:v>
                </c:pt>
                <c:pt idx="15">
                  <c:v>1.5859729277879993E-2</c:v>
                </c:pt>
                <c:pt idx="16">
                  <c:v>1.8451124745806069E-2</c:v>
                </c:pt>
                <c:pt idx="17">
                  <c:v>2.3474147929935227E-2</c:v>
                </c:pt>
                <c:pt idx="18">
                  <c:v>2.6774264780341901E-2</c:v>
                </c:pt>
                <c:pt idx="19">
                  <c:v>2.9747273521989206E-2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AB-47E5-B46D-0A8D538B096A}"/>
            </c:ext>
          </c:extLst>
        </c:ser>
        <c:ser>
          <c:idx val="16"/>
          <c:order val="6"/>
          <c:tx>
            <c:strRef>
              <c:f>' '!$A$146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#,##0.0</c:formatCode>
                <c:ptCount val="41"/>
                <c:pt idx="0">
                  <c:v>6.1770907730205271E-2</c:v>
                </c:pt>
                <c:pt idx="1">
                  <c:v>7.8738724584716896E-2</c:v>
                </c:pt>
                <c:pt idx="2">
                  <c:v>8.761999374527582E-2</c:v>
                </c:pt>
                <c:pt idx="3">
                  <c:v>8.2190537052607662E-2</c:v>
                </c:pt>
                <c:pt idx="4">
                  <c:v>0.10839297228607529</c:v>
                </c:pt>
                <c:pt idx="5">
                  <c:v>0.10670567185430083</c:v>
                </c:pt>
                <c:pt idx="6">
                  <c:v>0.1053235698</c:v>
                </c:pt>
                <c:pt idx="7">
                  <c:v>0.1042316885464251</c:v>
                </c:pt>
                <c:pt idx="8">
                  <c:v>9.9091289975890173E-2</c:v>
                </c:pt>
                <c:pt idx="9">
                  <c:v>8.9043673421317235E-2</c:v>
                </c:pt>
                <c:pt idx="10">
                  <c:v>8.4297385311668527E-2</c:v>
                </c:pt>
                <c:pt idx="11">
                  <c:v>7.1020345318502154E-2</c:v>
                </c:pt>
                <c:pt idx="12">
                  <c:v>5.0149596320966425E-2</c:v>
                </c:pt>
                <c:pt idx="13">
                  <c:v>4.6880128340575894E-2</c:v>
                </c:pt>
                <c:pt idx="14">
                  <c:v>4.3379525333333335E-2</c:v>
                </c:pt>
                <c:pt idx="15">
                  <c:v>3.7414406037142849E-2</c:v>
                </c:pt>
                <c:pt idx="16">
                  <c:v>3.6228216491666673E-2</c:v>
                </c:pt>
                <c:pt idx="17">
                  <c:v>2.6259507888888884E-2</c:v>
                </c:pt>
                <c:pt idx="18">
                  <c:v>2.2514948539953408E-2</c:v>
                </c:pt>
                <c:pt idx="19">
                  <c:v>2.3920537797339533E-2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6AB-47E5-B46D-0A8D538B096A}"/>
            </c:ext>
          </c:extLst>
        </c:ser>
        <c:ser>
          <c:idx val="18"/>
          <c:order val="7"/>
          <c:tx>
            <c:strRef>
              <c:f>' '!$A$147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#,##0.0</c:formatCode>
                <c:ptCount val="41"/>
                <c:pt idx="0">
                  <c:v>0.25058291724305004</c:v>
                </c:pt>
                <c:pt idx="1">
                  <c:v>0.23264915755899218</c:v>
                </c:pt>
                <c:pt idx="2">
                  <c:v>0.24175341112672771</c:v>
                </c:pt>
                <c:pt idx="3">
                  <c:v>0.25768341121232685</c:v>
                </c:pt>
                <c:pt idx="4">
                  <c:v>0.25682373243186823</c:v>
                </c:pt>
                <c:pt idx="5">
                  <c:v>0.28792832875066904</c:v>
                </c:pt>
                <c:pt idx="6">
                  <c:v>0.27544864639999983</c:v>
                </c:pt>
                <c:pt idx="7">
                  <c:v>0.28375566110963729</c:v>
                </c:pt>
                <c:pt idx="8">
                  <c:v>0.2308083485656699</c:v>
                </c:pt>
                <c:pt idx="9">
                  <c:v>0.18968674020382528</c:v>
                </c:pt>
                <c:pt idx="10">
                  <c:v>0.17286244452420182</c:v>
                </c:pt>
                <c:pt idx="11">
                  <c:v>0.14280243980552712</c:v>
                </c:pt>
                <c:pt idx="12">
                  <c:v>0.20663975186335232</c:v>
                </c:pt>
                <c:pt idx="13">
                  <c:v>0.19809755707124996</c:v>
                </c:pt>
                <c:pt idx="14">
                  <c:v>0.21966064735589694</c:v>
                </c:pt>
                <c:pt idx="15">
                  <c:v>0.21839763399520395</c:v>
                </c:pt>
                <c:pt idx="16">
                  <c:v>0.14822542283881868</c:v>
                </c:pt>
                <c:pt idx="17">
                  <c:v>0.18149283063821736</c:v>
                </c:pt>
                <c:pt idx="18">
                  <c:v>0.18896957791028771</c:v>
                </c:pt>
                <c:pt idx="19">
                  <c:v>0.19631913579512861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6AB-47E5-B46D-0A8D538B096A}"/>
            </c:ext>
          </c:extLst>
        </c:ser>
        <c:ser>
          <c:idx val="3"/>
          <c:order val="8"/>
          <c:tx>
            <c:strRef>
              <c:f>' '!$A$148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#,##0.0</c:formatCode>
                <c:ptCount val="41"/>
                <c:pt idx="0">
                  <c:v>5.7958016000000001E-2</c:v>
                </c:pt>
                <c:pt idx="1">
                  <c:v>5.9174298000000007E-2</c:v>
                </c:pt>
                <c:pt idx="2">
                  <c:v>8.6640912900000006E-2</c:v>
                </c:pt>
                <c:pt idx="3">
                  <c:v>0.114903668</c:v>
                </c:pt>
                <c:pt idx="4">
                  <c:v>0.16612733924134257</c:v>
                </c:pt>
                <c:pt idx="5">
                  <c:v>0.15614218400000002</c:v>
                </c:pt>
                <c:pt idx="6">
                  <c:v>0.16645547650011516</c:v>
                </c:pt>
                <c:pt idx="7">
                  <c:v>0.23358874766264301</c:v>
                </c:pt>
                <c:pt idx="8">
                  <c:v>0.23127838765115244</c:v>
                </c:pt>
                <c:pt idx="9">
                  <c:v>0.18585224051984126</c:v>
                </c:pt>
                <c:pt idx="10">
                  <c:v>0.19641700837499998</c:v>
                </c:pt>
                <c:pt idx="11">
                  <c:v>0.1956966041346154</c:v>
                </c:pt>
                <c:pt idx="12">
                  <c:v>0.22583438446011858</c:v>
                </c:pt>
                <c:pt idx="13">
                  <c:v>0.23431207171428578</c:v>
                </c:pt>
                <c:pt idx="14">
                  <c:v>0.2727072108011363</c:v>
                </c:pt>
                <c:pt idx="15">
                  <c:v>0.26512982531094398</c:v>
                </c:pt>
                <c:pt idx="16">
                  <c:v>0.27009041858960026</c:v>
                </c:pt>
                <c:pt idx="17">
                  <c:v>0.25027073699305558</c:v>
                </c:pt>
                <c:pt idx="18">
                  <c:v>0.26409506589685317</c:v>
                </c:pt>
                <c:pt idx="19">
                  <c:v>0.27991153642307692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6AB-47E5-B46D-0A8D538B096A}"/>
            </c:ext>
          </c:extLst>
        </c:ser>
        <c:ser>
          <c:idx val="5"/>
          <c:order val="9"/>
          <c:tx>
            <c:strRef>
              <c:f>' '!$A$149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0.0</c:formatCode>
                <c:ptCount val="41"/>
                <c:pt idx="0">
                  <c:v>0.42827574803910551</c:v>
                </c:pt>
                <c:pt idx="1">
                  <c:v>0.45051499597211331</c:v>
                </c:pt>
                <c:pt idx="2">
                  <c:v>0.45237875664487381</c:v>
                </c:pt>
                <c:pt idx="3">
                  <c:v>0.43038874214192169</c:v>
                </c:pt>
                <c:pt idx="4">
                  <c:v>0.40844485255528173</c:v>
                </c:pt>
                <c:pt idx="5">
                  <c:v>0.32127606943965237</c:v>
                </c:pt>
                <c:pt idx="6">
                  <c:v>0.34043008458579571</c:v>
                </c:pt>
                <c:pt idx="7">
                  <c:v>0.43893780012586969</c:v>
                </c:pt>
                <c:pt idx="8">
                  <c:v>0.3373832741510423</c:v>
                </c:pt>
                <c:pt idx="9">
                  <c:v>0.28272102437411339</c:v>
                </c:pt>
                <c:pt idx="10">
                  <c:v>0.2404021723658083</c:v>
                </c:pt>
                <c:pt idx="11">
                  <c:v>0.21314832063026534</c:v>
                </c:pt>
                <c:pt idx="12">
                  <c:v>0.20220777906355103</c:v>
                </c:pt>
                <c:pt idx="13">
                  <c:v>0.21506154229327024</c:v>
                </c:pt>
                <c:pt idx="14">
                  <c:v>0.24849734784946786</c:v>
                </c:pt>
                <c:pt idx="15">
                  <c:v>0.24785683661087488</c:v>
                </c:pt>
                <c:pt idx="16">
                  <c:v>0.3034160517098794</c:v>
                </c:pt>
                <c:pt idx="17">
                  <c:v>0.34975181763871177</c:v>
                </c:pt>
                <c:pt idx="18">
                  <c:v>0.41192323609226866</c:v>
                </c:pt>
                <c:pt idx="19">
                  <c:v>0.40167119140212559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6AB-47E5-B46D-0A8D538B0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06911"/>
        <c:axId val="1"/>
      </c:barChart>
      <c:barChart>
        <c:barDir val="col"/>
        <c:grouping val="stacked"/>
        <c:varyColors val="0"/>
        <c:ser>
          <c:idx val="6"/>
          <c:order val="10"/>
          <c:tx>
            <c:strRef>
              <c:f>' '!$A$150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66AB-47E5-B46D-0A8D538B096A}"/>
            </c:ext>
          </c:extLst>
        </c:ser>
        <c:ser>
          <c:idx val="7"/>
          <c:order val="11"/>
          <c:tx>
            <c:strRef>
              <c:f>' '!$A$151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66AB-47E5-B46D-0A8D538B096A}"/>
            </c:ext>
          </c:extLst>
        </c:ser>
        <c:ser>
          <c:idx val="14"/>
          <c:order val="12"/>
          <c:tx>
            <c:strRef>
              <c:f>' '!$A$152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66AB-47E5-B46D-0A8D538B096A}"/>
            </c:ext>
          </c:extLst>
        </c:ser>
        <c:ser>
          <c:idx val="15"/>
          <c:order val="13"/>
          <c:tx>
            <c:strRef>
              <c:f>' '!$A$153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66AB-47E5-B46D-0A8D538B096A}"/>
            </c:ext>
          </c:extLst>
        </c:ser>
        <c:ser>
          <c:idx val="17"/>
          <c:order val="14"/>
          <c:tx>
            <c:strRef>
              <c:f>' '!$A$154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66AB-47E5-B46D-0A8D538B096A}"/>
            </c:ext>
          </c:extLst>
        </c:ser>
        <c:ser>
          <c:idx val="20"/>
          <c:order val="15"/>
          <c:tx>
            <c:strRef>
              <c:f>' '!$A$155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General</c:formatCode>
                <c:ptCount val="41"/>
                <c:pt idx="21" formatCode="#,##0.0">
                  <c:v>7.7718440171817005E-2</c:v>
                </c:pt>
                <c:pt idx="22" formatCode="#,##0.0">
                  <c:v>7.4787838364400019E-2</c:v>
                </c:pt>
                <c:pt idx="23" formatCode="#,##0.0">
                  <c:v>7.8461605377599997E-2</c:v>
                </c:pt>
                <c:pt idx="24" formatCode="#,##0.0">
                  <c:v>0.10024668382399997</c:v>
                </c:pt>
                <c:pt idx="25" formatCode="#,##0.0">
                  <c:v>0.13412262935539998</c:v>
                </c:pt>
                <c:pt idx="26" formatCode="#,##0.0">
                  <c:v>0.13133720105220001</c:v>
                </c:pt>
                <c:pt idx="27" formatCode="#,##0.0">
                  <c:v>0.1612828508476</c:v>
                </c:pt>
                <c:pt idx="28" formatCode="#,##0.0">
                  <c:v>0.15680976347150002</c:v>
                </c:pt>
                <c:pt idx="29" formatCode="#,##0.0">
                  <c:v>0.13712759941360003</c:v>
                </c:pt>
                <c:pt idx="30" formatCode="#,##0.0">
                  <c:v>0.10667845213520002</c:v>
                </c:pt>
                <c:pt idx="31" formatCode="#,##0.0">
                  <c:v>0.1011373149465</c:v>
                </c:pt>
                <c:pt idx="32" formatCode="#,##0.0">
                  <c:v>9.4347065087999976E-2</c:v>
                </c:pt>
                <c:pt idx="33" formatCode="#,##0.0">
                  <c:v>9.890206159679997E-2</c:v>
                </c:pt>
                <c:pt idx="34" formatCode="#,##0.0">
                  <c:v>0.10470715431720001</c:v>
                </c:pt>
                <c:pt idx="35" formatCode="#,##0.0">
                  <c:v>0.11793161057850002</c:v>
                </c:pt>
                <c:pt idx="36" formatCode="#,##0.0">
                  <c:v>0.11843208744149998</c:v>
                </c:pt>
                <c:pt idx="37" formatCode="#,##0.0">
                  <c:v>0.10442837849689998</c:v>
                </c:pt>
                <c:pt idx="38" formatCode="#,##0.0">
                  <c:v>9.5808391779099972E-2</c:v>
                </c:pt>
                <c:pt idx="39" formatCode="#,##0.0">
                  <c:v>0.10033417330299997</c:v>
                </c:pt>
                <c:pt idx="40" formatCode="#,##0.0">
                  <c:v>9.4495912187500003E-2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6AB-47E5-B46D-0A8D538B096A}"/>
            </c:ext>
          </c:extLst>
        </c:ser>
        <c:ser>
          <c:idx val="21"/>
          <c:order val="16"/>
          <c:tx>
            <c:strRef>
              <c:f>' '!$A$156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General</c:formatCode>
                <c:ptCount val="41"/>
                <c:pt idx="21" formatCode="#,##0.0">
                  <c:v>0.22746900841410303</c:v>
                </c:pt>
                <c:pt idx="22" formatCode="#,##0.0">
                  <c:v>0.277348225808</c:v>
                </c:pt>
                <c:pt idx="23" formatCode="#,##0.0">
                  <c:v>0.39652574046719996</c:v>
                </c:pt>
                <c:pt idx="24" formatCode="#,##0.0">
                  <c:v>0.53736473782880001</c:v>
                </c:pt>
                <c:pt idx="25" formatCode="#,##0.0">
                  <c:v>0.90100955489649992</c:v>
                </c:pt>
                <c:pt idx="26" formatCode="#,##0.0">
                  <c:v>1.2139366063968</c:v>
                </c:pt>
                <c:pt idx="27" formatCode="#,##0.0">
                  <c:v>1.5729302025188001</c:v>
                </c:pt>
                <c:pt idx="28" formatCode="#,##0.0">
                  <c:v>2.1301900697770004</c:v>
                </c:pt>
                <c:pt idx="29" formatCode="#,##0.0">
                  <c:v>1.9990015706631998</c:v>
                </c:pt>
                <c:pt idx="30" formatCode="#,##0.0">
                  <c:v>1.6419590133099999</c:v>
                </c:pt>
                <c:pt idx="31" formatCode="#,##0.0">
                  <c:v>1.8851503130441998</c:v>
                </c:pt>
                <c:pt idx="32" formatCode="#,##0.0">
                  <c:v>1.7751397941599996</c:v>
                </c:pt>
                <c:pt idx="33" formatCode="#,##0.0">
                  <c:v>1.9164869483056</c:v>
                </c:pt>
                <c:pt idx="34" formatCode="#,##0.0">
                  <c:v>1.8019725252692997</c:v>
                </c:pt>
                <c:pt idx="35" formatCode="#,##0.0">
                  <c:v>2.0513233511114999</c:v>
                </c:pt>
                <c:pt idx="36" formatCode="#,##0.0">
                  <c:v>2.0781118888529995</c:v>
                </c:pt>
                <c:pt idx="37" formatCode="#,##0.0">
                  <c:v>1.9671344866809002</c:v>
                </c:pt>
                <c:pt idx="38" formatCode="#,##0.0">
                  <c:v>1.9857392227672999</c:v>
                </c:pt>
                <c:pt idx="39" formatCode="#,##0.0">
                  <c:v>1.9040090467769999</c:v>
                </c:pt>
                <c:pt idx="40" formatCode="#,##0.0">
                  <c:v>2.0418349686379167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6AB-47E5-B46D-0A8D538B096A}"/>
            </c:ext>
          </c:extLst>
        </c:ser>
        <c:ser>
          <c:idx val="22"/>
          <c:order val="17"/>
          <c:tx>
            <c:strRef>
              <c:f>' '!$A$157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General</c:formatCode>
                <c:ptCount val="41"/>
                <c:pt idx="21" formatCode="#,##0.0">
                  <c:v>0.16288994404429197</c:v>
                </c:pt>
                <c:pt idx="22" formatCode="#,##0.0">
                  <c:v>0.1461551197092</c:v>
                </c:pt>
                <c:pt idx="23" formatCode="#,##0.0">
                  <c:v>0.15499537159199997</c:v>
                </c:pt>
                <c:pt idx="24" formatCode="#,##0.0">
                  <c:v>0.16383436223840001</c:v>
                </c:pt>
                <c:pt idx="25" formatCode="#,##0.0">
                  <c:v>0.18606731121020004</c:v>
                </c:pt>
                <c:pt idx="26" formatCode="#,##0.0">
                  <c:v>0.20415290228190003</c:v>
                </c:pt>
                <c:pt idx="27" formatCode="#,##0.0">
                  <c:v>0.21868997773080001</c:v>
                </c:pt>
                <c:pt idx="28" formatCode="#,##0.0">
                  <c:v>0.25184181776949999</c:v>
                </c:pt>
                <c:pt idx="29" formatCode="#,##0.0">
                  <c:v>0.19629566103480006</c:v>
                </c:pt>
                <c:pt idx="30" formatCode="#,##0.0">
                  <c:v>0.15369781429639998</c:v>
                </c:pt>
                <c:pt idx="31" formatCode="#,##0.0">
                  <c:v>0.18724341244050002</c:v>
                </c:pt>
                <c:pt idx="32" formatCode="#,##0.0">
                  <c:v>0.16162982356799999</c:v>
                </c:pt>
                <c:pt idx="33" formatCode="#,##0.0">
                  <c:v>0.15843655611520002</c:v>
                </c:pt>
                <c:pt idx="34" formatCode="#,##0.0">
                  <c:v>0.15876057861869999</c:v>
                </c:pt>
                <c:pt idx="35" formatCode="#,##0.0">
                  <c:v>0.16199864108449999</c:v>
                </c:pt>
                <c:pt idx="36" formatCode="#,##0.0">
                  <c:v>0.17280427550749999</c:v>
                </c:pt>
                <c:pt idx="37" formatCode="#,##0.0">
                  <c:v>0.1731379850483</c:v>
                </c:pt>
                <c:pt idx="38" formatCode="#,##0.0">
                  <c:v>0.16708794297909998</c:v>
                </c:pt>
                <c:pt idx="39" formatCode="#,##0.0">
                  <c:v>0.17636746703799999</c:v>
                </c:pt>
                <c:pt idx="40" formatCode="#,##0.0">
                  <c:v>0.18563735678125004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6AB-47E5-B46D-0A8D538B096A}"/>
            </c:ext>
          </c:extLst>
        </c:ser>
        <c:ser>
          <c:idx val="23"/>
          <c:order val="18"/>
          <c:tx>
            <c:strRef>
              <c:f>' '!$A$158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General</c:formatCode>
                <c:ptCount val="41"/>
                <c:pt idx="21" formatCode="#,##0.0">
                  <c:v>0.17588247461542797</c:v>
                </c:pt>
                <c:pt idx="22" formatCode="#,##0.0">
                  <c:v>0.15439732919599999</c:v>
                </c:pt>
                <c:pt idx="23" formatCode="#,##0.0">
                  <c:v>0.1702940429808</c:v>
                </c:pt>
                <c:pt idx="24" formatCode="#,##0.0">
                  <c:v>0.19032839313600003</c:v>
                </c:pt>
                <c:pt idx="25" formatCode="#,##0.0">
                  <c:v>0.21650175280299999</c:v>
                </c:pt>
                <c:pt idx="26" formatCode="#,##0.0">
                  <c:v>0.21298106200799996</c:v>
                </c:pt>
                <c:pt idx="27" formatCode="#,##0.0">
                  <c:v>0.22242611723440001</c:v>
                </c:pt>
                <c:pt idx="28" formatCode="#,##0.0">
                  <c:v>0.247105985124</c:v>
                </c:pt>
                <c:pt idx="29" formatCode="#,##0.0">
                  <c:v>0.21805104777120002</c:v>
                </c:pt>
                <c:pt idx="30" formatCode="#,##0.0">
                  <c:v>0.20899816821839995</c:v>
                </c:pt>
                <c:pt idx="31" formatCode="#,##0.0">
                  <c:v>0.2270348732943</c:v>
                </c:pt>
                <c:pt idx="32" formatCode="#,##0.0">
                  <c:v>0.19552372065600002</c:v>
                </c:pt>
                <c:pt idx="33" formatCode="#,##0.0">
                  <c:v>0.18545757806399998</c:v>
                </c:pt>
                <c:pt idx="34" formatCode="#,##0.0">
                  <c:v>0.1503756551274</c:v>
                </c:pt>
                <c:pt idx="35" formatCode="#,##0.0">
                  <c:v>0.15879718325800002</c:v>
                </c:pt>
                <c:pt idx="36" formatCode="#,##0.0">
                  <c:v>0.16688707235550002</c:v>
                </c:pt>
                <c:pt idx="37" formatCode="#,##0.0">
                  <c:v>0.16236403699159999</c:v>
                </c:pt>
                <c:pt idx="38" formatCode="#,##0.0">
                  <c:v>0.17859238979010003</c:v>
                </c:pt>
                <c:pt idx="39" formatCode="#,##0.0">
                  <c:v>0.18072486574199997</c:v>
                </c:pt>
                <c:pt idx="40" formatCode="#,##0.0">
                  <c:v>0.2078547804545833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66AB-47E5-B46D-0A8D538B096A}"/>
            </c:ext>
          </c:extLst>
        </c:ser>
        <c:ser>
          <c:idx val="24"/>
          <c:order val="19"/>
          <c:tx>
            <c:strRef>
              <c:f>' '!$A$159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'!$B$159:$BB$159</c:f>
              <c:numCache>
                <c:formatCode>General</c:formatCode>
                <c:ptCount val="41"/>
                <c:pt idx="21" formatCode="#,##0.0">
                  <c:v>4.9279411330358999E-2</c:v>
                </c:pt>
                <c:pt idx="22" formatCode="#,##0.0">
                  <c:v>4.9006261169600003E-2</c:v>
                </c:pt>
                <c:pt idx="23" formatCode="#,##0.0">
                  <c:v>5.6072000625599999E-2</c:v>
                </c:pt>
                <c:pt idx="24" formatCode="#,##0.0">
                  <c:v>6.2709217905599995E-2</c:v>
                </c:pt>
                <c:pt idx="25" formatCode="#,##0.0">
                  <c:v>7.2609690822900017E-2</c:v>
                </c:pt>
                <c:pt idx="26" formatCode="#,##0.0">
                  <c:v>8.0615277642899996E-2</c:v>
                </c:pt>
                <c:pt idx="27" formatCode="#,##0.0">
                  <c:v>8.4773207626400005E-2</c:v>
                </c:pt>
                <c:pt idx="28" formatCode="#,##0.0">
                  <c:v>9.0835050173499993E-2</c:v>
                </c:pt>
                <c:pt idx="29" formatCode="#,##0.0">
                  <c:v>6.9115187918800017E-2</c:v>
                </c:pt>
                <c:pt idx="30" formatCode="#,##0.0">
                  <c:v>4.4309070489200013E-2</c:v>
                </c:pt>
                <c:pt idx="31" formatCode="#,##0.0">
                  <c:v>4.8913293665699999E-2</c:v>
                </c:pt>
                <c:pt idx="32" formatCode="#,##0.0">
                  <c:v>4.4683028784000003E-2</c:v>
                </c:pt>
                <c:pt idx="33" formatCode="#,##0.0">
                  <c:v>4.0351718739199995E-2</c:v>
                </c:pt>
                <c:pt idx="34" formatCode="#,##0.0">
                  <c:v>3.4551864209100003E-2</c:v>
                </c:pt>
                <c:pt idx="35" formatCode="#,##0.0">
                  <c:v>3.3452051134499998E-2</c:v>
                </c:pt>
                <c:pt idx="36" formatCode="#,##0.0">
                  <c:v>3.2741001054999996E-2</c:v>
                </c:pt>
                <c:pt idx="37" formatCode="#,##0.0">
                  <c:v>2.7675370191700004E-2</c:v>
                </c:pt>
                <c:pt idx="38" formatCode="#,##0.0">
                  <c:v>1.5568698459600001E-2</c:v>
                </c:pt>
                <c:pt idx="39" formatCode="#,##0.0">
                  <c:v>2.2703033808000001E-2</c:v>
                </c:pt>
                <c:pt idx="40" formatCode="#,##0.0">
                  <c:v>2.4467273404166667E-2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6AB-47E5-B46D-0A8D538B096A}"/>
            </c:ext>
          </c:extLst>
        </c:ser>
        <c:ser>
          <c:idx val="0"/>
          <c:order val="20"/>
          <c:tx>
            <c:strRef>
              <c:f>' '!$A$160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General</c:formatCode>
                <c:ptCount val="41"/>
                <c:pt idx="21" formatCode="#,##0.0">
                  <c:v>9.6460270480062005E-2</c:v>
                </c:pt>
                <c:pt idx="22" formatCode="#,##0.0">
                  <c:v>0.10005975109360001</c:v>
                </c:pt>
                <c:pt idx="23" formatCode="#,##0.0">
                  <c:v>0.1180151758608</c:v>
                </c:pt>
                <c:pt idx="24" formatCode="#,##0.0">
                  <c:v>0.1117863853344</c:v>
                </c:pt>
                <c:pt idx="25" formatCode="#,##0.0">
                  <c:v>0.12429551708770001</c:v>
                </c:pt>
                <c:pt idx="26" formatCode="#,##0.0">
                  <c:v>8.3428753808400008E-2</c:v>
                </c:pt>
                <c:pt idx="27" formatCode="#,##0.0">
                  <c:v>4.129055667200001E-2</c:v>
                </c:pt>
                <c:pt idx="28" formatCode="#,##0.0">
                  <c:v>3.4233797618500005E-2</c:v>
                </c:pt>
                <c:pt idx="29" formatCode="#,##0.0">
                  <c:v>2.3793778752000002E-2</c:v>
                </c:pt>
                <c:pt idx="30" formatCode="#,##0.0">
                  <c:v>1.9564173358400005E-2</c:v>
                </c:pt>
                <c:pt idx="31" formatCode="#,##0.0">
                  <c:v>2.1153358383300003E-2</c:v>
                </c:pt>
                <c:pt idx="32" formatCode="#,##0.0">
                  <c:v>2.1198344831999998E-2</c:v>
                </c:pt>
                <c:pt idx="33" formatCode="#,##0.0">
                  <c:v>1.1381801657600001E-2</c:v>
                </c:pt>
                <c:pt idx="34" formatCode="#,##0.0">
                  <c:v>8.2995107241E-3</c:v>
                </c:pt>
                <c:pt idx="35" formatCode="#,##0.0">
                  <c:v>9.8314845400000028E-3</c:v>
                </c:pt>
                <c:pt idx="36" formatCode="#,##0.0">
                  <c:v>1.1787887188E-2</c:v>
                </c:pt>
                <c:pt idx="37" formatCode="#,##0.0">
                  <c:v>1.17471743851E-2</c:v>
                </c:pt>
                <c:pt idx="38" formatCode="#,##0.0">
                  <c:v>2.6592111102699992E-2</c:v>
                </c:pt>
                <c:pt idx="39" formatCode="#,##0.0">
                  <c:v>3.6339293235E-2</c:v>
                </c:pt>
                <c:pt idx="40" formatCode="#,##0.0">
                  <c:v>3.3164031039166667E-2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66AB-47E5-B46D-0A8D538B096A}"/>
            </c:ext>
          </c:extLst>
        </c:ser>
        <c:ser>
          <c:idx val="8"/>
          <c:order val="21"/>
          <c:tx>
            <c:strRef>
              <c:f>' '!$A$161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General</c:formatCode>
                <c:ptCount val="41"/>
                <c:pt idx="21" formatCode="#,##0.0">
                  <c:v>6.7915298609438998E-2</c:v>
                </c:pt>
                <c:pt idx="22" formatCode="#,##0.0">
                  <c:v>7.2534777444399984E-2</c:v>
                </c:pt>
                <c:pt idx="23" formatCode="#,##0.0">
                  <c:v>7.8837284692800019E-2</c:v>
                </c:pt>
                <c:pt idx="24" formatCode="#,##0.0">
                  <c:v>8.1664881099200004E-2</c:v>
                </c:pt>
                <c:pt idx="25" formatCode="#,##0.0">
                  <c:v>0.10236656142719999</c:v>
                </c:pt>
                <c:pt idx="26" formatCode="#,##0.0">
                  <c:v>0.11913338000850002</c:v>
                </c:pt>
                <c:pt idx="27" formatCode="#,##0.0">
                  <c:v>0.1171373196848</c:v>
                </c:pt>
                <c:pt idx="28" formatCode="#,##0.0">
                  <c:v>0.12707955630949999</c:v>
                </c:pt>
                <c:pt idx="29" formatCode="#,##0.0">
                  <c:v>0.11218869402240003</c:v>
                </c:pt>
                <c:pt idx="30" formatCode="#,##0.0">
                  <c:v>0.11048747379559998</c:v>
                </c:pt>
                <c:pt idx="31" formatCode="#,##0.0">
                  <c:v>0.11069055572670003</c:v>
                </c:pt>
                <c:pt idx="32" formatCode="#,##0.0">
                  <c:v>9.3090822672000015E-2</c:v>
                </c:pt>
                <c:pt idx="33" formatCode="#,##0.0">
                  <c:v>6.2754902249599995E-2</c:v>
                </c:pt>
                <c:pt idx="34" formatCode="#,##0.0">
                  <c:v>5.0059317611100003E-2</c:v>
                </c:pt>
                <c:pt idx="35" formatCode="#,##0.0">
                  <c:v>5.2606496984500005E-2</c:v>
                </c:pt>
                <c:pt idx="36" formatCode="#,##0.0">
                  <c:v>4.6933198042499992E-2</c:v>
                </c:pt>
                <c:pt idx="37" formatCode="#,##0.0">
                  <c:v>4.0373479046099989E-2</c:v>
                </c:pt>
                <c:pt idx="38" formatCode="#,##0.0">
                  <c:v>3.7423778635099991E-2</c:v>
                </c:pt>
                <c:pt idx="39" formatCode="#,##0.0">
                  <c:v>3.3550842401999993E-2</c:v>
                </c:pt>
                <c:pt idx="40" formatCode="#,##0.0">
                  <c:v>3.2198352348333341E-2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66AB-47E5-B46D-0A8D538B096A}"/>
            </c:ext>
          </c:extLst>
        </c:ser>
        <c:ser>
          <c:idx val="9"/>
          <c:order val="22"/>
          <c:tx>
            <c:strRef>
              <c:f>' '!$A$162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'!$B$162:$BB$162</c:f>
              <c:numCache>
                <c:formatCode>General</c:formatCode>
                <c:ptCount val="41"/>
                <c:pt idx="21" formatCode="#,##0.0">
                  <c:v>0.16008553355896796</c:v>
                </c:pt>
                <c:pt idx="22" formatCode="#,##0.0">
                  <c:v>0.14116174848040006</c:v>
                </c:pt>
                <c:pt idx="23" formatCode="#,##0.0">
                  <c:v>0.1281590516352</c:v>
                </c:pt>
                <c:pt idx="24" formatCode="#,##0.0">
                  <c:v>0.131597343192</c:v>
                </c:pt>
                <c:pt idx="25" formatCode="#,##0.0">
                  <c:v>0.14513694590499995</c:v>
                </c:pt>
                <c:pt idx="26" formatCode="#,##0.0">
                  <c:v>0.17666827867260002</c:v>
                </c:pt>
                <c:pt idx="27" formatCode="#,##0.0">
                  <c:v>0.19557497562960002</c:v>
                </c:pt>
                <c:pt idx="28" formatCode="#,##0.0">
                  <c:v>0.18481825945100003</c:v>
                </c:pt>
                <c:pt idx="29" formatCode="#,##0.0">
                  <c:v>0.14615808785200005</c:v>
                </c:pt>
                <c:pt idx="30" formatCode="#,##0.0">
                  <c:v>0.14190007563599999</c:v>
                </c:pt>
                <c:pt idx="31" formatCode="#,##0.0">
                  <c:v>0.1236745649313</c:v>
                </c:pt>
                <c:pt idx="32" formatCode="#,##0.0">
                  <c:v>0.10639875748800001</c:v>
                </c:pt>
                <c:pt idx="33" formatCode="#,##0.0">
                  <c:v>0.12794377587200001</c:v>
                </c:pt>
                <c:pt idx="34" formatCode="#,##0.0">
                  <c:v>0.13609926277080001</c:v>
                </c:pt>
                <c:pt idx="35" formatCode="#,##0.0">
                  <c:v>0.16345664459300002</c:v>
                </c:pt>
                <c:pt idx="36" formatCode="#,##0.0">
                  <c:v>0.19758136988449998</c:v>
                </c:pt>
                <c:pt idx="37" formatCode="#,##0.0">
                  <c:v>0.13596629837660001</c:v>
                </c:pt>
                <c:pt idx="38" formatCode="#,##0.0">
                  <c:v>0.23753617619160003</c:v>
                </c:pt>
                <c:pt idx="39" formatCode="#,##0.0">
                  <c:v>0.26332217991599999</c:v>
                </c:pt>
                <c:pt idx="40" formatCode="#,##0.0">
                  <c:v>0.2395758163620833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6AB-47E5-B46D-0A8D538B096A}"/>
            </c:ext>
          </c:extLst>
        </c:ser>
        <c:ser>
          <c:idx val="10"/>
          <c:order val="23"/>
          <c:tx>
            <c:strRef>
              <c:f>' '!$A$163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'!$B$163:$BB$163</c:f>
              <c:numCache>
                <c:formatCode>General</c:formatCode>
                <c:ptCount val="41"/>
                <c:pt idx="21" formatCode="#,##0.0">
                  <c:v>5.1274381236678004E-2</c:v>
                </c:pt>
                <c:pt idx="22" formatCode="#,##0.0">
                  <c:v>5.23100409052E-2</c:v>
                </c:pt>
                <c:pt idx="23" formatCode="#,##0.0">
                  <c:v>7.9228239230399997E-2</c:v>
                </c:pt>
                <c:pt idx="24" formatCode="#,##0.0">
                  <c:v>9.9975807803199979E-2</c:v>
                </c:pt>
                <c:pt idx="25" formatCode="#,##0.0">
                  <c:v>0.15134615387639999</c:v>
                </c:pt>
                <c:pt idx="26" formatCode="#,##0.0">
                  <c:v>0.14702215323510001</c:v>
                </c:pt>
                <c:pt idx="27" formatCode="#,##0.0">
                  <c:v>0.16568068778439998</c:v>
                </c:pt>
                <c:pt idx="28" formatCode="#,##0.0">
                  <c:v>0.24373306127899996</c:v>
                </c:pt>
                <c:pt idx="29" formatCode="#,##0.0">
                  <c:v>0.25573367181720003</c:v>
                </c:pt>
                <c:pt idx="30" formatCode="#,##0.0">
                  <c:v>0.2049485561112</c:v>
                </c:pt>
                <c:pt idx="31" formatCode="#,##0.0">
                  <c:v>0.23052564290070002</c:v>
                </c:pt>
                <c:pt idx="32" formatCode="#,##0.0">
                  <c:v>0.22118146276799996</c:v>
                </c:pt>
                <c:pt idx="33" formatCode="#,##0.0">
                  <c:v>0.24386583488960001</c:v>
                </c:pt>
                <c:pt idx="34" formatCode="#,##0.0">
                  <c:v>0.25990706761770005</c:v>
                </c:pt>
                <c:pt idx="35" formatCode="#,##0.0">
                  <c:v>0.34051355419250001</c:v>
                </c:pt>
                <c:pt idx="36" formatCode="#,##0.0">
                  <c:v>0.35336480922050001</c:v>
                </c:pt>
                <c:pt idx="37" formatCode="#,##0.0">
                  <c:v>0.35829111390269996</c:v>
                </c:pt>
                <c:pt idx="38" formatCode="#,##0.0">
                  <c:v>0.33849675009149993</c:v>
                </c:pt>
                <c:pt idx="39" formatCode="#,##0.0">
                  <c:v>0.35514890870499993</c:v>
                </c:pt>
                <c:pt idx="40" formatCode="#,##0.0">
                  <c:v>0.3871899601083334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66AB-47E5-B46D-0A8D538B096A}"/>
            </c:ext>
          </c:extLst>
        </c:ser>
        <c:ser>
          <c:idx val="19"/>
          <c:order val="24"/>
          <c:tx>
            <c:strRef>
              <c:f>' '!$A$164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0.0</c:formatCode>
                <c:ptCount val="41"/>
                <c:pt idx="21">
                  <c:v>0.25515722865275636</c:v>
                </c:pt>
                <c:pt idx="22">
                  <c:v>0.24713019677403758</c:v>
                </c:pt>
                <c:pt idx="23">
                  <c:v>0.26519473772623048</c:v>
                </c:pt>
                <c:pt idx="24">
                  <c:v>0.27515743788316094</c:v>
                </c:pt>
                <c:pt idx="25">
                  <c:v>0.32135654337570418</c:v>
                </c:pt>
                <c:pt idx="26">
                  <c:v>0.28160977205790205</c:v>
                </c:pt>
                <c:pt idx="27">
                  <c:v>0.3206804722859995</c:v>
                </c:pt>
                <c:pt idx="28">
                  <c:v>0.38212237692199791</c:v>
                </c:pt>
                <c:pt idx="29">
                  <c:v>0.31170327145559895</c:v>
                </c:pt>
                <c:pt idx="30">
                  <c:v>0.2392731753632007</c:v>
                </c:pt>
                <c:pt idx="31">
                  <c:v>0.22226412045239918</c:v>
                </c:pt>
                <c:pt idx="32">
                  <c:v>0.21836166887999875</c:v>
                </c:pt>
                <c:pt idx="33">
                  <c:v>0.23738360775359757</c:v>
                </c:pt>
                <c:pt idx="34">
                  <c:v>0.24767910335770127</c:v>
                </c:pt>
                <c:pt idx="35">
                  <c:v>0.27027799372949923</c:v>
                </c:pt>
                <c:pt idx="36">
                  <c:v>0.26768028219799822</c:v>
                </c:pt>
                <c:pt idx="37">
                  <c:v>0.26781319467700371</c:v>
                </c:pt>
                <c:pt idx="38">
                  <c:v>0.42629582856309778</c:v>
                </c:pt>
                <c:pt idx="39">
                  <c:v>0.47876740401600237</c:v>
                </c:pt>
                <c:pt idx="40">
                  <c:v>0.44258492573803077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6AB-47E5-B46D-0A8D538B0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069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.0999999999999996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1383378717004011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06911"/>
        <c:crosses val="autoZero"/>
        <c:crossBetween val="between"/>
        <c:majorUnit val="0.5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0999999999999996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8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1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5001402173816513E-2"/>
          <c:y val="0.87502870653868192"/>
          <c:w val="0.91202841738934792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00476739097615"/>
          <c:y val="7.3335739214670487E-2"/>
          <c:w val="0.68502134420142913"/>
          <c:h val="0.613353455249971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0.0</c:formatCode>
                <c:ptCount val="41"/>
                <c:pt idx="0">
                  <c:v>0.91113692590000006</c:v>
                </c:pt>
                <c:pt idx="1">
                  <c:v>0.91521989700000006</c:v>
                </c:pt>
                <c:pt idx="2">
                  <c:v>1.1169455663333334</c:v>
                </c:pt>
                <c:pt idx="3">
                  <c:v>1.3658943089111113</c:v>
                </c:pt>
                <c:pt idx="4">
                  <c:v>1.8038240419166667</c:v>
                </c:pt>
                <c:pt idx="5">
                  <c:v>1.6053693</c:v>
                </c:pt>
                <c:pt idx="6">
                  <c:v>1.6482968762000001</c:v>
                </c:pt>
                <c:pt idx="7">
                  <c:v>1.5284501099000001</c:v>
                </c:pt>
                <c:pt idx="8">
                  <c:v>1.6017218891</c:v>
                </c:pt>
                <c:pt idx="9">
                  <c:v>1.4644353317222223</c:v>
                </c:pt>
                <c:pt idx="10">
                  <c:v>1.9789374562333333</c:v>
                </c:pt>
                <c:pt idx="11">
                  <c:v>2.0420059036944442</c:v>
                </c:pt>
                <c:pt idx="12">
                  <c:v>1.5589419743722219</c:v>
                </c:pt>
                <c:pt idx="13">
                  <c:v>1.4085799321333332</c:v>
                </c:pt>
                <c:pt idx="14">
                  <c:v>1.6383717700624998</c:v>
                </c:pt>
                <c:pt idx="15">
                  <c:v>1.5532913158333335</c:v>
                </c:pt>
                <c:pt idx="16">
                  <c:v>1.5111220346874998</c:v>
                </c:pt>
                <c:pt idx="17">
                  <c:v>1.5314486706666668</c:v>
                </c:pt>
                <c:pt idx="18">
                  <c:v>1.53607900525</c:v>
                </c:pt>
                <c:pt idx="19">
                  <c:v>1.4631252970583333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44-4849-8C17-034C06EF0DE5}"/>
            </c:ext>
          </c:extLst>
        </c:ser>
        <c:ser>
          <c:idx val="1"/>
          <c:order val="1"/>
          <c:tx>
            <c:strRef>
              <c:f>' '!$A$171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0.0</c:formatCode>
                <c:ptCount val="41"/>
                <c:pt idx="0">
                  <c:v>2.6608882887916669</c:v>
                </c:pt>
                <c:pt idx="1">
                  <c:v>2.6765005084121216</c:v>
                </c:pt>
                <c:pt idx="2">
                  <c:v>2.6163575974208335</c:v>
                </c:pt>
                <c:pt idx="3">
                  <c:v>2.4049023809000003</c:v>
                </c:pt>
                <c:pt idx="4">
                  <c:v>2.3174020591444444</c:v>
                </c:pt>
                <c:pt idx="5">
                  <c:v>2.4171090828555553</c:v>
                </c:pt>
                <c:pt idx="6">
                  <c:v>2.0575582149053027</c:v>
                </c:pt>
                <c:pt idx="7">
                  <c:v>2.0204674088472223</c:v>
                </c:pt>
                <c:pt idx="8">
                  <c:v>1.3650887256555553</c:v>
                </c:pt>
                <c:pt idx="9">
                  <c:v>1.1655308790700853</c:v>
                </c:pt>
                <c:pt idx="10">
                  <c:v>0.89400633671666685</c:v>
                </c:pt>
                <c:pt idx="11">
                  <c:v>0.6931340167472223</c:v>
                </c:pt>
                <c:pt idx="12">
                  <c:v>0.51852458197222229</c:v>
                </c:pt>
                <c:pt idx="13">
                  <c:v>0.30489969182777787</c:v>
                </c:pt>
                <c:pt idx="14">
                  <c:v>0.49277052832083318</c:v>
                </c:pt>
                <c:pt idx="15">
                  <c:v>0.61739604870833298</c:v>
                </c:pt>
                <c:pt idx="16">
                  <c:v>0.75326947674999978</c:v>
                </c:pt>
                <c:pt idx="17">
                  <c:v>0.52773149941666642</c:v>
                </c:pt>
                <c:pt idx="18">
                  <c:v>0.50208089730000016</c:v>
                </c:pt>
                <c:pt idx="19">
                  <c:v>0.550828146416667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44-4849-8C17-034C06EF0DE5}"/>
            </c:ext>
          </c:extLst>
        </c:ser>
        <c:ser>
          <c:idx val="2"/>
          <c:order val="2"/>
          <c:tx>
            <c:strRef>
              <c:f>' '!$A$172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41"/>
                <c:pt idx="0">
                  <c:v>0.32863525000000005</c:v>
                </c:pt>
                <c:pt idx="1">
                  <c:v>0.48871815000000002</c:v>
                </c:pt>
                <c:pt idx="2">
                  <c:v>0.47150340000000002</c:v>
                </c:pt>
                <c:pt idx="3">
                  <c:v>0.51147090000000006</c:v>
                </c:pt>
                <c:pt idx="4">
                  <c:v>0.48021884999999997</c:v>
                </c:pt>
                <c:pt idx="5">
                  <c:v>0.42632413700000005</c:v>
                </c:pt>
                <c:pt idx="6">
                  <c:v>0.33040864019999999</c:v>
                </c:pt>
                <c:pt idx="7">
                  <c:v>0.41483100000000001</c:v>
                </c:pt>
                <c:pt idx="8">
                  <c:v>0.39235785900000003</c:v>
                </c:pt>
                <c:pt idx="9">
                  <c:v>0.36038369422222222</c:v>
                </c:pt>
                <c:pt idx="10">
                  <c:v>0.17976819999999999</c:v>
                </c:pt>
                <c:pt idx="11">
                  <c:v>0.273032</c:v>
                </c:pt>
                <c:pt idx="12">
                  <c:v>0.34657979999999999</c:v>
                </c:pt>
                <c:pt idx="13">
                  <c:v>0.3651699688333333</c:v>
                </c:pt>
                <c:pt idx="14">
                  <c:v>0.3657723235</c:v>
                </c:pt>
                <c:pt idx="15">
                  <c:v>0.29459859527777776</c:v>
                </c:pt>
                <c:pt idx="16">
                  <c:v>0.29136885000000001</c:v>
                </c:pt>
                <c:pt idx="17">
                  <c:v>0.27664733249999995</c:v>
                </c:pt>
                <c:pt idx="18">
                  <c:v>0.29296264999999999</c:v>
                </c:pt>
                <c:pt idx="19">
                  <c:v>0.26836939999999998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44-4849-8C17-034C06EF0DE5}"/>
            </c:ext>
          </c:extLst>
        </c:ser>
        <c:ser>
          <c:idx val="4"/>
          <c:order val="3"/>
          <c:tx>
            <c:strRef>
              <c:f>' '!$A$173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0.0</c:formatCode>
                <c:ptCount val="41"/>
                <c:pt idx="0">
                  <c:v>0.12452986155608976</c:v>
                </c:pt>
                <c:pt idx="1">
                  <c:v>0.17511140670934344</c:v>
                </c:pt>
                <c:pt idx="2">
                  <c:v>0.1795999553513889</c:v>
                </c:pt>
                <c:pt idx="3">
                  <c:v>0.22037649003888887</c:v>
                </c:pt>
                <c:pt idx="4">
                  <c:v>0.28636345376111111</c:v>
                </c:pt>
                <c:pt idx="5">
                  <c:v>0.39413079535972223</c:v>
                </c:pt>
                <c:pt idx="6">
                  <c:v>0.42994314136363637</c:v>
                </c:pt>
                <c:pt idx="7">
                  <c:v>0.70746396006944445</c:v>
                </c:pt>
                <c:pt idx="8">
                  <c:v>0.59195344874242439</c:v>
                </c:pt>
                <c:pt idx="9">
                  <c:v>0.74663227850972225</c:v>
                </c:pt>
                <c:pt idx="10">
                  <c:v>0.872390155625</c:v>
                </c:pt>
                <c:pt idx="11">
                  <c:v>0.56912511656111109</c:v>
                </c:pt>
                <c:pt idx="12">
                  <c:v>0.56788500982222223</c:v>
                </c:pt>
                <c:pt idx="13">
                  <c:v>0.67100297025649347</c:v>
                </c:pt>
                <c:pt idx="14">
                  <c:v>0.81491108744861107</c:v>
                </c:pt>
                <c:pt idx="15">
                  <c:v>0.85330332358650784</c:v>
                </c:pt>
                <c:pt idx="16">
                  <c:v>0.86093030910416668</c:v>
                </c:pt>
                <c:pt idx="17">
                  <c:v>0.8450891633983918</c:v>
                </c:pt>
                <c:pt idx="18">
                  <c:v>0.81345935969986982</c:v>
                </c:pt>
                <c:pt idx="19">
                  <c:v>0.80323506310675374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44-4849-8C17-034C06EF0DE5}"/>
            </c:ext>
          </c:extLst>
        </c:ser>
        <c:ser>
          <c:idx val="10"/>
          <c:order val="4"/>
          <c:tx>
            <c:strRef>
              <c:f>' '!$A$174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0.0</c:formatCode>
                <c:ptCount val="41"/>
                <c:pt idx="0">
                  <c:v>1.7856735894583331</c:v>
                </c:pt>
                <c:pt idx="1">
                  <c:v>2.3277711104002523</c:v>
                </c:pt>
                <c:pt idx="2">
                  <c:v>1.6567251537916667</c:v>
                </c:pt>
                <c:pt idx="3">
                  <c:v>1.6212272392277773</c:v>
                </c:pt>
                <c:pt idx="4">
                  <c:v>1.9063659328388891</c:v>
                </c:pt>
                <c:pt idx="5">
                  <c:v>1.890555442116667</c:v>
                </c:pt>
                <c:pt idx="6">
                  <c:v>1.957187231722727</c:v>
                </c:pt>
                <c:pt idx="7">
                  <c:v>2.0869964663</c:v>
                </c:pt>
                <c:pt idx="8">
                  <c:v>1.8872720402777778</c:v>
                </c:pt>
                <c:pt idx="9">
                  <c:v>1.5591070821079058</c:v>
                </c:pt>
                <c:pt idx="10">
                  <c:v>1.5614653596666666</c:v>
                </c:pt>
                <c:pt idx="11">
                  <c:v>1.2545928776833335</c:v>
                </c:pt>
                <c:pt idx="12">
                  <c:v>1.1498878654715279</c:v>
                </c:pt>
                <c:pt idx="13">
                  <c:v>1.0874932232000001</c:v>
                </c:pt>
                <c:pt idx="14">
                  <c:v>1.0084066341041671</c:v>
                </c:pt>
                <c:pt idx="15">
                  <c:v>0.86391193958333301</c:v>
                </c:pt>
                <c:pt idx="16">
                  <c:v>0.97706627314583328</c:v>
                </c:pt>
                <c:pt idx="17">
                  <c:v>0.86311828556944459</c:v>
                </c:pt>
                <c:pt idx="18">
                  <c:v>0.90825083542450946</c:v>
                </c:pt>
                <c:pt idx="19">
                  <c:v>0.91355801619166654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44-4849-8C17-034C06EF0DE5}"/>
            </c:ext>
          </c:extLst>
        </c:ser>
        <c:ser>
          <c:idx val="11"/>
          <c:order val="5"/>
          <c:tx>
            <c:strRef>
              <c:f>' '!$A$175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0.0</c:formatCode>
                <c:ptCount val="41"/>
                <c:pt idx="0">
                  <c:v>0.40989865245833335</c:v>
                </c:pt>
                <c:pt idx="1">
                  <c:v>0.54892085000000002</c:v>
                </c:pt>
                <c:pt idx="2">
                  <c:v>0.57312023944444446</c:v>
                </c:pt>
                <c:pt idx="3">
                  <c:v>0.57945452766666661</c:v>
                </c:pt>
                <c:pt idx="4">
                  <c:v>0.63980726191111115</c:v>
                </c:pt>
                <c:pt idx="5">
                  <c:v>0.55911571712083341</c:v>
                </c:pt>
                <c:pt idx="6">
                  <c:v>0.42246249944999997</c:v>
                </c:pt>
                <c:pt idx="7">
                  <c:v>0.42550988235833331</c:v>
                </c:pt>
                <c:pt idx="8">
                  <c:v>0.44596344169999996</c:v>
                </c:pt>
                <c:pt idx="9">
                  <c:v>0.26523467533333334</c:v>
                </c:pt>
                <c:pt idx="10">
                  <c:v>0.28503324860000007</c:v>
                </c:pt>
                <c:pt idx="11">
                  <c:v>0.26806790654166668</c:v>
                </c:pt>
                <c:pt idx="12">
                  <c:v>0.27543026879999993</c:v>
                </c:pt>
                <c:pt idx="13">
                  <c:v>0.13228450249999998</c:v>
                </c:pt>
                <c:pt idx="14">
                  <c:v>0.17215681175</c:v>
                </c:pt>
                <c:pt idx="15">
                  <c:v>0.25520762399999997</c:v>
                </c:pt>
                <c:pt idx="16">
                  <c:v>0.24901347199999999</c:v>
                </c:pt>
                <c:pt idx="17">
                  <c:v>0.26479053538888886</c:v>
                </c:pt>
                <c:pt idx="18">
                  <c:v>0.21890995790000001</c:v>
                </c:pt>
                <c:pt idx="19">
                  <c:v>0.210128499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44-4849-8C17-034C06EF0DE5}"/>
            </c:ext>
          </c:extLst>
        </c:ser>
        <c:ser>
          <c:idx val="12"/>
          <c:order val="6"/>
          <c:tx>
            <c:strRef>
              <c:f>' '!$A$176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0.0</c:formatCode>
                <c:ptCount val="41"/>
                <c:pt idx="0">
                  <c:v>2.2966835278423079</c:v>
                </c:pt>
                <c:pt idx="1">
                  <c:v>1.9489697083833333</c:v>
                </c:pt>
                <c:pt idx="2">
                  <c:v>2.2802263618810197</c:v>
                </c:pt>
                <c:pt idx="3">
                  <c:v>1.7827390073333333</c:v>
                </c:pt>
                <c:pt idx="4">
                  <c:v>1.7511437203865383</c:v>
                </c:pt>
                <c:pt idx="5">
                  <c:v>2.0813291621430556</c:v>
                </c:pt>
                <c:pt idx="6">
                  <c:v>1.9501234937041665</c:v>
                </c:pt>
                <c:pt idx="7">
                  <c:v>1.9063186278944446</c:v>
                </c:pt>
                <c:pt idx="8">
                  <c:v>1.6627427707989899</c:v>
                </c:pt>
                <c:pt idx="9">
                  <c:v>1.3930575769286326</c:v>
                </c:pt>
                <c:pt idx="10">
                  <c:v>1.4700955295916667</c:v>
                </c:pt>
                <c:pt idx="11">
                  <c:v>1.6888679988833335</c:v>
                </c:pt>
                <c:pt idx="12">
                  <c:v>1.6925263498666665</c:v>
                </c:pt>
                <c:pt idx="13">
                  <c:v>1.3112878155500003</c:v>
                </c:pt>
                <c:pt idx="14">
                  <c:v>1.0882326128805557</c:v>
                </c:pt>
                <c:pt idx="15">
                  <c:v>0.94751628712222291</c:v>
                </c:pt>
                <c:pt idx="16">
                  <c:v>0.98909879454722072</c:v>
                </c:pt>
                <c:pt idx="17">
                  <c:v>1.1221057783580108</c:v>
                </c:pt>
                <c:pt idx="18">
                  <c:v>1.1334693574834818</c:v>
                </c:pt>
                <c:pt idx="19">
                  <c:v>0.95425020247142822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A44-4849-8C17-034C06EF0DE5}"/>
            </c:ext>
          </c:extLst>
        </c:ser>
        <c:ser>
          <c:idx val="18"/>
          <c:order val="7"/>
          <c:tx>
            <c:strRef>
              <c:f>' '!$A$177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0.0</c:formatCode>
                <c:ptCount val="41"/>
                <c:pt idx="0">
                  <c:v>1.6253639556614115</c:v>
                </c:pt>
                <c:pt idx="1">
                  <c:v>1.564961697985602</c:v>
                </c:pt>
                <c:pt idx="2">
                  <c:v>1.5128613212179243</c:v>
                </c:pt>
                <c:pt idx="3">
                  <c:v>1.4142414422777811</c:v>
                </c:pt>
                <c:pt idx="4">
                  <c:v>1.506300917787609</c:v>
                </c:pt>
                <c:pt idx="5">
                  <c:v>1.0865386016819585</c:v>
                </c:pt>
                <c:pt idx="6">
                  <c:v>1.0748584585238685</c:v>
                </c:pt>
                <c:pt idx="7">
                  <c:v>1.4924429856194479</c:v>
                </c:pt>
                <c:pt idx="8">
                  <c:v>1.451658857057585</c:v>
                </c:pt>
                <c:pt idx="9">
                  <c:v>1.3611367608122924</c:v>
                </c:pt>
                <c:pt idx="10">
                  <c:v>1.2835090485500071</c:v>
                </c:pt>
                <c:pt idx="11">
                  <c:v>1.4416786424222492</c:v>
                </c:pt>
                <c:pt idx="12">
                  <c:v>1.4627708214128772</c:v>
                </c:pt>
                <c:pt idx="13">
                  <c:v>1.4095574321896498</c:v>
                </c:pt>
                <c:pt idx="14">
                  <c:v>1.5303986833944423</c:v>
                </c:pt>
                <c:pt idx="15">
                  <c:v>1.7155717708138951</c:v>
                </c:pt>
                <c:pt idx="16">
                  <c:v>1.8643433107743039</c:v>
                </c:pt>
                <c:pt idx="17">
                  <c:v>1.7582283682353097</c:v>
                </c:pt>
                <c:pt idx="18">
                  <c:v>1.7960206974984398</c:v>
                </c:pt>
                <c:pt idx="19">
                  <c:v>1.8294931079513068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44-4849-8C17-034C06EF0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58413311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AA44-4849-8C17-034C06EF0DE5}"/>
            </c:ext>
          </c:extLst>
        </c:ser>
        <c:ser>
          <c:idx val="5"/>
          <c:order val="9"/>
          <c:tx>
            <c:strRef>
              <c:f>' '!$A$179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AA44-4849-8C17-034C06EF0DE5}"/>
            </c:ext>
          </c:extLst>
        </c:ser>
        <c:ser>
          <c:idx val="6"/>
          <c:order val="10"/>
          <c:tx>
            <c:strRef>
              <c:f>' '!$A$180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AA44-4849-8C17-034C06EF0DE5}"/>
            </c:ext>
          </c:extLst>
        </c:ser>
        <c:ser>
          <c:idx val="7"/>
          <c:order val="11"/>
          <c:tx>
            <c:strRef>
              <c:f>' '!$A$181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AA44-4849-8C17-034C06EF0DE5}"/>
            </c:ext>
          </c:extLst>
        </c:ser>
        <c:ser>
          <c:idx val="9"/>
          <c:order val="12"/>
          <c:tx>
            <c:strRef>
              <c:f>' '!$A$182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#,##0</c:formatCode>
                <c:ptCount val="41"/>
                <c:pt idx="21" formatCode="0.0">
                  <c:v>0.15105518730620701</c:v>
                </c:pt>
                <c:pt idx="22" formatCode="0.0">
                  <c:v>0.12080644241720001</c:v>
                </c:pt>
                <c:pt idx="23" formatCode="0.0">
                  <c:v>0.13950964823039999</c:v>
                </c:pt>
                <c:pt idx="24" formatCode="0.0">
                  <c:v>0.1947098995072</c:v>
                </c:pt>
                <c:pt idx="25" formatCode="0.0">
                  <c:v>0.20683425902720001</c:v>
                </c:pt>
                <c:pt idx="26" formatCode="0.0">
                  <c:v>0.21508232824649998</c:v>
                </c:pt>
                <c:pt idx="27" formatCode="0.0">
                  <c:v>0.24058957912160001</c:v>
                </c:pt>
                <c:pt idx="28" formatCode="0.0">
                  <c:v>0.23965095713350001</c:v>
                </c:pt>
                <c:pt idx="29" formatCode="0.0">
                  <c:v>0.26537797951520004</c:v>
                </c:pt>
                <c:pt idx="30" formatCode="0.0">
                  <c:v>0.22069741447159999</c:v>
                </c:pt>
                <c:pt idx="31" formatCode="0.0">
                  <c:v>0.37531209831930001</c:v>
                </c:pt>
                <c:pt idx="32" formatCode="0.0">
                  <c:v>0.40567465804799996</c:v>
                </c:pt>
                <c:pt idx="33" formatCode="0.0">
                  <c:v>0.30178156877439993</c:v>
                </c:pt>
                <c:pt idx="34" formatCode="0.0">
                  <c:v>0.26187763466460001</c:v>
                </c:pt>
                <c:pt idx="35" formatCode="0.0">
                  <c:v>0.26322076127100003</c:v>
                </c:pt>
                <c:pt idx="36" formatCode="0.0">
                  <c:v>0.259443312037</c:v>
                </c:pt>
                <c:pt idx="37" formatCode="0.0">
                  <c:v>0.21066348898429998</c:v>
                </c:pt>
                <c:pt idx="38" formatCode="0.0">
                  <c:v>0.21627013176339999</c:v>
                </c:pt>
                <c:pt idx="39" formatCode="0.0">
                  <c:v>0.25883207342300002</c:v>
                </c:pt>
                <c:pt idx="40" formatCode="0.0">
                  <c:v>0.23241937140083338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A44-4849-8C17-034C06EF0DE5}"/>
            </c:ext>
          </c:extLst>
        </c:ser>
        <c:ser>
          <c:idx val="14"/>
          <c:order val="13"/>
          <c:tx>
            <c:strRef>
              <c:f>' '!$A$183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General</c:formatCode>
                <c:ptCount val="41"/>
                <c:pt idx="21" formatCode="0.0">
                  <c:v>0.39457095377378398</c:v>
                </c:pt>
                <c:pt idx="22" formatCode="0.0">
                  <c:v>0.37811578211999997</c:v>
                </c:pt>
                <c:pt idx="23" formatCode="0.0">
                  <c:v>0.32162129600639999</c:v>
                </c:pt>
                <c:pt idx="24" formatCode="0.0">
                  <c:v>0.3226265554512</c:v>
                </c:pt>
                <c:pt idx="25" formatCode="0.0">
                  <c:v>0.35047680959409999</c:v>
                </c:pt>
                <c:pt idx="26" formatCode="0.0">
                  <c:v>0.37759332120509997</c:v>
                </c:pt>
                <c:pt idx="27" formatCode="0.0">
                  <c:v>0.33660030127760004</c:v>
                </c:pt>
                <c:pt idx="28" formatCode="0.0">
                  <c:v>0.4134962589965</c:v>
                </c:pt>
                <c:pt idx="29" formatCode="0.0">
                  <c:v>0.27901685646600005</c:v>
                </c:pt>
                <c:pt idx="30" formatCode="0.0">
                  <c:v>0.219671626944</c:v>
                </c:pt>
                <c:pt idx="31" formatCode="0.0">
                  <c:v>0.18259604249760003</c:v>
                </c:pt>
                <c:pt idx="32" formatCode="0.0">
                  <c:v>0.17318770257599997</c:v>
                </c:pt>
                <c:pt idx="33" formatCode="0.0">
                  <c:v>0.12818391270079998</c:v>
                </c:pt>
                <c:pt idx="34" formatCode="0.0">
                  <c:v>8.2172150076000039E-2</c:v>
                </c:pt>
                <c:pt idx="35" formatCode="0.0">
                  <c:v>0.11965942712299996</c:v>
                </c:pt>
                <c:pt idx="36" formatCode="0.0">
                  <c:v>0.11896342588199997</c:v>
                </c:pt>
                <c:pt idx="37" formatCode="0.0">
                  <c:v>0.12593885032130001</c:v>
                </c:pt>
                <c:pt idx="38" formatCode="0.0">
                  <c:v>9.15024848738E-2</c:v>
                </c:pt>
                <c:pt idx="39" formatCode="0.0">
                  <c:v>9.7738547883000002E-2</c:v>
                </c:pt>
                <c:pt idx="40" formatCode="0.0">
                  <c:v>0.10469219831458335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44-4849-8C17-034C06EF0DE5}"/>
            </c:ext>
          </c:extLst>
        </c:ser>
        <c:ser>
          <c:idx val="15"/>
          <c:order val="14"/>
          <c:tx>
            <c:strRef>
              <c:f>' '!$A$184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General</c:formatCode>
                <c:ptCount val="41"/>
                <c:pt idx="21" formatCode="0.0">
                  <c:v>4.8128253337226992E-2</c:v>
                </c:pt>
                <c:pt idx="22" formatCode="0.0">
                  <c:v>5.1908178020399993E-2</c:v>
                </c:pt>
                <c:pt idx="23" formatCode="0.0">
                  <c:v>4.8547315814399999E-2</c:v>
                </c:pt>
                <c:pt idx="24" formatCode="0.0">
                  <c:v>5.9912886980799995E-2</c:v>
                </c:pt>
                <c:pt idx="25" formatCode="0.0">
                  <c:v>6.3191482070500002E-2</c:v>
                </c:pt>
                <c:pt idx="26" formatCode="0.0">
                  <c:v>5.8766974437599991E-2</c:v>
                </c:pt>
                <c:pt idx="27" formatCode="0.0">
                  <c:v>5.1730608251599995E-2</c:v>
                </c:pt>
                <c:pt idx="28" formatCode="0.0">
                  <c:v>7.4678531295000003E-2</c:v>
                </c:pt>
                <c:pt idx="29" formatCode="0.0">
                  <c:v>7.4299231372400007E-2</c:v>
                </c:pt>
                <c:pt idx="30" formatCode="0.0">
                  <c:v>7.0545572319199987E-2</c:v>
                </c:pt>
                <c:pt idx="31" formatCode="0.0">
                  <c:v>4.5912584972700003E-2</c:v>
                </c:pt>
                <c:pt idx="32" formatCode="0.0">
                  <c:v>7.1918302223999989E-2</c:v>
                </c:pt>
                <c:pt idx="33" formatCode="0.0">
                  <c:v>8.302760855840001E-2</c:v>
                </c:pt>
                <c:pt idx="34" formatCode="0.0">
                  <c:v>8.26081799151E-2</c:v>
                </c:pt>
                <c:pt idx="35" formatCode="0.0">
                  <c:v>8.1703723790499991E-2</c:v>
                </c:pt>
                <c:pt idx="36" formatCode="0.0">
                  <c:v>6.7808827757999998E-2</c:v>
                </c:pt>
                <c:pt idx="37" formatCode="0.0">
                  <c:v>5.8354102115499996E-2</c:v>
                </c:pt>
                <c:pt idx="38" formatCode="0.0">
                  <c:v>5.8568191653399992E-2</c:v>
                </c:pt>
                <c:pt idx="39" formatCode="0.0">
                  <c:v>7.2406631695000001E-2</c:v>
                </c:pt>
                <c:pt idx="40" formatCode="0.0">
                  <c:v>6.0442250155416669E-2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A44-4849-8C17-034C06EF0DE5}"/>
            </c:ext>
          </c:extLst>
        </c:ser>
        <c:ser>
          <c:idx val="17"/>
          <c:order val="15"/>
          <c:tx>
            <c:strRef>
              <c:f>' '!$A$185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General</c:formatCode>
                <c:ptCount val="41"/>
                <c:pt idx="21" formatCode="0.0">
                  <c:v>0.11813817323039401</c:v>
                </c:pt>
                <c:pt idx="22" formatCode="0.0">
                  <c:v>0.13110790408839998</c:v>
                </c:pt>
                <c:pt idx="23" formatCode="0.0">
                  <c:v>0.14926216096799999</c:v>
                </c:pt>
                <c:pt idx="24" formatCode="0.0">
                  <c:v>0.19217538255999997</c:v>
                </c:pt>
                <c:pt idx="25" formatCode="0.0">
                  <c:v>0.26138036368359996</c:v>
                </c:pt>
                <c:pt idx="26" formatCode="0.0">
                  <c:v>0.30770769443699997</c:v>
                </c:pt>
                <c:pt idx="27" formatCode="0.0">
                  <c:v>0.35997170066560003</c:v>
                </c:pt>
                <c:pt idx="28" formatCode="0.0">
                  <c:v>0.51157322166950003</c:v>
                </c:pt>
                <c:pt idx="29" formatCode="0.0">
                  <c:v>0.53390283270320005</c:v>
                </c:pt>
                <c:pt idx="30" formatCode="0.0">
                  <c:v>0.51845807849439995</c:v>
                </c:pt>
                <c:pt idx="31" formatCode="0.0">
                  <c:v>0.63963154172159997</c:v>
                </c:pt>
                <c:pt idx="32" formatCode="0.0">
                  <c:v>0.58622625638399994</c:v>
                </c:pt>
                <c:pt idx="33" formatCode="0.0">
                  <c:v>0.60760128322080009</c:v>
                </c:pt>
                <c:pt idx="34" formatCode="0.0">
                  <c:v>0.64165985428200001</c:v>
                </c:pt>
                <c:pt idx="35" formatCode="0.0">
                  <c:v>0.75061434357750001</c:v>
                </c:pt>
                <c:pt idx="36" formatCode="0.0">
                  <c:v>0.77610104935650004</c:v>
                </c:pt>
                <c:pt idx="37" formatCode="0.0">
                  <c:v>0.75290618957759992</c:v>
                </c:pt>
                <c:pt idx="38" formatCode="0.0">
                  <c:v>0.7797309306357999</c:v>
                </c:pt>
                <c:pt idx="39" formatCode="0.0">
                  <c:v>0.81856787964799993</c:v>
                </c:pt>
                <c:pt idx="40" formatCode="0.0">
                  <c:v>0.78771024141416668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A44-4849-8C17-034C06EF0DE5}"/>
            </c:ext>
          </c:extLst>
        </c:ser>
        <c:ser>
          <c:idx val="19"/>
          <c:order val="16"/>
          <c:tx>
            <c:strRef>
              <c:f>' '!$A$186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General</c:formatCode>
                <c:ptCount val="41"/>
                <c:pt idx="21" formatCode="0.0">
                  <c:v>0.30270463460551805</c:v>
                </c:pt>
                <c:pt idx="22" formatCode="0.0">
                  <c:v>0.35055980459000002</c:v>
                </c:pt>
                <c:pt idx="23" formatCode="0.0">
                  <c:v>0.28653865754399999</c:v>
                </c:pt>
                <c:pt idx="24" formatCode="0.0">
                  <c:v>0.28931361928000005</c:v>
                </c:pt>
                <c:pt idx="25" formatCode="0.0">
                  <c:v>0.36200049199860002</c:v>
                </c:pt>
                <c:pt idx="26" formatCode="0.0">
                  <c:v>0.36497099363009994</c:v>
                </c:pt>
                <c:pt idx="27" formatCode="0.0">
                  <c:v>0.3846626502728</c:v>
                </c:pt>
                <c:pt idx="28" formatCode="0.0">
                  <c:v>0.43279630057749996</c:v>
                </c:pt>
                <c:pt idx="29" formatCode="0.0">
                  <c:v>0.37588212217360001</c:v>
                </c:pt>
                <c:pt idx="30" formatCode="0.0">
                  <c:v>0.28183109258479999</c:v>
                </c:pt>
                <c:pt idx="31" formatCode="0.0">
                  <c:v>0.27537759628560005</c:v>
                </c:pt>
                <c:pt idx="32" formatCode="0.0">
                  <c:v>0.26236763303999999</c:v>
                </c:pt>
                <c:pt idx="33" formatCode="0.0">
                  <c:v>0.23177210627999997</c:v>
                </c:pt>
                <c:pt idx="34" formatCode="0.0">
                  <c:v>0.20166938856450004</c:v>
                </c:pt>
                <c:pt idx="35" formatCode="0.0">
                  <c:v>0.20243063387599997</c:v>
                </c:pt>
                <c:pt idx="36" formatCode="0.0">
                  <c:v>0.140979764723</c:v>
                </c:pt>
                <c:pt idx="37" formatCode="0.0">
                  <c:v>0.13900188860909998</c:v>
                </c:pt>
                <c:pt idx="38" formatCode="0.0">
                  <c:v>0.12382459479389998</c:v>
                </c:pt>
                <c:pt idx="39" formatCode="0.0">
                  <c:v>0.14966727968000001</c:v>
                </c:pt>
                <c:pt idx="40" formatCode="0.0">
                  <c:v>0.14967299032124998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A44-4849-8C17-034C06EF0DE5}"/>
            </c:ext>
          </c:extLst>
        </c:ser>
        <c:ser>
          <c:idx val="20"/>
          <c:order val="17"/>
          <c:tx>
            <c:strRef>
              <c:f>' '!$A$187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General</c:formatCode>
                <c:ptCount val="41"/>
                <c:pt idx="21" formatCode="0.0">
                  <c:v>5.6612242785128997E-2</c:v>
                </c:pt>
                <c:pt idx="22" formatCode="0.0">
                  <c:v>7.3019348093600001E-2</c:v>
                </c:pt>
                <c:pt idx="23" formatCode="0.0">
                  <c:v>7.3690955980799999E-2</c:v>
                </c:pt>
                <c:pt idx="24" formatCode="0.0">
                  <c:v>7.7679721190399995E-2</c:v>
                </c:pt>
                <c:pt idx="25" formatCode="0.0">
                  <c:v>9.8190104982200002E-2</c:v>
                </c:pt>
                <c:pt idx="26" formatCode="0.0">
                  <c:v>8.7629986200900012E-2</c:v>
                </c:pt>
                <c:pt idx="27" formatCode="0.0">
                  <c:v>7.3886600651199993E-2</c:v>
                </c:pt>
                <c:pt idx="28" formatCode="0.0">
                  <c:v>8.3947666836999987E-2</c:v>
                </c:pt>
                <c:pt idx="29" formatCode="0.0">
                  <c:v>7.4944802262400009E-2</c:v>
                </c:pt>
                <c:pt idx="30" formatCode="0.0">
                  <c:v>5.3570575964399993E-2</c:v>
                </c:pt>
                <c:pt idx="31" formatCode="0.0">
                  <c:v>5.3470050687900006E-2</c:v>
                </c:pt>
                <c:pt idx="32" formatCode="0.0">
                  <c:v>5.5797811919999996E-2</c:v>
                </c:pt>
                <c:pt idx="33" formatCode="0.0">
                  <c:v>5.5012756550399999E-2</c:v>
                </c:pt>
                <c:pt idx="34" formatCode="0.0">
                  <c:v>2.7941602389900001E-2</c:v>
                </c:pt>
                <c:pt idx="35" formatCode="0.0">
                  <c:v>3.5542156271500001E-2</c:v>
                </c:pt>
                <c:pt idx="36" formatCode="0.0">
                  <c:v>4.6507181108499995E-2</c:v>
                </c:pt>
                <c:pt idx="37" formatCode="0.0">
                  <c:v>4.0781634031400005E-2</c:v>
                </c:pt>
                <c:pt idx="38" formatCode="0.0">
                  <c:v>4.7191116257999995E-2</c:v>
                </c:pt>
                <c:pt idx="39" formatCode="0.0">
                  <c:v>4.6339905574000001E-2</c:v>
                </c:pt>
                <c:pt idx="40" formatCode="0.0">
                  <c:v>4.4159166744583332E-2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A44-4849-8C17-034C06EF0DE5}"/>
            </c:ext>
          </c:extLst>
        </c:ser>
        <c:ser>
          <c:idx val="21"/>
          <c:order val="18"/>
          <c:tx>
            <c:strRef>
              <c:f>' '!$A$188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General</c:formatCode>
                <c:ptCount val="41"/>
                <c:pt idx="21" formatCode="0.0">
                  <c:v>0.56554343333385015</c:v>
                </c:pt>
                <c:pt idx="22" formatCode="0.0">
                  <c:v>0.48267709376279994</c:v>
                </c:pt>
                <c:pt idx="23" formatCode="0.0">
                  <c:v>0.42850158176160003</c:v>
                </c:pt>
                <c:pt idx="24" formatCode="0.0">
                  <c:v>0.39614077291039995</c:v>
                </c:pt>
                <c:pt idx="25" formatCode="0.0">
                  <c:v>0.4080027252126</c:v>
                </c:pt>
                <c:pt idx="26" formatCode="0.0">
                  <c:v>0.49121366738729993</c:v>
                </c:pt>
                <c:pt idx="27" formatCode="0.0">
                  <c:v>0.50999845284800005</c:v>
                </c:pt>
                <c:pt idx="28" formatCode="0.0">
                  <c:v>0.53802235041449997</c:v>
                </c:pt>
                <c:pt idx="29" formatCode="0.0">
                  <c:v>0.5304799707643999</c:v>
                </c:pt>
                <c:pt idx="30" formatCode="0.0">
                  <c:v>0.43019206314480002</c:v>
                </c:pt>
                <c:pt idx="31" formatCode="0.0">
                  <c:v>0.50515979590619997</c:v>
                </c:pt>
                <c:pt idx="32" formatCode="0.0">
                  <c:v>0.593080943232</c:v>
                </c:pt>
                <c:pt idx="33" formatCode="0.0">
                  <c:v>0.58342840976639998</c:v>
                </c:pt>
                <c:pt idx="34" formatCode="0.0">
                  <c:v>0.47838140617590003</c:v>
                </c:pt>
                <c:pt idx="35" formatCode="0.0">
                  <c:v>0.4515232865349999</c:v>
                </c:pt>
                <c:pt idx="36" formatCode="0.0">
                  <c:v>0.40270551796999998</c:v>
                </c:pt>
                <c:pt idx="37" formatCode="0.0">
                  <c:v>0.38024168252569995</c:v>
                </c:pt>
                <c:pt idx="38" formatCode="0.0">
                  <c:v>0.40021185214009991</c:v>
                </c:pt>
                <c:pt idx="39" formatCode="0.0">
                  <c:v>0.42234434365099999</c:v>
                </c:pt>
                <c:pt idx="40" formatCode="0.0">
                  <c:v>0.37454155584708337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A44-4849-8C17-034C06EF0DE5}"/>
            </c:ext>
          </c:extLst>
        </c:ser>
        <c:ser>
          <c:idx val="24"/>
          <c:order val="19"/>
          <c:tx>
            <c:strRef>
              <c:f>' '!$A$189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'!$B$169:$BB$169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0.0</c:formatCode>
                <c:ptCount val="41"/>
                <c:pt idx="21">
                  <c:v>0.506776225933248</c:v>
                </c:pt>
                <c:pt idx="22">
                  <c:v>0.46961708557560122</c:v>
                </c:pt>
                <c:pt idx="23">
                  <c:v>0.45527380516800164</c:v>
                </c:pt>
                <c:pt idx="24">
                  <c:v>0.4362806096768006</c:v>
                </c:pt>
                <c:pt idx="25">
                  <c:v>0.49955204863059444</c:v>
                </c:pt>
                <c:pt idx="26">
                  <c:v>0.45777086226300456</c:v>
                </c:pt>
                <c:pt idx="27">
                  <c:v>0.46323991010359444</c:v>
                </c:pt>
                <c:pt idx="28">
                  <c:v>0.6301667420255046</c:v>
                </c:pt>
                <c:pt idx="29">
                  <c:v>0.61583992847560243</c:v>
                </c:pt>
                <c:pt idx="30">
                  <c:v>0.50564739562479688</c:v>
                </c:pt>
                <c:pt idx="31">
                  <c:v>0.51101338978800381</c:v>
                </c:pt>
                <c:pt idx="32">
                  <c:v>0.594162585696004</c:v>
                </c:pt>
                <c:pt idx="33">
                  <c:v>0.5461320186608023</c:v>
                </c:pt>
                <c:pt idx="34">
                  <c:v>0.53458898742779537</c:v>
                </c:pt>
                <c:pt idx="35">
                  <c:v>0.58351550729749646</c:v>
                </c:pt>
                <c:pt idx="36">
                  <c:v>0.57929561606349811</c:v>
                </c:pt>
                <c:pt idx="37">
                  <c:v>0.54991208083710008</c:v>
                </c:pt>
                <c:pt idx="38">
                  <c:v>0.55964495243799672</c:v>
                </c:pt>
                <c:pt idx="39">
                  <c:v>0.64956826652700306</c:v>
                </c:pt>
                <c:pt idx="40">
                  <c:v>0.65406241161291323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A44-4849-8C17-034C06EF0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9584133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5841331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2807463574841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0400635652130153"/>
          <c:y val="0.87336198519289399"/>
          <c:w val="0.58801832173786905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570817" name="Chart 1">
          <a:extLst>
            <a:ext uri="{FF2B5EF4-FFF2-40B4-BE49-F238E27FC236}">
              <a16:creationId xmlns:a16="http://schemas.microsoft.com/office/drawing/2014/main" id="{A2646533-41CF-4261-8E20-CB6A85D143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570818" name="Chart 2">
          <a:extLst>
            <a:ext uri="{FF2B5EF4-FFF2-40B4-BE49-F238E27FC236}">
              <a16:creationId xmlns:a16="http://schemas.microsoft.com/office/drawing/2014/main" id="{888D57E5-1D87-43D8-9C92-34AB1FF0D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0.16197</cdr:x>
      <cdr:y>0.76865</cdr:y>
    </cdr:from>
    <cdr:to>
      <cdr:x>0.4823</cdr:x>
      <cdr:y>0.82632</cdr:y>
    </cdr:to>
    <cdr:sp macro="" textlink="">
      <cdr:nvSpPr>
        <cdr:cNvPr id="1571841" name="Text Box 1">
          <a:extLst xmlns:a="http://schemas.openxmlformats.org/drawingml/2006/main">
            <a:ext uri="{FF2B5EF4-FFF2-40B4-BE49-F238E27FC236}">
              <a16:creationId xmlns:a16="http://schemas.microsoft.com/office/drawing/2014/main" id="{EFCCE04D-4458-42A6-99C4-3619CCF8D75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8417" y="2933446"/>
          <a:ext cx="1954745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0.57351</cdr:x>
      <cdr:y>0.76403</cdr:y>
    </cdr:from>
    <cdr:to>
      <cdr:x>0.79083</cdr:x>
      <cdr:y>0.82486</cdr:y>
    </cdr:to>
    <cdr:sp macro="" textlink="">
      <cdr:nvSpPr>
        <cdr:cNvPr id="1571842" name="Text Box 2">
          <a:extLst xmlns:a="http://schemas.openxmlformats.org/drawingml/2006/main">
            <a:ext uri="{FF2B5EF4-FFF2-40B4-BE49-F238E27FC236}">
              <a16:creationId xmlns:a16="http://schemas.microsoft.com/office/drawing/2014/main" id="{8EF97084-99EF-4820-BC6E-97878FF52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99731" y="2915801"/>
          <a:ext cx="1326166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0.19909</cdr:x>
      <cdr:y>0.79907</cdr:y>
    </cdr:from>
    <cdr:to>
      <cdr:x>0.4941</cdr:x>
      <cdr:y>0.85455</cdr:y>
    </cdr:to>
    <cdr:sp macro="" textlink="">
      <cdr:nvSpPr>
        <cdr:cNvPr id="1589249" name="Text Box 1">
          <a:extLst xmlns:a="http://schemas.openxmlformats.org/drawingml/2006/main">
            <a:ext uri="{FF2B5EF4-FFF2-40B4-BE49-F238E27FC236}">
              <a16:creationId xmlns:a16="http://schemas.microsoft.com/office/drawing/2014/main" id="{BBECC33A-4850-4549-8597-08ED8E4D5B5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4946" y="3049532"/>
          <a:ext cx="1800225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0.60313</cdr:x>
      <cdr:y>0.79167</cdr:y>
    </cdr:from>
    <cdr:to>
      <cdr:x>0.88277</cdr:x>
      <cdr:y>0.85261</cdr:y>
    </cdr:to>
    <cdr:sp macro="" textlink="">
      <cdr:nvSpPr>
        <cdr:cNvPr id="1589250" name="Text Box 2">
          <a:extLst xmlns:a="http://schemas.openxmlformats.org/drawingml/2006/main">
            <a:ext uri="{FF2B5EF4-FFF2-40B4-BE49-F238E27FC236}">
              <a16:creationId xmlns:a16="http://schemas.microsoft.com/office/drawing/2014/main" id="{A78C3410-032B-4BD9-97F5-14A3D0FD94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6650" y="3016250"/>
          <a:ext cx="1704716" cy="23219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56097" name="Chart 1">
          <a:extLst>
            <a:ext uri="{FF2B5EF4-FFF2-40B4-BE49-F238E27FC236}">
              <a16:creationId xmlns:a16="http://schemas.microsoft.com/office/drawing/2014/main" id="{AA2A6236-C8C6-4CFC-9AF4-EF2C305AE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211</xdr:row>
      <xdr:rowOff>0</xdr:rowOff>
    </xdr:from>
    <xdr:to>
      <xdr:col>11</xdr:col>
      <xdr:colOff>0</xdr:colOff>
      <xdr:row>235</xdr:row>
      <xdr:rowOff>0</xdr:rowOff>
    </xdr:to>
    <xdr:graphicFrame macro="">
      <xdr:nvGraphicFramePr>
        <xdr:cNvPr id="1156098" name="Chart 2">
          <a:extLst>
            <a:ext uri="{FF2B5EF4-FFF2-40B4-BE49-F238E27FC236}">
              <a16:creationId xmlns:a16="http://schemas.microsoft.com/office/drawing/2014/main" id="{6EF709E0-550C-4C50-86D5-B868EFA0B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263</xdr:row>
      <xdr:rowOff>0</xdr:rowOff>
    </xdr:from>
    <xdr:to>
      <xdr:col>11</xdr:col>
      <xdr:colOff>0</xdr:colOff>
      <xdr:row>287</xdr:row>
      <xdr:rowOff>0</xdr:rowOff>
    </xdr:to>
    <xdr:graphicFrame macro="">
      <xdr:nvGraphicFramePr>
        <xdr:cNvPr id="1156099" name="Chart 3">
          <a:extLst>
            <a:ext uri="{FF2B5EF4-FFF2-40B4-BE49-F238E27FC236}">
              <a16:creationId xmlns:a16="http://schemas.microsoft.com/office/drawing/2014/main" id="{9275F7A8-893C-4D06-B54A-E3D779E7C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56101" name="Chart 5">
          <a:extLst>
            <a:ext uri="{FF2B5EF4-FFF2-40B4-BE49-F238E27FC236}">
              <a16:creationId xmlns:a16="http://schemas.microsoft.com/office/drawing/2014/main" id="{6E6B91C9-A373-4E1D-A87F-D9DBEA1C8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11</xdr:col>
      <xdr:colOff>0</xdr:colOff>
      <xdr:row>157</xdr:row>
      <xdr:rowOff>0</xdr:rowOff>
    </xdr:to>
    <xdr:graphicFrame macro="">
      <xdr:nvGraphicFramePr>
        <xdr:cNvPr id="1156102" name="Chart 6">
          <a:extLst>
            <a:ext uri="{FF2B5EF4-FFF2-40B4-BE49-F238E27FC236}">
              <a16:creationId xmlns:a16="http://schemas.microsoft.com/office/drawing/2014/main" id="{E3C74372-10B5-4C82-B5B2-A254A4660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159</xdr:row>
      <xdr:rowOff>0</xdr:rowOff>
    </xdr:from>
    <xdr:to>
      <xdr:col>11</xdr:col>
      <xdr:colOff>0</xdr:colOff>
      <xdr:row>183</xdr:row>
      <xdr:rowOff>0</xdr:rowOff>
    </xdr:to>
    <xdr:graphicFrame macro="">
      <xdr:nvGraphicFramePr>
        <xdr:cNvPr id="1156103" name="Chart 7">
          <a:extLst>
            <a:ext uri="{FF2B5EF4-FFF2-40B4-BE49-F238E27FC236}">
              <a16:creationId xmlns:a16="http://schemas.microsoft.com/office/drawing/2014/main" id="{DD779BBE-94FC-4622-A3F5-3EC686C3FE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11</xdr:col>
      <xdr:colOff>0</xdr:colOff>
      <xdr:row>209</xdr:row>
      <xdr:rowOff>0</xdr:rowOff>
    </xdr:to>
    <xdr:graphicFrame macro="">
      <xdr:nvGraphicFramePr>
        <xdr:cNvPr id="1156104" name="Chart 8">
          <a:extLst>
            <a:ext uri="{FF2B5EF4-FFF2-40B4-BE49-F238E27FC236}">
              <a16:creationId xmlns:a16="http://schemas.microsoft.com/office/drawing/2014/main" id="{60A49A09-496B-4DD4-BBB5-578C693692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237</xdr:row>
      <xdr:rowOff>0</xdr:rowOff>
    </xdr:from>
    <xdr:to>
      <xdr:col>11</xdr:col>
      <xdr:colOff>0</xdr:colOff>
      <xdr:row>261</xdr:row>
      <xdr:rowOff>0</xdr:rowOff>
    </xdr:to>
    <xdr:graphicFrame macro="">
      <xdr:nvGraphicFramePr>
        <xdr:cNvPr id="1156105" name="Chart 9">
          <a:extLst>
            <a:ext uri="{FF2B5EF4-FFF2-40B4-BE49-F238E27FC236}">
              <a16:creationId xmlns:a16="http://schemas.microsoft.com/office/drawing/2014/main" id="{0F4F5EB6-1669-4B06-8867-489FE3874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289</xdr:row>
      <xdr:rowOff>0</xdr:rowOff>
    </xdr:from>
    <xdr:to>
      <xdr:col>11</xdr:col>
      <xdr:colOff>0</xdr:colOff>
      <xdr:row>313</xdr:row>
      <xdr:rowOff>0</xdr:rowOff>
    </xdr:to>
    <xdr:graphicFrame macro="">
      <xdr:nvGraphicFramePr>
        <xdr:cNvPr id="1156106" name="Chart 10">
          <a:extLst>
            <a:ext uri="{FF2B5EF4-FFF2-40B4-BE49-F238E27FC236}">
              <a16:creationId xmlns:a16="http://schemas.microsoft.com/office/drawing/2014/main" id="{3F4B2E60-334B-4534-AD7B-B5D2321813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315</xdr:row>
      <xdr:rowOff>0</xdr:rowOff>
    </xdr:from>
    <xdr:to>
      <xdr:col>11</xdr:col>
      <xdr:colOff>0</xdr:colOff>
      <xdr:row>339</xdr:row>
      <xdr:rowOff>0</xdr:rowOff>
    </xdr:to>
    <xdr:graphicFrame macro="">
      <xdr:nvGraphicFramePr>
        <xdr:cNvPr id="1156107" name="Chart 11">
          <a:extLst>
            <a:ext uri="{FF2B5EF4-FFF2-40B4-BE49-F238E27FC236}">
              <a16:creationId xmlns:a16="http://schemas.microsoft.com/office/drawing/2014/main" id="{BD04B55C-A340-4C09-8F82-AE316E05D6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341</xdr:row>
      <xdr:rowOff>0</xdr:rowOff>
    </xdr:from>
    <xdr:to>
      <xdr:col>11</xdr:col>
      <xdr:colOff>0</xdr:colOff>
      <xdr:row>365</xdr:row>
      <xdr:rowOff>0</xdr:rowOff>
    </xdr:to>
    <xdr:graphicFrame macro="">
      <xdr:nvGraphicFramePr>
        <xdr:cNvPr id="1156108" name="Chart 12">
          <a:extLst>
            <a:ext uri="{FF2B5EF4-FFF2-40B4-BE49-F238E27FC236}">
              <a16:creationId xmlns:a16="http://schemas.microsoft.com/office/drawing/2014/main" id="{17BB83D7-7603-4BDA-920B-06228206F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56109" name="Chart 13">
          <a:extLst>
            <a:ext uri="{FF2B5EF4-FFF2-40B4-BE49-F238E27FC236}">
              <a16:creationId xmlns:a16="http://schemas.microsoft.com/office/drawing/2014/main" id="{C9138C59-8F61-4B51-8A16-76119293DA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56111" name="Chart 15">
          <a:extLst>
            <a:ext uri="{FF2B5EF4-FFF2-40B4-BE49-F238E27FC236}">
              <a16:creationId xmlns:a16="http://schemas.microsoft.com/office/drawing/2014/main" id="{490B3F41-04C2-4184-B9D0-E0F043F3BA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11</xdr:col>
      <xdr:colOff>0</xdr:colOff>
      <xdr:row>130</xdr:row>
      <xdr:rowOff>0</xdr:rowOff>
    </xdr:to>
    <xdr:graphicFrame macro="">
      <xdr:nvGraphicFramePr>
        <xdr:cNvPr id="1156112" name="Chart 16">
          <a:extLst>
            <a:ext uri="{FF2B5EF4-FFF2-40B4-BE49-F238E27FC236}">
              <a16:creationId xmlns:a16="http://schemas.microsoft.com/office/drawing/2014/main" id="{8C2A8701-D978-4060-BDDF-153BC4D43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0.17847</cdr:x>
      <cdr:y>0.78642</cdr:y>
    </cdr:from>
    <cdr:to>
      <cdr:x>0.47491</cdr:x>
      <cdr:y>0.83971</cdr:y>
    </cdr:to>
    <cdr:sp macro="" textlink="">
      <cdr:nvSpPr>
        <cdr:cNvPr id="1157121" name="Text Box 1">
          <a:extLst xmlns:a="http://schemas.openxmlformats.org/drawingml/2006/main">
            <a:ext uri="{FF2B5EF4-FFF2-40B4-BE49-F238E27FC236}">
              <a16:creationId xmlns:a16="http://schemas.microsoft.com/office/drawing/2014/main" id="{DF45EE08-1427-4399-B450-A347BD0E7AD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435" y="3001240"/>
          <a:ext cx="1884244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0.58709</cdr:x>
      <cdr:y>0.78179</cdr:y>
    </cdr:from>
    <cdr:to>
      <cdr:x>0.79717</cdr:x>
      <cdr:y>0.83874</cdr:y>
    </cdr:to>
    <cdr:sp macro="" textlink="">
      <cdr:nvSpPr>
        <cdr:cNvPr id="1157122" name="Text Box 2">
          <a:extLst xmlns:a="http://schemas.openxmlformats.org/drawingml/2006/main">
            <a:ext uri="{FF2B5EF4-FFF2-40B4-BE49-F238E27FC236}">
              <a16:creationId xmlns:a16="http://schemas.microsoft.com/office/drawing/2014/main" id="{754F87C1-06B2-4FD6-A2DA-03F93B2A553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1720" y="2983595"/>
          <a:ext cx="1335390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0.17724</cdr:x>
      <cdr:y>0.79858</cdr:y>
    </cdr:from>
    <cdr:to>
      <cdr:x>0.48106</cdr:x>
      <cdr:y>0.85115</cdr:y>
    </cdr:to>
    <cdr:sp macro="" textlink="">
      <cdr:nvSpPr>
        <cdr:cNvPr id="1158145" name="Text Box 1">
          <a:extLst xmlns:a="http://schemas.openxmlformats.org/drawingml/2006/main">
            <a:ext uri="{FF2B5EF4-FFF2-40B4-BE49-F238E27FC236}">
              <a16:creationId xmlns:a16="http://schemas.microsoft.com/office/drawing/2014/main" id="{E05468B1-E219-40CF-9067-61219ED916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6617" y="3047675"/>
          <a:ext cx="1931154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0.57183</cdr:x>
      <cdr:y>0.79858</cdr:y>
    </cdr:from>
    <cdr:to>
      <cdr:x>0.76421</cdr:x>
      <cdr:y>0.85066</cdr:y>
    </cdr:to>
    <cdr:sp macro="" textlink="">
      <cdr:nvSpPr>
        <cdr:cNvPr id="1158146" name="Text Box 2">
          <a:extLst xmlns:a="http://schemas.openxmlformats.org/drawingml/2006/main">
            <a:ext uri="{FF2B5EF4-FFF2-40B4-BE49-F238E27FC236}">
              <a16:creationId xmlns:a16="http://schemas.microsoft.com/office/drawing/2014/main" id="{DBD6C5B0-BFFC-4B82-9902-B614AE0728E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4772" y="3047675"/>
          <a:ext cx="1222803" cy="198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0.21439</cdr:x>
      <cdr:y>0.80077</cdr:y>
    </cdr:from>
    <cdr:to>
      <cdr:x>0.42792</cdr:x>
      <cdr:y>0.85334</cdr:y>
    </cdr:to>
    <cdr:sp macro="" textlink="">
      <cdr:nvSpPr>
        <cdr:cNvPr id="1159169" name="Text Box 1">
          <a:extLst xmlns:a="http://schemas.openxmlformats.org/drawingml/2006/main">
            <a:ext uri="{FF2B5EF4-FFF2-40B4-BE49-F238E27FC236}">
              <a16:creationId xmlns:a16="http://schemas.microsoft.com/office/drawing/2014/main" id="{854B8533-F51D-4D0C-9491-FD266B0254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62734" y="3056033"/>
          <a:ext cx="1357281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0.59299</cdr:x>
      <cdr:y>0.80077</cdr:y>
    </cdr:from>
    <cdr:to>
      <cdr:x>0.75584</cdr:x>
      <cdr:y>0.85455</cdr:y>
    </cdr:to>
    <cdr:sp macro="" textlink="">
      <cdr:nvSpPr>
        <cdr:cNvPr id="1159170" name="Text Box 2">
          <a:extLst xmlns:a="http://schemas.openxmlformats.org/drawingml/2006/main">
            <a:ext uri="{FF2B5EF4-FFF2-40B4-BE49-F238E27FC236}">
              <a16:creationId xmlns:a16="http://schemas.microsoft.com/office/drawing/2014/main" id="{4DD9E379-211E-452A-938C-093CC638443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9249" y="3056033"/>
          <a:ext cx="1035161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0.14108</cdr:x>
      <cdr:y>0.82097</cdr:y>
    </cdr:from>
    <cdr:to>
      <cdr:x>0.5059</cdr:x>
      <cdr:y>0.87645</cdr:y>
    </cdr:to>
    <cdr:sp macro="" textlink="">
      <cdr:nvSpPr>
        <cdr:cNvPr id="1161217" name="Text Box 1">
          <a:extLst xmlns:a="http://schemas.openxmlformats.org/drawingml/2006/main">
            <a:ext uri="{FF2B5EF4-FFF2-40B4-BE49-F238E27FC236}">
              <a16:creationId xmlns:a16="http://schemas.microsoft.com/office/drawing/2014/main" id="{C74997E5-AFF9-47B1-A894-1F1237C3EC0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6755" y="3133114"/>
          <a:ext cx="2318949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0.58979</cdr:x>
      <cdr:y>0.82097</cdr:y>
    </cdr:from>
    <cdr:to>
      <cdr:x>0.79004</cdr:x>
      <cdr:y>0.87864</cdr:y>
    </cdr:to>
    <cdr:sp macro="" textlink="">
      <cdr:nvSpPr>
        <cdr:cNvPr id="1161218" name="Text Box 2">
          <a:extLst xmlns:a="http://schemas.openxmlformats.org/drawingml/2006/main">
            <a:ext uri="{FF2B5EF4-FFF2-40B4-BE49-F238E27FC236}">
              <a16:creationId xmlns:a16="http://schemas.microsoft.com/office/drawing/2014/main" id="{3E927B18-E574-4882-837D-1E67F8A579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8921" y="3133114"/>
          <a:ext cx="1272842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0.20652</cdr:x>
      <cdr:y>0.84628</cdr:y>
    </cdr:from>
    <cdr:to>
      <cdr:x>0.45301</cdr:x>
      <cdr:y>0.89543</cdr:y>
    </cdr:to>
    <cdr:sp macro="" textlink="">
      <cdr:nvSpPr>
        <cdr:cNvPr id="1162241" name="Text Box 1">
          <a:extLst xmlns:a="http://schemas.openxmlformats.org/drawingml/2006/main">
            <a:ext uri="{FF2B5EF4-FFF2-40B4-BE49-F238E27FC236}">
              <a16:creationId xmlns:a16="http://schemas.microsoft.com/office/drawing/2014/main" id="{6BC23641-0DC6-4380-87E8-00CF441E15D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12696" y="3229697"/>
          <a:ext cx="1566815" cy="187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0.57036</cdr:x>
      <cdr:y>0.8436</cdr:y>
    </cdr:from>
    <cdr:to>
      <cdr:x>0.76101</cdr:x>
      <cdr:y>0.89714</cdr:y>
    </cdr:to>
    <cdr:sp macro="" textlink="">
      <cdr:nvSpPr>
        <cdr:cNvPr id="1162242" name="Text Box 2">
          <a:extLst xmlns:a="http://schemas.openxmlformats.org/drawingml/2006/main">
            <a:ext uri="{FF2B5EF4-FFF2-40B4-BE49-F238E27FC236}">
              <a16:creationId xmlns:a16="http://schemas.microsoft.com/office/drawing/2014/main" id="{3A4B585B-D64D-4079-A990-6A5466B3F4A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25390" y="3219482"/>
          <a:ext cx="1211857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0.18831</cdr:x>
      <cdr:y>0.78788</cdr:y>
    </cdr:from>
    <cdr:to>
      <cdr:x>0.44785</cdr:x>
      <cdr:y>0.8419</cdr:y>
    </cdr:to>
    <cdr:sp macro="" textlink="">
      <cdr:nvSpPr>
        <cdr:cNvPr id="1163265" name="Text Box 1">
          <a:extLst xmlns:a="http://schemas.openxmlformats.org/drawingml/2006/main">
            <a:ext uri="{FF2B5EF4-FFF2-40B4-BE49-F238E27FC236}">
              <a16:creationId xmlns:a16="http://schemas.microsoft.com/office/drawing/2014/main" id="{0FD6B819-9EBE-4F51-B5A1-BBEF8B09B05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96983" y="3006812"/>
          <a:ext cx="1649690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0.58684</cdr:x>
      <cdr:y>0.78788</cdr:y>
    </cdr:from>
    <cdr:to>
      <cdr:x>0.76691</cdr:x>
      <cdr:y>0.84482</cdr:y>
    </cdr:to>
    <cdr:sp macro="" textlink="">
      <cdr:nvSpPr>
        <cdr:cNvPr id="1163266" name="Text Box 2">
          <a:extLst xmlns:a="http://schemas.openxmlformats.org/drawingml/2006/main">
            <a:ext uri="{FF2B5EF4-FFF2-40B4-BE49-F238E27FC236}">
              <a16:creationId xmlns:a16="http://schemas.microsoft.com/office/drawing/2014/main" id="{0E15A3FD-9981-490D-B681-0D4B2A6690C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0157" y="3006812"/>
          <a:ext cx="1144619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0.18708</cdr:x>
      <cdr:y>0.82851</cdr:y>
    </cdr:from>
    <cdr:to>
      <cdr:x>0.4294</cdr:x>
      <cdr:y>0.88935</cdr:y>
    </cdr:to>
    <cdr:sp macro="" textlink="">
      <cdr:nvSpPr>
        <cdr:cNvPr id="1164289" name="Text Box 1">
          <a:extLst xmlns:a="http://schemas.openxmlformats.org/drawingml/2006/main">
            <a:ext uri="{FF2B5EF4-FFF2-40B4-BE49-F238E27FC236}">
              <a16:creationId xmlns:a16="http://schemas.microsoft.com/office/drawing/2014/main" id="{0695D684-8364-4EB4-8DF0-3DC2E755378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9165" y="3161903"/>
          <a:ext cx="1540232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0.59471</cdr:x>
      <cdr:y>0.82851</cdr:y>
    </cdr:from>
    <cdr:to>
      <cdr:x>0.76593</cdr:x>
      <cdr:y>0.88935</cdr:y>
    </cdr:to>
    <cdr:sp macro="" textlink="">
      <cdr:nvSpPr>
        <cdr:cNvPr id="1164290" name="Text Box 2">
          <a:extLst xmlns:a="http://schemas.openxmlformats.org/drawingml/2006/main">
            <a:ext uri="{FF2B5EF4-FFF2-40B4-BE49-F238E27FC236}">
              <a16:creationId xmlns:a16="http://schemas.microsoft.com/office/drawing/2014/main" id="{1CB5BCC1-84AE-40B6-A26F-A9A290D3E34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0195" y="3161903"/>
          <a:ext cx="1088326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0.16051</cdr:x>
      <cdr:y>0.78982</cdr:y>
    </cdr:from>
    <cdr:to>
      <cdr:x>0.48155</cdr:x>
      <cdr:y>0.84239</cdr:y>
    </cdr:to>
    <cdr:sp macro="" textlink="">
      <cdr:nvSpPr>
        <cdr:cNvPr id="1165313" name="Text Box 1">
          <a:extLst xmlns:a="http://schemas.openxmlformats.org/drawingml/2006/main">
            <a:ext uri="{FF2B5EF4-FFF2-40B4-BE49-F238E27FC236}">
              <a16:creationId xmlns:a16="http://schemas.microsoft.com/office/drawing/2014/main" id="{7574206D-2150-4F4C-B05A-B26B788A972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0286" y="3014242"/>
          <a:ext cx="2040612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0.57651</cdr:x>
      <cdr:y>0.78982</cdr:y>
    </cdr:from>
    <cdr:to>
      <cdr:x>0.75806</cdr:x>
      <cdr:y>0.8548</cdr:y>
    </cdr:to>
    <cdr:sp macro="" textlink="">
      <cdr:nvSpPr>
        <cdr:cNvPr id="1165314" name="Text Box 2">
          <a:extLst xmlns:a="http://schemas.openxmlformats.org/drawingml/2006/main">
            <a:ext uri="{FF2B5EF4-FFF2-40B4-BE49-F238E27FC236}">
              <a16:creationId xmlns:a16="http://schemas.microsoft.com/office/drawing/2014/main" id="{EE21B1AE-6012-4E5F-BABF-A1FC93EBDB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4482" y="3014242"/>
          <a:ext cx="1154001" cy="2479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0.18388</cdr:x>
      <cdr:y>0.83679</cdr:y>
    </cdr:from>
    <cdr:to>
      <cdr:x>0.43801</cdr:x>
      <cdr:y>0.89105</cdr:y>
    </cdr:to>
    <cdr:sp macro="" textlink="">
      <cdr:nvSpPr>
        <cdr:cNvPr id="1166337" name="Text Box 1">
          <a:extLst xmlns:a="http://schemas.openxmlformats.org/drawingml/2006/main">
            <a:ext uri="{FF2B5EF4-FFF2-40B4-BE49-F238E27FC236}">
              <a16:creationId xmlns:a16="http://schemas.microsoft.com/office/drawing/2014/main" id="{2D5BAFCF-7837-4B92-9A62-521158580F4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8837" y="3193479"/>
          <a:ext cx="1615289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0.52829</cdr:x>
      <cdr:y>0.83436</cdr:y>
    </cdr:from>
    <cdr:to>
      <cdr:x>0.78487</cdr:x>
      <cdr:y>0.88984</cdr:y>
    </cdr:to>
    <cdr:sp macro="" textlink="">
      <cdr:nvSpPr>
        <cdr:cNvPr id="1166338" name="Text Box 2">
          <a:extLst xmlns:a="http://schemas.openxmlformats.org/drawingml/2006/main">
            <a:ext uri="{FF2B5EF4-FFF2-40B4-BE49-F238E27FC236}">
              <a16:creationId xmlns:a16="http://schemas.microsoft.com/office/drawing/2014/main" id="{D1CB43E6-0B76-4BD8-891C-641A6FF724B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57999" y="3184192"/>
          <a:ext cx="1630926" cy="2117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0.18093</cdr:x>
      <cdr:y>0.79785</cdr:y>
    </cdr:from>
    <cdr:to>
      <cdr:x>0.46212</cdr:x>
      <cdr:y>0.85115</cdr:y>
    </cdr:to>
    <cdr:sp macro="" textlink="">
      <cdr:nvSpPr>
        <cdr:cNvPr id="1167361" name="Text Box 1">
          <a:extLst xmlns:a="http://schemas.openxmlformats.org/drawingml/2006/main">
            <a:ext uri="{FF2B5EF4-FFF2-40B4-BE49-F238E27FC236}">
              <a16:creationId xmlns:a16="http://schemas.microsoft.com/office/drawing/2014/main" id="{EB18FC6A-3604-4F51-A6FA-9991070505B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0072" y="3044889"/>
          <a:ext cx="1787295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0.57971</cdr:x>
      <cdr:y>0.79785</cdr:y>
    </cdr:from>
    <cdr:to>
      <cdr:x>0.75609</cdr:x>
      <cdr:y>0.85188</cdr:y>
    </cdr:to>
    <cdr:sp macro="" textlink="">
      <cdr:nvSpPr>
        <cdr:cNvPr id="1167362" name="Text Box 2">
          <a:extLst xmlns:a="http://schemas.openxmlformats.org/drawingml/2006/main">
            <a:ext uri="{FF2B5EF4-FFF2-40B4-BE49-F238E27FC236}">
              <a16:creationId xmlns:a16="http://schemas.microsoft.com/office/drawing/2014/main" id="{15BF79E7-B629-4027-BDD2-8083E42B8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4810" y="3044889"/>
          <a:ext cx="1121164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0.17601</cdr:x>
      <cdr:y>0.79858</cdr:y>
    </cdr:from>
    <cdr:to>
      <cdr:x>0.46089</cdr:x>
      <cdr:y>0.85188</cdr:y>
    </cdr:to>
    <cdr:sp macro="" textlink="">
      <cdr:nvSpPr>
        <cdr:cNvPr id="1168385" name="Text Box 1">
          <a:extLst xmlns:a="http://schemas.openxmlformats.org/drawingml/2006/main">
            <a:ext uri="{FF2B5EF4-FFF2-40B4-BE49-F238E27FC236}">
              <a16:creationId xmlns:a16="http://schemas.microsoft.com/office/drawing/2014/main" id="{27800C03-822F-4BE0-898A-C96325BEAB3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8799" y="3047675"/>
          <a:ext cx="1810750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0.5834</cdr:x>
      <cdr:y>0.79591</cdr:y>
    </cdr:from>
    <cdr:to>
      <cdr:x>0.77577</cdr:x>
      <cdr:y>0.85042</cdr:y>
    </cdr:to>
    <cdr:sp macro="" textlink="">
      <cdr:nvSpPr>
        <cdr:cNvPr id="1168386" name="Text Box 2">
          <a:extLst xmlns:a="http://schemas.openxmlformats.org/drawingml/2006/main">
            <a:ext uri="{FF2B5EF4-FFF2-40B4-BE49-F238E27FC236}">
              <a16:creationId xmlns:a16="http://schemas.microsoft.com/office/drawing/2014/main" id="{4654E5C5-6E01-4BDB-B881-0F89CDFDEA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8265" y="3037459"/>
          <a:ext cx="1222804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0.15633</cdr:x>
      <cdr:y>0.79785</cdr:y>
    </cdr:from>
    <cdr:to>
      <cdr:x>0.46507</cdr:x>
      <cdr:y>0.85504</cdr:y>
    </cdr:to>
    <cdr:sp macro="" textlink="">
      <cdr:nvSpPr>
        <cdr:cNvPr id="1169409" name="Text Box 1">
          <a:extLst xmlns:a="http://schemas.openxmlformats.org/drawingml/2006/main">
            <a:ext uri="{FF2B5EF4-FFF2-40B4-BE49-F238E27FC236}">
              <a16:creationId xmlns:a16="http://schemas.microsoft.com/office/drawing/2014/main" id="{93C47C10-506E-4B0E-BBF6-03CAFAFA27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3704" y="3044889"/>
          <a:ext cx="1962427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0.58561</cdr:x>
      <cdr:y>0.79785</cdr:y>
    </cdr:from>
    <cdr:to>
      <cdr:x>0.76322</cdr:x>
      <cdr:y>0.85747</cdr:y>
    </cdr:to>
    <cdr:sp macro="" textlink="">
      <cdr:nvSpPr>
        <cdr:cNvPr id="1169410" name="Text Box 2">
          <a:extLst xmlns:a="http://schemas.openxmlformats.org/drawingml/2006/main">
            <a:ext uri="{FF2B5EF4-FFF2-40B4-BE49-F238E27FC236}">
              <a16:creationId xmlns:a16="http://schemas.microsoft.com/office/drawing/2014/main" id="{D581BE63-D583-4167-A947-29E5F48CA03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2338" y="3044889"/>
          <a:ext cx="1128983" cy="2275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0.17158</cdr:x>
      <cdr:y>0.79883</cdr:y>
    </cdr:from>
    <cdr:to>
      <cdr:x>0.46802</cdr:x>
      <cdr:y>0.86453</cdr:y>
    </cdr:to>
    <cdr:sp macro="" textlink="">
      <cdr:nvSpPr>
        <cdr:cNvPr id="1171457" name="Text Box 1025">
          <a:extLst xmlns:a="http://schemas.openxmlformats.org/drawingml/2006/main">
            <a:ext uri="{FF2B5EF4-FFF2-40B4-BE49-F238E27FC236}">
              <a16:creationId xmlns:a16="http://schemas.microsoft.com/office/drawing/2014/main" id="{58FD3F23-C6D6-436A-A846-A6FB4186AF3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0652" y="3048603"/>
          <a:ext cx="1884244" cy="25074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0.59299</cdr:x>
      <cdr:y>0.79664</cdr:y>
    </cdr:from>
    <cdr:to>
      <cdr:x>0.75757</cdr:x>
      <cdr:y>0.86453</cdr:y>
    </cdr:to>
    <cdr:sp macro="" textlink="">
      <cdr:nvSpPr>
        <cdr:cNvPr id="1171458" name="Text Box 1026">
          <a:extLst xmlns:a="http://schemas.openxmlformats.org/drawingml/2006/main">
            <a:ext uri="{FF2B5EF4-FFF2-40B4-BE49-F238E27FC236}">
              <a16:creationId xmlns:a16="http://schemas.microsoft.com/office/drawing/2014/main" id="{4E3F455A-E6EF-498D-BF49-CA9A8BD22F2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9249" y="3040245"/>
          <a:ext cx="1046107" cy="25910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0.16322</cdr:x>
      <cdr:y>0.79664</cdr:y>
    </cdr:from>
    <cdr:to>
      <cdr:x>0.47319</cdr:x>
      <cdr:y>0.85163</cdr:y>
    </cdr:to>
    <cdr:sp macro="" textlink="">
      <cdr:nvSpPr>
        <cdr:cNvPr id="1172481" name="Text Box 1">
          <a:extLst xmlns:a="http://schemas.openxmlformats.org/drawingml/2006/main">
            <a:ext uri="{FF2B5EF4-FFF2-40B4-BE49-F238E27FC236}">
              <a16:creationId xmlns:a16="http://schemas.microsoft.com/office/drawing/2014/main" id="{22486953-BA32-4E9D-B62C-A025D738E52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7487" y="3040245"/>
          <a:ext cx="1970246" cy="209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0.59028</cdr:x>
      <cdr:y>0.79664</cdr:y>
    </cdr:from>
    <cdr:to>
      <cdr:x>0.76544</cdr:x>
      <cdr:y>0.85236</cdr:y>
    </cdr:to>
    <cdr:sp macro="" textlink="">
      <cdr:nvSpPr>
        <cdr:cNvPr id="1172482" name="Text Box 2">
          <a:extLst xmlns:a="http://schemas.openxmlformats.org/drawingml/2006/main">
            <a:ext uri="{FF2B5EF4-FFF2-40B4-BE49-F238E27FC236}">
              <a16:creationId xmlns:a16="http://schemas.microsoft.com/office/drawing/2014/main" id="{60943142-F79F-4A45-8DF5-CE848B2A8B1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2048" y="3040245"/>
          <a:ext cx="1113346" cy="2126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UK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402Imp"/>
      <sheetName val="4402Exp"/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3MinusPellets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"/>
      <sheetName val="94Exp"/>
      <sheetName val="PaperSectorExp"/>
      <sheetName val="PaperSectorMinusCoreVPAExp"/>
      <sheetName val="4701-5Exp"/>
      <sheetName val="48Exp"/>
      <sheetName val="44013MinusPelletsExp"/>
      <sheetName val="44013020Exp"/>
      <sheetName val="44012Exp"/>
      <sheetName val="44013Exp"/>
      <sheetName val="440123Exp"/>
      <sheetName val="PulpLogsExp"/>
    </sheetNames>
    <sheetDataSet>
      <sheetData sheetId="0">
        <row r="12">
          <cell r="B12">
            <v>6.3792399999999987E-3</v>
          </cell>
          <cell r="C12">
            <v>6.4036000000000006E-3</v>
          </cell>
          <cell r="D12">
            <v>8.7169599999999993E-3</v>
          </cell>
          <cell r="E12">
            <v>1.2743639999999997E-2</v>
          </cell>
          <cell r="F12">
            <v>1.024856E-2</v>
          </cell>
          <cell r="G12">
            <v>2.7125559999999996E-2</v>
          </cell>
          <cell r="H12">
            <v>2.6999279999999994E-2</v>
          </cell>
          <cell r="I12">
            <v>1.3424039999999998E-2</v>
          </cell>
          <cell r="J12">
            <v>1.4081759999999999E-2</v>
          </cell>
          <cell r="K12">
            <v>8.9692399999999981E-3</v>
          </cell>
          <cell r="L12">
            <v>2.04288E-3</v>
          </cell>
          <cell r="M12">
            <v>1.0169599999999999E-3</v>
          </cell>
          <cell r="N12">
            <v>1.2768E-4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0.80495828511599998</v>
          </cell>
          <cell r="AC12">
            <v>0.81899127159999996</v>
          </cell>
          <cell r="AD12">
            <v>1.0055623871999999</v>
          </cell>
          <cell r="AE12">
            <v>1.4539517216000002</v>
          </cell>
          <cell r="AF12">
            <v>1.0914973720000001</v>
          </cell>
          <cell r="AG12">
            <v>3.6035319177000003</v>
          </cell>
          <cell r="AH12">
            <v>3.9277001176000002</v>
          </cell>
          <cell r="AI12">
            <v>0.82905656500000002</v>
          </cell>
          <cell r="AJ12">
            <v>2.2855761344000003</v>
          </cell>
          <cell r="AK12">
            <v>1.7147936211999999</v>
          </cell>
          <cell r="AL12">
            <v>0.29421790380000001</v>
          </cell>
          <cell r="AM12">
            <v>0.179995344</v>
          </cell>
          <cell r="AN12">
            <v>1.1132791999999999E-2</v>
          </cell>
          <cell r="AO12">
            <v>0</v>
          </cell>
          <cell r="AP12">
            <v>0.17801634300000002</v>
          </cell>
          <cell r="AQ12">
            <v>0.148670781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31">
          <cell r="B31">
            <v>9.8685999999999982E-3</v>
          </cell>
          <cell r="C31">
            <v>9.7224399999999989E-3</v>
          </cell>
          <cell r="D31">
            <v>1.028188E-2</v>
          </cell>
          <cell r="E31">
            <v>5.8139199999999993E-3</v>
          </cell>
          <cell r="F31">
            <v>1.6109239999999997E-2</v>
          </cell>
          <cell r="G31">
            <v>1.3688079999999998E-2</v>
          </cell>
          <cell r="H31">
            <v>1.216152E-2</v>
          </cell>
          <cell r="I31">
            <v>1.2704160000000001E-2</v>
          </cell>
          <cell r="J31">
            <v>2.1825999999999998E-3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1.43205272037</v>
          </cell>
          <cell r="AC31">
            <v>1.4608427147999998</v>
          </cell>
          <cell r="AD31">
            <v>1.4931354960000001</v>
          </cell>
          <cell r="AE31">
            <v>0.73910458720000005</v>
          </cell>
          <cell r="AF31">
            <v>1.9113506181000002</v>
          </cell>
          <cell r="AG31">
            <v>2.0442342063000001</v>
          </cell>
          <cell r="AH31">
            <v>1.9666513024000001</v>
          </cell>
          <cell r="AI31">
            <v>0.46359766450000001</v>
          </cell>
          <cell r="AJ31">
            <v>0.33129328760000004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157">
          <cell r="B157">
            <v>4.3567999999999992E-4</v>
          </cell>
          <cell r="C157">
            <v>2.4922799999999995E-3</v>
          </cell>
          <cell r="D157">
            <v>2.7411999999999998E-4</v>
          </cell>
          <cell r="E157">
            <v>6.0370799999999994E-3</v>
          </cell>
          <cell r="F157">
            <v>6.2876800000000004E-3</v>
          </cell>
          <cell r="G157">
            <v>7.691599999999999E-3</v>
          </cell>
          <cell r="H157">
            <v>1.4755159999999996E-2</v>
          </cell>
          <cell r="I157">
            <v>0</v>
          </cell>
          <cell r="J157">
            <v>0</v>
          </cell>
          <cell r="K157">
            <v>0</v>
          </cell>
          <cell r="L157">
            <v>7.5039999999999986E-5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5.1159847682999998E-2</v>
          </cell>
          <cell r="AC157">
            <v>0.34210397479999999</v>
          </cell>
          <cell r="AD157">
            <v>4.2427180799999999E-2</v>
          </cell>
          <cell r="AE157">
            <v>1.0357459504000002</v>
          </cell>
          <cell r="AF157">
            <v>1.1452276325000001</v>
          </cell>
          <cell r="AG157">
            <v>1.3873655796000002</v>
          </cell>
          <cell r="AH157">
            <v>3.3671739100000004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66">
          <cell r="B166">
            <v>2.6568080000000001E-2</v>
          </cell>
          <cell r="C166">
            <v>2.1757679999999995E-2</v>
          </cell>
          <cell r="D166">
            <v>1.350552E-2</v>
          </cell>
          <cell r="E166">
            <v>1.5003799999999998E-2</v>
          </cell>
          <cell r="F166">
            <v>2.0151319999999993E-2</v>
          </cell>
          <cell r="G166">
            <v>1.233484E-2</v>
          </cell>
          <cell r="H166">
            <v>1.0830679999999999E-2</v>
          </cell>
          <cell r="I166">
            <v>2.8537319999999998E-2</v>
          </cell>
          <cell r="J166">
            <v>7.5493599999999989E-3</v>
          </cell>
          <cell r="K166">
            <v>8.4263199999999993E-3</v>
          </cell>
          <cell r="L166">
            <v>1.3875119999999998E-2</v>
          </cell>
          <cell r="M166">
            <v>1.1341959999999998E-2</v>
          </cell>
          <cell r="N166">
            <v>2.4068799999999997E-3</v>
          </cell>
          <cell r="O166">
            <v>2.7577199999999991E-3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1.778055698817</v>
          </cell>
          <cell r="AC166">
            <v>1.5610307999999999</v>
          </cell>
          <cell r="AD166">
            <v>1.0948497215999999</v>
          </cell>
          <cell r="AE166">
            <v>1.2740479360000001</v>
          </cell>
          <cell r="AF166">
            <v>1.8687644577</v>
          </cell>
          <cell r="AG166">
            <v>1.1179320867</v>
          </cell>
          <cell r="AH166">
            <v>1.1190936792000001</v>
          </cell>
          <cell r="AI166">
            <v>1.266854567</v>
          </cell>
          <cell r="AJ166">
            <v>0.86888980800000015</v>
          </cell>
          <cell r="AK166">
            <v>1.0248488272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94">
          <cell r="B194">
            <v>0</v>
          </cell>
          <cell r="C194">
            <v>3.1079999999999994E-5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6.5414623999999998E-3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5.2276000000000003E-2</v>
          </cell>
          <cell r="C211">
            <v>5.582667999999999E-2</v>
          </cell>
          <cell r="D211">
            <v>6.0971679999999993E-2</v>
          </cell>
          <cell r="E211">
            <v>7.2227680000000002E-2</v>
          </cell>
          <cell r="F211">
            <v>7.6141799999999982E-2</v>
          </cell>
          <cell r="G211">
            <v>5.6939119999999996E-2</v>
          </cell>
          <cell r="H211">
            <v>4.2467879999999993E-2</v>
          </cell>
          <cell r="I211">
            <v>1.3508040000000001E-2</v>
          </cell>
          <cell r="J211">
            <v>8.7486000000000005E-3</v>
          </cell>
          <cell r="K211">
            <v>2.0488719999999995E-2</v>
          </cell>
          <cell r="L211">
            <v>7.2046799999999989E-3</v>
          </cell>
          <cell r="M211">
            <v>2.7669599999999997E-3</v>
          </cell>
          <cell r="N211">
            <v>5.720399999999999E-4</v>
          </cell>
          <cell r="O211">
            <v>8.6127999999999986E-4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9.3203210194019999</v>
          </cell>
          <cell r="AC211">
            <v>9.7156721011999991</v>
          </cell>
          <cell r="AD211">
            <v>9.8749896863999993</v>
          </cell>
          <cell r="AE211">
            <v>13.313802062400001</v>
          </cell>
          <cell r="AF211">
            <v>17.870136082400002</v>
          </cell>
          <cell r="AG211">
            <v>14.050380201000001</v>
          </cell>
          <cell r="AH211">
            <v>10.0342868612</v>
          </cell>
          <cell r="AI211">
            <v>1.420254632</v>
          </cell>
          <cell r="AJ211">
            <v>2.7919255088000003</v>
          </cell>
          <cell r="AK211">
            <v>5.6519206875999997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7.5989199999999995E-3</v>
          </cell>
          <cell r="C212">
            <v>2.3038399999999997E-3</v>
          </cell>
          <cell r="D212">
            <v>8.4285599999999999E-3</v>
          </cell>
          <cell r="E212">
            <v>1.4574279999999998E-2</v>
          </cell>
          <cell r="F212">
            <v>1.8898039999999998E-2</v>
          </cell>
          <cell r="G212">
            <v>2.0503839999999995E-2</v>
          </cell>
          <cell r="H212">
            <v>3.6114679999999996E-2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0.64048590014099993</v>
          </cell>
          <cell r="AC212">
            <v>0.21544643159999999</v>
          </cell>
          <cell r="AD212">
            <v>1.1666434560000001</v>
          </cell>
          <cell r="AE212">
            <v>2.0530522096000001</v>
          </cell>
          <cell r="AF212">
            <v>2.6986273671000003</v>
          </cell>
          <cell r="AG212">
            <v>3.2032925067000004</v>
          </cell>
          <cell r="AH212">
            <v>7.1180968480000004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3">
          <cell r="B263">
            <v>0.12562697800000003</v>
          </cell>
          <cell r="C263">
            <v>0.11644863999999998</v>
          </cell>
          <cell r="D263">
            <v>0.12195053999999998</v>
          </cell>
          <cell r="E263">
            <v>0.15248888599999999</v>
          </cell>
          <cell r="F263">
            <v>0.15971887999999995</v>
          </cell>
          <cell r="G263">
            <v>0.15181203400000001</v>
          </cell>
          <cell r="H263">
            <v>0.15323346999999995</v>
          </cell>
          <cell r="I263">
            <v>7.4449476000000001E-2</v>
          </cell>
          <cell r="J263">
            <v>3.4788177999999989E-2</v>
          </cell>
          <cell r="K263">
            <v>4.2059432499999994E-2</v>
          </cell>
          <cell r="L263">
            <v>2.5475855999999995E-2</v>
          </cell>
          <cell r="M263">
            <v>1.8292766666666665E-2</v>
          </cell>
          <cell r="N263">
            <v>8.17236E-3</v>
          </cell>
          <cell r="O263">
            <v>4.635443999999999E-3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16.986901878948</v>
          </cell>
          <cell r="AC263">
            <v>16.436122848</v>
          </cell>
          <cell r="AD263">
            <v>17.181523632000001</v>
          </cell>
          <cell r="AE263">
            <v>23.413760854400003</v>
          </cell>
          <cell r="AF263">
            <v>28.772582485500003</v>
          </cell>
          <cell r="AG263">
            <v>30.376486783500003</v>
          </cell>
          <cell r="AH263">
            <v>29.630797674000007</v>
          </cell>
          <cell r="AI263">
            <v>4.6462622474999993</v>
          </cell>
          <cell r="AJ263">
            <v>6.6693602496000004</v>
          </cell>
          <cell r="AK263">
            <v>9.0927053843999985</v>
          </cell>
          <cell r="AL263">
            <v>3.7133082369000006</v>
          </cell>
          <cell r="AM263">
            <v>2.8862855519999995</v>
          </cell>
          <cell r="AN263">
            <v>1.4722279088000001</v>
          </cell>
          <cell r="AO263">
            <v>0.75832517850000003</v>
          </cell>
          <cell r="AP263">
            <v>2.3097234575000001</v>
          </cell>
          <cell r="AQ263">
            <v>1.9289711524999995</v>
          </cell>
          <cell r="AR263">
            <v>0.1138125649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8.379395999999999E-3</v>
          </cell>
          <cell r="C264">
            <v>6.1115599999999985E-3</v>
          </cell>
          <cell r="D264">
            <v>1.0721379999999999E-2</v>
          </cell>
          <cell r="E264">
            <v>2.3025565999999997E-2</v>
          </cell>
          <cell r="F264">
            <v>2.1233679999999998E-2</v>
          </cell>
          <cell r="G264">
            <v>2.5199189999999996E-2</v>
          </cell>
          <cell r="H264">
            <v>3.8137927999999995E-2</v>
          </cell>
          <cell r="I264">
            <v>1.939914E-3</v>
          </cell>
          <cell r="J264">
            <v>3.6817999999999999E-5</v>
          </cell>
          <cell r="K264">
            <v>1.8272499999999998E-5</v>
          </cell>
          <cell r="L264">
            <v>5.5999999999999999E-8</v>
          </cell>
          <cell r="M264">
            <v>0</v>
          </cell>
          <cell r="N264">
            <v>2.7999999999999999E-6</v>
          </cell>
          <cell r="O264">
            <v>1.1095999999999997E-5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0.87527571364500001</v>
          </cell>
          <cell r="AC264">
            <v>0.89058822239999991</v>
          </cell>
          <cell r="AD264">
            <v>1.8005528928000003</v>
          </cell>
          <cell r="AE264">
            <v>3.7252859392</v>
          </cell>
          <cell r="AF264">
            <v>3.3404511574000004</v>
          </cell>
          <cell r="AG264">
            <v>6.3218829531000011</v>
          </cell>
          <cell r="AH264">
            <v>7.7873517376000008</v>
          </cell>
          <cell r="AI264">
            <v>0.3584309765</v>
          </cell>
          <cell r="AJ264">
            <v>2.0904480400000001E-2</v>
          </cell>
          <cell r="AK264">
            <v>1.9426774399999999E-2</v>
          </cell>
          <cell r="AL264">
            <v>9.2799000000000007E-6</v>
          </cell>
          <cell r="AM264">
            <v>0</v>
          </cell>
          <cell r="AN264">
            <v>0</v>
          </cell>
          <cell r="AO264">
            <v>3.5991510000000002E-4</v>
          </cell>
          <cell r="AP264">
            <v>2.4796452500000003E-2</v>
          </cell>
          <cell r="AQ264">
            <v>2.0708817499999997E-2</v>
          </cell>
          <cell r="AR264">
            <v>9.962099999999999E-6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8.5739640000000006E-2</v>
          </cell>
          <cell r="C266">
            <v>8.5401959999999971E-2</v>
          </cell>
          <cell r="D266">
            <v>8.527904E-2</v>
          </cell>
          <cell r="E266">
            <v>0.104741</v>
          </cell>
          <cell r="F266">
            <v>0.10660047999999997</v>
          </cell>
          <cell r="G266">
            <v>7.8298359999999984E-2</v>
          </cell>
          <cell r="H266">
            <v>6.8303479999999986E-2</v>
          </cell>
          <cell r="I266">
            <v>4.2045359999999997E-2</v>
          </cell>
          <cell r="J266">
            <v>1.629796E-2</v>
          </cell>
          <cell r="K266">
            <v>2.9423239999999996E-2</v>
          </cell>
          <cell r="L266">
            <v>2.1154839999999998E-2</v>
          </cell>
          <cell r="M266">
            <v>1.4201319999999996E-2</v>
          </cell>
          <cell r="N266">
            <v>3.4607999999999996E-3</v>
          </cell>
          <cell r="O266">
            <v>3.6626799999999989E-3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11.655319051671</v>
          </cell>
          <cell r="AC266">
            <v>12.0339703164</v>
          </cell>
          <cell r="AD266">
            <v>11.7962550384</v>
          </cell>
          <cell r="AE266">
            <v>16.509068766400002</v>
          </cell>
          <cell r="AF266">
            <v>21.255668663600002</v>
          </cell>
          <cell r="AG266">
            <v>16.762697351400003</v>
          </cell>
          <cell r="AH266">
            <v>14.558127024800001</v>
          </cell>
          <cell r="AI266">
            <v>2.687109199</v>
          </cell>
          <cell r="AJ266">
            <v>3.6608153168000004</v>
          </cell>
          <cell r="AK266">
            <v>6.7358978764000002</v>
          </cell>
          <cell r="AL266">
            <v>1.4411843784</v>
          </cell>
          <cell r="AM266">
            <v>0.68988912000000002</v>
          </cell>
          <cell r="AN266">
            <v>0.50213452959999993</v>
          </cell>
          <cell r="AO266">
            <v>0.21403925220000003</v>
          </cell>
          <cell r="AP266">
            <v>0.142290321</v>
          </cell>
          <cell r="AQ266">
            <v>0.11883410699999999</v>
          </cell>
          <cell r="AR266">
            <v>7.3132882999999999E-3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1.1138959999999996E-2</v>
          </cell>
          <cell r="C267">
            <v>6.3814799999999993E-3</v>
          </cell>
          <cell r="D267">
            <v>5.6170799999999991E-3</v>
          </cell>
          <cell r="E267">
            <v>3.4602399999999998E-3</v>
          </cell>
          <cell r="F267">
            <v>2.8207199999999997E-3</v>
          </cell>
          <cell r="G267">
            <v>2.7904800000000001E-3</v>
          </cell>
          <cell r="H267">
            <v>4.1784400000000003E-3</v>
          </cell>
          <cell r="I267">
            <v>3.1272420000000001E-3</v>
          </cell>
          <cell r="J267">
            <v>1.7595199999999999E-3</v>
          </cell>
          <cell r="K267">
            <v>3.5797999999999993E-3</v>
          </cell>
          <cell r="L267">
            <v>2.1674799999999998E-3</v>
          </cell>
          <cell r="M267">
            <v>2.6966799999999995E-3</v>
          </cell>
          <cell r="N267">
            <v>1.8549999999999999E-3</v>
          </cell>
          <cell r="O267">
            <v>7.3247999999999987E-4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1.5505393376879999</v>
          </cell>
          <cell r="AC267">
            <v>0.9572737027999999</v>
          </cell>
          <cell r="AD267">
            <v>0.91986455039999993</v>
          </cell>
          <cell r="AE267">
            <v>0.73338976480000007</v>
          </cell>
          <cell r="AF267">
            <v>0.81246323620000005</v>
          </cell>
          <cell r="AG267">
            <v>0.97509323340000009</v>
          </cell>
          <cell r="AH267">
            <v>0.82224849400000022</v>
          </cell>
          <cell r="AI267">
            <v>0.24810846750000001</v>
          </cell>
          <cell r="AJ267">
            <v>0.3033848576</v>
          </cell>
          <cell r="AK267">
            <v>0.61804006440000003</v>
          </cell>
          <cell r="AL267">
            <v>0.18504916020000001</v>
          </cell>
          <cell r="AM267">
            <v>0.50712230400000002</v>
          </cell>
          <cell r="AN267">
            <v>0.1220727024</v>
          </cell>
          <cell r="AO267">
            <v>0.14473500989999999</v>
          </cell>
          <cell r="AP267">
            <v>0.84658795349999993</v>
          </cell>
          <cell r="AQ267">
            <v>0.70702998449999988</v>
          </cell>
          <cell r="AR267">
            <v>6.0349294899999996E-2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2.0337419999999998E-3</v>
          </cell>
          <cell r="C268">
            <v>7.4927999999999995E-4</v>
          </cell>
          <cell r="D268">
            <v>2.8783999999999998E-4</v>
          </cell>
          <cell r="E268">
            <v>4.1439999999999996E-5</v>
          </cell>
          <cell r="F268">
            <v>2.2119999999999995E-5</v>
          </cell>
          <cell r="G268">
            <v>4.9524399999999994E-4</v>
          </cell>
          <cell r="H268">
            <v>7.8541999999999981E-5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5.2359999999999987E-5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0.46627771053299993</v>
          </cell>
          <cell r="AC268">
            <v>0.13084895119999998</v>
          </cell>
          <cell r="AD268">
            <v>6.0528801600000001E-2</v>
          </cell>
          <cell r="AE268">
            <v>1.2992963200000001E-2</v>
          </cell>
          <cell r="AF268">
            <v>2.8143237500000001E-2</v>
          </cell>
          <cell r="AG268">
            <v>9.1102954800000011E-2</v>
          </cell>
          <cell r="AH268">
            <v>5.5286579200000005E-2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5.2130399999999995E-3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3.9582743999999996E-3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1.8010999999999996E-2</v>
          </cell>
          <cell r="C269">
            <v>1.777244E-2</v>
          </cell>
          <cell r="D269">
            <v>1.9653760000000003E-2</v>
          </cell>
          <cell r="E269">
            <v>2.0515039999999995E-2</v>
          </cell>
          <cell r="F269">
            <v>2.8685719999999998E-2</v>
          </cell>
          <cell r="G269">
            <v>4.4723560000000002E-2</v>
          </cell>
          <cell r="H269">
            <v>4.1540799999999996E-2</v>
          </cell>
          <cell r="I269">
            <v>2.7326879999999998E-2</v>
          </cell>
          <cell r="J269">
            <v>1.66684E-2</v>
          </cell>
          <cell r="K269">
            <v>8.9692399999999981E-3</v>
          </cell>
          <cell r="L269">
            <v>2.1534800000000002E-3</v>
          </cell>
          <cell r="M269">
            <v>1.2710066666666666E-3</v>
          </cell>
          <cell r="N269">
            <v>2.5127199999999995E-3</v>
          </cell>
          <cell r="O269">
            <v>2.2666799999999996E-4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2.4028577266050002</v>
          </cell>
          <cell r="AC269">
            <v>2.4153302059999997</v>
          </cell>
          <cell r="AD269">
            <v>2.5605221568000003</v>
          </cell>
          <cell r="AE269">
            <v>2.3491110048000001</v>
          </cell>
          <cell r="AF269">
            <v>3.2651541587000006</v>
          </cell>
          <cell r="AG269">
            <v>6.1709910405000006</v>
          </cell>
          <cell r="AH269">
            <v>6.2179082396000007</v>
          </cell>
          <cell r="AI269">
            <v>1.3467643105</v>
          </cell>
          <cell r="AJ269">
            <v>2.6828053860000001</v>
          </cell>
          <cell r="AK269">
            <v>1.7147936211999999</v>
          </cell>
          <cell r="AL269">
            <v>2.0411272620000003</v>
          </cell>
          <cell r="AM269">
            <v>1.6349039999999999</v>
          </cell>
          <cell r="AN269">
            <v>0.34382404319999998</v>
          </cell>
          <cell r="AO269">
            <v>0.32715884160000003</v>
          </cell>
          <cell r="AP269">
            <v>0.56169245700000003</v>
          </cell>
          <cell r="AQ269">
            <v>0.469098819</v>
          </cell>
          <cell r="AR269">
            <v>3.1702722899999994E-2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8.4839999999999994E-5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"/>
      <sheetData sheetId="2"/>
      <sheetData sheetId="3"/>
      <sheetData sheetId="4"/>
      <sheetData sheetId="5">
        <row r="16">
          <cell r="B16">
            <v>1.838535514E-2</v>
          </cell>
          <cell r="C16">
            <v>3.4782466399999996E-2</v>
          </cell>
          <cell r="D16">
            <v>2.4162648079999998E-2</v>
          </cell>
          <cell r="E16">
            <v>4.3240291319999999E-2</v>
          </cell>
          <cell r="F16">
            <v>0.15743116900000001</v>
          </cell>
          <cell r="G16">
            <v>0.1659206621</v>
          </cell>
          <cell r="H16">
            <v>0.1647231666</v>
          </cell>
          <cell r="I16">
            <v>0.37337624149999998</v>
          </cell>
          <cell r="J16">
            <v>0.20215949709163125</v>
          </cell>
          <cell r="K16">
            <v>4.7788235199999994E-2</v>
          </cell>
          <cell r="L16">
            <v>8.0772715133333353E-2</v>
          </cell>
          <cell r="M16">
            <v>5.8342534799999998E-2</v>
          </cell>
          <cell r="N16">
            <v>3.9894112000000009E-2</v>
          </cell>
          <cell r="O16">
            <v>7.8378906000000026E-2</v>
          </cell>
          <cell r="P16">
            <v>8.4139143200000002E-2</v>
          </cell>
          <cell r="Q16">
            <v>6.8755649200000005E-2</v>
          </cell>
          <cell r="R16">
            <v>6.5407778E-2</v>
          </cell>
          <cell r="S16">
            <v>6.8002078456410264E-2</v>
          </cell>
          <cell r="T16">
            <v>6.906530794264551E-2</v>
          </cell>
          <cell r="U16">
            <v>5.8760119383333337E-2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1.70550682128</v>
          </cell>
          <cell r="AC16">
            <v>3.0228353892000004</v>
          </cell>
          <cell r="AD16">
            <v>3.3469710576000002</v>
          </cell>
          <cell r="AE16">
            <v>6.4304817359999999</v>
          </cell>
          <cell r="AF16">
            <v>19.212615157400002</v>
          </cell>
          <cell r="AG16">
            <v>21.464963648700003</v>
          </cell>
          <cell r="AH16">
            <v>26.792580420800004</v>
          </cell>
          <cell r="AI16">
            <v>69.149221635000004</v>
          </cell>
          <cell r="AJ16">
            <v>29.669915970400002</v>
          </cell>
          <cell r="AK16">
            <v>12.3923042408</v>
          </cell>
          <cell r="AL16">
            <v>15.746929739999999</v>
          </cell>
          <cell r="AM16">
            <v>21.824144879999999</v>
          </cell>
          <cell r="AN16">
            <v>9.9110114400000011</v>
          </cell>
          <cell r="AO16">
            <v>16.246501209000002</v>
          </cell>
          <cell r="AP16">
            <v>21.0957284315</v>
          </cell>
          <cell r="AQ16">
            <v>14.714456389499997</v>
          </cell>
          <cell r="AR16">
            <v>13.403878256499999</v>
          </cell>
          <cell r="AS16">
            <v>12.481282585200001</v>
          </cell>
          <cell r="AT16">
            <v>16.276432167000003</v>
          </cell>
          <cell r="AU16">
            <v>10.397221106666667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6.87194E-3</v>
          </cell>
          <cell r="C22">
            <v>3.2906340000000002E-3</v>
          </cell>
          <cell r="D22">
            <v>7.0127000000000002E-3</v>
          </cell>
          <cell r="E22">
            <v>8.5663368000000011E-3</v>
          </cell>
          <cell r="F22">
            <v>3.5415506400000005E-2</v>
          </cell>
          <cell r="G22">
            <v>5.5790314399999999E-2</v>
          </cell>
          <cell r="H22">
            <v>3.2843074400000005E-2</v>
          </cell>
          <cell r="I22">
            <v>1.3692599999999997E-2</v>
          </cell>
          <cell r="J22">
            <v>1.9363940000000001E-3</v>
          </cell>
          <cell r="K22">
            <v>9.3012840000000004E-4</v>
          </cell>
          <cell r="L22">
            <v>8.7530000000000008E-4</v>
          </cell>
          <cell r="M22">
            <v>2.3831859999999998E-3</v>
          </cell>
          <cell r="N22">
            <v>4.8761440000000001E-4</v>
          </cell>
          <cell r="O22">
            <v>9.719148000000001E-4</v>
          </cell>
          <cell r="P22">
            <v>6.7827000000000002E-4</v>
          </cell>
          <cell r="Q22">
            <v>1.3046400000000001E-3</v>
          </cell>
          <cell r="R22">
            <v>9.8078000000000011E-4</v>
          </cell>
          <cell r="S22">
            <v>7.5184600000000002E-4</v>
          </cell>
          <cell r="T22">
            <v>6.0611600000000012E-3</v>
          </cell>
          <cell r="U22">
            <v>1.1205120000000001E-2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0.66630550155599999</v>
          </cell>
          <cell r="AC22">
            <v>0.36344791399999998</v>
          </cell>
          <cell r="AD22">
            <v>0.76898177759999997</v>
          </cell>
          <cell r="AE22">
            <v>0.69956914720000007</v>
          </cell>
          <cell r="AF22">
            <v>4.8569443789999998</v>
          </cell>
          <cell r="AG22">
            <v>6.7586354550000012</v>
          </cell>
          <cell r="AH22">
            <v>3.8980491236000003</v>
          </cell>
          <cell r="AI22">
            <v>2.6228985330000003</v>
          </cell>
          <cell r="AJ22">
            <v>0.40000759280000009</v>
          </cell>
          <cell r="AK22">
            <v>0.18929249239999998</v>
          </cell>
          <cell r="AL22">
            <v>0.14364357210000001</v>
          </cell>
          <cell r="AM22">
            <v>0.43336161600000001</v>
          </cell>
          <cell r="AN22">
            <v>6.9244295999999997E-2</v>
          </cell>
          <cell r="AO22">
            <v>0.15921926850000001</v>
          </cell>
          <cell r="AP22">
            <v>0.1280634145</v>
          </cell>
          <cell r="AQ22">
            <v>0.18541298299999998</v>
          </cell>
          <cell r="AR22">
            <v>0.1173513242</v>
          </cell>
          <cell r="AS22">
            <v>9.31494135E-2</v>
          </cell>
          <cell r="AT22">
            <v>1.0605450859999999</v>
          </cell>
          <cell r="AU22">
            <v>1.2919342308333335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7.9682920779999999E-2</v>
          </cell>
          <cell r="C23">
            <v>7.8436241500000004E-2</v>
          </cell>
          <cell r="D23">
            <v>0.10295878616000001</v>
          </cell>
          <cell r="E23">
            <v>0.10181700722000002</v>
          </cell>
          <cell r="F23">
            <v>0.10120101370000002</v>
          </cell>
          <cell r="G23">
            <v>0.13513177060000003</v>
          </cell>
          <cell r="H23">
            <v>0.10921988263999999</v>
          </cell>
          <cell r="I23">
            <v>0.13414250366</v>
          </cell>
          <cell r="J23">
            <v>0.11271351298465349</v>
          </cell>
          <cell r="K23">
            <v>0.11228333463333333</v>
          </cell>
          <cell r="L23">
            <v>0.10366779009318182</v>
          </cell>
          <cell r="M23">
            <v>7.7706795200000012E-2</v>
          </cell>
          <cell r="N23">
            <v>5.7821802285714291E-2</v>
          </cell>
          <cell r="O23">
            <v>9.2358483199999994E-2</v>
          </cell>
          <cell r="P23">
            <v>7.7320801200000011E-2</v>
          </cell>
          <cell r="Q23">
            <v>7.0061360133333334E-2</v>
          </cell>
          <cell r="R23">
            <v>6.231022950259741E-2</v>
          </cell>
          <cell r="S23">
            <v>6.7333815100000013E-2</v>
          </cell>
          <cell r="T23">
            <v>6.2252912099999988E-2</v>
          </cell>
          <cell r="U23">
            <v>6.3671755706666652E-2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21.951337455369</v>
          </cell>
          <cell r="AC23">
            <v>17.207272063199998</v>
          </cell>
          <cell r="AD23">
            <v>25.156509782400001</v>
          </cell>
          <cell r="AE23">
            <v>22.975287372800004</v>
          </cell>
          <cell r="AF23">
            <v>27.009231089400004</v>
          </cell>
          <cell r="AG23">
            <v>29.925989464800004</v>
          </cell>
          <cell r="AH23">
            <v>30.119488494400002</v>
          </cell>
          <cell r="AI23">
            <v>50.532710076500003</v>
          </cell>
          <cell r="AJ23">
            <v>25.727049749999999</v>
          </cell>
          <cell r="AK23">
            <v>28.865352524800002</v>
          </cell>
          <cell r="AL23">
            <v>26.1588409929</v>
          </cell>
          <cell r="AM23">
            <v>25.489698480000001</v>
          </cell>
          <cell r="AN23">
            <v>19.440785460800001</v>
          </cell>
          <cell r="AO23">
            <v>25.863117921299999</v>
          </cell>
          <cell r="AP23">
            <v>24.612727592500001</v>
          </cell>
          <cell r="AQ23">
            <v>19.213964850499998</v>
          </cell>
          <cell r="AR23">
            <v>18.148677055</v>
          </cell>
          <cell r="AS23">
            <v>19.228496043899998</v>
          </cell>
          <cell r="AT23">
            <v>20.47183192</v>
          </cell>
          <cell r="AU23">
            <v>15.85220840625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0.98763603159999991</v>
          </cell>
          <cell r="C31">
            <v>1.1453290534999998</v>
          </cell>
          <cell r="D31">
            <v>1.3047691376000001</v>
          </cell>
          <cell r="E31">
            <v>1.2971807896000001</v>
          </cell>
          <cell r="F31">
            <v>1.2349110478000001</v>
          </cell>
          <cell r="G31">
            <v>1.0601661919999998</v>
          </cell>
          <cell r="H31">
            <v>0.86057643520000005</v>
          </cell>
          <cell r="I31">
            <v>0.95759463786666665</v>
          </cell>
          <cell r="J31">
            <v>0.83318491480000001</v>
          </cell>
          <cell r="K31">
            <v>0.68823000599999995</v>
          </cell>
          <cell r="L31">
            <v>0.53288551000000006</v>
          </cell>
          <cell r="M31">
            <v>0.40745546320000003</v>
          </cell>
          <cell r="N31">
            <v>0.44878550920000004</v>
          </cell>
          <cell r="O31">
            <v>0.43940397200000003</v>
          </cell>
          <cell r="P31">
            <v>0.63097648719999999</v>
          </cell>
          <cell r="Q31">
            <v>0.61093182000000001</v>
          </cell>
          <cell r="R31">
            <v>0.66741508000000005</v>
          </cell>
          <cell r="S31">
            <v>0.67219271239999989</v>
          </cell>
          <cell r="T31">
            <v>0.660052254</v>
          </cell>
          <cell r="U31">
            <v>0.6581954364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127.82656141919999</v>
          </cell>
          <cell r="AC31">
            <v>135.84031986719998</v>
          </cell>
          <cell r="AD31">
            <v>146.2343819184</v>
          </cell>
          <cell r="AE31">
            <v>151.64384969440002</v>
          </cell>
          <cell r="AF31">
            <v>188.44558954690001</v>
          </cell>
          <cell r="AG31">
            <v>152.404004181</v>
          </cell>
          <cell r="AH31">
            <v>135.67592220640003</v>
          </cell>
          <cell r="AI31">
            <v>159.35535895200002</v>
          </cell>
          <cell r="AJ31">
            <v>133.62394054760003</v>
          </cell>
          <cell r="AK31">
            <v>89.299846688800002</v>
          </cell>
          <cell r="AL31">
            <v>89.904693314699998</v>
          </cell>
          <cell r="AM31">
            <v>70.367846688</v>
          </cell>
          <cell r="AN31">
            <v>69.785165964800015</v>
          </cell>
          <cell r="AO31">
            <v>71.1814213392</v>
          </cell>
          <cell r="AP31">
            <v>97.826349307499996</v>
          </cell>
          <cell r="AQ31">
            <v>91.33271858549999</v>
          </cell>
          <cell r="AR31">
            <v>77.108283356799987</v>
          </cell>
          <cell r="AS31">
            <v>82.247990381699992</v>
          </cell>
          <cell r="AT31">
            <v>96.497718423000009</v>
          </cell>
          <cell r="AU31">
            <v>90.021940750833338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8.0565765600000006E-2</v>
          </cell>
          <cell r="C38">
            <v>6.4986630000000004E-2</v>
          </cell>
          <cell r="D38">
            <v>5.8366860000000007E-2</v>
          </cell>
          <cell r="E38">
            <v>6.5496020000000002E-2</v>
          </cell>
          <cell r="F38">
            <v>6.8695828799999997E-2</v>
          </cell>
          <cell r="G38">
            <v>8.2666756000000022E-2</v>
          </cell>
          <cell r="H38">
            <v>7.907478200000001E-2</v>
          </cell>
          <cell r="I38">
            <v>8.0557609200000005E-2</v>
          </cell>
          <cell r="J38">
            <v>4.6368874000000004E-2</v>
          </cell>
          <cell r="K38">
            <v>4.4045910800000004E-2</v>
          </cell>
          <cell r="L38">
            <v>6.1928944400000005E-2</v>
          </cell>
          <cell r="M38">
            <v>5.6746162400000001E-2</v>
          </cell>
          <cell r="N38">
            <v>6.4919931599999994E-2</v>
          </cell>
          <cell r="O38">
            <v>6.198830000000001E-2</v>
          </cell>
          <cell r="P38">
            <v>6.5217315200000014E-2</v>
          </cell>
          <cell r="Q38">
            <v>3.8985636000000004E-2</v>
          </cell>
          <cell r="R38">
            <v>4.6226356400000009E-2</v>
          </cell>
          <cell r="S38">
            <v>4.6219400000000015E-2</v>
          </cell>
          <cell r="T38">
            <v>4.0829961599999999E-2</v>
          </cell>
          <cell r="U38">
            <v>4.1647175600000003E-2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25.543885385852999</v>
          </cell>
          <cell r="AC38">
            <v>21.041919594399999</v>
          </cell>
          <cell r="AD38">
            <v>19.248902150399999</v>
          </cell>
          <cell r="AE38">
            <v>24.225740739199999</v>
          </cell>
          <cell r="AF38">
            <v>27.337259958400001</v>
          </cell>
          <cell r="AG38">
            <v>33.089116203000003</v>
          </cell>
          <cell r="AH38">
            <v>32.780328391200001</v>
          </cell>
          <cell r="AI38">
            <v>42.710076982500006</v>
          </cell>
          <cell r="AJ38">
            <v>22.167599027600005</v>
          </cell>
          <cell r="AK38">
            <v>19.457737565199999</v>
          </cell>
          <cell r="AL38">
            <v>24.5398046796</v>
          </cell>
          <cell r="AM38">
            <v>30.200591183999997</v>
          </cell>
          <cell r="AN38">
            <v>32.768827854400001</v>
          </cell>
          <cell r="AO38">
            <v>32.5313114625</v>
          </cell>
          <cell r="AP38">
            <v>37.178395325499999</v>
          </cell>
          <cell r="AQ38">
            <v>19.878869339000001</v>
          </cell>
          <cell r="AR38">
            <v>22.269666861899999</v>
          </cell>
          <cell r="AS38">
            <v>23.630614979399997</v>
          </cell>
          <cell r="AT38">
            <v>20.726500398000002</v>
          </cell>
          <cell r="AU38">
            <v>21.029955524166667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0.58325006296000015</v>
          </cell>
          <cell r="C39">
            <v>0.39587502920000001</v>
          </cell>
          <cell r="D39">
            <v>0.3154554812</v>
          </cell>
          <cell r="E39">
            <v>0.31175616239999998</v>
          </cell>
          <cell r="F39">
            <v>0.28867136750000005</v>
          </cell>
          <cell r="G39">
            <v>0.22708752780000002</v>
          </cell>
          <cell r="H39">
            <v>0.22954692479999997</v>
          </cell>
          <cell r="I39">
            <v>0.70969771280000016</v>
          </cell>
          <cell r="J39">
            <v>0.27364479200000003</v>
          </cell>
          <cell r="K39">
            <v>0.1474258245531915</v>
          </cell>
          <cell r="L39">
            <v>0.17323027960000001</v>
          </cell>
          <cell r="M39">
            <v>0.19582450240000002</v>
          </cell>
          <cell r="N39">
            <v>0.14877488120000001</v>
          </cell>
          <cell r="O39">
            <v>0.14972433797142856</v>
          </cell>
          <cell r="P39">
            <v>0.17069838959999997</v>
          </cell>
          <cell r="Q39">
            <v>0.14428420239999998</v>
          </cell>
          <cell r="R39">
            <v>0.12306087430000001</v>
          </cell>
          <cell r="S39">
            <v>0.12178270999999999</v>
          </cell>
          <cell r="T39">
            <v>0.11309801800000001</v>
          </cell>
          <cell r="U39">
            <v>9.74163532E-2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123.14360521704599</v>
          </cell>
          <cell r="AC39">
            <v>95.628291843199989</v>
          </cell>
          <cell r="AD39">
            <v>85.453335844799994</v>
          </cell>
          <cell r="AE39">
            <v>83.318410436799994</v>
          </cell>
          <cell r="AF39">
            <v>88.483750526500017</v>
          </cell>
          <cell r="AG39">
            <v>83.783776404899996</v>
          </cell>
          <cell r="AH39">
            <v>88.993275459600014</v>
          </cell>
          <cell r="AI39">
            <v>178.6496540265</v>
          </cell>
          <cell r="AJ39">
            <v>96.722871676400004</v>
          </cell>
          <cell r="AK39">
            <v>50.681879608799996</v>
          </cell>
          <cell r="AL39">
            <v>56.986732426499998</v>
          </cell>
          <cell r="AM39">
            <v>59.418182592000001</v>
          </cell>
          <cell r="AN39">
            <v>50.86652579359999</v>
          </cell>
          <cell r="AO39">
            <v>59.086415967299999</v>
          </cell>
          <cell r="AP39">
            <v>69.624079811499996</v>
          </cell>
          <cell r="AQ39">
            <v>61.512952256000005</v>
          </cell>
          <cell r="AR39">
            <v>59.470418513799991</v>
          </cell>
          <cell r="AS39">
            <v>63.899656034499998</v>
          </cell>
          <cell r="AT39">
            <v>59.971556739</v>
          </cell>
          <cell r="AU39">
            <v>51.875702301250001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0.10643883000000001</v>
          </cell>
          <cell r="C46">
            <v>9.3001994000000004E-2</v>
          </cell>
          <cell r="D46">
            <v>0.1101868116</v>
          </cell>
          <cell r="E46">
            <v>0.13541902280000001</v>
          </cell>
          <cell r="F46">
            <v>0.15731788000000002</v>
          </cell>
          <cell r="G46">
            <v>0.17526990000000003</v>
          </cell>
          <cell r="H46">
            <v>0.16217729</v>
          </cell>
          <cell r="I46">
            <v>0.34660442000000002</v>
          </cell>
          <cell r="J46">
            <v>0.21406665800000002</v>
          </cell>
          <cell r="K46">
            <v>0.19500410000000001</v>
          </cell>
          <cell r="L46">
            <v>0.14379283640000004</v>
          </cell>
          <cell r="M46">
            <v>0.14220966760000001</v>
          </cell>
          <cell r="N46">
            <v>0.104272168</v>
          </cell>
          <cell r="O46">
            <v>6.7799493599999996E-2</v>
          </cell>
          <cell r="P46">
            <v>8.6771919999999989E-2</v>
          </cell>
          <cell r="Q46">
            <v>9.0456886E-2</v>
          </cell>
          <cell r="R46">
            <v>0.13349856000000002</v>
          </cell>
          <cell r="S46">
            <v>9.7395419999999996E-2</v>
          </cell>
          <cell r="T46">
            <v>0.11586060000000001</v>
          </cell>
          <cell r="U46">
            <v>8.6358359999999995E-2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11.311915120205999</v>
          </cell>
          <cell r="AC46">
            <v>9.8946926895999994</v>
          </cell>
          <cell r="AD46">
            <v>12.2018436816</v>
          </cell>
          <cell r="AE46">
            <v>16.082420849600002</v>
          </cell>
          <cell r="AF46">
            <v>21.983549187600001</v>
          </cell>
          <cell r="AG46">
            <v>25.894663809299999</v>
          </cell>
          <cell r="AH46">
            <v>26.833643563200003</v>
          </cell>
          <cell r="AI46">
            <v>55.780806841500002</v>
          </cell>
          <cell r="AJ46">
            <v>36.382164748000001</v>
          </cell>
          <cell r="AK46">
            <v>26.0757134704</v>
          </cell>
          <cell r="AL46">
            <v>24.329078036099997</v>
          </cell>
          <cell r="AM46">
            <v>27.373137119999999</v>
          </cell>
          <cell r="AN46">
            <v>20.167873052800001</v>
          </cell>
          <cell r="AO46">
            <v>15.9471434847</v>
          </cell>
          <cell r="AP46">
            <v>19.769097631000001</v>
          </cell>
          <cell r="AQ46">
            <v>19.855798395999997</v>
          </cell>
          <cell r="AR46">
            <v>25.261295453999999</v>
          </cell>
          <cell r="AS46">
            <v>18.947877434199999</v>
          </cell>
          <cell r="AT46">
            <v>24.228594101000002</v>
          </cell>
          <cell r="AU46">
            <v>18.669464089999998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3.0714332400000006E-2</v>
          </cell>
          <cell r="C47">
            <v>4.0774375600000003E-2</v>
          </cell>
          <cell r="D47">
            <v>8.4981190400000017E-2</v>
          </cell>
          <cell r="E47">
            <v>0.14176424840000001</v>
          </cell>
          <cell r="F47">
            <v>0.28192556639999999</v>
          </cell>
          <cell r="G47">
            <v>0.68433767760000008</v>
          </cell>
          <cell r="H47">
            <v>0.92242739179999989</v>
          </cell>
          <cell r="I47">
            <v>1.0744058927999998</v>
          </cell>
          <cell r="J47">
            <v>0.86477507710000001</v>
          </cell>
          <cell r="K47">
            <v>0.65151043320851065</v>
          </cell>
          <cell r="L47">
            <v>0.9958590972000001</v>
          </cell>
          <cell r="M47">
            <v>1.2277157338166667</v>
          </cell>
          <cell r="N47">
            <v>1.3070485971999999</v>
          </cell>
          <cell r="O47">
            <v>1.3301468937000001</v>
          </cell>
          <cell r="P47">
            <v>1.3968213495999999</v>
          </cell>
          <cell r="Q47">
            <v>1.5405722984000001</v>
          </cell>
          <cell r="R47">
            <v>1.4033197673600002</v>
          </cell>
          <cell r="S47">
            <v>1.45212181345</v>
          </cell>
          <cell r="T47">
            <v>1.4992466548090224</v>
          </cell>
          <cell r="U47">
            <v>1.3456744487999999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6.3103327525379997</v>
          </cell>
          <cell r="AC47">
            <v>8.3107300516000002</v>
          </cell>
          <cell r="AD47">
            <v>16.473544401600002</v>
          </cell>
          <cell r="AE47">
            <v>25.850260452800001</v>
          </cell>
          <cell r="AF47">
            <v>47.790135464399995</v>
          </cell>
          <cell r="AG47">
            <v>102.1243346838</v>
          </cell>
          <cell r="AH47">
            <v>135.43564933479999</v>
          </cell>
          <cell r="AI47">
            <v>184.66654098949999</v>
          </cell>
          <cell r="AJ47">
            <v>159.32928276040005</v>
          </cell>
          <cell r="AK47">
            <v>114.83210562999999</v>
          </cell>
          <cell r="AL47">
            <v>164.83925743290001</v>
          </cell>
          <cell r="AM47">
            <v>205.52274758399997</v>
          </cell>
          <cell r="AN47">
            <v>227.91729899839999</v>
          </cell>
          <cell r="AO47">
            <v>239.80612935479999</v>
          </cell>
          <cell r="AP47">
            <v>258.86285482250003</v>
          </cell>
          <cell r="AQ47">
            <v>281.00797897549995</v>
          </cell>
          <cell r="AR47">
            <v>234.43989469179999</v>
          </cell>
          <cell r="AS47">
            <v>234.04192371560001</v>
          </cell>
          <cell r="AT47">
            <v>266.95298254199997</v>
          </cell>
          <cell r="AU47">
            <v>228.45727570333335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1.9340200000000001E-3</v>
          </cell>
          <cell r="C52">
            <v>3.2505200000000002E-3</v>
          </cell>
          <cell r="D52">
            <v>5.8814999999999996E-3</v>
          </cell>
          <cell r="E52">
            <v>1.1256820000000002E-2</v>
          </cell>
          <cell r="F52">
            <v>5.5793400000000003E-3</v>
          </cell>
          <cell r="G52">
            <v>6.0209799999999996E-3</v>
          </cell>
          <cell r="H52">
            <v>1.1294420000000001E-2</v>
          </cell>
          <cell r="I52">
            <v>1.2717158000000001E-2</v>
          </cell>
          <cell r="J52">
            <v>1.5509179600000001E-2</v>
          </cell>
          <cell r="K52">
            <v>1.5698140000000003E-2</v>
          </cell>
          <cell r="L52">
            <v>1.9347265200000002E-2</v>
          </cell>
          <cell r="M52">
            <v>1.7868959999999996E-2</v>
          </cell>
          <cell r="N52">
            <v>9.4583400000000008E-3</v>
          </cell>
          <cell r="O52">
            <v>9.6420320000000018E-3</v>
          </cell>
          <cell r="P52">
            <v>1.602044E-2</v>
          </cell>
          <cell r="Q52">
            <v>1.2544339999999999E-2</v>
          </cell>
          <cell r="R52">
            <v>2.5612160000000002E-2</v>
          </cell>
          <cell r="S52">
            <v>2.909022E-2</v>
          </cell>
          <cell r="T52">
            <v>2.3747820000000006E-2</v>
          </cell>
          <cell r="U52">
            <v>3.0660139999999999E-2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0.53179050423599994</v>
          </cell>
          <cell r="AC52">
            <v>0.92454579199999998</v>
          </cell>
          <cell r="AD52">
            <v>1.7894893728000001</v>
          </cell>
          <cell r="AE52">
            <v>4.2266564032000007</v>
          </cell>
          <cell r="AF52">
            <v>2.1123138582000003</v>
          </cell>
          <cell r="AG52">
            <v>1.8527784132000003</v>
          </cell>
          <cell r="AH52">
            <v>4.1555073924000006</v>
          </cell>
          <cell r="AI52">
            <v>5.438341352000001</v>
          </cell>
          <cell r="AJ52">
            <v>8.6706557475999997</v>
          </cell>
          <cell r="AK52">
            <v>7.0722971351999995</v>
          </cell>
          <cell r="AL52">
            <v>8.6164030584000013</v>
          </cell>
          <cell r="AM52">
            <v>9.1714105439999987</v>
          </cell>
          <cell r="AN52">
            <v>4.738869167999999</v>
          </cell>
          <cell r="AO52">
            <v>5.2201355648999996</v>
          </cell>
          <cell r="AP52">
            <v>9.4440328290000011</v>
          </cell>
          <cell r="AQ52">
            <v>6.7297055349999999</v>
          </cell>
          <cell r="AR52">
            <v>12.7967336444</v>
          </cell>
          <cell r="AS52">
            <v>14.964261512199998</v>
          </cell>
          <cell r="AT52">
            <v>12.910545556000001</v>
          </cell>
          <cell r="AU52">
            <v>16.334568570000002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6">
          <cell r="B56">
            <v>3.8039519200000003E-2</v>
          </cell>
          <cell r="C56">
            <v>3.0234619200000007E-2</v>
          </cell>
          <cell r="D56">
            <v>3.8644082000000003E-2</v>
          </cell>
          <cell r="E56">
            <v>3.7870508800000008E-2</v>
          </cell>
          <cell r="F56">
            <v>4.6953084000000006E-2</v>
          </cell>
          <cell r="G56">
            <v>4.4325818400000001E-2</v>
          </cell>
          <cell r="H56">
            <v>4.0010942799999998E-2</v>
          </cell>
          <cell r="I56">
            <v>5.18762132E-2</v>
          </cell>
          <cell r="J56">
            <v>4.4289693200000001E-2</v>
          </cell>
          <cell r="K56">
            <v>3.1198320000000002E-2</v>
          </cell>
          <cell r="L56">
            <v>3.4467100000000007E-2</v>
          </cell>
          <cell r="M56">
            <v>2.6090638000000003E-2</v>
          </cell>
          <cell r="N56">
            <v>2.45346356E-2</v>
          </cell>
          <cell r="O56">
            <v>1.848458E-2</v>
          </cell>
          <cell r="P56">
            <v>1.6871000000000004E-2</v>
          </cell>
          <cell r="Q56">
            <v>1.7950880000000002E-2</v>
          </cell>
          <cell r="R56">
            <v>1.5797240000000001E-2</v>
          </cell>
          <cell r="S56">
            <v>1.5194440000000002E-2</v>
          </cell>
          <cell r="T56">
            <v>1.0610600000000001E-2</v>
          </cell>
          <cell r="U56">
            <v>8.463420000000001E-3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11.819226185490001</v>
          </cell>
          <cell r="AC56">
            <v>9.3362663863999984</v>
          </cell>
          <cell r="AD56">
            <v>12.056072822400001</v>
          </cell>
          <cell r="AE56">
            <v>13.814899907200001</v>
          </cell>
          <cell r="AF56">
            <v>19.899009128599999</v>
          </cell>
          <cell r="AG56">
            <v>18.161113027200003</v>
          </cell>
          <cell r="AH56">
            <v>17.552476882400001</v>
          </cell>
          <cell r="AI56">
            <v>25.848541382500002</v>
          </cell>
          <cell r="AJ56">
            <v>22.491851595600004</v>
          </cell>
          <cell r="AK56">
            <v>14.078076258399999</v>
          </cell>
          <cell r="AL56">
            <v>15.665273248500002</v>
          </cell>
          <cell r="AM56">
            <v>13.699125792</v>
          </cell>
          <cell r="AN56">
            <v>12.4805240736</v>
          </cell>
          <cell r="AO56">
            <v>8.8136660456999998</v>
          </cell>
          <cell r="AP56">
            <v>8.1895196509999995</v>
          </cell>
          <cell r="AQ56">
            <v>7.807499353499999</v>
          </cell>
          <cell r="AR56">
            <v>7.0461247022000002</v>
          </cell>
          <cell r="AS56">
            <v>7.2274952464000002</v>
          </cell>
          <cell r="AT56">
            <v>5.3672824329999997</v>
          </cell>
          <cell r="AU56">
            <v>3.8542272020833335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7">
          <cell r="B67">
            <v>0.11367779080000001</v>
          </cell>
          <cell r="C67">
            <v>9.2198274000000011E-2</v>
          </cell>
          <cell r="D67">
            <v>0.10072148400000001</v>
          </cell>
          <cell r="E67">
            <v>0.13289439322000002</v>
          </cell>
          <cell r="F67">
            <v>0.15331070330000002</v>
          </cell>
          <cell r="G67">
            <v>0.20099632080000002</v>
          </cell>
          <cell r="H67">
            <v>0.19920451040000001</v>
          </cell>
          <cell r="I67">
            <v>0.25984720342000006</v>
          </cell>
          <cell r="J67">
            <v>0.1873408066269418</v>
          </cell>
          <cell r="K67">
            <v>0.1214670912</v>
          </cell>
          <cell r="L67">
            <v>9.335149600000002E-2</v>
          </cell>
          <cell r="M67">
            <v>6.2655821200000003E-2</v>
          </cell>
          <cell r="N67">
            <v>6.9066577200000007E-2</v>
          </cell>
          <cell r="O67">
            <v>0.15709700800000004</v>
          </cell>
          <cell r="P67">
            <v>0.12425861999999999</v>
          </cell>
          <cell r="Q67">
            <v>9.6419349166666696E-2</v>
          </cell>
          <cell r="R67">
            <v>9.6411839657142867E-2</v>
          </cell>
          <cell r="S67">
            <v>9.9505742000000008E-2</v>
          </cell>
          <cell r="T67">
            <v>7.9116629742857145E-2</v>
          </cell>
          <cell r="U67">
            <v>7.5600721500000009E-2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12.297240246413999</v>
          </cell>
          <cell r="AC67">
            <v>12.228014594799999</v>
          </cell>
          <cell r="AD67">
            <v>13.856188848</v>
          </cell>
          <cell r="AE67">
            <v>17.804611764800004</v>
          </cell>
          <cell r="AF67">
            <v>17.780347648700001</v>
          </cell>
          <cell r="AG67">
            <v>22.063143102000005</v>
          </cell>
          <cell r="AH67">
            <v>25.083040841600003</v>
          </cell>
          <cell r="AI67">
            <v>41.609958816000002</v>
          </cell>
          <cell r="AJ67">
            <v>19.777860837200002</v>
          </cell>
          <cell r="AK67">
            <v>13.328281991199999</v>
          </cell>
          <cell r="AL67">
            <v>12.992552015400001</v>
          </cell>
          <cell r="AM67">
            <v>11.266319039999999</v>
          </cell>
          <cell r="AN67">
            <v>12.565676763200001</v>
          </cell>
          <cell r="AO67">
            <v>30.790193612100001</v>
          </cell>
          <cell r="AP67">
            <v>25.533995845000003</v>
          </cell>
          <cell r="AQ67">
            <v>16.349899331499998</v>
          </cell>
          <cell r="AR67">
            <v>14.3096036091</v>
          </cell>
          <cell r="AS67">
            <v>15.317988657399999</v>
          </cell>
          <cell r="AT67">
            <v>13.230493808999999</v>
          </cell>
          <cell r="AU67">
            <v>11.176560825833333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4.7457887800000001E-2</v>
          </cell>
          <cell r="C69">
            <v>3.0107771799999999E-2</v>
          </cell>
          <cell r="D69">
            <v>5.1097893199999994E-2</v>
          </cell>
          <cell r="E69">
            <v>5.5833729200000008E-2</v>
          </cell>
          <cell r="F69">
            <v>4.99399378E-2</v>
          </cell>
          <cell r="G69">
            <v>3.0760207979999999E-2</v>
          </cell>
          <cell r="H69">
            <v>1.9093472679999998E-2</v>
          </cell>
          <cell r="I69">
            <v>1.13624385E-2</v>
          </cell>
          <cell r="J69">
            <v>1.4717899106743917E-2</v>
          </cell>
          <cell r="K69">
            <v>1.31410908E-2</v>
          </cell>
          <cell r="L69">
            <v>4.4180355080000004E-2</v>
          </cell>
          <cell r="M69">
            <v>1.4965002826330533E-2</v>
          </cell>
          <cell r="N69">
            <v>1.953731917777778E-2</v>
          </cell>
          <cell r="O69">
            <v>2.3063984439215691E-2</v>
          </cell>
          <cell r="P69">
            <v>4.0974154400000011E-2</v>
          </cell>
          <cell r="Q69">
            <v>5.7923255949999995E-2</v>
          </cell>
          <cell r="R69">
            <v>4.8645958747474752E-2</v>
          </cell>
          <cell r="S69">
            <v>4.8712486833333332E-2</v>
          </cell>
          <cell r="T69">
            <v>5.4493553729629628E-2</v>
          </cell>
          <cell r="U69">
            <v>3.6632209449999995E-2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12.125592312042</v>
          </cell>
          <cell r="AC69">
            <v>8.6404631036000001</v>
          </cell>
          <cell r="AD69">
            <v>11.650415150399999</v>
          </cell>
          <cell r="AE69">
            <v>15.919071044799999</v>
          </cell>
          <cell r="AF69">
            <v>16.312757111700002</v>
          </cell>
          <cell r="AG69">
            <v>12.236940229800002</v>
          </cell>
          <cell r="AH69">
            <v>9.6966547655999999</v>
          </cell>
          <cell r="AI69">
            <v>8.6686907115</v>
          </cell>
          <cell r="AJ69">
            <v>5.2970332512000002</v>
          </cell>
          <cell r="AK69">
            <v>7.0353140131999998</v>
          </cell>
          <cell r="AL69">
            <v>9.7615175301000008</v>
          </cell>
          <cell r="AM69">
            <v>4.6942917120000001</v>
          </cell>
          <cell r="AN69">
            <v>4.1558603327999988</v>
          </cell>
          <cell r="AO69">
            <v>4.2388343493000002</v>
          </cell>
          <cell r="AP69">
            <v>7.9709295894999999</v>
          </cell>
          <cell r="AQ69">
            <v>8.2211664429999978</v>
          </cell>
          <cell r="AR69">
            <v>6.5421520252999992</v>
          </cell>
          <cell r="AS69">
            <v>6.9997601531000004</v>
          </cell>
          <cell r="AT69">
            <v>7.9483390370000002</v>
          </cell>
          <cell r="AU69">
            <v>10.022766384583333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9">
          <cell r="B79">
            <v>0.68137873480000011</v>
          </cell>
          <cell r="C79">
            <v>0.70525492479999996</v>
          </cell>
          <cell r="D79">
            <v>0.77764625799999998</v>
          </cell>
          <cell r="E79">
            <v>0.90725645919999998</v>
          </cell>
          <cell r="F79">
            <v>0.74210667943999997</v>
          </cell>
          <cell r="G79">
            <v>0.60799987742000006</v>
          </cell>
          <cell r="H79">
            <v>0.46722457642000004</v>
          </cell>
          <cell r="I79">
            <v>0.37231377229999996</v>
          </cell>
          <cell r="J79">
            <v>0.15329112447617219</v>
          </cell>
          <cell r="K79">
            <v>8.4678428680000001E-2</v>
          </cell>
          <cell r="L79">
            <v>0.23774494400000001</v>
          </cell>
          <cell r="M79">
            <v>0.17144652880000005</v>
          </cell>
          <cell r="N79">
            <v>0.16298224880000003</v>
          </cell>
          <cell r="O79">
            <v>0.20394342480000002</v>
          </cell>
          <cell r="P79">
            <v>0.24320400960000002</v>
          </cell>
          <cell r="Q79">
            <v>0.19181746880000003</v>
          </cell>
          <cell r="R79">
            <v>0.21303759680000001</v>
          </cell>
          <cell r="S79">
            <v>0.23762390760000002</v>
          </cell>
          <cell r="T79">
            <v>0.23851064080000001</v>
          </cell>
          <cell r="U79">
            <v>0.18597581840000002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63.348087741218997</v>
          </cell>
          <cell r="AC79">
            <v>60.718362697599993</v>
          </cell>
          <cell r="AD79">
            <v>73.44326457119999</v>
          </cell>
          <cell r="AE79">
            <v>98.007037912000015</v>
          </cell>
          <cell r="AF79">
            <v>86.559576543299997</v>
          </cell>
          <cell r="AG79">
            <v>72.620226993599999</v>
          </cell>
          <cell r="AH79">
            <v>66.627169700400003</v>
          </cell>
          <cell r="AI79">
            <v>81.255145533500013</v>
          </cell>
          <cell r="AJ79">
            <v>29.472133082000006</v>
          </cell>
          <cell r="AK79">
            <v>18.188634151599999</v>
          </cell>
          <cell r="AL79">
            <v>39.613089244500003</v>
          </cell>
          <cell r="AM79">
            <v>31.168039536000002</v>
          </cell>
          <cell r="AN79">
            <v>29.025231575999999</v>
          </cell>
          <cell r="AO79">
            <v>35.653545736800005</v>
          </cell>
          <cell r="AP79">
            <v>44.532649828499999</v>
          </cell>
          <cell r="AQ79">
            <v>32.780623518999995</v>
          </cell>
          <cell r="AR79">
            <v>32.197178450700001</v>
          </cell>
          <cell r="AS79">
            <v>36.722850621600003</v>
          </cell>
          <cell r="AT79">
            <v>45.07911249</v>
          </cell>
          <cell r="AU79">
            <v>39.569607285416666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2.7677166416999999</v>
          </cell>
          <cell r="C84">
            <v>2.7035467097199999</v>
          </cell>
          <cell r="D84">
            <v>2.9340037731000006</v>
          </cell>
          <cell r="E84">
            <v>3.0448958240600006</v>
          </cell>
          <cell r="F84">
            <v>3.1162619958200004</v>
          </cell>
          <cell r="G84">
            <v>2.7168675224999999</v>
          </cell>
          <cell r="H84">
            <v>2.673247886</v>
          </cell>
          <cell r="I84">
            <v>2.17607735142</v>
          </cell>
          <cell r="J84">
            <v>1.6769949985831272</v>
          </cell>
          <cell r="K84">
            <v>1.3274410587999999</v>
          </cell>
          <cell r="L84">
            <v>1.5256757731999999</v>
          </cell>
          <cell r="M84">
            <v>1.5299905266666667</v>
          </cell>
          <cell r="N84">
            <v>1.3853239636000001</v>
          </cell>
          <cell r="O84">
            <v>1.6716620743999999</v>
          </cell>
          <cell r="P84">
            <v>1.6541147879999998</v>
          </cell>
          <cell r="Q84">
            <v>1.7150993047999998</v>
          </cell>
          <cell r="R84">
            <v>1.793589324</v>
          </cell>
          <cell r="S84">
            <v>1.8595771640000003</v>
          </cell>
          <cell r="T84">
            <v>1.8794098366000003</v>
          </cell>
          <cell r="U84">
            <v>1.8803437639692313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333.54909158855997</v>
          </cell>
          <cell r="AC84">
            <v>294.50741937639998</v>
          </cell>
          <cell r="AD84">
            <v>326.11484583360004</v>
          </cell>
          <cell r="AE84">
            <v>416.80019185280008</v>
          </cell>
          <cell r="AF84">
            <v>468.39319326310004</v>
          </cell>
          <cell r="AG84">
            <v>429.76232823810005</v>
          </cell>
          <cell r="AH84">
            <v>459.94166486680007</v>
          </cell>
          <cell r="AI84">
            <v>567.65283451449989</v>
          </cell>
          <cell r="AJ84">
            <v>312.44186162080007</v>
          </cell>
          <cell r="AK84">
            <v>240.07698465520002</v>
          </cell>
          <cell r="AL84">
            <v>287.393584653</v>
          </cell>
          <cell r="AM84">
            <v>299.75483068799997</v>
          </cell>
          <cell r="AN84">
            <v>260.1503973728</v>
          </cell>
          <cell r="AO84">
            <v>323.25650794769996</v>
          </cell>
          <cell r="AP84">
            <v>321.99034378900001</v>
          </cell>
          <cell r="AQ84">
            <v>280.91380350599997</v>
          </cell>
          <cell r="AR84">
            <v>252.27617468049999</v>
          </cell>
          <cell r="AS84">
            <v>274.69442449019999</v>
          </cell>
          <cell r="AT84">
            <v>303.71509031100004</v>
          </cell>
          <cell r="AU84">
            <v>283.18174548083329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0.13102128604000002</v>
          </cell>
          <cell r="C85">
            <v>0.13581075440000001</v>
          </cell>
          <cell r="D85">
            <v>0.13494282232000002</v>
          </cell>
          <cell r="E85">
            <v>0.15118914200000003</v>
          </cell>
          <cell r="F85">
            <v>0.17897310478000003</v>
          </cell>
          <cell r="G85">
            <v>0.18358668416000004</v>
          </cell>
          <cell r="H85">
            <v>0.14736196828000003</v>
          </cell>
          <cell r="I85">
            <v>0.16445835123999999</v>
          </cell>
          <cell r="J85">
            <v>0.12449968167982411</v>
          </cell>
          <cell r="K85">
            <v>6.2127161674999994E-2</v>
          </cell>
          <cell r="L85">
            <v>0.14354631897647058</v>
          </cell>
          <cell r="M85">
            <v>0.16152201793333335</v>
          </cell>
          <cell r="N85">
            <v>0.10377968573283207</v>
          </cell>
          <cell r="O85">
            <v>0.14576316880000001</v>
          </cell>
          <cell r="P85">
            <v>7.86749952E-2</v>
          </cell>
          <cell r="Q85">
            <v>6.7359909082341268E-2</v>
          </cell>
          <cell r="R85">
            <v>7.232854445882636E-2</v>
          </cell>
          <cell r="S85">
            <v>0.10672990764358974</v>
          </cell>
          <cell r="T85">
            <v>8.8349389696645964E-2</v>
          </cell>
          <cell r="U85">
            <v>8.0689566506666671E-2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42.799526321346001</v>
          </cell>
          <cell r="AC85">
            <v>49.176888194799993</v>
          </cell>
          <cell r="AD85">
            <v>46.344847934400001</v>
          </cell>
          <cell r="AE85">
            <v>65.763462430399997</v>
          </cell>
          <cell r="AF85">
            <v>69.775927403699995</v>
          </cell>
          <cell r="AG85">
            <v>74.528277037500004</v>
          </cell>
          <cell r="AH85">
            <v>72.004102172000003</v>
          </cell>
          <cell r="AI85">
            <v>89.386790744500004</v>
          </cell>
          <cell r="AJ85">
            <v>65.605725276000001</v>
          </cell>
          <cell r="AK85">
            <v>51.276655804000001</v>
          </cell>
          <cell r="AL85">
            <v>55.547242292700005</v>
          </cell>
          <cell r="AM85">
            <v>68.71167432</v>
          </cell>
          <cell r="AN85">
            <v>42.823867944</v>
          </cell>
          <cell r="AO85">
            <v>61.120761032400004</v>
          </cell>
          <cell r="AP85">
            <v>37.470436823500002</v>
          </cell>
          <cell r="AQ85">
            <v>29.043246140999997</v>
          </cell>
          <cell r="AR85">
            <v>33.254344326800002</v>
          </cell>
          <cell r="AS85">
            <v>45.971509083499996</v>
          </cell>
          <cell r="AT85">
            <v>42.439524344999995</v>
          </cell>
          <cell r="AU85">
            <v>43.535063972083336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0.21367778892</v>
          </cell>
          <cell r="C91">
            <v>0.34000255168000004</v>
          </cell>
          <cell r="D91">
            <v>0.31052616364000002</v>
          </cell>
          <cell r="E91">
            <v>0.54988357133999999</v>
          </cell>
          <cell r="F91">
            <v>0.55095288454000013</v>
          </cell>
          <cell r="G91">
            <v>0.67109544942000032</v>
          </cell>
          <cell r="H91">
            <v>0.70947070645999999</v>
          </cell>
          <cell r="I91">
            <v>1.28723291306</v>
          </cell>
          <cell r="J91">
            <v>0.92449195785004534</v>
          </cell>
          <cell r="K91">
            <v>0.54721454297274519</v>
          </cell>
          <cell r="L91">
            <v>0.94628830765666661</v>
          </cell>
          <cell r="M91">
            <v>0.60969920098407404</v>
          </cell>
          <cell r="N91">
            <v>0.48587800707809536</v>
          </cell>
          <cell r="O91">
            <v>0.60130874791333322</v>
          </cell>
          <cell r="P91">
            <v>0.63241311250909082</v>
          </cell>
          <cell r="Q91">
            <v>0.57476717961297519</v>
          </cell>
          <cell r="R91">
            <v>0.67049554287626278</v>
          </cell>
          <cell r="S91">
            <v>0.65202832113592724</v>
          </cell>
          <cell r="T91">
            <v>0.7653934261709695</v>
          </cell>
          <cell r="U91">
            <v>0.82039013975817465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62.405751258482994</v>
          </cell>
          <cell r="AC91">
            <v>80.424098141200005</v>
          </cell>
          <cell r="AD91">
            <v>73.554443491200004</v>
          </cell>
          <cell r="AE91">
            <v>77.206127342399995</v>
          </cell>
          <cell r="AF91">
            <v>103.0310627584</v>
          </cell>
          <cell r="AG91">
            <v>120.38312200199999</v>
          </cell>
          <cell r="AH91">
            <v>142.7697106384</v>
          </cell>
          <cell r="AI91">
            <v>313.72580510649999</v>
          </cell>
          <cell r="AJ91">
            <v>173.13185092640003</v>
          </cell>
          <cell r="AK91">
            <v>116.2718195848</v>
          </cell>
          <cell r="AL91">
            <v>165.24556062030001</v>
          </cell>
          <cell r="AM91">
            <v>131.90298983999998</v>
          </cell>
          <cell r="AN91">
            <v>98.275895044799995</v>
          </cell>
          <cell r="AO91">
            <v>123.41797163820002</v>
          </cell>
          <cell r="AP91">
            <v>119.65383413799999</v>
          </cell>
          <cell r="AQ91">
            <v>94.695555391499994</v>
          </cell>
          <cell r="AR91">
            <v>99.411050956300002</v>
          </cell>
          <cell r="AS91">
            <v>109.78806664539998</v>
          </cell>
          <cell r="AT91">
            <v>135.77814807599998</v>
          </cell>
          <cell r="AU91">
            <v>120.74294355291667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4.8687756800000009E-2</v>
          </cell>
          <cell r="C92">
            <v>4.094664080000001E-2</v>
          </cell>
          <cell r="D92">
            <v>3.5908321999999999E-2</v>
          </cell>
          <cell r="E92">
            <v>3.36700916E-2</v>
          </cell>
          <cell r="F92">
            <v>3.8621048000000005E-2</v>
          </cell>
          <cell r="G92">
            <v>3.3065931999999999E-2</v>
          </cell>
          <cell r="H92">
            <v>2.5910116399999999E-2</v>
          </cell>
          <cell r="I92">
            <v>2.5271958400000002E-2</v>
          </cell>
          <cell r="J92">
            <v>1.6240579200000001E-2</v>
          </cell>
          <cell r="K92">
            <v>1.5935893599999997E-2</v>
          </cell>
          <cell r="L92">
            <v>1.4740256400000002E-2</v>
          </cell>
          <cell r="M92">
            <v>1.1081338800000002E-2</v>
          </cell>
          <cell r="N92">
            <v>1.0862902799999999E-2</v>
          </cell>
          <cell r="O92">
            <v>9.5981199999999982E-3</v>
          </cell>
          <cell r="P92">
            <v>1.13949176E-2</v>
          </cell>
          <cell r="Q92">
            <v>6.12518E-3</v>
          </cell>
          <cell r="R92">
            <v>5.7156912000000002E-3</v>
          </cell>
          <cell r="S92">
            <v>3.0595656000000004E-3</v>
          </cell>
          <cell r="T92">
            <v>5.9653776000000002E-3</v>
          </cell>
          <cell r="U92">
            <v>4.5586996000000005E-3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14.058595174965001</v>
          </cell>
          <cell r="AC92">
            <v>11.570747188799999</v>
          </cell>
          <cell r="AD92">
            <v>10.9012673328</v>
          </cell>
          <cell r="AE92">
            <v>11.1404625696</v>
          </cell>
          <cell r="AF92">
            <v>14.116549661900001</v>
          </cell>
          <cell r="AG92">
            <v>13.032792243899999</v>
          </cell>
          <cell r="AH92">
            <v>9.735786795200001</v>
          </cell>
          <cell r="AI92">
            <v>11.111326008999999</v>
          </cell>
          <cell r="AJ92">
            <v>6.2277113672000004</v>
          </cell>
          <cell r="AK92">
            <v>6.1530374575999991</v>
          </cell>
          <cell r="AL92">
            <v>5.8724373816000011</v>
          </cell>
          <cell r="AM92">
            <v>4.4258361600000002</v>
          </cell>
          <cell r="AN92">
            <v>4.3669928016000004</v>
          </cell>
          <cell r="AO92">
            <v>4.3098916836000001</v>
          </cell>
          <cell r="AP92">
            <v>4.9138876840000005</v>
          </cell>
          <cell r="AQ92">
            <v>2.5109593774999999</v>
          </cell>
          <cell r="AR92">
            <v>2.1653476663000002</v>
          </cell>
          <cell r="AS92">
            <v>1.5062617712999999</v>
          </cell>
          <cell r="AT92">
            <v>2.6337929779999998</v>
          </cell>
          <cell r="AU92">
            <v>1.92707945375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2">
          <cell r="B102">
            <v>4.11400424E-2</v>
          </cell>
          <cell r="C102">
            <v>3.7022708399999993E-2</v>
          </cell>
          <cell r="D102">
            <v>3.0546719800000004E-2</v>
          </cell>
          <cell r="E102">
            <v>2.4002366800000001E-2</v>
          </cell>
          <cell r="F102">
            <v>2.6096146400000002E-2</v>
          </cell>
          <cell r="G102">
            <v>2.8489610800000002E-2</v>
          </cell>
          <cell r="H102">
            <v>3.5384350000000002E-2</v>
          </cell>
          <cell r="I102">
            <v>2.9127881200000004E-2</v>
          </cell>
          <cell r="J102">
            <v>1.09545384E-2</v>
          </cell>
          <cell r="K102">
            <v>5.4664316000000001E-3</v>
          </cell>
          <cell r="L102">
            <v>5.2600771999999994E-3</v>
          </cell>
          <cell r="M102">
            <v>4.2573440000000001E-4</v>
          </cell>
          <cell r="N102">
            <v>3.7022212000000004E-3</v>
          </cell>
          <cell r="O102">
            <v>2.3095800000000003E-3</v>
          </cell>
          <cell r="P102">
            <v>3.3943000000000003E-3</v>
          </cell>
          <cell r="Q102">
            <v>7.9318511999999994E-3</v>
          </cell>
          <cell r="R102">
            <v>1.7526600000000001E-3</v>
          </cell>
          <cell r="S102">
            <v>3.3524399999999999E-3</v>
          </cell>
          <cell r="T102">
            <v>3.0885400000000003E-3</v>
          </cell>
          <cell r="U102">
            <v>3.259802E-3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6.1358788818720003</v>
          </cell>
          <cell r="AC102">
            <v>5.6582834763999994</v>
          </cell>
          <cell r="AD102">
            <v>4.8278269920000003</v>
          </cell>
          <cell r="AE102">
            <v>3.1363945312000001</v>
          </cell>
          <cell r="AF102">
            <v>4.948529004300001</v>
          </cell>
          <cell r="AG102">
            <v>6.4084063758000003</v>
          </cell>
          <cell r="AH102">
            <v>6.6970401772000008</v>
          </cell>
          <cell r="AI102">
            <v>7.3291475655000005</v>
          </cell>
          <cell r="AJ102">
            <v>2.2291488924000005</v>
          </cell>
          <cell r="AK102">
            <v>2.0666319211999999</v>
          </cell>
          <cell r="AL102">
            <v>2.2253147172000003</v>
          </cell>
          <cell r="AM102">
            <v>0.18126763199999998</v>
          </cell>
          <cell r="AN102">
            <v>1.5624439952</v>
          </cell>
          <cell r="AO102">
            <v>1.2259133298</v>
          </cell>
          <cell r="AP102">
            <v>1.8557285100000001</v>
          </cell>
          <cell r="AQ102">
            <v>3.6188006749999997</v>
          </cell>
          <cell r="AR102">
            <v>0.96246393969999999</v>
          </cell>
          <cell r="AS102">
            <v>1.7786584243999999</v>
          </cell>
          <cell r="AT102">
            <v>1.5885855390000001</v>
          </cell>
          <cell r="AU102">
            <v>1.2992294358333334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5">
          <cell r="B105">
            <v>6.0992600000000011E-4</v>
          </cell>
          <cell r="C105">
            <v>7.4045340000000008E-3</v>
          </cell>
          <cell r="D105">
            <v>3.2572999999999999E-4</v>
          </cell>
          <cell r="E105">
            <v>5.9581879999999997E-4</v>
          </cell>
          <cell r="F105">
            <v>3.3671599999999998E-4</v>
          </cell>
          <cell r="G105">
            <v>7.8595439999999987E-4</v>
          </cell>
          <cell r="H105">
            <v>7.4446759999999995E-4</v>
          </cell>
          <cell r="I105">
            <v>3.13364E-5</v>
          </cell>
          <cell r="J105">
            <v>3.8075639999999997E-4</v>
          </cell>
          <cell r="K105">
            <v>1.6651600000000002E-4</v>
          </cell>
          <cell r="L105">
            <v>3.3077352000000001E-3</v>
          </cell>
          <cell r="M105">
            <v>3.7389840000000003E-4</v>
          </cell>
          <cell r="N105">
            <v>1.8171999999999998E-5</v>
          </cell>
          <cell r="O105">
            <v>3.05968E-4</v>
          </cell>
          <cell r="P105">
            <v>3.0000000000000001E-6</v>
          </cell>
          <cell r="Q105">
            <v>9.4702600000000012E-4</v>
          </cell>
          <cell r="R105">
            <v>4.2157239999999997E-4</v>
          </cell>
          <cell r="S105">
            <v>4.9172300000000001E-4</v>
          </cell>
          <cell r="T105">
            <v>4.040209090909091E-4</v>
          </cell>
          <cell r="U105">
            <v>1.5539999999999996E-6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0.39782967471599995</v>
          </cell>
          <cell r="AC105">
            <v>0.96756862479999994</v>
          </cell>
          <cell r="AD105">
            <v>0.17224104000000001</v>
          </cell>
          <cell r="AE105">
            <v>0.2849571984</v>
          </cell>
          <cell r="AF105">
            <v>7.7574579599999999E-2</v>
          </cell>
          <cell r="AG105">
            <v>0.16730905620000003</v>
          </cell>
          <cell r="AH105">
            <v>0.1950160252</v>
          </cell>
          <cell r="AI105">
            <v>3.5775532000000006E-2</v>
          </cell>
          <cell r="AJ105">
            <v>0.34267139640000005</v>
          </cell>
          <cell r="AK105">
            <v>0.173345744</v>
          </cell>
          <cell r="AL105">
            <v>2.3901482780999999</v>
          </cell>
          <cell r="AM105">
            <v>0.40221839999999998</v>
          </cell>
          <cell r="AN105">
            <v>2.68446112E-2</v>
          </cell>
          <cell r="AO105">
            <v>0.1325855511</v>
          </cell>
          <cell r="AP105">
            <v>1.3583912500000002E-2</v>
          </cell>
          <cell r="AQ105">
            <v>0.24072155799999997</v>
          </cell>
          <cell r="AR105">
            <v>0.1551785248</v>
          </cell>
          <cell r="AS105">
            <v>0.1604750147</v>
          </cell>
          <cell r="AT105">
            <v>0.12867113099999999</v>
          </cell>
          <cell r="AU105">
            <v>3.2333566666666669E-3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0.53591114240000004</v>
          </cell>
          <cell r="C109">
            <v>0.66780400280000018</v>
          </cell>
          <cell r="D109">
            <v>0.5334448544</v>
          </cell>
          <cell r="E109">
            <v>0.44243250120000011</v>
          </cell>
          <cell r="F109">
            <v>0.33629129759999998</v>
          </cell>
          <cell r="G109">
            <v>0.20214863119999998</v>
          </cell>
          <cell r="H109">
            <v>0.108554954</v>
          </cell>
          <cell r="I109">
            <v>5.6374915599999999E-2</v>
          </cell>
          <cell r="J109">
            <v>5.5090131200000003E-2</v>
          </cell>
          <cell r="K109">
            <v>3.2011611200000005E-2</v>
          </cell>
          <cell r="L109">
            <v>4.5067736400000002E-2</v>
          </cell>
          <cell r="M109">
            <v>4.5522508000000003E-2</v>
          </cell>
          <cell r="N109">
            <v>4.8247655199999996E-2</v>
          </cell>
          <cell r="O109">
            <v>4.8344803200000001E-2</v>
          </cell>
          <cell r="P109">
            <v>7.1388761999999995E-2</v>
          </cell>
          <cell r="Q109">
            <v>9.1978710800000002E-2</v>
          </cell>
          <cell r="R109">
            <v>0.12366638199999999</v>
          </cell>
          <cell r="S109">
            <v>0.14152723</v>
          </cell>
          <cell r="T109">
            <v>0.16220872359999999</v>
          </cell>
          <cell r="U109">
            <v>0.1334921268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91.232184954726009</v>
          </cell>
          <cell r="AC109">
            <v>104.4233346112</v>
          </cell>
          <cell r="AD109">
            <v>82.418075208000005</v>
          </cell>
          <cell r="AE109">
            <v>72.3598516144</v>
          </cell>
          <cell r="AF109">
            <v>69.686845505199997</v>
          </cell>
          <cell r="AG109">
            <v>44.598209412900005</v>
          </cell>
          <cell r="AH109">
            <v>28.042811475200001</v>
          </cell>
          <cell r="AI109">
            <v>24.921855879500001</v>
          </cell>
          <cell r="AJ109">
            <v>19.987493961200002</v>
          </cell>
          <cell r="AK109">
            <v>12.481370589599999</v>
          </cell>
          <cell r="AL109">
            <v>17.184615596100002</v>
          </cell>
          <cell r="AM109">
            <v>18.330203999999998</v>
          </cell>
          <cell r="AN109">
            <v>21.637063694399998</v>
          </cell>
          <cell r="AO109">
            <v>18.599740349400001</v>
          </cell>
          <cell r="AP109">
            <v>26.791749234500003</v>
          </cell>
          <cell r="AQ109">
            <v>33.327630318499999</v>
          </cell>
          <cell r="AR109">
            <v>41.966095621299999</v>
          </cell>
          <cell r="AS109">
            <v>45.473051552500003</v>
          </cell>
          <cell r="AT109">
            <v>53.437667153</v>
          </cell>
          <cell r="AU109">
            <v>46.065556298333334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0.29912203754</v>
          </cell>
          <cell r="C112">
            <v>0.40509560037999998</v>
          </cell>
          <cell r="D112">
            <v>0.60538882820000017</v>
          </cell>
          <cell r="E112">
            <v>0.67940272505999999</v>
          </cell>
          <cell r="F112">
            <v>0.66243634106000004</v>
          </cell>
          <cell r="G112">
            <v>0.79686360169999981</v>
          </cell>
          <cell r="H112">
            <v>0.62315592671999998</v>
          </cell>
          <cell r="I112">
            <v>0.69589949533999995</v>
          </cell>
          <cell r="J112">
            <v>0.5557605371121862</v>
          </cell>
          <cell r="K112">
            <v>0.6901399947111112</v>
          </cell>
          <cell r="L112">
            <v>0.88136144065888899</v>
          </cell>
          <cell r="M112">
            <v>0.8825916079666668</v>
          </cell>
          <cell r="N112">
            <v>0.69062895475151498</v>
          </cell>
          <cell r="O112">
            <v>1.027352198</v>
          </cell>
          <cell r="P112">
            <v>0.81955761000000005</v>
          </cell>
          <cell r="Q112">
            <v>0.7794860200777779</v>
          </cell>
          <cell r="R112">
            <v>0.892153598541645</v>
          </cell>
          <cell r="S112">
            <v>1.0114670131950183</v>
          </cell>
          <cell r="T112">
            <v>1.083268437859098</v>
          </cell>
          <cell r="U112">
            <v>1.1087819467972222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35.175266333072997</v>
          </cell>
          <cell r="AC112">
            <v>44.369171263599995</v>
          </cell>
          <cell r="AD112">
            <v>55.370697331199999</v>
          </cell>
          <cell r="AE112">
            <v>76.213680334399996</v>
          </cell>
          <cell r="AF112">
            <v>82.111257045999992</v>
          </cell>
          <cell r="AG112">
            <v>87.343642900800006</v>
          </cell>
          <cell r="AH112">
            <v>82.067132228399998</v>
          </cell>
          <cell r="AI112">
            <v>132.349785279</v>
          </cell>
          <cell r="AJ112">
            <v>87.510873280800013</v>
          </cell>
          <cell r="AK112">
            <v>87.016644171599992</v>
          </cell>
          <cell r="AL112">
            <v>129.74584935870001</v>
          </cell>
          <cell r="AM112">
            <v>122.76725904</v>
          </cell>
          <cell r="AN112">
            <v>100.77199677599999</v>
          </cell>
          <cell r="AO112">
            <v>137.5565988537</v>
          </cell>
          <cell r="AP112">
            <v>136.64576894400003</v>
          </cell>
          <cell r="AQ112">
            <v>110.43279104200001</v>
          </cell>
          <cell r="AR112">
            <v>103.40889371059998</v>
          </cell>
          <cell r="AS112">
            <v>129.84427015559999</v>
          </cell>
          <cell r="AT112">
            <v>142.50746718000002</v>
          </cell>
          <cell r="AU112">
            <v>124.32035937375001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3.0788775700000003E-2</v>
          </cell>
          <cell r="C114">
            <v>3.4583775299999994E-2</v>
          </cell>
          <cell r="D114">
            <v>4.3534951979999993E-2</v>
          </cell>
          <cell r="E114">
            <v>3.824364022E-2</v>
          </cell>
          <cell r="F114">
            <v>4.6821017700000002E-2</v>
          </cell>
          <cell r="G114">
            <v>6.1151551639999996E-2</v>
          </cell>
          <cell r="H114">
            <v>6.6479101440000007E-2</v>
          </cell>
          <cell r="I114">
            <v>5.4751894940000004E-2</v>
          </cell>
          <cell r="J114">
            <v>5.8512810135535213E-2</v>
          </cell>
          <cell r="K114">
            <v>5.1176940508333338E-2</v>
          </cell>
          <cell r="L114">
            <v>8.2788650000000005E-2</v>
          </cell>
          <cell r="M114">
            <v>8.2823400745454551E-2</v>
          </cell>
          <cell r="N114">
            <v>7.1524120574999989E-2</v>
          </cell>
          <cell r="O114">
            <v>9.5962310399999987E-2</v>
          </cell>
          <cell r="P114">
            <v>6.4628602000000007E-2</v>
          </cell>
          <cell r="Q114">
            <v>6.8080346089542484E-2</v>
          </cell>
          <cell r="R114">
            <v>6.8523961393939403E-2</v>
          </cell>
          <cell r="S114">
            <v>6.1919033585714295E-2</v>
          </cell>
          <cell r="T114">
            <v>5.6407827118128667E-2</v>
          </cell>
          <cell r="U114">
            <v>5.9157853266666671E-2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13.456917645857999</v>
          </cell>
          <cell r="AC114">
            <v>13.748246336799998</v>
          </cell>
          <cell r="AD114">
            <v>14.273922777600001</v>
          </cell>
          <cell r="AE114">
            <v>16.4977386672</v>
          </cell>
          <cell r="AF114">
            <v>21.0111813625</v>
          </cell>
          <cell r="AG114">
            <v>32.4864816276</v>
          </cell>
          <cell r="AH114">
            <v>42.563047003200005</v>
          </cell>
          <cell r="AI114">
            <v>46.205371402000011</v>
          </cell>
          <cell r="AJ114">
            <v>43.330300429600008</v>
          </cell>
          <cell r="AK114">
            <v>45.410853694799997</v>
          </cell>
          <cell r="AL114">
            <v>54.29455522020001</v>
          </cell>
          <cell r="AM114">
            <v>58.848537215999997</v>
          </cell>
          <cell r="AN114">
            <v>44.614344667200001</v>
          </cell>
          <cell r="AO114">
            <v>68.452774812300007</v>
          </cell>
          <cell r="AP114">
            <v>46.551437100000001</v>
          </cell>
          <cell r="AQ114">
            <v>45.246684815499997</v>
          </cell>
          <cell r="AR114">
            <v>46.084488640799997</v>
          </cell>
          <cell r="AS114">
            <v>47.968121658600005</v>
          </cell>
          <cell r="AT114">
            <v>48.628055281999998</v>
          </cell>
          <cell r="AU114">
            <v>43.699473664999999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3.7217120072000003</v>
          </cell>
          <cell r="C126">
            <v>3.6200868986000003</v>
          </cell>
          <cell r="D126">
            <v>3.7442157775</v>
          </cell>
          <cell r="E126">
            <v>4.0190403768000005</v>
          </cell>
          <cell r="F126">
            <v>3.7439348802000003</v>
          </cell>
          <cell r="G126">
            <v>3.0946685216000005</v>
          </cell>
          <cell r="H126">
            <v>2.3140962062999995</v>
          </cell>
          <cell r="I126">
            <v>1.4635637506000001</v>
          </cell>
          <cell r="J126">
            <v>0.7130373769219237</v>
          </cell>
          <cell r="K126">
            <v>0.69891231679999999</v>
          </cell>
          <cell r="L126">
            <v>1.4065131766461541</v>
          </cell>
          <cell r="M126">
            <v>1.2581349392000001</v>
          </cell>
          <cell r="N126">
            <v>1.0066707619999999</v>
          </cell>
          <cell r="O126">
            <v>1.4033059355999999</v>
          </cell>
          <cell r="P126">
            <v>1.5694279556000001</v>
          </cell>
          <cell r="Q126">
            <v>1.7251952348000004</v>
          </cell>
          <cell r="R126">
            <v>1.8922960292000002</v>
          </cell>
          <cell r="S126">
            <v>2.0002104068000004</v>
          </cell>
          <cell r="T126">
            <v>2.1948535524000006</v>
          </cell>
          <cell r="U126">
            <v>2.1037474526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317.45814511832697</v>
          </cell>
          <cell r="AC126">
            <v>292.18724487919997</v>
          </cell>
          <cell r="AD126">
            <v>326.5391100768</v>
          </cell>
          <cell r="AE126">
            <v>409.47296262880008</v>
          </cell>
          <cell r="AF126">
            <v>413.52751576989999</v>
          </cell>
          <cell r="AG126">
            <v>360.39952080990003</v>
          </cell>
          <cell r="AH126">
            <v>302.25399986680003</v>
          </cell>
          <cell r="AI126">
            <v>348.62466114849997</v>
          </cell>
          <cell r="AJ126">
            <v>144.73170601200002</v>
          </cell>
          <cell r="AK126">
            <v>128.11639005000001</v>
          </cell>
          <cell r="AL126">
            <v>215.33286901770003</v>
          </cell>
          <cell r="AM126">
            <v>207.08899257600001</v>
          </cell>
          <cell r="AN126">
            <v>173.19563187520001</v>
          </cell>
          <cell r="AO126">
            <v>227.13099263760003</v>
          </cell>
          <cell r="AP126">
            <v>269.97852724500001</v>
          </cell>
          <cell r="AQ126">
            <v>245.5494640375</v>
          </cell>
          <cell r="AR126">
            <v>245.04076454380001</v>
          </cell>
          <cell r="AS126">
            <v>276.66673495889995</v>
          </cell>
          <cell r="AT126">
            <v>331.081152632</v>
          </cell>
          <cell r="AU126">
            <v>295.45335285166669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0.1821534148</v>
          </cell>
          <cell r="C132">
            <v>0.18528307240000003</v>
          </cell>
          <cell r="D132">
            <v>0.25419151840000004</v>
          </cell>
          <cell r="E132">
            <v>0.38501953840000008</v>
          </cell>
          <cell r="F132">
            <v>0.41426932168000002</v>
          </cell>
          <cell r="G132">
            <v>0.34853356778</v>
          </cell>
          <cell r="H132">
            <v>0.24442079260000002</v>
          </cell>
          <cell r="I132">
            <v>0.19493898551999997</v>
          </cell>
          <cell r="J132">
            <v>4.7274029981961146E-2</v>
          </cell>
          <cell r="K132">
            <v>3.6100363250000003E-2</v>
          </cell>
          <cell r="L132">
            <v>6.5063113763636382E-2</v>
          </cell>
          <cell r="M132">
            <v>5.3371699599999996E-2</v>
          </cell>
          <cell r="N132">
            <v>4.2164670899999999E-2</v>
          </cell>
          <cell r="O132">
            <v>3.0899788000000001E-2</v>
          </cell>
          <cell r="P132">
            <v>5.2938772000000009E-2</v>
          </cell>
          <cell r="Q132">
            <v>8.86222396E-2</v>
          </cell>
          <cell r="R132">
            <v>0.15541423720000005</v>
          </cell>
          <cell r="S132">
            <v>0.17062747200000006</v>
          </cell>
          <cell r="T132">
            <v>0.18910920560000002</v>
          </cell>
          <cell r="U132">
            <v>0.23151540379999999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17.243845473869996</v>
          </cell>
          <cell r="AC132">
            <v>16.423596090799997</v>
          </cell>
          <cell r="AD132">
            <v>23.268383928000002</v>
          </cell>
          <cell r="AE132">
            <v>39.603709051200013</v>
          </cell>
          <cell r="AF132">
            <v>44.373113554699998</v>
          </cell>
          <cell r="AG132">
            <v>37.231525059300012</v>
          </cell>
          <cell r="AH132">
            <v>28.419854343600001</v>
          </cell>
          <cell r="AI132">
            <v>32.711532560000002</v>
          </cell>
          <cell r="AJ132">
            <v>7.0758334792000017</v>
          </cell>
          <cell r="AK132">
            <v>6.1515045724000004</v>
          </cell>
          <cell r="AL132">
            <v>11.163874806900001</v>
          </cell>
          <cell r="AM132">
            <v>9.3962797919999996</v>
          </cell>
          <cell r="AN132">
            <v>5.907216180799999</v>
          </cell>
          <cell r="AO132">
            <v>5.8485592824000001</v>
          </cell>
          <cell r="AP132">
            <v>9.0351178720000007</v>
          </cell>
          <cell r="AQ132">
            <v>12.7812635895</v>
          </cell>
          <cell r="AR132">
            <v>17.527215798299999</v>
          </cell>
          <cell r="AS132">
            <v>18.630745790799999</v>
          </cell>
          <cell r="AT132">
            <v>27.540244468000001</v>
          </cell>
          <cell r="AU132">
            <v>25.681257764999998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0.31146220359999999</v>
          </cell>
          <cell r="C138">
            <v>0.33476882159999999</v>
          </cell>
          <cell r="D138">
            <v>0.31355323800000001</v>
          </cell>
          <cell r="E138">
            <v>0.33260724560000005</v>
          </cell>
          <cell r="F138">
            <v>0.50695657240000003</v>
          </cell>
          <cell r="G138">
            <v>0.50548174200000007</v>
          </cell>
          <cell r="H138">
            <v>0.55735843600000001</v>
          </cell>
          <cell r="I138">
            <v>0.53300940080000003</v>
          </cell>
          <cell r="J138">
            <v>0.60276012523333333</v>
          </cell>
          <cell r="K138">
            <v>0.43218957039999994</v>
          </cell>
          <cell r="L138">
            <v>0.41366920160000004</v>
          </cell>
          <cell r="M138">
            <v>0.29879783680000005</v>
          </cell>
          <cell r="N138">
            <v>0.28421943840000002</v>
          </cell>
          <cell r="O138">
            <v>0.3044946308</v>
          </cell>
          <cell r="P138">
            <v>0.24331261120000003</v>
          </cell>
          <cell r="Q138">
            <v>0.20970716200000003</v>
          </cell>
          <cell r="R138">
            <v>0.25566571399999999</v>
          </cell>
          <cell r="S138">
            <v>0.23580175999999997</v>
          </cell>
          <cell r="T138">
            <v>0.2010473304</v>
          </cell>
          <cell r="U138">
            <v>0.1480114652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70.778909917223999</v>
          </cell>
          <cell r="AC138">
            <v>63.093406128799998</v>
          </cell>
          <cell r="AD138">
            <v>61.041083236799992</v>
          </cell>
          <cell r="AE138">
            <v>67.778566273599992</v>
          </cell>
          <cell r="AF138">
            <v>112.1558491837</v>
          </cell>
          <cell r="AG138">
            <v>114.1181628444</v>
          </cell>
          <cell r="AH138">
            <v>137.18124974600002</v>
          </cell>
          <cell r="AI138">
            <v>152.206630859</v>
          </cell>
          <cell r="AJ138">
            <v>141.34583028080002</v>
          </cell>
          <cell r="AK138">
            <v>100.698764606</v>
          </cell>
          <cell r="AL138">
            <v>107.28422790750001</v>
          </cell>
          <cell r="AM138">
            <v>83.931547584</v>
          </cell>
          <cell r="AN138">
            <v>86.980327878400004</v>
          </cell>
          <cell r="AO138">
            <v>87.5532460485</v>
          </cell>
          <cell r="AP138">
            <v>74.017544891</v>
          </cell>
          <cell r="AQ138">
            <v>59.153702579999994</v>
          </cell>
          <cell r="AR138">
            <v>60.933552140800003</v>
          </cell>
          <cell r="AS138">
            <v>56.719167605099997</v>
          </cell>
          <cell r="AT138">
            <v>54.656671732999996</v>
          </cell>
          <cell r="AU138">
            <v>42.951647977500002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7.2860000000000004E-5</v>
          </cell>
          <cell r="C147">
            <v>2.9259999999999998E-5</v>
          </cell>
          <cell r="D147">
            <v>0</v>
          </cell>
          <cell r="E147">
            <v>1.0166999999999999E-4</v>
          </cell>
          <cell r="F147">
            <v>5.7399999999999993E-6</v>
          </cell>
          <cell r="G147">
            <v>0</v>
          </cell>
          <cell r="H147">
            <v>3.0239999999999998E-5</v>
          </cell>
          <cell r="I147">
            <v>9.3614999999999991E-5</v>
          </cell>
          <cell r="J147">
            <v>4.051320000000001E-5</v>
          </cell>
          <cell r="K147">
            <v>1.8200000000000002E-6</v>
          </cell>
          <cell r="L147">
            <v>2.4699999999999997E-5</v>
          </cell>
          <cell r="M147">
            <v>6.2691999999999989E-5</v>
          </cell>
          <cell r="N147">
            <v>6.1255999999999998E-5</v>
          </cell>
          <cell r="O147">
            <v>2.1545999999999997E-5</v>
          </cell>
          <cell r="P147">
            <v>2.0930000000000001E-5</v>
          </cell>
          <cell r="Q147">
            <v>2.1840000000000001E-5</v>
          </cell>
          <cell r="R147">
            <v>1.1697777777777777E-5</v>
          </cell>
          <cell r="S147">
            <v>1.274E-6</v>
          </cell>
          <cell r="T147">
            <v>8.757599999999999E-6</v>
          </cell>
          <cell r="U147">
            <v>6.1011999999999993E-6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3.2190683888999996E-2</v>
          </cell>
          <cell r="AC147">
            <v>1.6139607599999998E-2</v>
          </cell>
          <cell r="AD147">
            <v>0</v>
          </cell>
          <cell r="AE147">
            <v>0.14848696800000002</v>
          </cell>
          <cell r="AF147">
            <v>1.6644625900000001E-2</v>
          </cell>
          <cell r="AG147">
            <v>0</v>
          </cell>
          <cell r="AH147">
            <v>3.0228570000000003E-2</v>
          </cell>
          <cell r="AI147">
            <v>0.13443782700000001</v>
          </cell>
          <cell r="AJ147">
            <v>5.0877913600000005E-2</v>
          </cell>
          <cell r="AK147">
            <v>1.15182584E-2</v>
          </cell>
          <cell r="AL147">
            <v>2.5047775800000002E-2</v>
          </cell>
          <cell r="AM147">
            <v>8.8812383999999994E-2</v>
          </cell>
          <cell r="AN147">
            <v>8.0966811200000002E-2</v>
          </cell>
          <cell r="AO147">
            <v>3.1713699900000003E-2</v>
          </cell>
          <cell r="AP147">
            <v>2.1687762500000003E-2</v>
          </cell>
          <cell r="AQ147">
            <v>4.2393994999999993E-3</v>
          </cell>
          <cell r="AR147">
            <v>1.9812403100000001E-2</v>
          </cell>
          <cell r="AS147">
            <v>2.0265688299999998E-2</v>
          </cell>
          <cell r="AT147">
            <v>4.0282729000000003E-2</v>
          </cell>
          <cell r="AU147">
            <v>4.7284482500000002E-2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6">
          <cell r="B156">
            <v>4.6409125600000004E-2</v>
          </cell>
          <cell r="C156">
            <v>1.8204298000000001E-2</v>
          </cell>
          <cell r="D156">
            <v>1.3639388800000001E-2</v>
          </cell>
          <cell r="E156">
            <v>1.357442E-2</v>
          </cell>
          <cell r="F156">
            <v>1.04461728E-2</v>
          </cell>
          <cell r="G156">
            <v>1.166708E-2</v>
          </cell>
          <cell r="H156">
            <v>1.7440540000000001E-2</v>
          </cell>
          <cell r="I156">
            <v>1.93582E-3</v>
          </cell>
          <cell r="J156">
            <v>4.0020000000000002E-4</v>
          </cell>
          <cell r="K156">
            <v>0</v>
          </cell>
          <cell r="L156">
            <v>0</v>
          </cell>
          <cell r="M156">
            <v>0</v>
          </cell>
          <cell r="N156">
            <v>3.4580000000000004E-5</v>
          </cell>
          <cell r="O156">
            <v>1.7486280000000002E-4</v>
          </cell>
          <cell r="P156">
            <v>9.8280000000000014E-5</v>
          </cell>
          <cell r="Q156">
            <v>5.096E-5</v>
          </cell>
          <cell r="R156">
            <v>7.8260000000000013E-5</v>
          </cell>
          <cell r="S156">
            <v>7.462E-5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7.0742225856090002</v>
          </cell>
          <cell r="AC156">
            <v>3.2758029827999993</v>
          </cell>
          <cell r="AD156">
            <v>2.9366269919999999</v>
          </cell>
          <cell r="AE156">
            <v>3.0749228608000001</v>
          </cell>
          <cell r="AF156">
            <v>2.1185184314000001</v>
          </cell>
          <cell r="AG156">
            <v>3.3964241025000002</v>
          </cell>
          <cell r="AH156">
            <v>4.2638430716000002</v>
          </cell>
          <cell r="AI156">
            <v>2.5674001354999998</v>
          </cell>
          <cell r="AJ156">
            <v>9.2113262400000007E-2</v>
          </cell>
          <cell r="AK156">
            <v>0</v>
          </cell>
          <cell r="AL156">
            <v>0</v>
          </cell>
          <cell r="AM156">
            <v>0</v>
          </cell>
          <cell r="AN156">
            <v>0.17856792799999999</v>
          </cell>
          <cell r="AO156">
            <v>0.93070326180000007</v>
          </cell>
          <cell r="AP156">
            <v>0.58344797300000006</v>
          </cell>
          <cell r="AQ156">
            <v>0.307202798</v>
          </cell>
          <cell r="AR156">
            <v>0.5766805103</v>
          </cell>
          <cell r="AS156">
            <v>0.48139115309999997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60">
          <cell r="B160">
            <v>5.4278026779999995E-2</v>
          </cell>
          <cell r="C160">
            <v>4.9212956659999987E-2</v>
          </cell>
          <cell r="D160">
            <v>5.793916469999999E-2</v>
          </cell>
          <cell r="E160">
            <v>5.4584934799999998E-2</v>
          </cell>
          <cell r="F160">
            <v>7.8790417020000003E-2</v>
          </cell>
          <cell r="G160">
            <v>6.4799350879999995E-2</v>
          </cell>
          <cell r="H160">
            <v>6.9664848600000009E-2</v>
          </cell>
          <cell r="I160">
            <v>5.2352490019999989E-2</v>
          </cell>
          <cell r="J160">
            <v>8.4312681678752971E-2</v>
          </cell>
          <cell r="K160">
            <v>4.3475972141666666E-2</v>
          </cell>
          <cell r="L160">
            <v>5.2661131833333333E-2</v>
          </cell>
          <cell r="M160">
            <v>3.4783085432407407E-2</v>
          </cell>
          <cell r="N160">
            <v>4.550342790476191E-2</v>
          </cell>
          <cell r="O160">
            <v>5.4336367146666661E-2</v>
          </cell>
          <cell r="P160">
            <v>7.046893306666667E-2</v>
          </cell>
          <cell r="Q160">
            <v>8.3325777552941169E-2</v>
          </cell>
          <cell r="R160">
            <v>0.10482099373333335</v>
          </cell>
          <cell r="S160">
            <v>7.7309981042857148E-2</v>
          </cell>
          <cell r="T160">
            <v>5.9781775544366471E-2</v>
          </cell>
          <cell r="U160">
            <v>7.5122578266666684E-2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18.077648192976003</v>
          </cell>
          <cell r="AC160">
            <v>18.225488659199996</v>
          </cell>
          <cell r="AD160">
            <v>24.379568889600002</v>
          </cell>
          <cell r="AE160">
            <v>24.022544414399999</v>
          </cell>
          <cell r="AF160">
            <v>27.986779758000001</v>
          </cell>
          <cell r="AG160">
            <v>31.431631631400002</v>
          </cell>
          <cell r="AH160">
            <v>35.995681427200005</v>
          </cell>
          <cell r="AI160">
            <v>37.218277907500003</v>
          </cell>
          <cell r="AJ160">
            <v>37.408430156000009</v>
          </cell>
          <cell r="AK160">
            <v>25.362892561599999</v>
          </cell>
          <cell r="AL160">
            <v>26.586676199699998</v>
          </cell>
          <cell r="AM160">
            <v>20.319429072000002</v>
          </cell>
          <cell r="AN160">
            <v>22.281475691199997</v>
          </cell>
          <cell r="AO160">
            <v>23.186860955100002</v>
          </cell>
          <cell r="AP160">
            <v>33.053685796000003</v>
          </cell>
          <cell r="AQ160">
            <v>35.744728215000002</v>
          </cell>
          <cell r="AR160">
            <v>39.020774190700003</v>
          </cell>
          <cell r="AS160">
            <v>40.443771754099991</v>
          </cell>
          <cell r="AT160">
            <v>39.544412678</v>
          </cell>
          <cell r="AU160">
            <v>49.292656733333338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0.21703468679999999</v>
          </cell>
          <cell r="C171">
            <v>0.21495199000000001</v>
          </cell>
          <cell r="D171">
            <v>0.17257912870000003</v>
          </cell>
          <cell r="E171">
            <v>0.15461067919999999</v>
          </cell>
          <cell r="F171">
            <v>0.11530442840000002</v>
          </cell>
          <cell r="G171">
            <v>9.8222886400000015E-2</v>
          </cell>
          <cell r="H171">
            <v>7.1495851600000007E-2</v>
          </cell>
          <cell r="I171">
            <v>6.908326938000002E-2</v>
          </cell>
          <cell r="J171">
            <v>4.4478994800000005E-2</v>
          </cell>
          <cell r="K171">
            <v>8.5199702799999999E-2</v>
          </cell>
          <cell r="L171">
            <v>8.1127528000000018E-2</v>
          </cell>
          <cell r="M171">
            <v>7.5049614799999997E-2</v>
          </cell>
          <cell r="N171">
            <v>7.4400762000000009E-2</v>
          </cell>
          <cell r="O171">
            <v>0.10372959542857145</v>
          </cell>
          <cell r="P171">
            <v>7.3100442000000002E-2</v>
          </cell>
          <cell r="Q171">
            <v>8.5710341600000003E-2</v>
          </cell>
          <cell r="R171">
            <v>0.10764795319999999</v>
          </cell>
          <cell r="S171">
            <v>0.11672904800000003</v>
          </cell>
          <cell r="T171">
            <v>0.1199875176</v>
          </cell>
          <cell r="U171">
            <v>0.1352753028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26.488275983901001</v>
          </cell>
          <cell r="AC171">
            <v>22.763196520000001</v>
          </cell>
          <cell r="AD171">
            <v>20.114623536</v>
          </cell>
          <cell r="AE171">
            <v>20.722982201600004</v>
          </cell>
          <cell r="AF171">
            <v>19.077393276199999</v>
          </cell>
          <cell r="AG171">
            <v>17.851544868300003</v>
          </cell>
          <cell r="AH171">
            <v>14.121877594000001</v>
          </cell>
          <cell r="AI171">
            <v>16.3482189365</v>
          </cell>
          <cell r="AJ171">
            <v>6.4637306432000008</v>
          </cell>
          <cell r="AK171">
            <v>13.7164255404</v>
          </cell>
          <cell r="AL171">
            <v>13.881756010500002</v>
          </cell>
          <cell r="AM171">
            <v>13.331299536</v>
          </cell>
          <cell r="AN171">
            <v>13.304637192</v>
          </cell>
          <cell r="AO171">
            <v>17.990732125799997</v>
          </cell>
          <cell r="AP171">
            <v>15.800051103500001</v>
          </cell>
          <cell r="AQ171">
            <v>16.313764026000001</v>
          </cell>
          <cell r="AR171">
            <v>19.369371909499996</v>
          </cell>
          <cell r="AS171">
            <v>22.5827131673</v>
          </cell>
          <cell r="AT171">
            <v>24.183599182000005</v>
          </cell>
          <cell r="AU171">
            <v>26.432994157083332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5">
          <cell r="B185">
            <v>8.9260000000000009E-5</v>
          </cell>
          <cell r="C185">
            <v>6.9999999999999999E-6</v>
          </cell>
          <cell r="D185">
            <v>0</v>
          </cell>
          <cell r="E185">
            <v>0</v>
          </cell>
          <cell r="F185">
            <v>4.2710400000000004E-5</v>
          </cell>
          <cell r="G185">
            <v>1.8078E-3</v>
          </cell>
          <cell r="H185">
            <v>4.1254999999999998E-3</v>
          </cell>
          <cell r="I185">
            <v>1.0430499999999999E-2</v>
          </cell>
          <cell r="J185">
            <v>1.1106039999999999E-2</v>
          </cell>
          <cell r="K185">
            <v>6.4492000000000004E-3</v>
          </cell>
          <cell r="L185">
            <v>1.2420260000000001E-2</v>
          </cell>
          <cell r="M185">
            <v>1.1927161200000001E-2</v>
          </cell>
          <cell r="N185">
            <v>1.17622E-2</v>
          </cell>
          <cell r="O185">
            <v>1.2179549199999999E-2</v>
          </cell>
          <cell r="P185">
            <v>1.1129700000000001E-2</v>
          </cell>
          <cell r="Q185">
            <v>1.1079279999999999E-2</v>
          </cell>
          <cell r="R185">
            <v>1.1527599999999999E-2</v>
          </cell>
          <cell r="S185">
            <v>1.4923937999999998E-2</v>
          </cell>
          <cell r="T185">
            <v>1.9435000000000001E-2</v>
          </cell>
          <cell r="U185">
            <v>2.2836700000000001E-2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3.1195029074999998E-2</v>
          </cell>
          <cell r="AC185">
            <v>9.8148803999999999E-3</v>
          </cell>
          <cell r="AD185">
            <v>0</v>
          </cell>
          <cell r="AE185">
            <v>0</v>
          </cell>
          <cell r="AF185">
            <v>2.1903835099999998E-2</v>
          </cell>
          <cell r="AG185">
            <v>0.29506195290000004</v>
          </cell>
          <cell r="AH185">
            <v>0.71074242480000005</v>
          </cell>
          <cell r="AI185">
            <v>1.8502544890000001</v>
          </cell>
          <cell r="AJ185">
            <v>1.9963947924000003</v>
          </cell>
          <cell r="AK185">
            <v>1.2802994731999999</v>
          </cell>
          <cell r="AL185">
            <v>2.9278124271000001</v>
          </cell>
          <cell r="AM185">
            <v>2.7799242239999997</v>
          </cell>
          <cell r="AN185">
            <v>2.9733381215999999</v>
          </cell>
          <cell r="AO185">
            <v>3.0821283104999999</v>
          </cell>
          <cell r="AP185">
            <v>2.8802119130000001</v>
          </cell>
          <cell r="AQ185">
            <v>3.1076950764999998</v>
          </cell>
          <cell r="AR185">
            <v>3.3824229577999998</v>
          </cell>
          <cell r="AS185">
            <v>4.4605707431999999</v>
          </cell>
          <cell r="AT185">
            <v>6.111366759</v>
          </cell>
          <cell r="AU185">
            <v>6.7870384404166666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8">
          <cell r="B188">
            <v>2.4284321200000004E-2</v>
          </cell>
          <cell r="C188">
            <v>1.1821370000000001E-2</v>
          </cell>
          <cell r="D188">
            <v>1.0398951199999999E-2</v>
          </cell>
          <cell r="E188">
            <v>2.3750977919999996E-2</v>
          </cell>
          <cell r="F188">
            <v>2.8974798140000004E-2</v>
          </cell>
          <cell r="G188">
            <v>2.2878978199999997E-2</v>
          </cell>
          <cell r="H188">
            <v>4.2581938799999997E-2</v>
          </cell>
          <cell r="I188">
            <v>4.1981045000000008E-2</v>
          </cell>
          <cell r="J188">
            <v>2.7851371555851798E-2</v>
          </cell>
          <cell r="K188">
            <v>2.7954466533333333E-2</v>
          </cell>
          <cell r="L188">
            <v>3.8033737000000005E-2</v>
          </cell>
          <cell r="M188">
            <v>3.2698628476315793E-2</v>
          </cell>
          <cell r="N188">
            <v>3.7364507963333328E-2</v>
          </cell>
          <cell r="O188">
            <v>4.8504786694736832E-2</v>
          </cell>
          <cell r="P188">
            <v>5.3252611199999994E-2</v>
          </cell>
          <cell r="Q188">
            <v>6.7916276191333336E-2</v>
          </cell>
          <cell r="R188">
            <v>8.8079678854545457E-2</v>
          </cell>
          <cell r="S188">
            <v>0.11544452773333334</v>
          </cell>
          <cell r="T188">
            <v>0.11424341214140354</v>
          </cell>
          <cell r="U188">
            <v>0.11661099615777777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3.543823650282</v>
          </cell>
          <cell r="AC188">
            <v>2.2363606668</v>
          </cell>
          <cell r="AD188">
            <v>2.7317258735999999</v>
          </cell>
          <cell r="AE188">
            <v>4.371460184</v>
          </cell>
          <cell r="AF188">
            <v>6.3700504608999999</v>
          </cell>
          <cell r="AG188">
            <v>4.6829839914000004</v>
          </cell>
          <cell r="AH188">
            <v>12.062139874400001</v>
          </cell>
          <cell r="AI188">
            <v>21.670591319500002</v>
          </cell>
          <cell r="AJ188">
            <v>10.475756821200001</v>
          </cell>
          <cell r="AK188">
            <v>13.11254967</v>
          </cell>
          <cell r="AL188">
            <v>16.138024497</v>
          </cell>
          <cell r="AM188">
            <v>20.676734591999999</v>
          </cell>
          <cell r="AN188">
            <v>20.713649668800002</v>
          </cell>
          <cell r="AO188">
            <v>24.384518957400001</v>
          </cell>
          <cell r="AP188">
            <v>28.218004250000003</v>
          </cell>
          <cell r="AQ188">
            <v>30.589458654999998</v>
          </cell>
          <cell r="AR188">
            <v>36.234758915</v>
          </cell>
          <cell r="AS188">
            <v>40.055348132799999</v>
          </cell>
          <cell r="AT188">
            <v>46.538421045</v>
          </cell>
          <cell r="AU188">
            <v>39.767161123333338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6.6899357999999992E-2</v>
          </cell>
          <cell r="C189">
            <v>5.6688506700000002E-2</v>
          </cell>
          <cell r="D189">
            <v>5.5871418800000003E-2</v>
          </cell>
          <cell r="E189">
            <v>7.6008522000000009E-2</v>
          </cell>
          <cell r="F189">
            <v>9.4821108000000015E-2</v>
          </cell>
          <cell r="G189">
            <v>2.4916208860000004E-2</v>
          </cell>
          <cell r="H189">
            <v>9.302968620000001E-3</v>
          </cell>
          <cell r="I189">
            <v>6.4613135200000005E-2</v>
          </cell>
          <cell r="J189">
            <v>2.2385322038349618E-2</v>
          </cell>
          <cell r="K189">
            <v>2.9551139999999996E-3</v>
          </cell>
          <cell r="L189">
            <v>8.0305232000000004E-3</v>
          </cell>
          <cell r="M189">
            <v>4.3454514999999999E-3</v>
          </cell>
          <cell r="N189">
            <v>4.6298436E-3</v>
          </cell>
          <cell r="O189">
            <v>4.0697140000000003E-3</v>
          </cell>
          <cell r="P189">
            <v>1.348065E-2</v>
          </cell>
          <cell r="Q189">
            <v>5.2222420000000002E-3</v>
          </cell>
          <cell r="R189">
            <v>3.0260521142857146E-3</v>
          </cell>
          <cell r="S189">
            <v>2.4366605272727274E-3</v>
          </cell>
          <cell r="T189">
            <v>4.7103147999999996E-3</v>
          </cell>
          <cell r="U189">
            <v>2.5553599999999995E-5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6.9481217027189999</v>
          </cell>
          <cell r="AC189">
            <v>6.0386027031999987</v>
          </cell>
          <cell r="AD189">
            <v>5.6514218976000006</v>
          </cell>
          <cell r="AE189">
            <v>8.4356898416000003</v>
          </cell>
          <cell r="AF189">
            <v>6.1527174968000002</v>
          </cell>
          <cell r="AG189">
            <v>3.4090741113000003</v>
          </cell>
          <cell r="AH189">
            <v>2.0333688639999998</v>
          </cell>
          <cell r="AI189">
            <v>11.962310574</v>
          </cell>
          <cell r="AJ189">
            <v>3.7100400512000005</v>
          </cell>
          <cell r="AK189">
            <v>0.88420974840000011</v>
          </cell>
          <cell r="AL189">
            <v>1.1115225594</v>
          </cell>
          <cell r="AM189">
            <v>0.90353606399999997</v>
          </cell>
          <cell r="AN189">
            <v>0.80902185759999989</v>
          </cell>
          <cell r="AO189">
            <v>0.70039212840000009</v>
          </cell>
          <cell r="AP189">
            <v>2.0628177470000004</v>
          </cell>
          <cell r="AQ189">
            <v>1.0886624804999998</v>
          </cell>
          <cell r="AR189">
            <v>0.48205494999999998</v>
          </cell>
          <cell r="AS189">
            <v>0.41881481069999998</v>
          </cell>
          <cell r="AT189">
            <v>0.57112687599999989</v>
          </cell>
          <cell r="AU189">
            <v>5.7117782916666665E-2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1.2063861964</v>
          </cell>
          <cell r="C194">
            <v>1.2303403652</v>
          </cell>
          <cell r="D194">
            <v>1.4567968392000004</v>
          </cell>
          <cell r="E194">
            <v>1.3621413270000002</v>
          </cell>
          <cell r="F194">
            <v>1.4629301872000002</v>
          </cell>
          <cell r="G194">
            <v>1.7150637376000002</v>
          </cell>
          <cell r="H194">
            <v>1.6590354592000001</v>
          </cell>
          <cell r="I194">
            <v>1.5734683228000004</v>
          </cell>
          <cell r="J194">
            <v>0.86383695659999993</v>
          </cell>
          <cell r="K194">
            <v>0.61597556920000007</v>
          </cell>
          <cell r="L194">
            <v>0.69454094200000005</v>
          </cell>
          <cell r="M194">
            <v>0.64850023599999995</v>
          </cell>
          <cell r="N194">
            <v>0.57593461080000019</v>
          </cell>
          <cell r="O194">
            <v>0.63865120799999986</v>
          </cell>
          <cell r="P194">
            <v>0.75668665000000013</v>
          </cell>
          <cell r="Q194">
            <v>0.82866818080000015</v>
          </cell>
          <cell r="R194">
            <v>0.951561196</v>
          </cell>
          <cell r="S194">
            <v>0.86291887260000011</v>
          </cell>
          <cell r="T194">
            <v>0.87659428000000006</v>
          </cell>
          <cell r="U194">
            <v>0.78925125600000001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107.20174835727299</v>
          </cell>
          <cell r="AC194">
            <v>99.531624729599997</v>
          </cell>
          <cell r="AD194">
            <v>122.10552941279998</v>
          </cell>
          <cell r="AE194">
            <v>137.7608368416</v>
          </cell>
          <cell r="AF194">
            <v>159.7326545542</v>
          </cell>
          <cell r="AG194">
            <v>191.12545966799999</v>
          </cell>
          <cell r="AH194">
            <v>201.98681505600001</v>
          </cell>
          <cell r="AI194">
            <v>284.39896624549999</v>
          </cell>
          <cell r="AJ194">
            <v>132.24011336400002</v>
          </cell>
          <cell r="AK194">
            <v>87.947003667600001</v>
          </cell>
          <cell r="AL194">
            <v>112.83602618430002</v>
          </cell>
          <cell r="AM194">
            <v>110.71887542399998</v>
          </cell>
          <cell r="AN194">
            <v>94.892051759999973</v>
          </cell>
          <cell r="AO194">
            <v>102.5193101103</v>
          </cell>
          <cell r="AP194">
            <v>134.18793633550001</v>
          </cell>
          <cell r="AQ194">
            <v>120.300934789</v>
          </cell>
          <cell r="AR194">
            <v>116.5729554407</v>
          </cell>
          <cell r="AS194">
            <v>124.68901073200001</v>
          </cell>
          <cell r="AT194">
            <v>150.22511558200003</v>
          </cell>
          <cell r="AU194">
            <v>124.90952218958334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8.7350336000000008E-3</v>
          </cell>
          <cell r="C206">
            <v>6.2845544000000005E-3</v>
          </cell>
          <cell r="D206">
            <v>7.4705168000000011E-3</v>
          </cell>
          <cell r="E206">
            <v>1.1849012400000003E-2</v>
          </cell>
          <cell r="F206">
            <v>5.5901491000000013E-3</v>
          </cell>
          <cell r="G206">
            <v>2.5591946800000001E-2</v>
          </cell>
          <cell r="H206">
            <v>2.4373735199999996E-2</v>
          </cell>
          <cell r="I206">
            <v>7.8154480000000009E-3</v>
          </cell>
          <cell r="J206">
            <v>5.7538428000000006E-3</v>
          </cell>
          <cell r="K206">
            <v>2.1207052000000001E-3</v>
          </cell>
          <cell r="L206">
            <v>1.7895000000000001E-3</v>
          </cell>
          <cell r="M206">
            <v>6.6253320000000005E-4</v>
          </cell>
          <cell r="N206">
            <v>8.935127999999999E-4</v>
          </cell>
          <cell r="O206">
            <v>8.8237999999999999E-4</v>
          </cell>
          <cell r="P206">
            <v>6.6991356249999998E-4</v>
          </cell>
          <cell r="Q206">
            <v>8.955460000000001E-4</v>
          </cell>
          <cell r="R206">
            <v>4.3740000000000001E-4</v>
          </cell>
          <cell r="S206">
            <v>4.4186000000000003E-4</v>
          </cell>
          <cell r="T206">
            <v>2.4999999999999998E-5</v>
          </cell>
          <cell r="U206">
            <v>4.5120000000000007E-4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2.7680921749379999</v>
          </cell>
          <cell r="AC206">
            <v>2.7428869499999999</v>
          </cell>
          <cell r="AD206">
            <v>2.312450616</v>
          </cell>
          <cell r="AE206">
            <v>1.8697344624000001</v>
          </cell>
          <cell r="AF206">
            <v>2.2703065727999996</v>
          </cell>
          <cell r="AG206">
            <v>5.2506270102000006</v>
          </cell>
          <cell r="AH206">
            <v>4.6064862668000002</v>
          </cell>
          <cell r="AI206">
            <v>4.3347626730000002</v>
          </cell>
          <cell r="AJ206">
            <v>2.2202887931999999</v>
          </cell>
          <cell r="AK206">
            <v>1.3091941499999999</v>
          </cell>
          <cell r="AL206">
            <v>1.5435416754</v>
          </cell>
          <cell r="AM206">
            <v>0.96156576000000005</v>
          </cell>
          <cell r="AN206">
            <v>1.2477360895999998</v>
          </cell>
          <cell r="AO206">
            <v>0.58549022880000001</v>
          </cell>
          <cell r="AP206">
            <v>0.36973217800000002</v>
          </cell>
          <cell r="AQ206">
            <v>0.46308754799999996</v>
          </cell>
          <cell r="AR206">
            <v>0.33178995429999997</v>
          </cell>
          <cell r="AS206">
            <v>0.2246385856</v>
          </cell>
          <cell r="AT206">
            <v>1.4326711000000001E-2</v>
          </cell>
          <cell r="AU206">
            <v>0.19087664291666667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1.4946998E-2</v>
          </cell>
          <cell r="C211">
            <v>9.5395915999999994E-3</v>
          </cell>
          <cell r="D211">
            <v>4.7939404000000001E-3</v>
          </cell>
          <cell r="E211">
            <v>1.0944733099999999E-2</v>
          </cell>
          <cell r="F211">
            <v>6.2396889000000001E-3</v>
          </cell>
          <cell r="G211">
            <v>3.8473793999999999E-3</v>
          </cell>
          <cell r="H211">
            <v>3.7670767999999993E-3</v>
          </cell>
          <cell r="I211">
            <v>6.115529199999999E-3</v>
          </cell>
          <cell r="J211">
            <v>2.6510349999999995E-3</v>
          </cell>
          <cell r="K211">
            <v>1.8600639999999994E-3</v>
          </cell>
          <cell r="L211">
            <v>1.8395359999999997E-3</v>
          </cell>
          <cell r="M211">
            <v>1.2842159999999999E-3</v>
          </cell>
          <cell r="N211">
            <v>1.6042939999999994E-3</v>
          </cell>
          <cell r="O211">
            <v>2.7410328000000003E-3</v>
          </cell>
          <cell r="P211">
            <v>1.9179119999999997E-3</v>
          </cell>
          <cell r="Q211">
            <v>2.0791944000000001E-3</v>
          </cell>
          <cell r="R211">
            <v>2.5611699999999998E-3</v>
          </cell>
          <cell r="S211">
            <v>2.9881308000000002E-2</v>
          </cell>
          <cell r="T211">
            <v>5.3611729599999998E-2</v>
          </cell>
          <cell r="U211">
            <v>9.9720320000000005E-3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7.5012255005430006</v>
          </cell>
          <cell r="AC211">
            <v>7.1695224987999993</v>
          </cell>
          <cell r="AD211">
            <v>2.5736291183999995</v>
          </cell>
          <cell r="AE211">
            <v>10.223570671999999</v>
          </cell>
          <cell r="AF211">
            <v>8.8265390101000012</v>
          </cell>
          <cell r="AG211">
            <v>8.8380005571000009</v>
          </cell>
          <cell r="AH211">
            <v>9.7531956892000018</v>
          </cell>
          <cell r="AI211">
            <v>8.8204955144999992</v>
          </cell>
          <cell r="AJ211">
            <v>6.2821545000000008</v>
          </cell>
          <cell r="AK211">
            <v>4.1762738951999996</v>
          </cell>
          <cell r="AL211">
            <v>3.3247482182999999</v>
          </cell>
          <cell r="AM211">
            <v>3.1196000640000001</v>
          </cell>
          <cell r="AN211">
            <v>3.6073817824000001</v>
          </cell>
          <cell r="AO211">
            <v>4.2464549871000008</v>
          </cell>
          <cell r="AP211">
            <v>3.3881838155000001</v>
          </cell>
          <cell r="AQ211">
            <v>3.4409300729999996</v>
          </cell>
          <cell r="AR211">
            <v>3.6773476075999998</v>
          </cell>
          <cell r="AS211">
            <v>6.1716911828000001</v>
          </cell>
          <cell r="AT211">
            <v>10.210127644</v>
          </cell>
          <cell r="AU211">
            <v>2.9104229304166669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1.7167385599999998E-2</v>
          </cell>
          <cell r="C212">
            <v>2.9666386999999999E-2</v>
          </cell>
          <cell r="D212">
            <v>3.2487486699999998E-2</v>
          </cell>
          <cell r="E212">
            <v>3.9081182300000003E-2</v>
          </cell>
          <cell r="F212">
            <v>4.2587943820000002E-2</v>
          </cell>
          <cell r="G212">
            <v>5.4185358399999994E-2</v>
          </cell>
          <cell r="H212">
            <v>5.0421028E-2</v>
          </cell>
          <cell r="I212">
            <v>6.5966764380000001E-2</v>
          </cell>
          <cell r="J212">
            <v>5.0433899688874538E-2</v>
          </cell>
          <cell r="K212">
            <v>2.8771522083625732E-2</v>
          </cell>
          <cell r="L212">
            <v>5.9076156564705884E-2</v>
          </cell>
          <cell r="M212">
            <v>5.4715823199999999E-2</v>
          </cell>
          <cell r="N212">
            <v>4.0405814266666659E-2</v>
          </cell>
          <cell r="O212">
            <v>5.2358259999999997E-2</v>
          </cell>
          <cell r="P212">
            <v>3.8642804000000003E-2</v>
          </cell>
          <cell r="Q212">
            <v>3.0889401966666664E-2</v>
          </cell>
          <cell r="R212">
            <v>2.9684230449999998E-2</v>
          </cell>
          <cell r="S212">
            <v>4.2172342949999997E-2</v>
          </cell>
          <cell r="T212">
            <v>3.6882652980404038E-2</v>
          </cell>
          <cell r="U212">
            <v>2.8470858642063494E-2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5.9715265665869994</v>
          </cell>
          <cell r="AC212">
            <v>8.5670247991999986</v>
          </cell>
          <cell r="AD212">
            <v>9.8547935616000011</v>
          </cell>
          <cell r="AE212">
            <v>12.855971486400001</v>
          </cell>
          <cell r="AF212">
            <v>16.092554470300001</v>
          </cell>
          <cell r="AG212">
            <v>20.495115540900002</v>
          </cell>
          <cell r="AH212">
            <v>23.2630524084</v>
          </cell>
          <cell r="AI212">
            <v>25.3106996215</v>
          </cell>
          <cell r="AJ212">
            <v>19.945914445200003</v>
          </cell>
          <cell r="AK212">
            <v>21.153899447999997</v>
          </cell>
          <cell r="AL212">
            <v>29.731952477699998</v>
          </cell>
          <cell r="AM212">
            <v>29.594400239999999</v>
          </cell>
          <cell r="AN212">
            <v>24.531488115199998</v>
          </cell>
          <cell r="AO212">
            <v>23.574732560099999</v>
          </cell>
          <cell r="AP212">
            <v>16.222277630500002</v>
          </cell>
          <cell r="AQ212">
            <v>14.2844585695</v>
          </cell>
          <cell r="AR212">
            <v>16.3079588069</v>
          </cell>
          <cell r="AS212">
            <v>18.314166570699999</v>
          </cell>
          <cell r="AT212">
            <v>15.812205867999999</v>
          </cell>
          <cell r="AU212">
            <v>14.762229095416666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4.3621323228</v>
          </cell>
          <cell r="C225">
            <v>4.6545428069800012</v>
          </cell>
          <cell r="D225">
            <v>4.6916574524000012</v>
          </cell>
          <cell r="E225">
            <v>4.7778388784000008</v>
          </cell>
          <cell r="F225">
            <v>4.6128316480799993</v>
          </cell>
          <cell r="G225">
            <v>4.8400064896000004</v>
          </cell>
          <cell r="H225">
            <v>4.5838498632000011</v>
          </cell>
          <cell r="I225">
            <v>3.4335174884999997</v>
          </cell>
          <cell r="J225">
            <v>3.4608193561432206</v>
          </cell>
          <cell r="K225">
            <v>3.8700336078666675</v>
          </cell>
          <cell r="L225">
            <v>3.7808509783999997</v>
          </cell>
          <cell r="M225">
            <v>3.6750740758461551</v>
          </cell>
          <cell r="N225">
            <v>3.7560847291888892</v>
          </cell>
          <cell r="O225">
            <v>4.3055492019999999</v>
          </cell>
          <cell r="P225">
            <v>4.3915169392000006</v>
          </cell>
          <cell r="Q225">
            <v>4.6287565580222241</v>
          </cell>
          <cell r="R225">
            <v>4.7177173842399993</v>
          </cell>
          <cell r="S225">
            <v>4.4895337591846154</v>
          </cell>
          <cell r="T225">
            <v>4.685789098971429</v>
          </cell>
          <cell r="U225">
            <v>4.528546729246667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465.35154743750701</v>
          </cell>
          <cell r="AC225">
            <v>430.40666345439996</v>
          </cell>
          <cell r="AD225">
            <v>479.03707831199995</v>
          </cell>
          <cell r="AE225">
            <v>546.18339090560005</v>
          </cell>
          <cell r="AF225">
            <v>611.73774395090004</v>
          </cell>
          <cell r="AG225">
            <v>665.6290402047</v>
          </cell>
          <cell r="AH225">
            <v>738.40243396960011</v>
          </cell>
          <cell r="AI225">
            <v>899.91219207350002</v>
          </cell>
          <cell r="AJ225">
            <v>552.62200875880012</v>
          </cell>
          <cell r="AK225">
            <v>635.36085259679999</v>
          </cell>
          <cell r="AL225">
            <v>650.59101479970002</v>
          </cell>
          <cell r="AM225">
            <v>651.81456806400001</v>
          </cell>
          <cell r="AN225">
            <v>613.21773888320001</v>
          </cell>
          <cell r="AO225">
            <v>694.38469249890011</v>
          </cell>
          <cell r="AP225">
            <v>798.66245814949991</v>
          </cell>
          <cell r="AQ225">
            <v>675.44664240199995</v>
          </cell>
          <cell r="AR225">
            <v>605.7073334431999</v>
          </cell>
          <cell r="AS225">
            <v>657.47321731519992</v>
          </cell>
          <cell r="AT225">
            <v>763.50134540800002</v>
          </cell>
          <cell r="AU225">
            <v>661.13591448208319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31">
          <cell r="B231">
            <v>2.07044428E-2</v>
          </cell>
          <cell r="C231">
            <v>2.9189529999999995E-2</v>
          </cell>
          <cell r="D231">
            <v>1.9758275999999996E-3</v>
          </cell>
          <cell r="E231">
            <v>2.5652579999999999E-3</v>
          </cell>
          <cell r="F231">
            <v>1.1732392E-3</v>
          </cell>
          <cell r="G231">
            <v>8.9124577999999989E-3</v>
          </cell>
          <cell r="H231">
            <v>6.6965480000000001E-3</v>
          </cell>
          <cell r="I231">
            <v>2.4001359999999998E-3</v>
          </cell>
          <cell r="J231">
            <v>5.2041976E-3</v>
          </cell>
          <cell r="K231">
            <v>4.2638064000000003E-3</v>
          </cell>
          <cell r="L231">
            <v>8.0549240000000002E-4</v>
          </cell>
          <cell r="M231">
            <v>1.3835604E-3</v>
          </cell>
          <cell r="N231">
            <v>1.6023999999999998E-5</v>
          </cell>
          <cell r="O231">
            <v>1.1487E-4</v>
          </cell>
          <cell r="P231">
            <v>8.0466419999999997E-3</v>
          </cell>
          <cell r="Q231">
            <v>8.6548602666666665E-3</v>
          </cell>
          <cell r="R231">
            <v>7.4180119999999999E-3</v>
          </cell>
          <cell r="S231">
            <v>7.7082159999999995E-3</v>
          </cell>
          <cell r="T231">
            <v>7.4024392000000003E-3</v>
          </cell>
          <cell r="U231">
            <v>7.0991740000000006E-3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3.1921866325349999</v>
          </cell>
          <cell r="AC231">
            <v>4.0509806067999996</v>
          </cell>
          <cell r="AD231">
            <v>1.0104464112</v>
          </cell>
          <cell r="AE231">
            <v>1.7649423568000002</v>
          </cell>
          <cell r="AF231">
            <v>1.1544486632000002</v>
          </cell>
          <cell r="AG231">
            <v>3.3751201341000003</v>
          </cell>
          <cell r="AH231">
            <v>3.3521569340000004</v>
          </cell>
          <cell r="AI231">
            <v>2.5488230080000003</v>
          </cell>
          <cell r="AJ231">
            <v>3.5560105212000006</v>
          </cell>
          <cell r="AK231">
            <v>3.4576966467999997</v>
          </cell>
          <cell r="AL231">
            <v>0.41955886170000001</v>
          </cell>
          <cell r="AM231">
            <v>0.90923073600000004</v>
          </cell>
          <cell r="AN231">
            <v>5.8484095999999999E-2</v>
          </cell>
          <cell r="AO231">
            <v>0.1951350768</v>
          </cell>
          <cell r="AP231">
            <v>2.5602626155000001</v>
          </cell>
          <cell r="AQ231">
            <v>2.7291059389999996</v>
          </cell>
          <cell r="AR231">
            <v>2.2015742894999999</v>
          </cell>
          <cell r="AS231">
            <v>2.0324342324</v>
          </cell>
          <cell r="AT231">
            <v>2.1447314300000002</v>
          </cell>
          <cell r="AU231">
            <v>1.8284687929166665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4">
          <cell r="B244">
            <v>2.4918096E-3</v>
          </cell>
          <cell r="C244">
            <v>3.8494492000000009E-3</v>
          </cell>
          <cell r="D244">
            <v>3.8349916000000005E-3</v>
          </cell>
          <cell r="E244">
            <v>4.0738830000000004E-3</v>
          </cell>
          <cell r="F244">
            <v>5.0845843999999998E-3</v>
          </cell>
          <cell r="G244">
            <v>6.1207996000000008E-3</v>
          </cell>
          <cell r="H244">
            <v>6.8902917000000004E-3</v>
          </cell>
          <cell r="I244">
            <v>6.6670792000000003E-3</v>
          </cell>
          <cell r="J244">
            <v>4.0265756000000003E-3</v>
          </cell>
          <cell r="K244">
            <v>3.2832648000000004E-3</v>
          </cell>
          <cell r="L244">
            <v>1.9321800000000001E-3</v>
          </cell>
          <cell r="M244">
            <v>2.2942976E-3</v>
          </cell>
          <cell r="N244">
            <v>2.08566E-3</v>
          </cell>
          <cell r="O244">
            <v>1.7849800000000002E-3</v>
          </cell>
          <cell r="P244">
            <v>3.9198979999999998E-3</v>
          </cell>
          <cell r="Q244">
            <v>7.3356540000000005E-3</v>
          </cell>
          <cell r="R244">
            <v>5.825078E-3</v>
          </cell>
          <cell r="S244">
            <v>4.5278248E-3</v>
          </cell>
          <cell r="T244">
            <v>5.2600060000000002E-3</v>
          </cell>
          <cell r="U244">
            <v>7.4090135999999992E-3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0.51999596622600008</v>
          </cell>
          <cell r="AC244">
            <v>0.72511895759999989</v>
          </cell>
          <cell r="AD244">
            <v>0.74412573599999998</v>
          </cell>
          <cell r="AE244">
            <v>1.0431462607999999</v>
          </cell>
          <cell r="AF244">
            <v>1.5065109241000003</v>
          </cell>
          <cell r="AG244">
            <v>1.9017573861000001</v>
          </cell>
          <cell r="AH244">
            <v>2.2596242172000003</v>
          </cell>
          <cell r="AI244">
            <v>2.348025571</v>
          </cell>
          <cell r="AJ244">
            <v>1.2851556240000002</v>
          </cell>
          <cell r="AK244">
            <v>1.1216005239999998</v>
          </cell>
          <cell r="AL244">
            <v>0.57970872449999999</v>
          </cell>
          <cell r="AM244">
            <v>0.91833441599999988</v>
          </cell>
          <cell r="AN244">
            <v>0.81623729439999981</v>
          </cell>
          <cell r="AO244">
            <v>0.7897440402</v>
          </cell>
          <cell r="AP244">
            <v>1.6130753280000001</v>
          </cell>
          <cell r="AQ244">
            <v>2.3315365849999998</v>
          </cell>
          <cell r="AR244">
            <v>1.9348457033999999</v>
          </cell>
          <cell r="AS244">
            <v>1.4629004961999998</v>
          </cell>
          <cell r="AT244">
            <v>1.6335355799999998</v>
          </cell>
          <cell r="AU244">
            <v>2.4828574141666668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0.41669907030000009</v>
          </cell>
          <cell r="C247">
            <v>0.3619995734</v>
          </cell>
          <cell r="D247">
            <v>0.28361566880000005</v>
          </cell>
          <cell r="E247">
            <v>0.27772582516000005</v>
          </cell>
          <cell r="F247">
            <v>0.3115132303</v>
          </cell>
          <cell r="G247">
            <v>0.32527296049999993</v>
          </cell>
          <cell r="H247">
            <v>0.30416579842000002</v>
          </cell>
          <cell r="I247">
            <v>0.30561184672000008</v>
          </cell>
          <cell r="J247">
            <v>0.27467625771999998</v>
          </cell>
          <cell r="K247">
            <v>0.20756738412</v>
          </cell>
          <cell r="L247">
            <v>0.24013324436666666</v>
          </cell>
          <cell r="M247">
            <v>0.22998496214222228</v>
          </cell>
          <cell r="N247">
            <v>0.23654810806666671</v>
          </cell>
          <cell r="O247">
            <v>0.2215861452</v>
          </cell>
          <cell r="P247">
            <v>0.24349708756485852</v>
          </cell>
          <cell r="Q247">
            <v>0.2189624750750794</v>
          </cell>
          <cell r="R247">
            <v>0.22431319626727275</v>
          </cell>
          <cell r="S247">
            <v>0.2121407649016484</v>
          </cell>
          <cell r="T247">
            <v>0.21587164734285716</v>
          </cell>
          <cell r="U247">
            <v>0.18971015993333334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162.52196461812301</v>
          </cell>
          <cell r="AC247">
            <v>140.22505476999996</v>
          </cell>
          <cell r="AD247">
            <v>116.9954011056</v>
          </cell>
          <cell r="AE247">
            <v>119.5464456144</v>
          </cell>
          <cell r="AF247">
            <v>137.55211887480002</v>
          </cell>
          <cell r="AG247">
            <v>147.27431364360001</v>
          </cell>
          <cell r="AH247">
            <v>158.74710512320001</v>
          </cell>
          <cell r="AI247">
            <v>172.48891253100001</v>
          </cell>
          <cell r="AJ247">
            <v>143.4551560388</v>
          </cell>
          <cell r="AK247">
            <v>106.25437156400001</v>
          </cell>
          <cell r="AL247">
            <v>126.4320288855</v>
          </cell>
          <cell r="AM247">
            <v>121.897142112</v>
          </cell>
          <cell r="AN247">
            <v>118.87641807359998</v>
          </cell>
          <cell r="AO247">
            <v>111.84100495230001</v>
          </cell>
          <cell r="AP247">
            <v>138.34092431600001</v>
          </cell>
          <cell r="AQ247">
            <v>130.37481423050002</v>
          </cell>
          <cell r="AR247">
            <v>129.31014007889999</v>
          </cell>
          <cell r="AS247">
            <v>123.35710459929999</v>
          </cell>
          <cell r="AT247">
            <v>122.389382552</v>
          </cell>
          <cell r="AU247">
            <v>108.97462247791667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1.6178640000000001E-2</v>
          </cell>
          <cell r="J248">
            <v>6.1745719999999997E-2</v>
          </cell>
          <cell r="K248">
            <v>5.3940480000000006E-2</v>
          </cell>
          <cell r="L248">
            <v>5.8557951999999996E-2</v>
          </cell>
          <cell r="M248">
            <v>0.10248813800000001</v>
          </cell>
          <cell r="N248">
            <v>0.10990820000000001</v>
          </cell>
          <cell r="O248">
            <v>8.8980879999999998E-2</v>
          </cell>
          <cell r="P248">
            <v>7.2100357599999998E-2</v>
          </cell>
          <cell r="Q248">
            <v>6.3831260000000001E-2</v>
          </cell>
          <cell r="R248">
            <v>7.1377999999999997E-2</v>
          </cell>
          <cell r="S248">
            <v>4.0276679999999995E-2</v>
          </cell>
          <cell r="T248">
            <v>6.4485959999999995E-2</v>
          </cell>
          <cell r="U248">
            <v>3.7028960399999998E-2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1.9958413335000003</v>
          </cell>
          <cell r="AJ248">
            <v>6.8819202656000007</v>
          </cell>
          <cell r="AK248">
            <v>5.9621311816000002</v>
          </cell>
          <cell r="AL248">
            <v>9.2963108403000003</v>
          </cell>
          <cell r="AM248">
            <v>17.44096656</v>
          </cell>
          <cell r="AN248">
            <v>19.459447180799998</v>
          </cell>
          <cell r="AO248">
            <v>16.465817002500003</v>
          </cell>
          <cell r="AP248">
            <v>15.3933295</v>
          </cell>
          <cell r="AQ248">
            <v>12.432796267499999</v>
          </cell>
          <cell r="AR248">
            <v>12.697485669700001</v>
          </cell>
          <cell r="AS248">
            <v>8.4913708451000005</v>
          </cell>
          <cell r="AT248">
            <v>12.500197658000001</v>
          </cell>
          <cell r="AU248">
            <v>6.4203625833333327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3">
          <cell r="B253">
            <v>5.2400000000000005E-4</v>
          </cell>
          <cell r="C253">
            <v>5.3888000000000004E-4</v>
          </cell>
          <cell r="D253">
            <v>3.3219460000000001E-3</v>
          </cell>
          <cell r="E253">
            <v>2.495761E-3</v>
          </cell>
          <cell r="F253">
            <v>0</v>
          </cell>
          <cell r="G253">
            <v>1.701452E-3</v>
          </cell>
          <cell r="H253">
            <v>4.8740000000000003E-6</v>
          </cell>
          <cell r="I253">
            <v>0</v>
          </cell>
          <cell r="J253">
            <v>1.3320000000000001E-4</v>
          </cell>
          <cell r="K253">
            <v>5.7325679999999991E-4</v>
          </cell>
          <cell r="L253">
            <v>1.91464E-5</v>
          </cell>
          <cell r="M253">
            <v>8.0178000000000017E-5</v>
          </cell>
          <cell r="N253">
            <v>1.5795199999999999E-4</v>
          </cell>
          <cell r="O253">
            <v>1.5959999999999996E-6</v>
          </cell>
          <cell r="P253">
            <v>0</v>
          </cell>
          <cell r="Q253">
            <v>0</v>
          </cell>
          <cell r="R253">
            <v>2.6599999999999992E-7</v>
          </cell>
          <cell r="S253">
            <v>1.0639999999999999E-6</v>
          </cell>
          <cell r="T253">
            <v>2.3352E-4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2.3661751999999998E-2</v>
          </cell>
          <cell r="AD253">
            <v>0</v>
          </cell>
          <cell r="AE253">
            <v>1.5463504000000001E-3</v>
          </cell>
          <cell r="AF253">
            <v>0</v>
          </cell>
          <cell r="AG253">
            <v>0.2194629723</v>
          </cell>
          <cell r="AH253">
            <v>8.9147600000000007E-3</v>
          </cell>
          <cell r="AI253">
            <v>0</v>
          </cell>
          <cell r="AJ253">
            <v>6.3891552000000004E-2</v>
          </cell>
          <cell r="AK253">
            <v>0.21975631919999999</v>
          </cell>
          <cell r="AL253">
            <v>3.7852712100000005E-2</v>
          </cell>
          <cell r="AM253">
            <v>7.0673232000000002E-2</v>
          </cell>
          <cell r="AN253">
            <v>8.362377759999999E-2</v>
          </cell>
          <cell r="AO253">
            <v>1.8431371800000002E-2</v>
          </cell>
          <cell r="AP253">
            <v>0</v>
          </cell>
          <cell r="AQ253">
            <v>0</v>
          </cell>
          <cell r="AR253">
            <v>1.2662935999999999E-3</v>
          </cell>
          <cell r="AS253">
            <v>7.7542607999999992E-3</v>
          </cell>
          <cell r="AT253">
            <v>0.144765799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17.605351532460002</v>
          </cell>
          <cell r="C263">
            <v>17.982619857180008</v>
          </cell>
          <cell r="D263">
            <v>18.81111327902001</v>
          </cell>
          <cell r="E263">
            <v>19.842997285679999</v>
          </cell>
          <cell r="F263">
            <v>19.830207612320002</v>
          </cell>
          <cell r="G263">
            <v>19.381773695739998</v>
          </cell>
          <cell r="H263">
            <v>17.736547810920001</v>
          </cell>
          <cell r="I263">
            <v>16.864975234426669</v>
          </cell>
          <cell r="J263">
            <v>12.721588593990241</v>
          </cell>
          <cell r="K263">
            <v>11.033235694647518</v>
          </cell>
          <cell r="L263">
            <v>13.119523906271587</v>
          </cell>
          <cell r="M263">
            <v>12.302415723786291</v>
          </cell>
          <cell r="N263">
            <v>11.517732491962681</v>
          </cell>
          <cell r="O263">
            <v>13.551654924808238</v>
          </cell>
          <cell r="P263">
            <v>13.930938340529458</v>
          </cell>
          <cell r="Q263">
            <v>14.374702444932209</v>
          </cell>
          <cell r="R263">
            <v>15.19864069325895</v>
          </cell>
          <cell r="S263">
            <v>15.256023029909715</v>
          </cell>
          <cell r="T263">
            <v>15.904085663108548</v>
          </cell>
          <cell r="U263">
            <v>15.266610005336238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2262.0027069282883</v>
          </cell>
          <cell r="AC263">
            <v>2131.6786506891613</v>
          </cell>
          <cell r="AD263">
            <v>2259.9077921969656</v>
          </cell>
          <cell r="AE263">
            <v>2652.445552417636</v>
          </cell>
          <cell r="AF263">
            <v>2997.6879159983005</v>
          </cell>
          <cell r="AG263">
            <v>3027.9560059749001</v>
          </cell>
          <cell r="AH263">
            <v>3154.6467259468004</v>
          </cell>
          <cell r="AI263">
            <v>4168.7985588434994</v>
          </cell>
          <cell r="AJ263">
            <v>2543.5780254408</v>
          </cell>
          <cell r="AK263">
            <v>2132.7981437180006</v>
          </cell>
          <cell r="AL263">
            <v>2553.7057679052</v>
          </cell>
          <cell r="AM263">
            <v>2531.2204768800002</v>
          </cell>
          <cell r="AN263">
            <v>2287.2490102351999</v>
          </cell>
          <cell r="AO263">
            <v>2651.2683211146</v>
          </cell>
          <cell r="AP263">
            <v>2889.706504553501</v>
          </cell>
          <cell r="AQ263">
            <v>2572.1512027329995</v>
          </cell>
          <cell r="AR263">
            <v>2436.6211096376996</v>
          </cell>
          <cell r="AS263">
            <v>2617.8281466050998</v>
          </cell>
          <cell r="AT263">
            <v>2951.9632284140007</v>
          </cell>
          <cell r="AU263">
            <v>2617.9310031141667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12.828893528400005</v>
          </cell>
          <cell r="C264">
            <v>13.198883275080004</v>
          </cell>
          <cell r="D264">
            <v>13.97612805402</v>
          </cell>
          <cell r="E264">
            <v>15.11357291016</v>
          </cell>
          <cell r="F264">
            <v>14.850436797620002</v>
          </cell>
          <cell r="G264">
            <v>14.051151670420001</v>
          </cell>
          <cell r="H264">
            <v>12.542124512020001</v>
          </cell>
          <cell r="I264">
            <v>10.92705044102</v>
          </cell>
          <cell r="J264">
            <v>8.4368130549569109</v>
          </cell>
          <cell r="K264">
            <v>7.7780444799658159</v>
          </cell>
          <cell r="L264">
            <v>9.5635416134063718</v>
          </cell>
          <cell r="M264">
            <v>8.7783359716274045</v>
          </cell>
          <cell r="N264">
            <v>8.0317026279245844</v>
          </cell>
          <cell r="O264">
            <v>10.022556980108238</v>
          </cell>
          <cell r="P264">
            <v>10.024796935975758</v>
          </cell>
          <cell r="Q264">
            <v>10.335835782157126</v>
          </cell>
          <cell r="R264">
            <v>10.985819870687225</v>
          </cell>
          <cell r="S264">
            <v>11.122765296838072</v>
          </cell>
          <cell r="T264">
            <v>11.675985222847579</v>
          </cell>
          <cell r="U264">
            <v>11.47077086292447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1438.1405621397419</v>
          </cell>
          <cell r="AC264">
            <v>1367.1433339951998</v>
          </cell>
          <cell r="AD264">
            <v>1524.5435026032001</v>
          </cell>
          <cell r="AE264">
            <v>1867.3543734832001</v>
          </cell>
          <cell r="AF264">
            <v>2049.9376306773001</v>
          </cell>
          <cell r="AG264">
            <v>2034.9565681731001</v>
          </cell>
          <cell r="AH264">
            <v>2116.2160728852</v>
          </cell>
          <cell r="AI264">
            <v>2801.4447403160002</v>
          </cell>
          <cell r="AJ264">
            <v>1576.1728715088004</v>
          </cell>
          <cell r="AK264">
            <v>1456.1368070216001</v>
          </cell>
          <cell r="AL264">
            <v>1751.5631471822999</v>
          </cell>
          <cell r="AM264">
            <v>1724.21368992</v>
          </cell>
          <cell r="AN264">
            <v>1487.5786465232</v>
          </cell>
          <cell r="AO264">
            <v>1838.8676758373999</v>
          </cell>
          <cell r="AP264">
            <v>1954.1276819374998</v>
          </cell>
          <cell r="AQ264">
            <v>1677.7422855549999</v>
          </cell>
          <cell r="AR264">
            <v>1589.1788614802999</v>
          </cell>
          <cell r="AS264">
            <v>1758.9558147304001</v>
          </cell>
          <cell r="AT264">
            <v>2010.7788658190002</v>
          </cell>
          <cell r="AU264">
            <v>1799.1706853666669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0.19631342880000002</v>
          </cell>
          <cell r="C266">
            <v>0.16028078040000002</v>
          </cell>
          <cell r="D266">
            <v>0.15407795069999999</v>
          </cell>
          <cell r="E266">
            <v>0.16718862549999997</v>
          </cell>
          <cell r="F266">
            <v>0.17087576970000001</v>
          </cell>
          <cell r="G266">
            <v>0.17305816439999999</v>
          </cell>
          <cell r="H266">
            <v>0.1635159112</v>
          </cell>
          <cell r="I266">
            <v>0.17843312960000002</v>
          </cell>
          <cell r="J266">
            <v>0.1326941482</v>
          </cell>
          <cell r="K266">
            <v>0.11172514200000001</v>
          </cell>
          <cell r="L266">
            <v>0.13765255200000001</v>
          </cell>
          <cell r="M266">
            <v>0.11835926760000001</v>
          </cell>
          <cell r="N266">
            <v>0.1161645236</v>
          </cell>
          <cell r="O266">
            <v>0.10635862760000002</v>
          </cell>
          <cell r="P266">
            <v>0.11567032480000002</v>
          </cell>
          <cell r="Q266">
            <v>8.670729960000001E-2</v>
          </cell>
          <cell r="R266">
            <v>0.10592725520000001</v>
          </cell>
          <cell r="S266">
            <v>0.13500164360000003</v>
          </cell>
          <cell r="T266">
            <v>0.1463443016</v>
          </cell>
          <cell r="U266">
            <v>0.10700161360000002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64.497459973355319</v>
          </cell>
          <cell r="AC266">
            <v>58.512751781162038</v>
          </cell>
          <cell r="AD266">
            <v>50.572560374565882</v>
          </cell>
          <cell r="AE266">
            <v>67.597801225636104</v>
          </cell>
          <cell r="AF266">
            <v>74.825306844399989</v>
          </cell>
          <cell r="AG266">
            <v>76.695387268499999</v>
          </cell>
          <cell r="AH266">
            <v>75.501007185199995</v>
          </cell>
          <cell r="AI266">
            <v>95.264151214000023</v>
          </cell>
          <cell r="AJ266">
            <v>69.98430275920002</v>
          </cell>
          <cell r="AK266">
            <v>53.061143396799999</v>
          </cell>
          <cell r="AL266">
            <v>60.592922777700011</v>
          </cell>
          <cell r="AM266">
            <v>63.427654848000003</v>
          </cell>
          <cell r="AN266">
            <v>60.865824835200009</v>
          </cell>
          <cell r="AO266">
            <v>57.2912829618</v>
          </cell>
          <cell r="AP266">
            <v>65.78880393450001</v>
          </cell>
          <cell r="AQ266">
            <v>44.948280352499999</v>
          </cell>
          <cell r="AR266">
            <v>53.079070544499992</v>
          </cell>
          <cell r="AS266">
            <v>58.706520029299995</v>
          </cell>
          <cell r="AT266">
            <v>57.495329238000004</v>
          </cell>
          <cell r="AU266">
            <v>52.80086439083334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0.98070736999999997</v>
          </cell>
          <cell r="C267">
            <v>1.1113237136000003</v>
          </cell>
          <cell r="D267">
            <v>0.96172451049999996</v>
          </cell>
          <cell r="E267">
            <v>0.95019290088000019</v>
          </cell>
          <cell r="F267">
            <v>1.1455502843000001</v>
          </cell>
          <cell r="G267">
            <v>1.4441375654000004</v>
          </cell>
          <cell r="H267">
            <v>1.6397663882</v>
          </cell>
          <cell r="I267">
            <v>1.6791835775999995</v>
          </cell>
          <cell r="J267">
            <v>1.5355916768333333</v>
          </cell>
          <cell r="K267">
            <v>1.1236790852085108</v>
          </cell>
          <cell r="L267">
            <v>1.4637921009333337</v>
          </cell>
          <cell r="M267">
            <v>1.5769143580166665</v>
          </cell>
          <cell r="N267">
            <v>1.6424643815999997</v>
          </cell>
          <cell r="O267">
            <v>1.6847014765000001</v>
          </cell>
          <cell r="P267">
            <v>1.7218065170291663</v>
          </cell>
          <cell r="Q267">
            <v>1.8532306817000002</v>
          </cell>
          <cell r="R267">
            <v>1.7934290075377781</v>
          </cell>
          <cell r="S267">
            <v>1.8382532592500003</v>
          </cell>
          <cell r="T267">
            <v>1.8705736849181136</v>
          </cell>
          <cell r="U267">
            <v>1.6349283123999998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185.31011484736501</v>
          </cell>
          <cell r="AC267">
            <v>188.24828209400002</v>
          </cell>
          <cell r="AD267">
            <v>167.34983795039997</v>
          </cell>
          <cell r="AE267">
            <v>174.13183194399997</v>
          </cell>
          <cell r="AF267">
            <v>236.41810065369998</v>
          </cell>
          <cell r="AG267">
            <v>274.43598665339994</v>
          </cell>
          <cell r="AH267">
            <v>314.12451258039994</v>
          </cell>
          <cell r="AI267">
            <v>373.06728469949996</v>
          </cell>
          <cell r="AJ267">
            <v>327.37887400559998</v>
          </cell>
          <cell r="AK267">
            <v>233.53893218479999</v>
          </cell>
          <cell r="AL267">
            <v>295.64327788020006</v>
          </cell>
          <cell r="AM267">
            <v>311.38480694399999</v>
          </cell>
          <cell r="AN267">
            <v>339.24217530719994</v>
          </cell>
          <cell r="AO267">
            <v>347.9781398561999</v>
          </cell>
          <cell r="AP267">
            <v>363.59949386049993</v>
          </cell>
          <cell r="AQ267">
            <v>377.38010536449997</v>
          </cell>
          <cell r="AR267">
            <v>341.12419294750003</v>
          </cell>
          <cell r="AS267">
            <v>339.27474284990006</v>
          </cell>
          <cell r="AT267">
            <v>377.51156059799996</v>
          </cell>
          <cell r="AU267">
            <v>319.55068457416678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1.0000219932600003</v>
          </cell>
          <cell r="C268">
            <v>0.75790386259999998</v>
          </cell>
          <cell r="D268">
            <v>0.59907115000000011</v>
          </cell>
          <cell r="E268">
            <v>0.58958365755999997</v>
          </cell>
          <cell r="F268">
            <v>0.60019033779999997</v>
          </cell>
          <cell r="G268">
            <v>0.55236048829999995</v>
          </cell>
          <cell r="H268">
            <v>0.53374296321999992</v>
          </cell>
          <cell r="I268">
            <v>1.0154031745200003</v>
          </cell>
          <cell r="J268">
            <v>0.54836156292000005</v>
          </cell>
          <cell r="K268">
            <v>0.35499502867319155</v>
          </cell>
          <cell r="L268">
            <v>0.41338822396666663</v>
          </cell>
          <cell r="M268">
            <v>0.42587215654222232</v>
          </cell>
          <cell r="N268">
            <v>0.3853842452666667</v>
          </cell>
          <cell r="O268">
            <v>0.3713320291714286</v>
          </cell>
          <cell r="P268">
            <v>0.41421640716485852</v>
          </cell>
          <cell r="Q268">
            <v>0.36326851747507938</v>
          </cell>
          <cell r="R268">
            <v>0.34738576834505053</v>
          </cell>
          <cell r="S268">
            <v>0.33392474890164836</v>
          </cell>
          <cell r="T268">
            <v>0.32897842294285717</v>
          </cell>
          <cell r="U268">
            <v>0.28713261433333337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285.69776051905797</v>
          </cell>
          <cell r="AC268">
            <v>235.86948622079996</v>
          </cell>
          <cell r="AD268">
            <v>202.44873695039999</v>
          </cell>
          <cell r="AE268">
            <v>203.01334301919999</v>
          </cell>
          <cell r="AF268">
            <v>226.05251402720003</v>
          </cell>
          <cell r="AG268">
            <v>231.05809004849999</v>
          </cell>
          <cell r="AH268">
            <v>247.77060915280003</v>
          </cell>
          <cell r="AI268">
            <v>351.27300438450004</v>
          </cell>
          <cell r="AJ268">
            <v>240.22890562880002</v>
          </cell>
          <cell r="AK268">
            <v>156.94776943120002</v>
          </cell>
          <cell r="AL268">
            <v>183.44380908779999</v>
          </cell>
          <cell r="AM268">
            <v>181.404137088</v>
          </cell>
          <cell r="AN268">
            <v>169.82391067839995</v>
          </cell>
          <cell r="AO268">
            <v>170.95913461950002</v>
          </cell>
          <cell r="AP268">
            <v>207.98669189</v>
          </cell>
          <cell r="AQ268">
            <v>191.89200588600002</v>
          </cell>
          <cell r="AR268">
            <v>188.80037099579999</v>
          </cell>
          <cell r="AS268">
            <v>187.27702632209997</v>
          </cell>
          <cell r="AT268">
            <v>182.40122202000001</v>
          </cell>
          <cell r="AU268">
            <v>160.89760926166667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1.1400292652000001</v>
          </cell>
          <cell r="C269">
            <v>1.2816178250999999</v>
          </cell>
          <cell r="D269">
            <v>1.4519257646000001</v>
          </cell>
          <cell r="E269">
            <v>1.4624189680000002</v>
          </cell>
          <cell r="F269">
            <v>1.4273145494000001</v>
          </cell>
          <cell r="G269">
            <v>1.2736405775999995</v>
          </cell>
          <cell r="H269">
            <v>1.0733456052000001</v>
          </cell>
          <cell r="I269">
            <v>1.3827832302666667</v>
          </cell>
          <cell r="J269">
            <v>1.1384214636000001</v>
          </cell>
          <cell r="K269">
            <v>0.95232197839999988</v>
          </cell>
          <cell r="L269">
            <v>0.75644399439999999</v>
          </cell>
          <cell r="M269">
            <v>0.66826991320000018</v>
          </cell>
          <cell r="N269">
            <v>0.68333872439999999</v>
          </cell>
          <cell r="O269">
            <v>0.61437568640000007</v>
          </cell>
          <cell r="P269">
            <v>0.81119496359999999</v>
          </cell>
          <cell r="Q269">
            <v>0.78743738359999993</v>
          </cell>
          <cell r="R269">
            <v>0.88730152720000022</v>
          </cell>
          <cell r="S269">
            <v>0.82925549797999976</v>
          </cell>
          <cell r="T269">
            <v>0.86423328079999984</v>
          </cell>
          <cell r="U269">
            <v>0.80815080000000006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147.13646267393401</v>
          </cell>
          <cell r="AC269">
            <v>153.34986230399997</v>
          </cell>
          <cell r="AD269">
            <v>164.84898693599999</v>
          </cell>
          <cell r="AE269">
            <v>173.03067435359998</v>
          </cell>
          <cell r="AF269">
            <v>218.70182007450003</v>
          </cell>
          <cell r="AG269">
            <v>187.54041258810003</v>
          </cell>
          <cell r="AH269">
            <v>172.96955502160006</v>
          </cell>
          <cell r="AI269">
            <v>234.63073203300004</v>
          </cell>
          <cell r="AJ269">
            <v>185.19343901560001</v>
          </cell>
          <cell r="AK269">
            <v>126.78063332880001</v>
          </cell>
          <cell r="AL269">
            <v>131.8052527209</v>
          </cell>
          <cell r="AM269">
            <v>121.0969704</v>
          </cell>
          <cell r="AN269">
            <v>116.70357459200001</v>
          </cell>
          <cell r="AO269">
            <v>110.1538796793</v>
          </cell>
          <cell r="AP269">
            <v>141.4869411805</v>
          </cell>
          <cell r="AQ269">
            <v>132.46433779949999</v>
          </cell>
          <cell r="AR269">
            <v>121.15294679130001</v>
          </cell>
          <cell r="AS269">
            <v>117.03495319230001</v>
          </cell>
          <cell r="AT269">
            <v>141.80386399099999</v>
          </cell>
          <cell r="AU269">
            <v>123.65869681958334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1.0293114400000001E-2</v>
          </cell>
          <cell r="C273">
            <v>9.9426284000000004E-3</v>
          </cell>
          <cell r="D273">
            <v>1.3137108800000002E-2</v>
          </cell>
          <cell r="E273">
            <v>1.3191266600000001E-2</v>
          </cell>
          <cell r="F273">
            <v>4.2447035600000009E-2</v>
          </cell>
          <cell r="G273">
            <v>6.2645215199999993E-2</v>
          </cell>
          <cell r="H273">
            <v>4.0328396900000008E-2</v>
          </cell>
          <cell r="I273">
            <v>2.1301660239999999E-2</v>
          </cell>
          <cell r="J273">
            <v>6.4162821799999999E-3</v>
          </cell>
          <cell r="K273">
            <v>4.3043932000000002E-3</v>
          </cell>
          <cell r="L273">
            <v>2.9787815652173918E-3</v>
          </cell>
          <cell r="M273">
            <v>4.7582635999999998E-3</v>
          </cell>
          <cell r="N273">
            <v>3.1722728000000001E-3</v>
          </cell>
          <cell r="O273">
            <v>4.4241788000000002E-3</v>
          </cell>
          <cell r="P273">
            <v>5.9236455999999993E-3</v>
          </cell>
          <cell r="Q273">
            <v>1.1016862000000001E-2</v>
          </cell>
          <cell r="R273">
            <v>9.1432596000000001E-3</v>
          </cell>
          <cell r="S273">
            <v>8.2564144000000003E-3</v>
          </cell>
          <cell r="T273">
            <v>1.3159882800000001E-2</v>
          </cell>
          <cell r="U273">
            <v>1.9644654399999999E-2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1.3599770854669999</v>
          </cell>
          <cell r="AC273">
            <v>1.7310074215999998</v>
          </cell>
          <cell r="AD273">
            <v>2.1438112719999998</v>
          </cell>
          <cell r="AE273">
            <v>2.0260323664</v>
          </cell>
          <cell r="AF273">
            <v>7.1886797093999997</v>
          </cell>
          <cell r="AG273">
            <v>9.0270129378000021</v>
          </cell>
          <cell r="AH273">
            <v>6.4533420287999999</v>
          </cell>
          <cell r="AI273">
            <v>5.4771059444999999</v>
          </cell>
          <cell r="AJ273">
            <v>1.9038697060000003</v>
          </cell>
          <cell r="AK273">
            <v>1.3499725227999997</v>
          </cell>
          <cell r="AL273">
            <v>0.7814391678</v>
          </cell>
          <cell r="AM273">
            <v>1.4208324959999998</v>
          </cell>
          <cell r="AN273">
            <v>1.2239313151999998</v>
          </cell>
          <cell r="AO273">
            <v>2.3880632505000001</v>
          </cell>
          <cell r="AP273">
            <v>2.7611052455000005</v>
          </cell>
          <cell r="AQ273">
            <v>3.9413434199999999</v>
          </cell>
          <cell r="AR273">
            <v>3.5026145874000001</v>
          </cell>
          <cell r="AS273">
            <v>5.5886767365000001</v>
          </cell>
          <cell r="AT273">
            <v>3.9546777039999994</v>
          </cell>
          <cell r="AU273">
            <v>4.6148116612500001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6">
        <row r="12">
          <cell r="B12">
            <v>2.7759934931873692E-4</v>
          </cell>
          <cell r="C12">
            <v>3.700804000000002E-4</v>
          </cell>
          <cell r="D12">
            <v>3.115750096935984E-3</v>
          </cell>
          <cell r="E12">
            <v>4.3774243799999994E-2</v>
          </cell>
          <cell r="F12">
            <v>1.9194656499999997E-2</v>
          </cell>
          <cell r="G12">
            <v>2.960792723730417E-3</v>
          </cell>
          <cell r="H12">
            <v>1.1298593067688226E-3</v>
          </cell>
          <cell r="I12">
            <v>8.8408809028890194E-3</v>
          </cell>
          <cell r="J12">
            <v>8.6990191073360104E-3</v>
          </cell>
          <cell r="K12">
            <v>5.3408249796133723E-3</v>
          </cell>
          <cell r="L12">
            <v>8.1050870423281136E-3</v>
          </cell>
          <cell r="M12">
            <v>8.2730589999999993E-3</v>
          </cell>
          <cell r="N12">
            <v>3.6490191397179727E-3</v>
          </cell>
          <cell r="O12">
            <v>1.1214328719424287E-3</v>
          </cell>
          <cell r="P12">
            <v>2.037975E-3</v>
          </cell>
          <cell r="Q12">
            <v>8.6624138994119686E-4</v>
          </cell>
          <cell r="R12">
            <v>6.1239581817212928E-4</v>
          </cell>
          <cell r="S12">
            <v>1.4898739999999998E-3</v>
          </cell>
          <cell r="T12">
            <v>3.2737458036479505E-3</v>
          </cell>
          <cell r="U12">
            <v>2.8262931996759972E-3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2.1128460154439996</v>
          </cell>
          <cell r="AC12">
            <v>0.66528660839999987</v>
          </cell>
          <cell r="AD12">
            <v>0.34472320800000006</v>
          </cell>
          <cell r="AE12">
            <v>6.7444881504000005</v>
          </cell>
          <cell r="AF12">
            <v>2.4417458464000004</v>
          </cell>
          <cell r="AG12">
            <v>1.7401624812000001</v>
          </cell>
          <cell r="AH12">
            <v>2.4660297899999999</v>
          </cell>
          <cell r="AI12">
            <v>2.5669917265000004</v>
          </cell>
          <cell r="AJ12">
            <v>2.5893448708000002</v>
          </cell>
          <cell r="AK12">
            <v>1.3857965659999998</v>
          </cell>
          <cell r="AL12">
            <v>2.4408072521999999</v>
          </cell>
          <cell r="AM12">
            <v>3.3450845760000001</v>
          </cell>
          <cell r="AN12">
            <v>1.6474129584000001</v>
          </cell>
          <cell r="AO12">
            <v>0.50845113210000004</v>
          </cell>
          <cell r="AP12">
            <v>0.72344397449999998</v>
          </cell>
          <cell r="AQ12">
            <v>0.59779970949999994</v>
          </cell>
          <cell r="AR12">
            <v>0.20863847409999997</v>
          </cell>
          <cell r="AS12">
            <v>0.94278435679999995</v>
          </cell>
          <cell r="AT12">
            <v>1.9602438769999999</v>
          </cell>
          <cell r="AU12">
            <v>1.5736449087499997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1.9700287800922731E-2</v>
          </cell>
          <cell r="C15">
            <v>3.2213722303589196E-2</v>
          </cell>
          <cell r="D15">
            <v>2.4398726629533924E-2</v>
          </cell>
          <cell r="E15">
            <v>3.007209619666425E-2</v>
          </cell>
          <cell r="F15">
            <v>3.4382868861532634E-2</v>
          </cell>
          <cell r="G15">
            <v>3.4359005279009279E-2</v>
          </cell>
          <cell r="H15">
            <v>3.5652224100000005E-2</v>
          </cell>
          <cell r="I15">
            <v>2.5886612435878059E-2</v>
          </cell>
          <cell r="J15">
            <v>1.6622719750681334E-2</v>
          </cell>
          <cell r="K15">
            <v>1.0602058354482994E-2</v>
          </cell>
          <cell r="L15">
            <v>7.532961274356432E-3</v>
          </cell>
          <cell r="M15">
            <v>4.8196696282060145E-3</v>
          </cell>
          <cell r="N15">
            <v>5.3294591654316839E-3</v>
          </cell>
          <cell r="O15">
            <v>5.2003900410002709E-3</v>
          </cell>
          <cell r="P15">
            <v>5.1968534828996868E-3</v>
          </cell>
          <cell r="Q15">
            <v>5.6277822017475766E-3</v>
          </cell>
          <cell r="R15">
            <v>8.592018449185659E-3</v>
          </cell>
          <cell r="S15">
            <v>1.7187878162857766E-2</v>
          </cell>
          <cell r="T15">
            <v>1.7899186786434304E-2</v>
          </cell>
          <cell r="U15">
            <v>1.8530748976437757E-2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6.0692946970889992</v>
          </cell>
          <cell r="AC15">
            <v>8.9209614411999976</v>
          </cell>
          <cell r="AD15">
            <v>10.476487737599998</v>
          </cell>
          <cell r="AE15">
            <v>14.166289088000003</v>
          </cell>
          <cell r="AF15">
            <v>16.050904966600001</v>
          </cell>
          <cell r="AG15">
            <v>13.7668722048</v>
          </cell>
          <cell r="AH15">
            <v>15.700171816400001</v>
          </cell>
          <cell r="AI15">
            <v>12.340897494</v>
          </cell>
          <cell r="AJ15">
            <v>7.6720325548000012</v>
          </cell>
          <cell r="AK15">
            <v>4.9767007972000004</v>
          </cell>
          <cell r="AL15">
            <v>6.1944896826000004</v>
          </cell>
          <cell r="AM15">
            <v>3.7796154719999997</v>
          </cell>
          <cell r="AN15">
            <v>4.0483945215999997</v>
          </cell>
          <cell r="AO15">
            <v>3.3673935657000005</v>
          </cell>
          <cell r="AP15">
            <v>3.4018128970000006</v>
          </cell>
          <cell r="AQ15">
            <v>3.6405291230000003</v>
          </cell>
          <cell r="AR15">
            <v>5.9888392808999997</v>
          </cell>
          <cell r="AS15">
            <v>40.061215794599995</v>
          </cell>
          <cell r="AT15">
            <v>44.771746611000005</v>
          </cell>
          <cell r="AU15">
            <v>38.019025793333327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8.0246789622086825E-2</v>
          </cell>
          <cell r="C16">
            <v>7.335541947021465E-2</v>
          </cell>
          <cell r="D16">
            <v>0.12431622990881973</v>
          </cell>
          <cell r="E16">
            <v>0.20033992316269184</v>
          </cell>
          <cell r="F16">
            <v>0.11980200238210378</v>
          </cell>
          <cell r="G16">
            <v>0.10541327683462698</v>
          </cell>
          <cell r="H16">
            <v>0.16946559161296526</v>
          </cell>
          <cell r="I16">
            <v>0.1333669363861188</v>
          </cell>
          <cell r="J16">
            <v>0.10951147450384571</v>
          </cell>
          <cell r="K16">
            <v>5.1601524964414912E-2</v>
          </cell>
          <cell r="L16">
            <v>0.11181097705136979</v>
          </cell>
          <cell r="M16">
            <v>7.4660987132111042E-2</v>
          </cell>
          <cell r="N16">
            <v>7.6661527130412715E-2</v>
          </cell>
          <cell r="O16">
            <v>0.10468495311273798</v>
          </cell>
          <cell r="P16">
            <v>0.11184709119819831</v>
          </cell>
          <cell r="Q16">
            <v>0.13179980944764946</v>
          </cell>
          <cell r="R16">
            <v>0.13413274720959023</v>
          </cell>
          <cell r="S16">
            <v>0.18549749773750507</v>
          </cell>
          <cell r="T16">
            <v>0.17996054959281063</v>
          </cell>
          <cell r="U16">
            <v>0.137997134889673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24.661813727753998</v>
          </cell>
          <cell r="AC16">
            <v>28.490337306799997</v>
          </cell>
          <cell r="AD16">
            <v>49.398621528</v>
          </cell>
          <cell r="AE16">
            <v>82.706976475199994</v>
          </cell>
          <cell r="AF16">
            <v>53.342199773099999</v>
          </cell>
          <cell r="AG16">
            <v>58.044763190699996</v>
          </cell>
          <cell r="AH16">
            <v>74.612965251199995</v>
          </cell>
          <cell r="AI16">
            <v>84.706956728999998</v>
          </cell>
          <cell r="AJ16">
            <v>51.431865416400015</v>
          </cell>
          <cell r="AK16">
            <v>34.113051803599994</v>
          </cell>
          <cell r="AL16">
            <v>52.442956658699998</v>
          </cell>
          <cell r="AM16">
            <v>48.199474127999999</v>
          </cell>
          <cell r="AN16">
            <v>43.317930075199989</v>
          </cell>
          <cell r="AO16">
            <v>54.994379167199995</v>
          </cell>
          <cell r="AP16">
            <v>62.001002005000011</v>
          </cell>
          <cell r="AQ16">
            <v>63.685476410499987</v>
          </cell>
          <cell r="AR16">
            <v>68.206424201100006</v>
          </cell>
          <cell r="AS16">
            <v>70.730736161799982</v>
          </cell>
          <cell r="AT16">
            <v>65.950286569000014</v>
          </cell>
          <cell r="AU16">
            <v>65.905633210416681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2.6039985999999994E-2</v>
          </cell>
          <cell r="C22">
            <v>3.0678074E-2</v>
          </cell>
          <cell r="D22">
            <v>2.5317292000000002E-2</v>
          </cell>
          <cell r="E22">
            <v>1.8023431999999995E-2</v>
          </cell>
          <cell r="F22">
            <v>1.6457775999999993E-2</v>
          </cell>
          <cell r="G22">
            <v>6.350821399999998E-3</v>
          </cell>
          <cell r="H22">
            <v>1.4028883999999964E-3</v>
          </cell>
          <cell r="I22">
            <v>2.7821640000000002E-3</v>
          </cell>
          <cell r="J22">
            <v>1.9396415000000001E-3</v>
          </cell>
          <cell r="K22">
            <v>1.6540999999999999E-3</v>
          </cell>
          <cell r="L22">
            <v>6.9129199999999982E-4</v>
          </cell>
          <cell r="M22">
            <v>4.3960000000000006E-4</v>
          </cell>
          <cell r="N22">
            <v>7.5681199999999994E-4</v>
          </cell>
          <cell r="O22">
            <v>1.7861339999999996E-3</v>
          </cell>
          <cell r="P22">
            <v>3.4307000000000012E-4</v>
          </cell>
          <cell r="Q22">
            <v>7.3918739999999988E-3</v>
          </cell>
          <cell r="R22">
            <v>2.4489373999999998E-2</v>
          </cell>
          <cell r="S22">
            <v>4.4909690000000002E-2</v>
          </cell>
          <cell r="T22">
            <v>3.6637129999999997E-2</v>
          </cell>
          <cell r="U22">
            <v>3.5038066000000007E-2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2.1012759153929998</v>
          </cell>
          <cell r="AC22">
            <v>2.4585500707999999</v>
          </cell>
          <cell r="AD22">
            <v>2.2865761631999999</v>
          </cell>
          <cell r="AE22">
            <v>1.8347351343999998</v>
          </cell>
          <cell r="AF22">
            <v>1.6958561382000008</v>
          </cell>
          <cell r="AG22">
            <v>1.1647799162999988</v>
          </cell>
          <cell r="AH22">
            <v>0.6029554428000008</v>
          </cell>
          <cell r="AI22">
            <v>1.2329196164999998</v>
          </cell>
          <cell r="AJ22">
            <v>1.7806357864</v>
          </cell>
          <cell r="AK22">
            <v>1.0398052676</v>
          </cell>
          <cell r="AL22">
            <v>0.50145265350000012</v>
          </cell>
          <cell r="AM22">
            <v>0.11780774400000005</v>
          </cell>
          <cell r="AN22">
            <v>0.17679233439999997</v>
          </cell>
          <cell r="AO22">
            <v>0.25729148489999998</v>
          </cell>
          <cell r="AP22">
            <v>0.1120629605</v>
          </cell>
          <cell r="AQ22">
            <v>3.4578898899999997</v>
          </cell>
          <cell r="AR22">
            <v>9.8432311159000001</v>
          </cell>
          <cell r="AS22">
            <v>18.4542166094</v>
          </cell>
          <cell r="AT22">
            <v>15.557849174000003</v>
          </cell>
          <cell r="AU22">
            <v>14.14090960708333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0.75309317164709677</v>
          </cell>
          <cell r="C23">
            <v>1.084381024752046</v>
          </cell>
          <cell r="D23">
            <v>0.84475209444736665</v>
          </cell>
          <cell r="E23">
            <v>0.9449230155993783</v>
          </cell>
          <cell r="F23">
            <v>1.0447856564773976</v>
          </cell>
          <cell r="G23">
            <v>0.71611226890788693</v>
          </cell>
          <cell r="H23">
            <v>0.64007564867813671</v>
          </cell>
          <cell r="I23">
            <v>0.82596776660145177</v>
          </cell>
          <cell r="J23">
            <v>0.50981515736328187</v>
          </cell>
          <cell r="K23">
            <v>0.24732277528864433</v>
          </cell>
          <cell r="L23">
            <v>0.23380885222556486</v>
          </cell>
          <cell r="M23">
            <v>0.19595850419457236</v>
          </cell>
          <cell r="N23">
            <v>0.18662761629283653</v>
          </cell>
          <cell r="O23">
            <v>0.26964240723912436</v>
          </cell>
          <cell r="P23">
            <v>0.42612376498436905</v>
          </cell>
          <cell r="Q23">
            <v>0.38346319303991816</v>
          </cell>
          <cell r="R23">
            <v>0.38450393642284214</v>
          </cell>
          <cell r="S23">
            <v>0.46405413055281131</v>
          </cell>
          <cell r="T23">
            <v>0.46533037263059701</v>
          </cell>
          <cell r="U23">
            <v>0.42958932875185768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229.666776026832</v>
          </cell>
          <cell r="AC23">
            <v>263.71250802880002</v>
          </cell>
          <cell r="AD23">
            <v>292.99855987679996</v>
          </cell>
          <cell r="AE23">
            <v>323.69920340799996</v>
          </cell>
          <cell r="AF23">
            <v>397.18125172390006</v>
          </cell>
          <cell r="AG23">
            <v>284.84965354560001</v>
          </cell>
          <cell r="AH23">
            <v>269.68832131800002</v>
          </cell>
          <cell r="AI23">
            <v>287.85247137900001</v>
          </cell>
          <cell r="AJ23">
            <v>174.31587581320005</v>
          </cell>
          <cell r="AK23">
            <v>107.50491437400001</v>
          </cell>
          <cell r="AL23">
            <v>106.61532210990001</v>
          </cell>
          <cell r="AM23">
            <v>96.129266352000002</v>
          </cell>
          <cell r="AN23">
            <v>87.968522804799989</v>
          </cell>
          <cell r="AO23">
            <v>109.45057237139999</v>
          </cell>
          <cell r="AP23">
            <v>154.27596164750003</v>
          </cell>
          <cell r="AQ23">
            <v>136.571113217</v>
          </cell>
          <cell r="AR23">
            <v>125.79609674899999</v>
          </cell>
          <cell r="AS23">
            <v>148.05017305649997</v>
          </cell>
          <cell r="AT23">
            <v>133.55608830899999</v>
          </cell>
          <cell r="AU23">
            <v>113.88821062583334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0.16309206000000009</v>
          </cell>
          <cell r="C31">
            <v>0.15461532099999986</v>
          </cell>
          <cell r="D31">
            <v>0.1735941609999998</v>
          </cell>
          <cell r="E31">
            <v>0.21678380729999969</v>
          </cell>
          <cell r="F31">
            <v>0.28085791100000002</v>
          </cell>
          <cell r="G31">
            <v>0.24530717999999996</v>
          </cell>
          <cell r="H31">
            <v>0.26674968900000029</v>
          </cell>
          <cell r="I31">
            <v>0.24772256000000015</v>
          </cell>
          <cell r="J31">
            <v>0.22014334210000019</v>
          </cell>
          <cell r="K31">
            <v>0.16534543076791652</v>
          </cell>
          <cell r="L31">
            <v>0.15121969099172872</v>
          </cell>
          <cell r="M31">
            <v>0.13342098803420871</v>
          </cell>
          <cell r="N31">
            <v>0.13286949612406801</v>
          </cell>
          <cell r="O31">
            <v>0.13881130532688257</v>
          </cell>
          <cell r="P31">
            <v>0.14612737490909111</v>
          </cell>
          <cell r="Q31">
            <v>0.16643854381555623</v>
          </cell>
          <cell r="R31">
            <v>0.17144382677485948</v>
          </cell>
          <cell r="S31">
            <v>0.12366648400000024</v>
          </cell>
          <cell r="T31">
            <v>0.14299256277004979</v>
          </cell>
          <cell r="U31">
            <v>0.1299225422338921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77.718440171817008</v>
          </cell>
          <cell r="AC31">
            <v>74.787838364400017</v>
          </cell>
          <cell r="AD31">
            <v>78.461605377599994</v>
          </cell>
          <cell r="AE31">
            <v>100.24668382399997</v>
          </cell>
          <cell r="AF31">
            <v>134.12262935539997</v>
          </cell>
          <cell r="AG31">
            <v>131.33720105220002</v>
          </cell>
          <cell r="AH31">
            <v>161.2828508476</v>
          </cell>
          <cell r="AI31">
            <v>156.80976347150002</v>
          </cell>
          <cell r="AJ31">
            <v>137.12759941360002</v>
          </cell>
          <cell r="AK31">
            <v>106.67845213520002</v>
          </cell>
          <cell r="AL31">
            <v>101.1373149465</v>
          </cell>
          <cell r="AM31">
            <v>94.347065087999979</v>
          </cell>
          <cell r="AN31">
            <v>98.902061596799967</v>
          </cell>
          <cell r="AO31">
            <v>104.70715431720001</v>
          </cell>
          <cell r="AP31">
            <v>117.93161057850001</v>
          </cell>
          <cell r="AQ31">
            <v>118.43208744149997</v>
          </cell>
          <cell r="AR31">
            <v>104.42837849689998</v>
          </cell>
          <cell r="AS31">
            <v>95.808391779099964</v>
          </cell>
          <cell r="AT31">
            <v>100.33417330299997</v>
          </cell>
          <cell r="AU31">
            <v>94.495912187499997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5.1707715799999998E-2</v>
          </cell>
          <cell r="C39">
            <v>6.6388050170305191E-2</v>
          </cell>
          <cell r="D39">
            <v>6.0052806756057564E-2</v>
          </cell>
          <cell r="E39">
            <v>6.0036165499999905E-2</v>
          </cell>
          <cell r="F39">
            <v>6.0519810610686453E-2</v>
          </cell>
          <cell r="G39">
            <v>4.9904160758524635E-2</v>
          </cell>
          <cell r="H39">
            <v>6.6542128825394176E-2</v>
          </cell>
          <cell r="I39">
            <v>0.15001598325208743</v>
          </cell>
          <cell r="J39">
            <v>4.9597027123976289E-2</v>
          </cell>
          <cell r="K39">
            <v>3.8898097900090051E-2</v>
          </cell>
          <cell r="L39">
            <v>3.6489981688568263E-2</v>
          </cell>
          <cell r="M39">
            <v>3.4559612637385523E-2</v>
          </cell>
          <cell r="N39">
            <v>3.2709621902126007E-2</v>
          </cell>
          <cell r="O39">
            <v>4.3187218115627424E-2</v>
          </cell>
          <cell r="P39">
            <v>5.7132941524530967E-2</v>
          </cell>
          <cell r="Q39">
            <v>4.7271324023333366E-2</v>
          </cell>
          <cell r="R39">
            <v>4.1090719894089439E-2</v>
          </cell>
          <cell r="S39">
            <v>4.185652134646109E-2</v>
          </cell>
          <cell r="T39">
            <v>3.7282541275451428E-2</v>
          </cell>
          <cell r="U39">
            <v>3.2504278017817578E-2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37.26029497218299</v>
          </cell>
          <cell r="AC39">
            <v>34.260627205999995</v>
          </cell>
          <cell r="AD39">
            <v>39.928538707200005</v>
          </cell>
          <cell r="AE39">
            <v>44.321006486400009</v>
          </cell>
          <cell r="AF39">
            <v>50.174210375099989</v>
          </cell>
          <cell r="AG39">
            <v>40.085164505100011</v>
          </cell>
          <cell r="AH39">
            <v>47.978089445999998</v>
          </cell>
          <cell r="AI39">
            <v>73.553646823000008</v>
          </cell>
          <cell r="AJ39">
            <v>37.102828802800019</v>
          </cell>
          <cell r="AK39">
            <v>23.785871705200002</v>
          </cell>
          <cell r="AL39">
            <v>25.514444736900003</v>
          </cell>
          <cell r="AM39">
            <v>26.820912624000009</v>
          </cell>
          <cell r="AN39">
            <v>26.073146616000002</v>
          </cell>
          <cell r="AO39">
            <v>40.024051904400011</v>
          </cell>
          <cell r="AP39">
            <v>37.468469315000007</v>
          </cell>
          <cell r="AQ39">
            <v>29.116385490499994</v>
          </cell>
          <cell r="AR39">
            <v>25.951915822700009</v>
          </cell>
          <cell r="AS39">
            <v>36.322240926399999</v>
          </cell>
          <cell r="AT39">
            <v>37.783892434999991</v>
          </cell>
          <cell r="AU39">
            <v>32.731538236666665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0.25092570300000006</v>
          </cell>
          <cell r="C47">
            <v>0.29693581900000005</v>
          </cell>
          <cell r="D47">
            <v>0.43449487999999997</v>
          </cell>
          <cell r="E47">
            <v>0.56326628500000009</v>
          </cell>
          <cell r="F47">
            <v>0.93527448010000014</v>
          </cell>
          <cell r="G47">
            <v>1.1713904288000003</v>
          </cell>
          <cell r="H47">
            <v>1.4889037424000002</v>
          </cell>
          <cell r="I47">
            <v>1.9041184711999999</v>
          </cell>
          <cell r="J47">
            <v>1.7197197857999997</v>
          </cell>
          <cell r="K47">
            <v>1.4340226934666669</v>
          </cell>
          <cell r="L47">
            <v>1.5596928523461531</v>
          </cell>
          <cell r="M47">
            <v>1.4848221780000006</v>
          </cell>
          <cell r="N47">
            <v>1.5835499331111114</v>
          </cell>
          <cell r="O47">
            <v>1.4287866117777781</v>
          </cell>
          <cell r="P47">
            <v>1.6176554709130435</v>
          </cell>
          <cell r="Q47">
            <v>1.6927732958678161</v>
          </cell>
          <cell r="R47">
            <v>1.6872047131999999</v>
          </cell>
          <cell r="S47">
            <v>1.6669780644999996</v>
          </cell>
          <cell r="T47">
            <v>1.6352090696446879</v>
          </cell>
          <cell r="U47">
            <v>1.8190446117307688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212.34202759584002</v>
          </cell>
          <cell r="AC47">
            <v>258.67335104120002</v>
          </cell>
          <cell r="AD47">
            <v>382.94244799679996</v>
          </cell>
          <cell r="AE47">
            <v>523.7504664224</v>
          </cell>
          <cell r="AF47">
            <v>876.9598094431999</v>
          </cell>
          <cell r="AG47">
            <v>1185.3544340352</v>
          </cell>
          <cell r="AH47">
            <v>1532.8599772984001</v>
          </cell>
          <cell r="AI47">
            <v>2059.0819006685001</v>
          </cell>
          <cell r="AJ47">
            <v>1925.3492515503999</v>
          </cell>
          <cell r="AK47">
            <v>1605.4707314799998</v>
          </cell>
          <cell r="AL47">
            <v>1846.4332167044997</v>
          </cell>
          <cell r="AM47">
            <v>1746.3815363039996</v>
          </cell>
          <cell r="AN47">
            <v>1891.2025995104</v>
          </cell>
          <cell r="AO47">
            <v>1775.5515362867998</v>
          </cell>
          <cell r="AP47">
            <v>2019.2923964269999</v>
          </cell>
          <cell r="AQ47">
            <v>2052.0258773839996</v>
          </cell>
          <cell r="AR47">
            <v>1936.6801300285001</v>
          </cell>
          <cell r="AS47">
            <v>1924.5828850247999</v>
          </cell>
          <cell r="AT47">
            <v>1863.5120961869998</v>
          </cell>
          <cell r="AU47">
            <v>2001.2077335216668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1.0222346776147419E-2</v>
          </cell>
          <cell r="C63">
            <v>1.24407275E-2</v>
          </cell>
          <cell r="D63">
            <v>1.3523069000000002E-2</v>
          </cell>
          <cell r="E63">
            <v>1.6201085270876905E-2</v>
          </cell>
          <cell r="F63">
            <v>1.7309936000000001E-2</v>
          </cell>
          <cell r="G63">
            <v>1.6286872000000004E-2</v>
          </cell>
          <cell r="H63">
            <v>1.5048880000000001E-2</v>
          </cell>
          <cell r="I63">
            <v>1.4971488499999998E-2</v>
          </cell>
          <cell r="J63">
            <v>1.0518580000000001E-2</v>
          </cell>
          <cell r="K63">
            <v>7.0901599999999999E-3</v>
          </cell>
          <cell r="L63">
            <v>5.8251299999999987E-3</v>
          </cell>
          <cell r="M63">
            <v>6.2008660000000002E-3</v>
          </cell>
          <cell r="N63">
            <v>5.9008459999999995E-3</v>
          </cell>
          <cell r="O63">
            <v>3.9337339999999995E-3</v>
          </cell>
          <cell r="P63">
            <v>9.1362139999999984E-3</v>
          </cell>
          <cell r="Q63">
            <v>6.0751658982683959E-3</v>
          </cell>
          <cell r="R63">
            <v>3.5299392196003624E-3</v>
          </cell>
          <cell r="S63">
            <v>2.133385970607062E-3</v>
          </cell>
          <cell r="T63">
            <v>2.3146616329527128E-3</v>
          </cell>
          <cell r="U63">
            <v>1.6540494959706959E-2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13.75343805783</v>
          </cell>
          <cell r="AC63">
            <v>13.755313516399996</v>
          </cell>
          <cell r="AD63">
            <v>15.113292182399997</v>
          </cell>
          <cell r="AE63">
            <v>17.529272028800001</v>
          </cell>
          <cell r="AF63">
            <v>20.348030906699996</v>
          </cell>
          <cell r="AG63">
            <v>19.228371676799998</v>
          </cell>
          <cell r="AH63">
            <v>19.719815755199996</v>
          </cell>
          <cell r="AI63">
            <v>22.050535034500001</v>
          </cell>
          <cell r="AJ63">
            <v>15.485710503600002</v>
          </cell>
          <cell r="AK63">
            <v>8.9640406635999987</v>
          </cell>
          <cell r="AL63">
            <v>8.157138156000002</v>
          </cell>
          <cell r="AM63">
            <v>7.927208927999998</v>
          </cell>
          <cell r="AN63">
            <v>7.2341871712000003</v>
          </cell>
          <cell r="AO63">
            <v>5.5247260031999996</v>
          </cell>
          <cell r="AP63">
            <v>5.4716079260000008</v>
          </cell>
          <cell r="AQ63">
            <v>4.5216285624999983</v>
          </cell>
          <cell r="AR63">
            <v>2.9702964152999995</v>
          </cell>
          <cell r="AS63">
            <v>2.2799978200999997</v>
          </cell>
          <cell r="AT63">
            <v>2.3122302979999998</v>
          </cell>
          <cell r="AU63">
            <v>5.3480435800000006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1.8292624000000007E-2</v>
          </cell>
          <cell r="C67">
            <v>2.5180715999999978E-2</v>
          </cell>
          <cell r="D67">
            <v>2.283092199999999E-2</v>
          </cell>
          <cell r="E67">
            <v>2.935945879366042E-2</v>
          </cell>
          <cell r="F67">
            <v>3.1952757013064548E-2</v>
          </cell>
          <cell r="G67">
            <v>3.2566683086571457E-2</v>
          </cell>
          <cell r="H67">
            <v>3.2429661499999984E-2</v>
          </cell>
          <cell r="I67">
            <v>3.0464754267890859E-2</v>
          </cell>
          <cell r="J67">
            <v>4.5977646804722383E-2</v>
          </cell>
          <cell r="K67">
            <v>2.5756610584430642E-2</v>
          </cell>
          <cell r="L67">
            <v>2.6667250923613509E-2</v>
          </cell>
          <cell r="M67">
            <v>2.9174620210568852E-2</v>
          </cell>
          <cell r="N67">
            <v>1.8614426258533615E-2</v>
          </cell>
          <cell r="O67">
            <v>2.3165100818298673E-2</v>
          </cell>
          <cell r="P67">
            <v>6.4272050654741175E-2</v>
          </cell>
          <cell r="Q67">
            <v>4.11932333207021E-2</v>
          </cell>
          <cell r="R67">
            <v>3.7704365315381877E-2</v>
          </cell>
          <cell r="S67">
            <v>7.8466474447898393E-2</v>
          </cell>
          <cell r="T67">
            <v>3.3545723019166612E-2</v>
          </cell>
          <cell r="U67">
            <v>4.5029072282232102E-2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15.412464978498001</v>
          </cell>
          <cell r="AC67">
            <v>18.193406476</v>
          </cell>
          <cell r="AD67">
            <v>17.133252643199995</v>
          </cell>
          <cell r="AE67">
            <v>21.069364691199997</v>
          </cell>
          <cell r="AF67">
            <v>24.040406252099999</v>
          </cell>
          <cell r="AG67">
            <v>29.185637995799993</v>
          </cell>
          <cell r="AH67">
            <v>27.261500563600002</v>
          </cell>
          <cell r="AI67">
            <v>30.168292969000007</v>
          </cell>
          <cell r="AJ67">
            <v>31.256979768800001</v>
          </cell>
          <cell r="AK67">
            <v>21.612156803600001</v>
          </cell>
          <cell r="AL67">
            <v>22.715042263200004</v>
          </cell>
          <cell r="AM67">
            <v>17.917640256000006</v>
          </cell>
          <cell r="AN67">
            <v>15.392957535999999</v>
          </cell>
          <cell r="AO67">
            <v>20.084200218599999</v>
          </cell>
          <cell r="AP67">
            <v>31.371884506000004</v>
          </cell>
          <cell r="AQ67">
            <v>26.119108963499997</v>
          </cell>
          <cell r="AR67">
            <v>23.850620031799998</v>
          </cell>
          <cell r="AS67">
            <v>26.870754996799995</v>
          </cell>
          <cell r="AT67">
            <v>22.228111191999997</v>
          </cell>
          <cell r="AU67">
            <v>32.66276895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0.18238645380000001</v>
          </cell>
          <cell r="C69">
            <v>0.20038247694929018</v>
          </cell>
          <cell r="D69">
            <v>0.2534377142154175</v>
          </cell>
          <cell r="E69">
            <v>0.26570274587370113</v>
          </cell>
          <cell r="F69">
            <v>0.34985373095169087</v>
          </cell>
          <cell r="G69">
            <v>0.29566429749999995</v>
          </cell>
          <cell r="H69">
            <v>0.2177029316180682</v>
          </cell>
          <cell r="I69">
            <v>0.20564372990986945</v>
          </cell>
          <cell r="J69">
            <v>0.18210320620599948</v>
          </cell>
          <cell r="K69">
            <v>0.12552050283820199</v>
          </cell>
          <cell r="L69">
            <v>0.15353407157500715</v>
          </cell>
          <cell r="M69">
            <v>8.1405164084719872E-2</v>
          </cell>
          <cell r="N69">
            <v>0.16119630822897638</v>
          </cell>
          <cell r="O69">
            <v>9.6950531101893639E-2</v>
          </cell>
          <cell r="P69">
            <v>0.11707901278611302</v>
          </cell>
          <cell r="Q69">
            <v>9.8413721002503729E-2</v>
          </cell>
          <cell r="R69">
            <v>0.1273865388430237</v>
          </cell>
          <cell r="S69">
            <v>0.10426280551413568</v>
          </cell>
          <cell r="T69">
            <v>9.0955935147875339E-2</v>
          </cell>
          <cell r="U69">
            <v>8.3600858557628666E-2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165.38881780753803</v>
          </cell>
          <cell r="AC69">
            <v>166.33849833599996</v>
          </cell>
          <cell r="AD69">
            <v>199.1293679568</v>
          </cell>
          <cell r="AE69">
            <v>257.1025047135999</v>
          </cell>
          <cell r="AF69">
            <v>308.66176768209993</v>
          </cell>
          <cell r="AG69">
            <v>252.39719805300001</v>
          </cell>
          <cell r="AH69">
            <v>223.53280056320003</v>
          </cell>
          <cell r="AI69">
            <v>259.310537055</v>
          </cell>
          <cell r="AJ69">
            <v>218.52187585479999</v>
          </cell>
          <cell r="AK69">
            <v>192.3816912556</v>
          </cell>
          <cell r="AL69">
            <v>125.49562997040002</v>
          </cell>
          <cell r="AM69">
            <v>120.154289904</v>
          </cell>
          <cell r="AN69">
            <v>77.208809743999993</v>
          </cell>
          <cell r="AO69">
            <v>95.962715484</v>
          </cell>
          <cell r="AP69">
            <v>115.2106087625</v>
          </cell>
          <cell r="AQ69">
            <v>95.974079949999989</v>
          </cell>
          <cell r="AR69">
            <v>84.636409877799991</v>
          </cell>
          <cell r="AS69">
            <v>80.852356742300003</v>
          </cell>
          <cell r="AT69">
            <v>108.90132091000001</v>
          </cell>
          <cell r="AU69">
            <v>85.973805074166663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9">
          <cell r="B79">
            <v>3.948550074690127E-2</v>
          </cell>
          <cell r="C79">
            <v>4.5371508000000227E-2</v>
          </cell>
          <cell r="D79">
            <v>6.5144945999999981E-2</v>
          </cell>
          <cell r="E79">
            <v>6.2046111000000126E-2</v>
          </cell>
          <cell r="F79">
            <v>6.6632812000000152E-2</v>
          </cell>
          <cell r="G79">
            <v>8.0119188300000088E-2</v>
          </cell>
          <cell r="H79">
            <v>0.10089778889179069</v>
          </cell>
          <cell r="I79">
            <v>8.5019400649054722E-2</v>
          </cell>
          <cell r="J79">
            <v>6.4092754394883045E-2</v>
          </cell>
          <cell r="K79">
            <v>5.6627398444444463E-2</v>
          </cell>
          <cell r="L79">
            <v>5.6416996580560208E-2</v>
          </cell>
          <cell r="M79">
            <v>5.407120119179229E-2</v>
          </cell>
          <cell r="N79">
            <v>6.1032642953264216E-2</v>
          </cell>
          <cell r="O79">
            <v>7.3324434000000022E-2</v>
          </cell>
          <cell r="P79">
            <v>0.15434107454527127</v>
          </cell>
          <cell r="Q79">
            <v>0.12804792120287553</v>
          </cell>
          <cell r="R79">
            <v>0.10623915698023045</v>
          </cell>
          <cell r="S79">
            <v>0.20752694961711995</v>
          </cell>
          <cell r="T79">
            <v>0.24136023070042267</v>
          </cell>
          <cell r="U79">
            <v>0.20036992199994827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7.5610876299120022</v>
          </cell>
          <cell r="AC79">
            <v>11.5270687768</v>
          </cell>
          <cell r="AD79">
            <v>17.253755179199999</v>
          </cell>
          <cell r="AE79">
            <v>14.979591345599985</v>
          </cell>
          <cell r="AF79">
            <v>19.177722518500005</v>
          </cell>
          <cell r="AG79">
            <v>32.277037392600008</v>
          </cell>
          <cell r="AH79">
            <v>35.328045005999996</v>
          </cell>
          <cell r="AI79">
            <v>40.063853909999992</v>
          </cell>
          <cell r="AJ79">
            <v>28.578614727999991</v>
          </cell>
          <cell r="AK79">
            <v>26.606006666799999</v>
          </cell>
          <cell r="AL79">
            <v>30.474253004399998</v>
          </cell>
          <cell r="AM79">
            <v>30.927014736</v>
          </cell>
          <cell r="AN79">
            <v>31.306526310399995</v>
          </cell>
          <cell r="AO79">
            <v>41.235795735300009</v>
          </cell>
          <cell r="AP79">
            <v>55.798222220000014</v>
          </cell>
          <cell r="AQ79">
            <v>44.707349098999998</v>
          </cell>
          <cell r="AR79">
            <v>44.003614048000003</v>
          </cell>
          <cell r="AS79">
            <v>53.001085408699986</v>
          </cell>
          <cell r="AT79">
            <v>48.735260556999989</v>
          </cell>
          <cell r="AU79">
            <v>39.135296279583336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0.25826199434771757</v>
          </cell>
          <cell r="C84">
            <v>0.28624419624741737</v>
          </cell>
          <cell r="D84">
            <v>0.39860649105148038</v>
          </cell>
          <cell r="E84">
            <v>0.41023619833860359</v>
          </cell>
          <cell r="F84">
            <v>0.3567125556256836</v>
          </cell>
          <cell r="G84">
            <v>0.30300605927547331</v>
          </cell>
          <cell r="H84">
            <v>0.19601446069536088</v>
          </cell>
          <cell r="I84">
            <v>0.22083556983967556</v>
          </cell>
          <cell r="J84">
            <v>0.14582612051247268</v>
          </cell>
          <cell r="K84">
            <v>0.10470365602485932</v>
          </cell>
          <cell r="L84">
            <v>9.5458900409197467E-2</v>
          </cell>
          <cell r="M84">
            <v>8.1373280973199957E-2</v>
          </cell>
          <cell r="N84">
            <v>6.96483520193516E-2</v>
          </cell>
          <cell r="O84">
            <v>6.9069759615852488E-2</v>
          </cell>
          <cell r="P84">
            <v>0.1352008269409064</v>
          </cell>
          <cell r="Q84">
            <v>0.17341940228058661</v>
          </cell>
          <cell r="R84">
            <v>0.14423749127937602</v>
          </cell>
          <cell r="S84">
            <v>0.26040315726635987</v>
          </cell>
          <cell r="T84">
            <v>0.15155217057063952</v>
          </cell>
          <cell r="U84">
            <v>0.32031741605894792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72.644137134594018</v>
          </cell>
          <cell r="AC84">
            <v>64.698615981199964</v>
          </cell>
          <cell r="AD84">
            <v>94.160403623999969</v>
          </cell>
          <cell r="AE84">
            <v>97.238688411199973</v>
          </cell>
          <cell r="AF84">
            <v>108.50563085320005</v>
          </cell>
          <cell r="AG84">
            <v>83.191046109599995</v>
          </cell>
          <cell r="AH84">
            <v>76.765863468399971</v>
          </cell>
          <cell r="AI84">
            <v>80.957191981000051</v>
          </cell>
          <cell r="AJ84">
            <v>50.390764048800008</v>
          </cell>
          <cell r="AK84">
            <v>39.642016686799991</v>
          </cell>
          <cell r="AL84">
            <v>34.345700017200045</v>
          </cell>
          <cell r="AM84">
            <v>31.318702655999971</v>
          </cell>
          <cell r="AN84">
            <v>24.726351161600007</v>
          </cell>
          <cell r="AO84">
            <v>28.54257295230002</v>
          </cell>
          <cell r="AP84">
            <v>37.330317271500007</v>
          </cell>
          <cell r="AQ84">
            <v>49.365997582999967</v>
          </cell>
          <cell r="AR84">
            <v>41.840058452800008</v>
          </cell>
          <cell r="AS84">
            <v>58.86616019569999</v>
          </cell>
          <cell r="AT84">
            <v>39.831627153999932</v>
          </cell>
          <cell r="AU84">
            <v>51.22517288375002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0.63338811431803355</v>
          </cell>
          <cell r="C85">
            <v>0.61824063947780727</v>
          </cell>
          <cell r="D85">
            <v>0.83351894079781041</v>
          </cell>
          <cell r="E85">
            <v>0.84577691194999982</v>
          </cell>
          <cell r="F85">
            <v>0.952924332774295</v>
          </cell>
          <cell r="G85">
            <v>0.66603018325549712</v>
          </cell>
          <cell r="H85">
            <v>0.57157852895195127</v>
          </cell>
          <cell r="I85">
            <v>0.47423383154074139</v>
          </cell>
          <cell r="J85">
            <v>0.35846635883841438</v>
          </cell>
          <cell r="K85">
            <v>0.27847941001975246</v>
          </cell>
          <cell r="L85">
            <v>0.31299771389431325</v>
          </cell>
          <cell r="M85">
            <v>0.29969795494705936</v>
          </cell>
          <cell r="N85">
            <v>0.23337683599142539</v>
          </cell>
          <cell r="O85">
            <v>0.33565602252203708</v>
          </cell>
          <cell r="P85">
            <v>0.56094763476607079</v>
          </cell>
          <cell r="Q85">
            <v>0.53072139805369667</v>
          </cell>
          <cell r="R85">
            <v>0.48309385892349804</v>
          </cell>
          <cell r="S85">
            <v>0.59510914187891661</v>
          </cell>
          <cell r="T85">
            <v>0.62257025443752423</v>
          </cell>
          <cell r="U85">
            <v>0.62503643106919615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154.91942985483601</v>
          </cell>
          <cell r="AC85">
            <v>161.41409278519998</v>
          </cell>
          <cell r="AD85">
            <v>191.20268116319997</v>
          </cell>
          <cell r="AE85">
            <v>222.2649926112</v>
          </cell>
          <cell r="AF85">
            <v>255.52302890030001</v>
          </cell>
          <cell r="AG85">
            <v>201.38981216640002</v>
          </cell>
          <cell r="AH85">
            <v>182.9510037236</v>
          </cell>
          <cell r="AI85">
            <v>202.09557322950002</v>
          </cell>
          <cell r="AJ85">
            <v>154.15848533160002</v>
          </cell>
          <cell r="AK85">
            <v>110.23113326719999</v>
          </cell>
          <cell r="AL85">
            <v>95.528190750299999</v>
          </cell>
          <cell r="AM85">
            <v>103.34134084799999</v>
          </cell>
          <cell r="AN85">
            <v>83.304344199999974</v>
          </cell>
          <cell r="AO85">
            <v>105.89519820360002</v>
          </cell>
          <cell r="AP85">
            <v>146.04494231350003</v>
          </cell>
          <cell r="AQ85">
            <v>142.27076228050001</v>
          </cell>
          <cell r="AR85">
            <v>125.77380710369997</v>
          </cell>
          <cell r="AS85">
            <v>149.0464566162</v>
          </cell>
          <cell r="AT85">
            <v>151.54653648200002</v>
          </cell>
          <cell r="AU85">
            <v>154.40738243916667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0.79426146909999995</v>
          </cell>
          <cell r="C91">
            <v>0.85353027134999992</v>
          </cell>
          <cell r="D91">
            <v>1.1786211953499999</v>
          </cell>
          <cell r="E91">
            <v>1.2072310634166672</v>
          </cell>
          <cell r="F91">
            <v>1.2984219144942386</v>
          </cell>
          <cell r="G91">
            <v>1.341487413999038</v>
          </cell>
          <cell r="H91">
            <v>1.1084170673658575</v>
          </cell>
          <cell r="I91">
            <v>1.1109887626999995</v>
          </cell>
          <cell r="J91">
            <v>1.1937065600240704</v>
          </cell>
          <cell r="K91">
            <v>1.0066198451166199</v>
          </cell>
          <cell r="L91">
            <v>0.78607508259603132</v>
          </cell>
          <cell r="M91">
            <v>0.90125159966642909</v>
          </cell>
          <cell r="N91">
            <v>0.6725445228303033</v>
          </cell>
          <cell r="O91">
            <v>1.0445560016635358</v>
          </cell>
          <cell r="P91">
            <v>1.1207094782115428</v>
          </cell>
          <cell r="Q91">
            <v>1.0495509987353173</v>
          </cell>
          <cell r="R91">
            <v>1.1818991561255228</v>
          </cell>
          <cell r="S91">
            <v>1.4099534797163407</v>
          </cell>
          <cell r="T91">
            <v>1.3296389284566983</v>
          </cell>
          <cell r="U91">
            <v>1.3309623106137947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280.52031854173799</v>
          </cell>
          <cell r="AC91">
            <v>291.79314863759998</v>
          </cell>
          <cell r="AD91">
            <v>392.43803459519995</v>
          </cell>
          <cell r="AE91">
            <v>458.06789044800007</v>
          </cell>
          <cell r="AF91">
            <v>548.52726503959991</v>
          </cell>
          <cell r="AG91">
            <v>565.5323708034</v>
          </cell>
          <cell r="AH91">
            <v>568.70430456880013</v>
          </cell>
          <cell r="AI91">
            <v>722.56639063200009</v>
          </cell>
          <cell r="AJ91">
            <v>589.36000562159995</v>
          </cell>
          <cell r="AK91">
            <v>513.51583065200009</v>
          </cell>
          <cell r="AL91">
            <v>475.5572900793</v>
          </cell>
          <cell r="AM91">
            <v>517.28485473599994</v>
          </cell>
          <cell r="AN91">
            <v>437.15240470879991</v>
          </cell>
          <cell r="AO91">
            <v>556.35685321889991</v>
          </cell>
          <cell r="AP91">
            <v>570.0439141585</v>
          </cell>
          <cell r="AQ91">
            <v>526.36800476400003</v>
          </cell>
          <cell r="AR91">
            <v>541.10207445720005</v>
          </cell>
          <cell r="AS91">
            <v>534.11510502349995</v>
          </cell>
          <cell r="AT91">
            <v>530.21943224900008</v>
          </cell>
          <cell r="AU91">
            <v>515.82081047999998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6.1215000000000019E-3</v>
          </cell>
          <cell r="C92">
            <v>7.7214759999999841E-3</v>
          </cell>
          <cell r="D92">
            <v>7.1681567992887205E-3</v>
          </cell>
          <cell r="E92">
            <v>5.4406660000000037E-3</v>
          </cell>
          <cell r="F92">
            <v>5.387480000000007E-3</v>
          </cell>
          <cell r="G92">
            <v>3.4239379999999944E-3</v>
          </cell>
          <cell r="H92">
            <v>2.8995670000000022E-3</v>
          </cell>
          <cell r="I92">
            <v>2.8235194999999998E-3</v>
          </cell>
          <cell r="J92">
            <v>2.5458229999999991E-3</v>
          </cell>
          <cell r="K92">
            <v>2.5101805769230795E-3</v>
          </cell>
          <cell r="L92">
            <v>1.7714409999999951E-3</v>
          </cell>
          <cell r="M92">
            <v>1.556575999999997E-3</v>
          </cell>
          <cell r="N92">
            <v>1.7278310000000009E-3</v>
          </cell>
          <cell r="O92">
            <v>9.961154516129056E-4</v>
          </cell>
          <cell r="P92">
            <v>5.6807799999999964E-4</v>
          </cell>
          <cell r="Q92">
            <v>7.5594500000000092E-4</v>
          </cell>
          <cell r="R92">
            <v>1.1348539999999994E-3</v>
          </cell>
          <cell r="S92">
            <v>5.634369999999991E-4</v>
          </cell>
          <cell r="T92">
            <v>9.0213200000000167E-4</v>
          </cell>
          <cell r="U92">
            <v>1.0469479999999998E-3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7.8535487627489982</v>
          </cell>
          <cell r="AC92">
            <v>8.7363549955999993</v>
          </cell>
          <cell r="AD92">
            <v>8.456976436799998</v>
          </cell>
          <cell r="AE92">
            <v>6.6996066592000005</v>
          </cell>
          <cell r="AF92">
            <v>8.4133378202999989</v>
          </cell>
          <cell r="AG92">
            <v>4.9038639935999999</v>
          </cell>
          <cell r="AH92">
            <v>4.1428120207999992</v>
          </cell>
          <cell r="AI92">
            <v>4.4594918780000015</v>
          </cell>
          <cell r="AJ92">
            <v>3.2972997428000008</v>
          </cell>
          <cell r="AK92">
            <v>2.4569890180000007</v>
          </cell>
          <cell r="AL92">
            <v>0.89111035169999919</v>
          </cell>
          <cell r="AM92">
            <v>0.85372891200000023</v>
          </cell>
          <cell r="AN92">
            <v>1.1100093839999996</v>
          </cell>
          <cell r="AO92">
            <v>0.74841888060000006</v>
          </cell>
          <cell r="AP92">
            <v>0.33444190399999929</v>
          </cell>
          <cell r="AQ92">
            <v>0.38220943600000012</v>
          </cell>
          <cell r="AR92">
            <v>0.62892065580000001</v>
          </cell>
          <cell r="AS92">
            <v>0.60205441009999983</v>
          </cell>
          <cell r="AT92">
            <v>0.80419014000000022</v>
          </cell>
          <cell r="AU92">
            <v>0.93929347041666689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1.4962225706706325E-2</v>
          </cell>
          <cell r="C105">
            <v>2.0457765586377716E-2</v>
          </cell>
          <cell r="D105">
            <v>1.6521995895110445E-2</v>
          </cell>
          <cell r="E105">
            <v>1.0505776200000004E-2</v>
          </cell>
          <cell r="F105">
            <v>2.1316495400527585E-2</v>
          </cell>
          <cell r="G105">
            <v>2.4054424145390205E-2</v>
          </cell>
          <cell r="H105">
            <v>3.6723909689572148E-2</v>
          </cell>
          <cell r="I105">
            <v>6.875399744001251E-2</v>
          </cell>
          <cell r="J105">
            <v>6.3454154099999993E-2</v>
          </cell>
          <cell r="K105">
            <v>2.7919859283290997E-2</v>
          </cell>
          <cell r="L105">
            <v>2.3220815586254731E-2</v>
          </cell>
          <cell r="M105">
            <v>1.803997491515837E-2</v>
          </cell>
          <cell r="N105">
            <v>1.5901741636363636E-2</v>
          </cell>
          <cell r="O105">
            <v>1.5319263781876504E-2</v>
          </cell>
          <cell r="P105">
            <v>1.7893797968609581E-2</v>
          </cell>
          <cell r="Q105">
            <v>1.6709702137985807E-2</v>
          </cell>
          <cell r="R105">
            <v>2.194486373370871E-2</v>
          </cell>
          <cell r="S105">
            <v>3.4937411054347826E-2</v>
          </cell>
          <cell r="T105">
            <v>2.1701805875874128E-2</v>
          </cell>
          <cell r="U105">
            <v>2.2479368867301317E-2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15.126980818263</v>
          </cell>
          <cell r="AC105">
            <v>18.674874766799999</v>
          </cell>
          <cell r="AD105">
            <v>13.5832924704</v>
          </cell>
          <cell r="AE105">
            <v>13.6142714064</v>
          </cell>
          <cell r="AF105">
            <v>24.049745453300005</v>
          </cell>
          <cell r="AG105">
            <v>28.582172361599998</v>
          </cell>
          <cell r="AH105">
            <v>40.070225220400005</v>
          </cell>
          <cell r="AI105">
            <v>71.108169108499993</v>
          </cell>
          <cell r="AJ105">
            <v>73.652319112800001</v>
          </cell>
          <cell r="AK105">
            <v>36.488281829999998</v>
          </cell>
          <cell r="AL105">
            <v>38.717096339699992</v>
          </cell>
          <cell r="AM105">
            <v>28.758257855999997</v>
          </cell>
          <cell r="AN105">
            <v>25.284348795199996</v>
          </cell>
          <cell r="AO105">
            <v>26.420988982499999</v>
          </cell>
          <cell r="AP105">
            <v>32.030954684499996</v>
          </cell>
          <cell r="AQ105">
            <v>26.086011468999995</v>
          </cell>
          <cell r="AR105">
            <v>30.454356652399994</v>
          </cell>
          <cell r="AS105">
            <v>61.156337742499993</v>
          </cell>
          <cell r="AT105">
            <v>40.496950589999997</v>
          </cell>
          <cell r="AU105">
            <v>40.627235116249999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3.0404025712997197E-2</v>
          </cell>
          <cell r="C108">
            <v>3.9754607523236042E-2</v>
          </cell>
          <cell r="D108">
            <v>4.3849071000000003E-2</v>
          </cell>
          <cell r="E108">
            <v>5.1905851250000003E-2</v>
          </cell>
          <cell r="F108">
            <v>5.5405546934670383E-2</v>
          </cell>
          <cell r="G108">
            <v>4.2836680330361039E-2</v>
          </cell>
          <cell r="H108">
            <v>4.7252207035347618E-2</v>
          </cell>
          <cell r="I108">
            <v>5.6759540675408678E-2</v>
          </cell>
          <cell r="J108">
            <v>4.9254157500000006E-2</v>
          </cell>
          <cell r="K108">
            <v>3.9667339654365079E-2</v>
          </cell>
          <cell r="L108">
            <v>3.9009108646448715E-2</v>
          </cell>
          <cell r="M108">
            <v>3.331413734334894E-2</v>
          </cell>
          <cell r="N108">
            <v>3.8571621556060608E-2</v>
          </cell>
          <cell r="O108">
            <v>3.6211872499297831E-2</v>
          </cell>
          <cell r="P108">
            <v>3.7233295782744806E-2</v>
          </cell>
          <cell r="Q108">
            <v>3.9274819809523812E-2</v>
          </cell>
          <cell r="R108">
            <v>3.8399875776465864E-2</v>
          </cell>
          <cell r="S108">
            <v>3.5237910101213875E-2</v>
          </cell>
          <cell r="T108">
            <v>3.9994154233992489E-2</v>
          </cell>
          <cell r="U108">
            <v>4.4160253428205135E-2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28.727996869928997</v>
          </cell>
          <cell r="AC108">
            <v>33.938575715200002</v>
          </cell>
          <cell r="AD108">
            <v>38.090717827199995</v>
          </cell>
          <cell r="AE108">
            <v>43.57797211039999</v>
          </cell>
          <cell r="AF108">
            <v>50.714997143999994</v>
          </cell>
          <cell r="AG108">
            <v>43.338667643699999</v>
          </cell>
          <cell r="AH108">
            <v>49.001937075999997</v>
          </cell>
          <cell r="AI108">
            <v>61.171941320999998</v>
          </cell>
          <cell r="AJ108">
            <v>53.662713082799996</v>
          </cell>
          <cell r="AK108">
            <v>41.707386314000011</v>
          </cell>
          <cell r="AL108">
            <v>46.632580596900006</v>
          </cell>
          <cell r="AM108">
            <v>43.164321983999997</v>
          </cell>
          <cell r="AN108">
            <v>45.60393745599999</v>
          </cell>
          <cell r="AO108">
            <v>48.270924713100001</v>
          </cell>
          <cell r="AP108">
            <v>53.340150481499997</v>
          </cell>
          <cell r="AQ108">
            <v>58.516325895999991</v>
          </cell>
          <cell r="AR108">
            <v>55.540335749900002</v>
          </cell>
          <cell r="AS108">
            <v>59.918244157199993</v>
          </cell>
          <cell r="AT108">
            <v>67.500307734000003</v>
          </cell>
          <cell r="AU108">
            <v>68.57427876125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0.21608913099999993</v>
          </cell>
          <cell r="C109">
            <v>0.19366917757285607</v>
          </cell>
          <cell r="D109">
            <v>0.20708806867300855</v>
          </cell>
          <cell r="E109">
            <v>0.20763640849999998</v>
          </cell>
          <cell r="F109">
            <v>0.23096665199999999</v>
          </cell>
          <cell r="G109">
            <v>0.25088842849999993</v>
          </cell>
          <cell r="H109">
            <v>0.27048082600000001</v>
          </cell>
          <cell r="I109">
            <v>0.29331544140000004</v>
          </cell>
          <cell r="J109">
            <v>0.21402805900000005</v>
          </cell>
          <cell r="K109">
            <v>0.16727594116666664</v>
          </cell>
          <cell r="L109">
            <v>0.18744310286363636</v>
          </cell>
          <cell r="M109">
            <v>0.16155408499999996</v>
          </cell>
          <cell r="N109">
            <v>0.159917954</v>
          </cell>
          <cell r="O109">
            <v>0.15943227266666665</v>
          </cell>
          <cell r="P109">
            <v>0.15974498956249999</v>
          </cell>
          <cell r="Q109">
            <v>0.18264953600000003</v>
          </cell>
          <cell r="R109">
            <v>0.21494397918019778</v>
          </cell>
          <cell r="S109">
            <v>0.21174422724999992</v>
          </cell>
          <cell r="T109">
            <v>0.22718147240865377</v>
          </cell>
          <cell r="U109">
            <v>0.23317194399999996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162.88994404429195</v>
          </cell>
          <cell r="AC109">
            <v>146.15511970919999</v>
          </cell>
          <cell r="AD109">
            <v>154.99537159199997</v>
          </cell>
          <cell r="AE109">
            <v>163.83436223839999</v>
          </cell>
          <cell r="AF109">
            <v>186.06731121020005</v>
          </cell>
          <cell r="AG109">
            <v>204.15290228190003</v>
          </cell>
          <cell r="AH109">
            <v>218.6899777308</v>
          </cell>
          <cell r="AI109">
            <v>251.84181776949998</v>
          </cell>
          <cell r="AJ109">
            <v>196.29566103480005</v>
          </cell>
          <cell r="AK109">
            <v>153.69781429639997</v>
          </cell>
          <cell r="AL109">
            <v>187.24341244050001</v>
          </cell>
          <cell r="AM109">
            <v>161.62982356799998</v>
          </cell>
          <cell r="AN109">
            <v>158.43655611520001</v>
          </cell>
          <cell r="AO109">
            <v>158.76057861869998</v>
          </cell>
          <cell r="AP109">
            <v>161.99864108449998</v>
          </cell>
          <cell r="AQ109">
            <v>172.80427550749999</v>
          </cell>
          <cell r="AR109">
            <v>173.13798504829998</v>
          </cell>
          <cell r="AS109">
            <v>167.08794297909998</v>
          </cell>
          <cell r="AT109">
            <v>176.367467038</v>
          </cell>
          <cell r="AU109">
            <v>185.63735678125005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0.80230239396890213</v>
          </cell>
          <cell r="C112">
            <v>0.76692060909134052</v>
          </cell>
          <cell r="D112">
            <v>0.72281870197142895</v>
          </cell>
          <cell r="E112">
            <v>0.88690586962357787</v>
          </cell>
          <cell r="F112">
            <v>0.81143638144454644</v>
          </cell>
          <cell r="G112">
            <v>0.71004939814222767</v>
          </cell>
          <cell r="H112">
            <v>0.68968370372873056</v>
          </cell>
          <cell r="I112">
            <v>0.75878825288548435</v>
          </cell>
          <cell r="J112">
            <v>0.83653935816219027</v>
          </cell>
          <cell r="K112">
            <v>0.88745433741322322</v>
          </cell>
          <cell r="L112">
            <v>1.0253834393051793</v>
          </cell>
          <cell r="M112">
            <v>0.8127858944357943</v>
          </cell>
          <cell r="N112">
            <v>0.62642199343609117</v>
          </cell>
          <cell r="O112">
            <v>0.75321642917075105</v>
          </cell>
          <cell r="P112">
            <v>1.3054198675303748</v>
          </cell>
          <cell r="Q112">
            <v>0.9672006735330132</v>
          </cell>
          <cell r="R112">
            <v>0.95527188814831698</v>
          </cell>
          <cell r="S112">
            <v>0.92470642488616894</v>
          </cell>
          <cell r="T112">
            <v>0.98551261407124935</v>
          </cell>
          <cell r="U112">
            <v>1.0295058154329106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170.50282512040496</v>
          </cell>
          <cell r="AC112">
            <v>154.27933747840001</v>
          </cell>
          <cell r="AD112">
            <v>179.68718516640001</v>
          </cell>
          <cell r="AE112">
            <v>213.7491120016</v>
          </cell>
          <cell r="AF112">
            <v>268.55026299079998</v>
          </cell>
          <cell r="AG112">
            <v>248.61401809530003</v>
          </cell>
          <cell r="AH112">
            <v>249.04844206200005</v>
          </cell>
          <cell r="AI112">
            <v>311.60172745850002</v>
          </cell>
          <cell r="AJ112">
            <v>235.95007927240005</v>
          </cell>
          <cell r="AK112">
            <v>235.50160687239998</v>
          </cell>
          <cell r="AL112">
            <v>289.62759861360007</v>
          </cell>
          <cell r="AM112">
            <v>235.29106987199998</v>
          </cell>
          <cell r="AN112">
            <v>178.27805399359997</v>
          </cell>
          <cell r="AO112">
            <v>209.8445267079</v>
          </cell>
          <cell r="AP112">
            <v>274.04855040050001</v>
          </cell>
          <cell r="AQ112">
            <v>231.75235667149997</v>
          </cell>
          <cell r="AR112">
            <v>210.25661910990004</v>
          </cell>
          <cell r="AS112">
            <v>216.92851075609997</v>
          </cell>
          <cell r="AT112">
            <v>233.27048698399997</v>
          </cell>
          <cell r="AU112">
            <v>241.93644326583336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0.44425256563999999</v>
          </cell>
          <cell r="C114">
            <v>0.50345583051111109</v>
          </cell>
          <cell r="D114">
            <v>0.60069028769999999</v>
          </cell>
          <cell r="E114">
            <v>0.6101270168166667</v>
          </cell>
          <cell r="F114">
            <v>0.73349015173999998</v>
          </cell>
          <cell r="G114">
            <v>0.64087723860000001</v>
          </cell>
          <cell r="H114">
            <v>0.67184291876220603</v>
          </cell>
          <cell r="I114">
            <v>0.68759459590000016</v>
          </cell>
          <cell r="J114">
            <v>0.66583009465524212</v>
          </cell>
          <cell r="K114">
            <v>0.44735130012471291</v>
          </cell>
          <cell r="L114">
            <v>0.47036174151666665</v>
          </cell>
          <cell r="M114">
            <v>0.41375424199971289</v>
          </cell>
          <cell r="N114">
            <v>0.38680793874999997</v>
          </cell>
          <cell r="O114">
            <v>0.50941201605520348</v>
          </cell>
          <cell r="P114">
            <v>0.61045610198776368</v>
          </cell>
          <cell r="Q114">
            <v>0.63482047517796802</v>
          </cell>
          <cell r="R114">
            <v>0.60265387207891652</v>
          </cell>
          <cell r="S114">
            <v>0.65472488089711345</v>
          </cell>
          <cell r="T114">
            <v>0.64903942100721101</v>
          </cell>
          <cell r="U114">
            <v>0.64974513566292902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520.56249658600507</v>
          </cell>
          <cell r="AC114">
            <v>588.85488011480004</v>
          </cell>
          <cell r="AD114">
            <v>770.13720907679999</v>
          </cell>
          <cell r="AE114">
            <v>1025.5031957072001</v>
          </cell>
          <cell r="AF114">
            <v>1326.7128365484</v>
          </cell>
          <cell r="AG114">
            <v>1089.7322735441999</v>
          </cell>
          <cell r="AH114">
            <v>1078.1689817672</v>
          </cell>
          <cell r="AI114">
            <v>1125.7912043935</v>
          </cell>
          <cell r="AJ114">
            <v>972.24415800120005</v>
          </cell>
          <cell r="AK114">
            <v>604.6296858756001</v>
          </cell>
          <cell r="AL114">
            <v>621.50824435499999</v>
          </cell>
          <cell r="AM114">
            <v>584.62105766399998</v>
          </cell>
          <cell r="AN114">
            <v>553.87110396639991</v>
          </cell>
          <cell r="AO114">
            <v>664.6960183862999</v>
          </cell>
          <cell r="AP114">
            <v>666.00605514049994</v>
          </cell>
          <cell r="AQ114">
            <v>679.00885081049989</v>
          </cell>
          <cell r="AR114">
            <v>603.66806611449988</v>
          </cell>
          <cell r="AS114">
            <v>655.40938307129977</v>
          </cell>
          <cell r="AT114">
            <v>672.46174367100002</v>
          </cell>
          <cell r="AU114">
            <v>655.71085028624998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6.9669581000000758E-2</v>
          </cell>
          <cell r="C126">
            <v>3.1385021999999818E-2</v>
          </cell>
          <cell r="D126">
            <v>4.6626106500000652E-2</v>
          </cell>
          <cell r="E126">
            <v>7.2410004381691095E-2</v>
          </cell>
          <cell r="F126">
            <v>7.8250209999997988E-2</v>
          </cell>
          <cell r="G126">
            <v>0.13342937799999932</v>
          </cell>
          <cell r="H126">
            <v>0.14860075009163554</v>
          </cell>
          <cell r="I126">
            <v>0.24037978581203823</v>
          </cell>
          <cell r="J126">
            <v>0.17336595305720914</v>
          </cell>
          <cell r="K126">
            <v>0.111801637062931</v>
          </cell>
          <cell r="L126">
            <v>0.17040151221388844</v>
          </cell>
          <cell r="M126">
            <v>0.18157574335485926</v>
          </cell>
          <cell r="N126">
            <v>0.18002408733884612</v>
          </cell>
          <cell r="O126">
            <v>0.25721771731818222</v>
          </cell>
          <cell r="P126">
            <v>0.4502712419603172</v>
          </cell>
          <cell r="Q126">
            <v>0.50661090324576397</v>
          </cell>
          <cell r="R126">
            <v>0.5983014422499997</v>
          </cell>
          <cell r="S126">
            <v>0.88245564380290986</v>
          </cell>
          <cell r="T126">
            <v>1.3084967234566114</v>
          </cell>
          <cell r="U126">
            <v>1.2382016732558792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10.367015611395061</v>
          </cell>
          <cell r="AC126">
            <v>8.7424029823999945</v>
          </cell>
          <cell r="AD126">
            <v>14.838786393600003</v>
          </cell>
          <cell r="AE126">
            <v>22.124430406399938</v>
          </cell>
          <cell r="AF126">
            <v>35.520320791200106</v>
          </cell>
          <cell r="AG126">
            <v>39.334887606300015</v>
          </cell>
          <cell r="AH126">
            <v>43.397324145200002</v>
          </cell>
          <cell r="AI126">
            <v>51.304309799500004</v>
          </cell>
          <cell r="AJ126">
            <v>29.054472947600004</v>
          </cell>
          <cell r="AK126">
            <v>34.890566325999984</v>
          </cell>
          <cell r="AL126">
            <v>42.399991692899988</v>
          </cell>
          <cell r="AM126">
            <v>49.070132543999989</v>
          </cell>
          <cell r="AN126">
            <v>46.276978651200011</v>
          </cell>
          <cell r="AO126">
            <v>62.680882758599978</v>
          </cell>
          <cell r="AP126">
            <v>101.83444842100005</v>
          </cell>
          <cell r="AQ126">
            <v>104.271722009</v>
          </cell>
          <cell r="AR126">
            <v>121.72212141269995</v>
          </cell>
          <cell r="AS126">
            <v>151.61952459940005</v>
          </cell>
          <cell r="AT126">
            <v>206.64579505099994</v>
          </cell>
          <cell r="AU126">
            <v>173.84682653166664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6.6017642999999959E-2</v>
          </cell>
          <cell r="C132">
            <v>0.11789143200000002</v>
          </cell>
          <cell r="D132">
            <v>0.10292261999999996</v>
          </cell>
          <cell r="E132">
            <v>0.12573639299999989</v>
          </cell>
          <cell r="F132">
            <v>0.1697585587547551</v>
          </cell>
          <cell r="G132">
            <v>0.13758000399890741</v>
          </cell>
          <cell r="H132">
            <v>0.12628007150000004</v>
          </cell>
          <cell r="I132">
            <v>0.13057372771599834</v>
          </cell>
          <cell r="J132">
            <v>0.13850196035947659</v>
          </cell>
          <cell r="K132">
            <v>0.14231007068149959</v>
          </cell>
          <cell r="L132">
            <v>0.16723797984913913</v>
          </cell>
          <cell r="M132">
            <v>0.2351303581778712</v>
          </cell>
          <cell r="N132">
            <v>0.21365436987473649</v>
          </cell>
          <cell r="O132">
            <v>0.24665220040636376</v>
          </cell>
          <cell r="P132">
            <v>0.38539250423723481</v>
          </cell>
          <cell r="Q132">
            <v>0.3307100968320465</v>
          </cell>
          <cell r="R132">
            <v>0.34877665033757377</v>
          </cell>
          <cell r="S132">
            <v>0.36723469515757567</v>
          </cell>
          <cell r="T132">
            <v>0.4101743545432458</v>
          </cell>
          <cell r="U132">
            <v>0.43425888803960677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14.541635537835006</v>
          </cell>
          <cell r="AC132">
            <v>28.137483445199997</v>
          </cell>
          <cell r="AD132">
            <v>40.224650510399997</v>
          </cell>
          <cell r="AE132">
            <v>67.685402903999972</v>
          </cell>
          <cell r="AF132">
            <v>99.381049671400007</v>
          </cell>
          <cell r="AG132">
            <v>89.433095165699996</v>
          </cell>
          <cell r="AH132">
            <v>97.552365414400015</v>
          </cell>
          <cell r="AI132">
            <v>101.83600159449999</v>
          </cell>
          <cell r="AJ132">
            <v>88.032358658000007</v>
          </cell>
          <cell r="AK132">
            <v>79.863027406800001</v>
          </cell>
          <cell r="AL132">
            <v>82.834301710800005</v>
          </cell>
          <cell r="AM132">
            <v>109.518674928</v>
          </cell>
          <cell r="AN132">
            <v>101.49449249280002</v>
          </cell>
          <cell r="AO132">
            <v>118.21652908079999</v>
          </cell>
          <cell r="AP132">
            <v>146.42684355149996</v>
          </cell>
          <cell r="AQ132">
            <v>136.2508615895</v>
          </cell>
          <cell r="AR132">
            <v>140.68632585999998</v>
          </cell>
          <cell r="AS132">
            <v>162.65640326649998</v>
          </cell>
          <cell r="AT132">
            <v>172.85645087999998</v>
          </cell>
          <cell r="AU132">
            <v>173.10230585416667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0.2474964508747638</v>
          </cell>
          <cell r="C138">
            <v>0.22714888675</v>
          </cell>
          <cell r="D138">
            <v>0.25310836000000003</v>
          </cell>
          <cell r="E138">
            <v>0.27133731046421727</v>
          </cell>
          <cell r="F138">
            <v>0.30129398400000018</v>
          </cell>
          <cell r="G138">
            <v>0.2684644039157118</v>
          </cell>
          <cell r="H138">
            <v>0.26655837449999997</v>
          </cell>
          <cell r="I138">
            <v>0.28383687050000017</v>
          </cell>
          <cell r="J138">
            <v>0.27066156650000017</v>
          </cell>
          <cell r="K138">
            <v>0.24592176211904759</v>
          </cell>
          <cell r="L138">
            <v>0.24404477549999998</v>
          </cell>
          <cell r="M138">
            <v>0.21515133262499997</v>
          </cell>
          <cell r="N138">
            <v>0.20602896966666678</v>
          </cell>
          <cell r="O138">
            <v>0.17033283550000006</v>
          </cell>
          <cell r="P138">
            <v>0.17655744099999998</v>
          </cell>
          <cell r="Q138">
            <v>0.19020082424999998</v>
          </cell>
          <cell r="R138">
            <v>0.19605777092689841</v>
          </cell>
          <cell r="S138">
            <v>0.20195654611220304</v>
          </cell>
          <cell r="T138">
            <v>0.21161409564425282</v>
          </cell>
          <cell r="U138">
            <v>0.26317267899741281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175.88247461542795</v>
          </cell>
          <cell r="AC138">
            <v>154.39732919599999</v>
          </cell>
          <cell r="AD138">
            <v>170.29404298079999</v>
          </cell>
          <cell r="AE138">
            <v>190.32839313600002</v>
          </cell>
          <cell r="AF138">
            <v>216.50175280299999</v>
          </cell>
          <cell r="AG138">
            <v>212.98106200799995</v>
          </cell>
          <cell r="AH138">
            <v>222.42611723440001</v>
          </cell>
          <cell r="AI138">
            <v>247.105985124</v>
          </cell>
          <cell r="AJ138">
            <v>218.05104777120002</v>
          </cell>
          <cell r="AK138">
            <v>208.99816821839994</v>
          </cell>
          <cell r="AL138">
            <v>227.03487329429998</v>
          </cell>
          <cell r="AM138">
            <v>195.52372065600002</v>
          </cell>
          <cell r="AN138">
            <v>185.45757806399999</v>
          </cell>
          <cell r="AO138">
            <v>150.37565512739999</v>
          </cell>
          <cell r="AP138">
            <v>158.79718325800002</v>
          </cell>
          <cell r="AQ138">
            <v>166.88707235550001</v>
          </cell>
          <cell r="AR138">
            <v>162.36403699159999</v>
          </cell>
          <cell r="AS138">
            <v>178.59238979010001</v>
          </cell>
          <cell r="AT138">
            <v>180.72486574199996</v>
          </cell>
          <cell r="AU138">
            <v>207.85478045458331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1.1450366840617603E-2</v>
          </cell>
          <cell r="C147">
            <v>7.9451185000000007E-3</v>
          </cell>
          <cell r="D147">
            <v>6.5135362775438146E-3</v>
          </cell>
          <cell r="E147">
            <v>4.371983250000001E-3</v>
          </cell>
          <cell r="F147">
            <v>3.3872120000000001E-3</v>
          </cell>
          <cell r="G147">
            <v>1.8076645000000002E-3</v>
          </cell>
          <cell r="H147">
            <v>1.5605095E-3</v>
          </cell>
          <cell r="I147">
            <v>1.1374975000000001E-3</v>
          </cell>
          <cell r="J147">
            <v>1.4159363753509166E-3</v>
          </cell>
          <cell r="K147">
            <v>2.8339603421810317E-4</v>
          </cell>
          <cell r="L147">
            <v>2.3656602402219896E-4</v>
          </cell>
          <cell r="M147">
            <v>1.4543374403157722E-4</v>
          </cell>
          <cell r="N147">
            <v>3.3720632482916785E-5</v>
          </cell>
          <cell r="O147">
            <v>2.0186049879032257E-4</v>
          </cell>
          <cell r="P147">
            <v>2.1965999999999995E-3</v>
          </cell>
          <cell r="Q147">
            <v>2.606702124280021E-3</v>
          </cell>
          <cell r="R147">
            <v>2.8279886363636361E-4</v>
          </cell>
          <cell r="S147">
            <v>8.1392195225341523E-4</v>
          </cell>
          <cell r="T147">
            <v>2.4412952878787872E-3</v>
          </cell>
          <cell r="U147">
            <v>7.4516580000000005E-4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11.080388431430999</v>
          </cell>
          <cell r="AC147">
            <v>7.8357512784000001</v>
          </cell>
          <cell r="AD147">
            <v>6.2375946095999995</v>
          </cell>
          <cell r="AE147">
            <v>4.0968534655999997</v>
          </cell>
          <cell r="AF147">
            <v>3.2725864611999995</v>
          </cell>
          <cell r="AG147">
            <v>2.0310392817</v>
          </cell>
          <cell r="AH147">
            <v>2.8547032812000008</v>
          </cell>
          <cell r="AI147">
            <v>1.8034313565000002</v>
          </cell>
          <cell r="AJ147">
            <v>0.75999030519999999</v>
          </cell>
          <cell r="AK147">
            <v>0.52766260360000006</v>
          </cell>
          <cell r="AL147">
            <v>0.47426254649999999</v>
          </cell>
          <cell r="AM147">
            <v>0.25923355199999998</v>
          </cell>
          <cell r="AN147">
            <v>7.5219900800000003E-2</v>
          </cell>
          <cell r="AO147">
            <v>0.34797548100000003</v>
          </cell>
          <cell r="AP147">
            <v>1.9253857505</v>
          </cell>
          <cell r="AQ147">
            <v>2.6385552059999999</v>
          </cell>
          <cell r="AR147">
            <v>0.34324858309999995</v>
          </cell>
          <cell r="AS147">
            <v>2.4203664342</v>
          </cell>
          <cell r="AT147">
            <v>3.1275572680000003</v>
          </cell>
          <cell r="AU147">
            <v>1.6572856208333333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0.24622668233397849</v>
          </cell>
          <cell r="C160">
            <v>0.25897756350083251</v>
          </cell>
          <cell r="D160">
            <v>0.27386219730355138</v>
          </cell>
          <cell r="E160">
            <v>0.33695389718333335</v>
          </cell>
          <cell r="F160">
            <v>0.3783553095589457</v>
          </cell>
          <cell r="G160">
            <v>0.25478517814178148</v>
          </cell>
          <cell r="H160">
            <v>0.22111226856454744</v>
          </cell>
          <cell r="I160">
            <v>0.21495906735780698</v>
          </cell>
          <cell r="J160">
            <v>0.16782775743044584</v>
          </cell>
          <cell r="K160">
            <v>7.6533147651997216E-2</v>
          </cell>
          <cell r="L160">
            <v>0.11117980315937166</v>
          </cell>
          <cell r="M160">
            <v>9.9969581457574314E-2</v>
          </cell>
          <cell r="N160">
            <v>7.096320023911229E-2</v>
          </cell>
          <cell r="O160">
            <v>0.10891068976411494</v>
          </cell>
          <cell r="P160">
            <v>0.16004656386546828</v>
          </cell>
          <cell r="Q160">
            <v>0.16137165325022867</v>
          </cell>
          <cell r="R160">
            <v>0.17577851787173593</v>
          </cell>
          <cell r="S160">
            <v>0.13158638466443928</v>
          </cell>
          <cell r="T160">
            <v>0.2426255405218764</v>
          </cell>
          <cell r="U160">
            <v>0.23723015025179078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65.201544434517004</v>
          </cell>
          <cell r="AC160">
            <v>57.622363057599998</v>
          </cell>
          <cell r="AD160">
            <v>80.484406420799985</v>
          </cell>
          <cell r="AE160">
            <v>124.91395680959998</v>
          </cell>
          <cell r="AF160">
            <v>148.79547224359999</v>
          </cell>
          <cell r="AG160">
            <v>119.40862344840001</v>
          </cell>
          <cell r="AH160">
            <v>123.83447412159998</v>
          </cell>
          <cell r="AI160">
            <v>138.3581244335</v>
          </cell>
          <cell r="AJ160">
            <v>91.785882911200019</v>
          </cell>
          <cell r="AK160">
            <v>58.144426441200004</v>
          </cell>
          <cell r="AL160">
            <v>61.83376074360001</v>
          </cell>
          <cell r="AM160">
            <v>72.972302352000014</v>
          </cell>
          <cell r="AN160">
            <v>50.47090889279999</v>
          </cell>
          <cell r="AO160">
            <v>61.507984524600005</v>
          </cell>
          <cell r="AP160">
            <v>70.966802732500014</v>
          </cell>
          <cell r="AQ160">
            <v>59.001409281499981</v>
          </cell>
          <cell r="AR160">
            <v>71.909578075300004</v>
          </cell>
          <cell r="AS160">
            <v>71.201479892400016</v>
          </cell>
          <cell r="AT160">
            <v>82.424637801999992</v>
          </cell>
          <cell r="AU160">
            <v>60.831100479999996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7.6935234558743459E-2</v>
          </cell>
          <cell r="C171">
            <v>7.1213716999999982E-2</v>
          </cell>
          <cell r="D171">
            <v>5.0771214616817995E-2</v>
          </cell>
          <cell r="E171">
            <v>4.8268381329058779E-2</v>
          </cell>
          <cell r="F171">
            <v>4.3068292638308331E-2</v>
          </cell>
          <cell r="G171">
            <v>3.835777191756165E-2</v>
          </cell>
          <cell r="H171">
            <v>3.8221470007261754E-2</v>
          </cell>
          <cell r="I171">
            <v>3.711428691231948E-2</v>
          </cell>
          <cell r="J171">
            <v>3.4122767969064549E-2</v>
          </cell>
          <cell r="K171">
            <v>2.1274883696853639E-2</v>
          </cell>
          <cell r="L171">
            <v>2.0407166979398983E-2</v>
          </cell>
          <cell r="M171">
            <v>1.6408812707591855E-2</v>
          </cell>
          <cell r="N171">
            <v>1.8171346451777856E-2</v>
          </cell>
          <cell r="O171">
            <v>1.3226811199359603E-2</v>
          </cell>
          <cell r="P171">
            <v>1.4624653224740422E-2</v>
          </cell>
          <cell r="Q171">
            <v>1.7783066880828022E-2</v>
          </cell>
          <cell r="R171">
            <v>1.076909802140566E-2</v>
          </cell>
          <cell r="S171">
            <v>1.4055622841982474E-2</v>
          </cell>
          <cell r="T171">
            <v>2.151116663350984E-2</v>
          </cell>
          <cell r="U171">
            <v>2.1343855699395342E-2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49.279411330358997</v>
          </cell>
          <cell r="AC171">
            <v>49.006261169600002</v>
          </cell>
          <cell r="AD171">
            <v>56.072000625599998</v>
          </cell>
          <cell r="AE171">
            <v>62.709217905599999</v>
          </cell>
          <cell r="AF171">
            <v>72.609690822900021</v>
          </cell>
          <cell r="AG171">
            <v>80.615277642899997</v>
          </cell>
          <cell r="AH171">
            <v>84.773207626400009</v>
          </cell>
          <cell r="AI171">
            <v>90.835050173499994</v>
          </cell>
          <cell r="AJ171">
            <v>69.115187918800018</v>
          </cell>
          <cell r="AK171">
            <v>44.30907048920001</v>
          </cell>
          <cell r="AL171">
            <v>48.913293665699996</v>
          </cell>
          <cell r="AM171">
            <v>44.683028784000001</v>
          </cell>
          <cell r="AN171">
            <v>40.351718739199995</v>
          </cell>
          <cell r="AO171">
            <v>34.551864209100003</v>
          </cell>
          <cell r="AP171">
            <v>33.452051134499996</v>
          </cell>
          <cell r="AQ171">
            <v>32.741001054999998</v>
          </cell>
          <cell r="AR171">
            <v>27.675370191700004</v>
          </cell>
          <cell r="AS171">
            <v>15.5686984596</v>
          </cell>
          <cell r="AT171">
            <v>22.703033808000001</v>
          </cell>
          <cell r="AU171">
            <v>24.467273404166665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7">
          <cell r="B187">
            <v>3.7054689999999994E-3</v>
          </cell>
          <cell r="C187">
            <v>3.6661444999999985E-3</v>
          </cell>
          <cell r="D187">
            <v>4.7626830000000002E-3</v>
          </cell>
          <cell r="E187">
            <v>4.2827870818693201E-3</v>
          </cell>
          <cell r="F187">
            <v>5.2335863624243242E-3</v>
          </cell>
          <cell r="G187">
            <v>4.3539289070621259E-3</v>
          </cell>
          <cell r="H187">
            <v>4.9916995000000002E-3</v>
          </cell>
          <cell r="I187">
            <v>7.1822379999999988E-3</v>
          </cell>
          <cell r="J187">
            <v>7.0707434999999989E-3</v>
          </cell>
          <cell r="K187">
            <v>3.7654340440476186E-3</v>
          </cell>
          <cell r="L187">
            <v>1.9233819262570997E-3</v>
          </cell>
          <cell r="M187">
            <v>1.2232981646486561E-3</v>
          </cell>
          <cell r="N187">
            <v>1.3696203179675195E-3</v>
          </cell>
          <cell r="O187">
            <v>1.2669098308577971E-3</v>
          </cell>
          <cell r="P187">
            <v>1.6234507579365081E-3</v>
          </cell>
          <cell r="Q187">
            <v>1.1864018044118602E-3</v>
          </cell>
          <cell r="R187">
            <v>1.7553290987309491E-3</v>
          </cell>
          <cell r="S187">
            <v>1.3154035307403706E-3</v>
          </cell>
          <cell r="T187">
            <v>1.3074769135295696E-3</v>
          </cell>
          <cell r="U187">
            <v>1.2095687219818903E-3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6.0157934904510002</v>
          </cell>
          <cell r="AC187">
            <v>6.2069781899999992</v>
          </cell>
          <cell r="AD187">
            <v>6.5043805200000007</v>
          </cell>
          <cell r="AE187">
            <v>6.7818799663999991</v>
          </cell>
          <cell r="AF187">
            <v>8.0680523265999984</v>
          </cell>
          <cell r="AG187">
            <v>6.2997056264999998</v>
          </cell>
          <cell r="AH187">
            <v>7.5657935839999997</v>
          </cell>
          <cell r="AI187">
            <v>10.154039982</v>
          </cell>
          <cell r="AJ187">
            <v>9.9334007920000023</v>
          </cell>
          <cell r="AK187">
            <v>5.9073211207999998</v>
          </cell>
          <cell r="AL187">
            <v>5.1028592517</v>
          </cell>
          <cell r="AM187">
            <v>4.1375167680000002</v>
          </cell>
          <cell r="AN187">
            <v>4.8276128736000006</v>
          </cell>
          <cell r="AO187">
            <v>4.7351187572999995</v>
          </cell>
          <cell r="AP187">
            <v>5.5581849425000005</v>
          </cell>
          <cell r="AQ187">
            <v>4.7817230999999998</v>
          </cell>
          <cell r="AR187">
            <v>5.7342522808999989</v>
          </cell>
          <cell r="AS187">
            <v>4.7240325989999992</v>
          </cell>
          <cell r="AT187">
            <v>4.6509905800000002</v>
          </cell>
          <cell r="AU187">
            <v>4.2389193941666674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0.34293426677911892</v>
          </cell>
          <cell r="C188">
            <v>0.40021437401564097</v>
          </cell>
          <cell r="D188">
            <v>0.471246571</v>
          </cell>
          <cell r="E188">
            <v>0.5251642759082179</v>
          </cell>
          <cell r="F188">
            <v>0.62707585748550432</v>
          </cell>
          <cell r="G188">
            <v>0.56075075201033331</v>
          </cell>
          <cell r="H188">
            <v>0.58774844595786879</v>
          </cell>
          <cell r="I188">
            <v>0.66735344145309894</v>
          </cell>
          <cell r="J188">
            <v>0.61613961663627859</v>
          </cell>
          <cell r="K188">
            <v>0.62071332861191975</v>
          </cell>
          <cell r="L188">
            <v>0.74083383980711504</v>
          </cell>
          <cell r="M188">
            <v>0.74288493395885902</v>
          </cell>
          <cell r="N188">
            <v>0.74056127724381682</v>
          </cell>
          <cell r="O188">
            <v>0.76278968694110505</v>
          </cell>
          <cell r="P188">
            <v>0.98813496432010028</v>
          </cell>
          <cell r="Q188">
            <v>0.96402434705365825</v>
          </cell>
          <cell r="R188">
            <v>1.0904593457649014</v>
          </cell>
          <cell r="S188">
            <v>1.2550974587349888</v>
          </cell>
          <cell r="T188">
            <v>1.1378250085306594</v>
          </cell>
          <cell r="U188">
            <v>1.1393459240255723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134.35393583783397</v>
          </cell>
          <cell r="AC188">
            <v>164.04323495279999</v>
          </cell>
          <cell r="AD188">
            <v>207.04036724640002</v>
          </cell>
          <cell r="AE188">
            <v>273.84995012479999</v>
          </cell>
          <cell r="AF188">
            <v>374.57250720119987</v>
          </cell>
          <cell r="AG188">
            <v>330.00298908720004</v>
          </cell>
          <cell r="AH188">
            <v>344.40751535160001</v>
          </cell>
          <cell r="AI188">
            <v>383.47947891400003</v>
          </cell>
          <cell r="AJ188">
            <v>351.08424885280004</v>
          </cell>
          <cell r="AK188">
            <v>311.62562878920005</v>
          </cell>
          <cell r="AL188">
            <v>417.71537774820007</v>
          </cell>
          <cell r="AM188">
            <v>482.23402607999998</v>
          </cell>
          <cell r="AN188">
            <v>426.1119063168</v>
          </cell>
          <cell r="AO188">
            <v>528.78810295109997</v>
          </cell>
          <cell r="AP188">
            <v>671.44845732250008</v>
          </cell>
          <cell r="AQ188">
            <v>728.36563954349992</v>
          </cell>
          <cell r="AR188">
            <v>722.14404056289993</v>
          </cell>
          <cell r="AS188">
            <v>786.6776186126001</v>
          </cell>
          <cell r="AT188">
            <v>826.87983441300003</v>
          </cell>
          <cell r="AU188">
            <v>839.98898699791664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0.20012325936923345</v>
          </cell>
          <cell r="C189">
            <v>0.12708304431369127</v>
          </cell>
          <cell r="D189">
            <v>0.14497060401612361</v>
          </cell>
          <cell r="E189">
            <v>0.14332616071949378</v>
          </cell>
          <cell r="F189">
            <v>0.15102768533818933</v>
          </cell>
          <cell r="G189">
            <v>0.14517619478568661</v>
          </cell>
          <cell r="H189">
            <v>0.15571840959342759</v>
          </cell>
          <cell r="I189">
            <v>0.17076039877725785</v>
          </cell>
          <cell r="J189">
            <v>0.15745395671510448</v>
          </cell>
          <cell r="K189">
            <v>0.11590112004101434</v>
          </cell>
          <cell r="L189">
            <v>0.11349753953358749</v>
          </cell>
          <cell r="M189">
            <v>0.15816921170929693</v>
          </cell>
          <cell r="N189">
            <v>0.11505279479242415</v>
          </cell>
          <cell r="O189">
            <v>0.18836597671428573</v>
          </cell>
          <cell r="P189">
            <v>0.22909489081641879</v>
          </cell>
          <cell r="Q189">
            <v>0.22267398914567996</v>
          </cell>
          <cell r="R189">
            <v>0.21968100253591888</v>
          </cell>
          <cell r="S189">
            <v>0.21855312868559185</v>
          </cell>
          <cell r="T189">
            <v>0.25366859304313671</v>
          </cell>
          <cell r="U189">
            <v>0.26196945017598766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47.844038221254003</v>
          </cell>
          <cell r="AC189">
            <v>35.342349006799999</v>
          </cell>
          <cell r="AD189">
            <v>40.504115025600001</v>
          </cell>
          <cell r="AE189">
            <v>48.022726135999996</v>
          </cell>
          <cell r="AF189">
            <v>56.317908353</v>
          </cell>
          <cell r="AG189">
            <v>58.222107157499998</v>
          </cell>
          <cell r="AH189">
            <v>62.84379829160001</v>
          </cell>
          <cell r="AI189">
            <v>80.172490277999998</v>
          </cell>
          <cell r="AJ189">
            <v>58.229627976800003</v>
          </cell>
          <cell r="AK189">
            <v>47.508330223199991</v>
          </cell>
          <cell r="AL189">
            <v>44.978616065699995</v>
          </cell>
          <cell r="AM189">
            <v>56.596662623999997</v>
          </cell>
          <cell r="AN189">
            <v>47.095558135999994</v>
          </cell>
          <cell r="AO189">
            <v>69.772410831000016</v>
          </cell>
          <cell r="AP189">
            <v>84.732726375000013</v>
          </cell>
          <cell r="AQ189">
            <v>82.569532545499982</v>
          </cell>
          <cell r="AR189">
            <v>75.351812374599987</v>
          </cell>
          <cell r="AS189">
            <v>82.396991033500001</v>
          </cell>
          <cell r="AT189">
            <v>94.674005232000013</v>
          </cell>
          <cell r="AU189">
            <v>92.088656877083338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3.6092339820495936E-2</v>
          </cell>
          <cell r="C193">
            <v>4.3006369000000003E-2</v>
          </cell>
          <cell r="D193">
            <v>4.642260331464973E-2</v>
          </cell>
          <cell r="E193">
            <v>6.2013765999999991E-2</v>
          </cell>
          <cell r="F193">
            <v>8.5734678799999992E-2</v>
          </cell>
          <cell r="G193">
            <v>7.5680638000000008E-2</v>
          </cell>
          <cell r="H193">
            <v>8.705618200000001E-2</v>
          </cell>
          <cell r="I193">
            <v>7.0264646299999997E-2</v>
          </cell>
          <cell r="J193">
            <v>5.5272728630119054E-2</v>
          </cell>
          <cell r="K193">
            <v>5.5275643115271479E-2</v>
          </cell>
          <cell r="L193">
            <v>5.1041091408524815E-2</v>
          </cell>
          <cell r="M193">
            <v>6.7602895332231822E-2</v>
          </cell>
          <cell r="N193">
            <v>5.3701525415132789E-2</v>
          </cell>
          <cell r="O193">
            <v>8.3122589418657133E-2</v>
          </cell>
          <cell r="P193">
            <v>7.7370130548875329E-2</v>
          </cell>
          <cell r="Q193">
            <v>8.6441741880952383E-2</v>
          </cell>
          <cell r="R193">
            <v>7.3614314577922085E-2</v>
          </cell>
          <cell r="S193">
            <v>9.9191262344453066E-2</v>
          </cell>
          <cell r="T193">
            <v>0.10474760848908424</v>
          </cell>
          <cell r="U193">
            <v>6.3168415868870842E-2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24.459627453149995</v>
          </cell>
          <cell r="AC193">
            <v>29.01553685</v>
          </cell>
          <cell r="AD193">
            <v>36.322535659199993</v>
          </cell>
          <cell r="AE193">
            <v>55.5436405552</v>
          </cell>
          <cell r="AF193">
            <v>83.149397327499997</v>
          </cell>
          <cell r="AG193">
            <v>99.254922538199992</v>
          </cell>
          <cell r="AH193">
            <v>115.3771806812</v>
          </cell>
          <cell r="AI193">
            <v>76.44223596800002</v>
          </cell>
          <cell r="AJ193">
            <v>61.600488310799996</v>
          </cell>
          <cell r="AK193">
            <v>62.869026902000002</v>
          </cell>
          <cell r="AL193">
            <v>52.263106893900002</v>
          </cell>
          <cell r="AM193">
            <v>67.909067999999991</v>
          </cell>
          <cell r="AN193">
            <v>59.826636196800003</v>
          </cell>
          <cell r="AO193">
            <v>73.979771866500002</v>
          </cell>
          <cell r="AP193">
            <v>73.854484800999998</v>
          </cell>
          <cell r="AQ193">
            <v>69.718608998499988</v>
          </cell>
          <cell r="AR193">
            <v>55.649687507800003</v>
          </cell>
          <cell r="AS193">
            <v>58.826531449399994</v>
          </cell>
          <cell r="AT193">
            <v>51.731022949000007</v>
          </cell>
          <cell r="AU193">
            <v>47.789885927916671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2.6858839500000453E-2</v>
          </cell>
          <cell r="C194">
            <v>2.052118777835843E-2</v>
          </cell>
          <cell r="D194">
            <v>1.6530464999999994E-2</v>
          </cell>
          <cell r="E194">
            <v>2.6471550894302087E-2</v>
          </cell>
          <cell r="F194">
            <v>3.0349192437519656E-2</v>
          </cell>
          <cell r="G194">
            <v>3.1769452000000031E-2</v>
          </cell>
          <cell r="H194">
            <v>3.2380376119183429E-2</v>
          </cell>
          <cell r="I194">
            <v>3.2926246559869199E-2</v>
          </cell>
          <cell r="J194">
            <v>3.1867139000000044E-2</v>
          </cell>
          <cell r="K194">
            <v>3.025941600000015E-2</v>
          </cell>
          <cell r="L194">
            <v>2.42258825555558E-2</v>
          </cell>
          <cell r="M194">
            <v>2.1301386999999949E-2</v>
          </cell>
          <cell r="N194">
            <v>1.4062306999999996E-2</v>
          </cell>
          <cell r="O194">
            <v>1.6033500280285939E-2</v>
          </cell>
          <cell r="P194">
            <v>1.4762159999999969E-2</v>
          </cell>
          <cell r="Q194">
            <v>1.5428147071428366E-2</v>
          </cell>
          <cell r="R194">
            <v>5.5794211545454497E-2</v>
          </cell>
          <cell r="S194">
            <v>4.0183224999999934E-2</v>
          </cell>
          <cell r="T194">
            <v>8.9265349269590732E-2</v>
          </cell>
          <cell r="U194">
            <v>9.2282002799999763E-2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6.4842610874070061</v>
          </cell>
          <cell r="AC194">
            <v>5.8586578556000006</v>
          </cell>
          <cell r="AD194">
            <v>6.1745145792000216</v>
          </cell>
          <cell r="AE194">
            <v>9.2713966464000066</v>
          </cell>
          <cell r="AF194">
            <v>11.363062573100024</v>
          </cell>
          <cell r="AG194">
            <v>14.89916742600002</v>
          </cell>
          <cell r="AH194">
            <v>12.882624250399999</v>
          </cell>
          <cell r="AI194">
            <v>24.559686179000039</v>
          </cell>
          <cell r="AJ194">
            <v>18.128833705599988</v>
          </cell>
          <cell r="AK194">
            <v>13.630299430000008</v>
          </cell>
          <cell r="AL194">
            <v>9.5028297119999792</v>
          </cell>
          <cell r="AM194">
            <v>9.7954956480000135</v>
          </cell>
          <cell r="AN194">
            <v>8.3376633472000066</v>
          </cell>
          <cell r="AO194">
            <v>10.339816302000017</v>
          </cell>
          <cell r="AP194">
            <v>7.9228843870000105</v>
          </cell>
          <cell r="AQ194">
            <v>7.185099809999997</v>
          </cell>
          <cell r="AR194">
            <v>14.122745606299986</v>
          </cell>
          <cell r="AS194">
            <v>12.527999069299966</v>
          </cell>
          <cell r="AT194">
            <v>24.945539046999983</v>
          </cell>
          <cell r="AU194">
            <v>24.041677235000009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1.8744715999999998E-2</v>
          </cell>
          <cell r="C206">
            <v>1.9535541999999999E-2</v>
          </cell>
          <cell r="D206">
            <v>1.6231991148782189E-2</v>
          </cell>
          <cell r="E206">
            <v>1.8306403125803491E-2</v>
          </cell>
          <cell r="F206">
            <v>3.3835374888284316E-2</v>
          </cell>
          <cell r="G206">
            <v>3.0067047E-2</v>
          </cell>
          <cell r="H206">
            <v>3.8836217760221128E-2</v>
          </cell>
          <cell r="I206">
            <v>3.5207687904705492E-2</v>
          </cell>
          <cell r="J206">
            <v>5.3175256500000004E-2</v>
          </cell>
          <cell r="K206">
            <v>5.228290713557103E-2</v>
          </cell>
          <cell r="L206">
            <v>2.4900270555555555E-2</v>
          </cell>
          <cell r="M206">
            <v>2.2567909746031747E-2</v>
          </cell>
          <cell r="N206">
            <v>2.4465985999999999E-2</v>
          </cell>
          <cell r="O206">
            <v>2.0151480074270558E-2</v>
          </cell>
          <cell r="P206">
            <v>2.8290023972448064E-2</v>
          </cell>
          <cell r="Q206">
            <v>2.845162687122376E-2</v>
          </cell>
          <cell r="R206">
            <v>1.2830601802083334E-2</v>
          </cell>
          <cell r="S206">
            <v>1.4570934730516695E-2</v>
          </cell>
          <cell r="T206">
            <v>1.510227581952381E-2</v>
          </cell>
          <cell r="U206">
            <v>1.2904737166666666E-2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10.728015294122999</v>
          </cell>
          <cell r="AC206">
            <v>13.975626638400001</v>
          </cell>
          <cell r="AD206">
            <v>16.1537197872</v>
          </cell>
          <cell r="AE206">
            <v>16.260050923200001</v>
          </cell>
          <cell r="AF206">
            <v>35.1122730791</v>
          </cell>
          <cell r="AG206">
            <v>27.934792485600006</v>
          </cell>
          <cell r="AH206">
            <v>46.011305050000011</v>
          </cell>
          <cell r="AI206">
            <v>49.305941264000012</v>
          </cell>
          <cell r="AJ206">
            <v>32.540826380800006</v>
          </cell>
          <cell r="AK206">
            <v>32.43078770799999</v>
          </cell>
          <cell r="AL206">
            <v>19.9360993176</v>
          </cell>
          <cell r="AM206">
            <v>21.814204607999994</v>
          </cell>
          <cell r="AN206">
            <v>33.253343921599999</v>
          </cell>
          <cell r="AO206">
            <v>19.8909072165</v>
          </cell>
          <cell r="AP206">
            <v>31.491569071000001</v>
          </cell>
          <cell r="AQ206">
            <v>33.563056232999998</v>
          </cell>
          <cell r="AR206">
            <v>14.909779178799997</v>
          </cell>
          <cell r="AS206">
            <v>32.0422425609</v>
          </cell>
          <cell r="AT206">
            <v>40.034026934000003</v>
          </cell>
          <cell r="AU206">
            <v>30.401984248749997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1.3151645000000002E-2</v>
          </cell>
          <cell r="C207">
            <v>2.2113710000000002E-2</v>
          </cell>
          <cell r="D207">
            <v>2.2653306000000005E-2</v>
          </cell>
          <cell r="E207">
            <v>2.8434130000000002E-2</v>
          </cell>
          <cell r="F207">
            <v>3.4410919130300782E-2</v>
          </cell>
          <cell r="G207">
            <v>4.7798654583098607E-2</v>
          </cell>
          <cell r="H207">
            <v>6.4488956204610967E-2</v>
          </cell>
          <cell r="I207">
            <v>3.7097042843226485E-2</v>
          </cell>
          <cell r="J207">
            <v>3.6350079117436929E-2</v>
          </cell>
          <cell r="K207">
            <v>3.8225489839872603E-2</v>
          </cell>
          <cell r="L207">
            <v>3.2740472866724477E-2</v>
          </cell>
          <cell r="M207">
            <v>2.8238349999999995E-2</v>
          </cell>
          <cell r="N207">
            <v>2.985897492121212E-2</v>
          </cell>
          <cell r="O207">
            <v>3.1826078515151512E-2</v>
          </cell>
          <cell r="P207">
            <v>3.7512928087639952E-2</v>
          </cell>
          <cell r="Q207">
            <v>5.041103364549241E-2</v>
          </cell>
          <cell r="R207">
            <v>5.5565870996795219E-2</v>
          </cell>
          <cell r="S207">
            <v>4.8401363810461055E-2</v>
          </cell>
          <cell r="T207">
            <v>4.7334610230339483E-2</v>
          </cell>
          <cell r="U207">
            <v>3.6306039640152651E-2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8.9768136432810017</v>
          </cell>
          <cell r="AC207">
            <v>11.741004331199997</v>
          </cell>
          <cell r="AD207">
            <v>13.858992552</v>
          </cell>
          <cell r="AE207">
            <v>18.238645286399997</v>
          </cell>
          <cell r="AF207">
            <v>24.141132298499997</v>
          </cell>
          <cell r="AG207">
            <v>28.995145136100003</v>
          </cell>
          <cell r="AH207">
            <v>34.961640836400001</v>
          </cell>
          <cell r="AI207">
            <v>23.527117216500002</v>
          </cell>
          <cell r="AJ207">
            <v>29.701002799200001</v>
          </cell>
          <cell r="AK207">
            <v>31.6478264916</v>
          </cell>
          <cell r="AL207">
            <v>24.5596862025</v>
          </cell>
          <cell r="AM207">
            <v>21.76396871999999</v>
          </cell>
          <cell r="AN207">
            <v>22.045745726399996</v>
          </cell>
          <cell r="AO207">
            <v>24.772723915500002</v>
          </cell>
          <cell r="AP207">
            <v>30.854530736499999</v>
          </cell>
          <cell r="AQ207">
            <v>34.491844201500001</v>
          </cell>
          <cell r="AR207">
            <v>35.057060484099999</v>
          </cell>
          <cell r="AS207">
            <v>31.699915218400001</v>
          </cell>
          <cell r="AT207">
            <v>35.148888931999991</v>
          </cell>
          <cell r="AU207">
            <v>28.316544210833332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2.0637577450429954E-2</v>
          </cell>
          <cell r="C208">
            <v>2.4989540000000005E-2</v>
          </cell>
          <cell r="D208">
            <v>2.8834813000000004E-2</v>
          </cell>
          <cell r="E208">
            <v>2.8763658000000001E-2</v>
          </cell>
          <cell r="F208">
            <v>3.1526592161115322E-2</v>
          </cell>
          <cell r="G208">
            <v>2.9604424000000004E-2</v>
          </cell>
          <cell r="H208">
            <v>2.3966116870717886E-2</v>
          </cell>
          <cell r="I208">
            <v>2.704271472301862E-2</v>
          </cell>
          <cell r="J208">
            <v>2.8601728205665623E-2</v>
          </cell>
          <cell r="K208">
            <v>2.1543999762337659E-2</v>
          </cell>
          <cell r="L208">
            <v>2.6973967353190603E-2</v>
          </cell>
          <cell r="M208">
            <v>1.7214936365196082E-2</v>
          </cell>
          <cell r="N208">
            <v>1.3982942363636364E-2</v>
          </cell>
          <cell r="O208">
            <v>2.1484612238095242E-2</v>
          </cell>
          <cell r="P208">
            <v>1.3683848153456834E-2</v>
          </cell>
          <cell r="Q208">
            <v>9.8690313174674294E-3</v>
          </cell>
          <cell r="R208">
            <v>7.8348793534732848E-3</v>
          </cell>
          <cell r="S208">
            <v>8.8781165199862816E-3</v>
          </cell>
          <cell r="T208">
            <v>1.0134291147579912E-2</v>
          </cell>
          <cell r="U208">
            <v>7.9818027057527718E-3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24.160181958806991</v>
          </cell>
          <cell r="AC208">
            <v>26.126693967999998</v>
          </cell>
          <cell r="AD208">
            <v>33.637742750400001</v>
          </cell>
          <cell r="AE208">
            <v>36.384749363200001</v>
          </cell>
          <cell r="AF208">
            <v>36.510155460099995</v>
          </cell>
          <cell r="AG208">
            <v>31.164235974299999</v>
          </cell>
          <cell r="AH208">
            <v>31.6713083908</v>
          </cell>
          <cell r="AI208">
            <v>41.2262846</v>
          </cell>
          <cell r="AJ208">
            <v>43.111132109200007</v>
          </cell>
          <cell r="AK208">
            <v>29.640698133199997</v>
          </cell>
          <cell r="AL208">
            <v>34.460642184300006</v>
          </cell>
          <cell r="AM208">
            <v>25.223848751999999</v>
          </cell>
          <cell r="AN208">
            <v>21.6443832</v>
          </cell>
          <cell r="AO208">
            <v>27.271748592900007</v>
          </cell>
          <cell r="AP208">
            <v>20.501664414999993</v>
          </cell>
          <cell r="AQ208">
            <v>11.335568447000002</v>
          </cell>
          <cell r="AR208">
            <v>9.6542533996000017</v>
          </cell>
          <cell r="AS208">
            <v>12.487234974499998</v>
          </cell>
          <cell r="AT208">
            <v>24.069090602999999</v>
          </cell>
          <cell r="AU208">
            <v>12.047208163750001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0.19820405869458549</v>
          </cell>
          <cell r="C211">
            <v>0.21942753556888772</v>
          </cell>
          <cell r="D211">
            <v>0.25286280804898609</v>
          </cell>
          <cell r="E211">
            <v>0.2119861613</v>
          </cell>
          <cell r="F211">
            <v>0.19737047840000002</v>
          </cell>
          <cell r="G211">
            <v>0.13186725950000003</v>
          </cell>
          <cell r="H211">
            <v>5.9223048701911481E-2</v>
          </cell>
          <cell r="I211">
            <v>4.5525183652780257E-2</v>
          </cell>
          <cell r="J211">
            <v>3.9043779998786415E-2</v>
          </cell>
          <cell r="K211">
            <v>3.3500566750553663E-2</v>
          </cell>
          <cell r="L211">
            <v>3.5575899193500439E-2</v>
          </cell>
          <cell r="M211">
            <v>3.3602150272272195E-2</v>
          </cell>
          <cell r="N211">
            <v>1.8448641253127077E-2</v>
          </cell>
          <cell r="O211">
            <v>1.2067356647229417E-2</v>
          </cell>
          <cell r="P211">
            <v>1.2827193965275267E-2</v>
          </cell>
          <cell r="Q211">
            <v>1.5859729277879993E-2</v>
          </cell>
          <cell r="R211">
            <v>1.8451124745806069E-2</v>
          </cell>
          <cell r="S211">
            <v>2.3474147929935227E-2</v>
          </cell>
          <cell r="T211">
            <v>2.6774264780341901E-2</v>
          </cell>
          <cell r="U211">
            <v>2.9747273521989206E-2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96.460270480062007</v>
          </cell>
          <cell r="AC211">
            <v>100.0597510936</v>
          </cell>
          <cell r="AD211">
            <v>118.0151758608</v>
          </cell>
          <cell r="AE211">
            <v>111.78638533439999</v>
          </cell>
          <cell r="AF211">
            <v>124.29551708770001</v>
          </cell>
          <cell r="AG211">
            <v>83.428753808400003</v>
          </cell>
          <cell r="AH211">
            <v>41.290556672000008</v>
          </cell>
          <cell r="AI211">
            <v>34.233797618500006</v>
          </cell>
          <cell r="AJ211">
            <v>23.793778752000001</v>
          </cell>
          <cell r="AK211">
            <v>19.564173358400005</v>
          </cell>
          <cell r="AL211">
            <v>21.153358383300002</v>
          </cell>
          <cell r="AM211">
            <v>21.198344831999997</v>
          </cell>
          <cell r="AN211">
            <v>11.381801657600001</v>
          </cell>
          <cell r="AO211">
            <v>8.2995107240999992</v>
          </cell>
          <cell r="AP211">
            <v>9.8314845400000017</v>
          </cell>
          <cell r="AQ211">
            <v>11.787887187999999</v>
          </cell>
          <cell r="AR211">
            <v>11.747174385099999</v>
          </cell>
          <cell r="AS211">
            <v>26.592111102699992</v>
          </cell>
          <cell r="AT211">
            <v>36.339293235</v>
          </cell>
          <cell r="AU211">
            <v>33.164031039166666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0.27957991825655276</v>
          </cell>
          <cell r="C212">
            <v>0.29713890450693031</v>
          </cell>
          <cell r="D212">
            <v>0.4088490328953483</v>
          </cell>
          <cell r="E212">
            <v>0.35208582255415477</v>
          </cell>
          <cell r="F212">
            <v>0.41619549787198273</v>
          </cell>
          <cell r="G212">
            <v>0.3157738946121133</v>
          </cell>
          <cell r="H212">
            <v>0.39893804273184447</v>
          </cell>
          <cell r="I212">
            <v>0.26387409290344449</v>
          </cell>
          <cell r="J212">
            <v>0.34041937130745997</v>
          </cell>
          <cell r="K212">
            <v>0.27389254077669345</v>
          </cell>
          <cell r="L212">
            <v>0.21292225621295363</v>
          </cell>
          <cell r="M212">
            <v>0.23797140616267895</v>
          </cell>
          <cell r="N212">
            <v>0.16771563188381811</v>
          </cell>
          <cell r="O212">
            <v>0.20821236286521422</v>
          </cell>
          <cell r="P212">
            <v>0.28026949491212105</v>
          </cell>
          <cell r="Q212">
            <v>0.2901014014071201</v>
          </cell>
          <cell r="R212">
            <v>0.33153406958754855</v>
          </cell>
          <cell r="S212">
            <v>0.37707857008221402</v>
          </cell>
          <cell r="T212">
            <v>0.33191565509015042</v>
          </cell>
          <cell r="U212">
            <v>0.28385093604523814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67.336293932255998</v>
          </cell>
          <cell r="AC212">
            <v>77.864696345600009</v>
          </cell>
          <cell r="AD212">
            <v>114.29988792959999</v>
          </cell>
          <cell r="AE212">
            <v>135.23663191359998</v>
          </cell>
          <cell r="AF212">
            <v>170.87844511430001</v>
          </cell>
          <cell r="AG212">
            <v>159.78772897229999</v>
          </cell>
          <cell r="AH212">
            <v>159.82090177680001</v>
          </cell>
          <cell r="AI212">
            <v>163.39620693600003</v>
          </cell>
          <cell r="AJ212">
            <v>146.34566044680003</v>
          </cell>
          <cell r="AK212">
            <v>132.2821290208</v>
          </cell>
          <cell r="AL212">
            <v>109.5346792224</v>
          </cell>
          <cell r="AM212">
            <v>126.914710512</v>
          </cell>
          <cell r="AN212">
            <v>101.49697986559998</v>
          </cell>
          <cell r="AO212">
            <v>125.90798117280002</v>
          </cell>
          <cell r="AP212">
            <v>171.81174582700001</v>
          </cell>
          <cell r="AQ212">
            <v>170.46146862150002</v>
          </cell>
          <cell r="AR212">
            <v>174.35094045799997</v>
          </cell>
          <cell r="AS212">
            <v>175.48786460920002</v>
          </cell>
          <cell r="AT212">
            <v>186.60387075099999</v>
          </cell>
          <cell r="AU212">
            <v>158.49864782458332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0.22948930302969295</v>
          </cell>
          <cell r="C225">
            <v>0.25326265096406253</v>
          </cell>
          <cell r="D225">
            <v>0.33119927516418191</v>
          </cell>
          <cell r="E225">
            <v>0.26167780167777543</v>
          </cell>
          <cell r="F225">
            <v>0.34488535780043961</v>
          </cell>
          <cell r="G225">
            <v>0.3629493303474467</v>
          </cell>
          <cell r="H225">
            <v>0.28671615705629439</v>
          </cell>
          <cell r="I225">
            <v>0.37381529290304938</v>
          </cell>
          <cell r="J225">
            <v>0.36161965642473248</v>
          </cell>
          <cell r="K225">
            <v>0.38018875867271795</v>
          </cell>
          <cell r="L225">
            <v>0.3618717879372686</v>
          </cell>
          <cell r="M225">
            <v>0.34029077619988879</v>
          </cell>
          <cell r="N225">
            <v>0.29774614029936286</v>
          </cell>
          <cell r="O225">
            <v>0.28672402245666273</v>
          </cell>
          <cell r="P225">
            <v>0.77326429845017053</v>
          </cell>
          <cell r="Q225">
            <v>0.67836375656580028</v>
          </cell>
          <cell r="R225">
            <v>0.58095849553002665</v>
          </cell>
          <cell r="S225">
            <v>0.65666929034366639</v>
          </cell>
          <cell r="T225">
            <v>0.48481159562546949</v>
          </cell>
          <cell r="U225">
            <v>0.47576806492566348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122.72419440097195</v>
          </cell>
          <cell r="AC225">
            <v>123.78917283840002</v>
          </cell>
          <cell r="AD225">
            <v>134.45733485280005</v>
          </cell>
          <cell r="AE225">
            <v>148.62959648319998</v>
          </cell>
          <cell r="AF225">
            <v>197.48793401189994</v>
          </cell>
          <cell r="AG225">
            <v>196.67650199340005</v>
          </cell>
          <cell r="AH225">
            <v>163.20697246679993</v>
          </cell>
          <cell r="AI225">
            <v>217.14375779400007</v>
          </cell>
          <cell r="AJ225">
            <v>189.1041461939999</v>
          </cell>
          <cell r="AK225">
            <v>172.93871904320008</v>
          </cell>
          <cell r="AL225">
            <v>175.39126070759994</v>
          </cell>
          <cell r="AM225">
            <v>168.67033684800003</v>
          </cell>
          <cell r="AN225">
            <v>143.70289241440003</v>
          </cell>
          <cell r="AO225">
            <v>141.4644188870999</v>
          </cell>
          <cell r="AP225">
            <v>196.7612269135002</v>
          </cell>
          <cell r="AQ225">
            <v>176.11884684450001</v>
          </cell>
          <cell r="AR225">
            <v>162.0158759863001</v>
          </cell>
          <cell r="AS225">
            <v>178.96108884940008</v>
          </cell>
          <cell r="AT225">
            <v>141.69436403300006</v>
          </cell>
          <cell r="AU225">
            <v>125.45011636083348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9.1656910548786732E-2</v>
          </cell>
          <cell r="C226">
            <v>9.8980865588692402E-2</v>
          </cell>
          <cell r="D226">
            <v>0.14664413470828772</v>
          </cell>
          <cell r="E226">
            <v>6.8579289657889078E-2</v>
          </cell>
          <cell r="F226">
            <v>1.3009558730631416E-2</v>
          </cell>
          <cell r="G226">
            <v>9.8194467582489679E-3</v>
          </cell>
          <cell r="H226">
            <v>4.0913379179322125E-3</v>
          </cell>
          <cell r="I226">
            <v>4.2451431899478489E-3</v>
          </cell>
          <cell r="J226">
            <v>3.1442149370296962E-3</v>
          </cell>
          <cell r="K226">
            <v>2.3702242617724819E-3</v>
          </cell>
          <cell r="L226">
            <v>7.8623354838109581E-3</v>
          </cell>
          <cell r="M226">
            <v>5.9748654908285299E-3</v>
          </cell>
          <cell r="N226">
            <v>4.6500196649058145E-3</v>
          </cell>
          <cell r="O226">
            <v>4.5297485867572106E-3</v>
          </cell>
          <cell r="P226">
            <v>4.884481974690799E-3</v>
          </cell>
          <cell r="Q226">
            <v>2.5685958031580335E-3</v>
          </cell>
          <cell r="R226">
            <v>2.8927219098213775E-3</v>
          </cell>
          <cell r="S226">
            <v>8.4752443144618765E-3</v>
          </cell>
          <cell r="T226">
            <v>6.9168749897448329E-3</v>
          </cell>
          <cell r="U226">
            <v>5.6763150018591182E-3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25.688628473535001</v>
          </cell>
          <cell r="AC226">
            <v>29.003723886</v>
          </cell>
          <cell r="AD226">
            <v>41.785627132800002</v>
          </cell>
          <cell r="AE226">
            <v>26.144703894399999</v>
          </cell>
          <cell r="AF226">
            <v>12.115610878000002</v>
          </cell>
          <cell r="AG226">
            <v>9.8142980793000021</v>
          </cell>
          <cell r="AH226">
            <v>8.3001098987999988</v>
          </cell>
          <cell r="AI226">
            <v>11.4025805575</v>
          </cell>
          <cell r="AJ226">
            <v>7.6959301132000011</v>
          </cell>
          <cell r="AK226">
            <v>4.3045257552000011</v>
          </cell>
          <cell r="AL226">
            <v>7.7491659122999996</v>
          </cell>
          <cell r="AM226">
            <v>7.8371841119999992</v>
          </cell>
          <cell r="AN226">
            <v>8.3381387231999984</v>
          </cell>
          <cell r="AO226">
            <v>6.0839583668999992</v>
          </cell>
          <cell r="AP226">
            <v>8.1005194504999984</v>
          </cell>
          <cell r="AQ226">
            <v>6.6908430784999986</v>
          </cell>
          <cell r="AR226">
            <v>8.6403595651999989</v>
          </cell>
          <cell r="AS226">
            <v>21.4497618907</v>
          </cell>
          <cell r="AT226">
            <v>23.961268846000003</v>
          </cell>
          <cell r="AU226">
            <v>22.453618810416668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7.2887177295283156E-2</v>
          </cell>
          <cell r="C228">
            <v>5.5635800999999999E-2</v>
          </cell>
          <cell r="D228">
            <v>3.7079039750000001E-2</v>
          </cell>
          <cell r="E228">
            <v>3.9820427499999998E-2</v>
          </cell>
          <cell r="F228">
            <v>5.6570402000000006E-2</v>
          </cell>
          <cell r="G228">
            <v>4.3220024000000003E-2</v>
          </cell>
          <cell r="H228">
            <v>4.7010177E-2</v>
          </cell>
          <cell r="I228">
            <v>4.8042343000000001E-2</v>
          </cell>
          <cell r="J228">
            <v>4.8252621910768463E-2</v>
          </cell>
          <cell r="K228">
            <v>3.2610655719088597E-2</v>
          </cell>
          <cell r="L228">
            <v>2.7699914063888893E-2</v>
          </cell>
          <cell r="M228">
            <v>1.9350400776785709E-2</v>
          </cell>
          <cell r="N228">
            <v>1.9750178999999996E-2</v>
          </cell>
          <cell r="O228">
            <v>1.7155501607142853E-2</v>
          </cell>
          <cell r="P228">
            <v>8.1863904687500006E-3</v>
          </cell>
          <cell r="Q228">
            <v>9.2691140714285716E-3</v>
          </cell>
          <cell r="R228">
            <v>8.5180193457645229E-3</v>
          </cell>
          <cell r="S228">
            <v>9.5108871578947363E-3</v>
          </cell>
          <cell r="T228">
            <v>6.5441945385060034E-3</v>
          </cell>
          <cell r="U228">
            <v>9.4993550682150735E-3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67.680717532472997</v>
          </cell>
          <cell r="AC228">
            <v>52.865431124399997</v>
          </cell>
          <cell r="AD228">
            <v>38.574414921600003</v>
          </cell>
          <cell r="AE228">
            <v>36.854938299199993</v>
          </cell>
          <cell r="AF228">
            <v>47.837399932699995</v>
          </cell>
          <cell r="AG228">
            <v>38.174520512699999</v>
          </cell>
          <cell r="AH228">
            <v>42.242919227200005</v>
          </cell>
          <cell r="AI228">
            <v>45.335002485000004</v>
          </cell>
          <cell r="AJ228">
            <v>49.382930706399996</v>
          </cell>
          <cell r="AK228">
            <v>33.201406339199998</v>
          </cell>
          <cell r="AL228">
            <v>31.210096046399993</v>
          </cell>
          <cell r="AM228">
            <v>23.380214351999996</v>
          </cell>
          <cell r="AN228">
            <v>29.457235297599993</v>
          </cell>
          <cell r="AO228">
            <v>29.703199542300002</v>
          </cell>
          <cell r="AP228">
            <v>12.443031241</v>
          </cell>
          <cell r="AQ228">
            <v>13.704157893999998</v>
          </cell>
          <cell r="AR228">
            <v>12.052656647100001</v>
          </cell>
          <cell r="AS228">
            <v>12.280638827600001</v>
          </cell>
          <cell r="AT228">
            <v>10.040051834</v>
          </cell>
          <cell r="AU228">
            <v>14.393935440416666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6.1770907730205271E-2</v>
          </cell>
          <cell r="C231">
            <v>7.8738724584716896E-2</v>
          </cell>
          <cell r="D231">
            <v>8.761999374527582E-2</v>
          </cell>
          <cell r="E231">
            <v>8.2190537052607662E-2</v>
          </cell>
          <cell r="F231">
            <v>0.10839297228607529</v>
          </cell>
          <cell r="G231">
            <v>0.10670567185430083</v>
          </cell>
          <cell r="H231">
            <v>0.1053235698</v>
          </cell>
          <cell r="I231">
            <v>0.1042316885464251</v>
          </cell>
          <cell r="J231">
            <v>9.9091289975890173E-2</v>
          </cell>
          <cell r="K231">
            <v>8.9043673421317235E-2</v>
          </cell>
          <cell r="L231">
            <v>8.4297385311668527E-2</v>
          </cell>
          <cell r="M231">
            <v>7.1020345318502154E-2</v>
          </cell>
          <cell r="N231">
            <v>5.0149596320966425E-2</v>
          </cell>
          <cell r="O231">
            <v>4.6880128340575894E-2</v>
          </cell>
          <cell r="P231">
            <v>4.3379525333333335E-2</v>
          </cell>
          <cell r="Q231">
            <v>3.7414406037142849E-2</v>
          </cell>
          <cell r="R231">
            <v>3.6228216491666673E-2</v>
          </cell>
          <cell r="S231">
            <v>2.6259507888888884E-2</v>
          </cell>
          <cell r="T231">
            <v>2.2514948539953408E-2</v>
          </cell>
          <cell r="U231">
            <v>2.3920537797339533E-2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67.915298609438992</v>
          </cell>
          <cell r="AC231">
            <v>72.534777444399978</v>
          </cell>
          <cell r="AD231">
            <v>78.837284692800011</v>
          </cell>
          <cell r="AE231">
            <v>81.664881099200002</v>
          </cell>
          <cell r="AF231">
            <v>102.3665614272</v>
          </cell>
          <cell r="AG231">
            <v>119.13338000850001</v>
          </cell>
          <cell r="AH231">
            <v>117.13731968479999</v>
          </cell>
          <cell r="AI231">
            <v>127.07955630949999</v>
          </cell>
          <cell r="AJ231">
            <v>112.18869402240003</v>
          </cell>
          <cell r="AK231">
            <v>110.48747379559998</v>
          </cell>
          <cell r="AL231">
            <v>110.69055572670003</v>
          </cell>
          <cell r="AM231">
            <v>93.090822672000016</v>
          </cell>
          <cell r="AN231">
            <v>62.754902249599994</v>
          </cell>
          <cell r="AO231">
            <v>50.059317611099999</v>
          </cell>
          <cell r="AP231">
            <v>52.606496984500005</v>
          </cell>
          <cell r="AQ231">
            <v>46.933198042499988</v>
          </cell>
          <cell r="AR231">
            <v>40.373479046099987</v>
          </cell>
          <cell r="AS231">
            <v>37.423778635099993</v>
          </cell>
          <cell r="AT231">
            <v>33.550842401999994</v>
          </cell>
          <cell r="AU231">
            <v>32.198352348333337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1.7280580000000004E-3</v>
          </cell>
          <cell r="C238">
            <v>5.6308909999999998E-3</v>
          </cell>
          <cell r="D238">
            <v>9.2194209850861367E-3</v>
          </cell>
          <cell r="E238">
            <v>1.0882372582170854E-2</v>
          </cell>
          <cell r="F238">
            <v>1.4938770778136481E-2</v>
          </cell>
          <cell r="G238">
            <v>1.2813253875793294E-2</v>
          </cell>
          <cell r="H238">
            <v>1.1488289790064809E-2</v>
          </cell>
          <cell r="I238">
            <v>1.1387296131672208E-2</v>
          </cell>
          <cell r="J238">
            <v>2.0132724806228439E-2</v>
          </cell>
          <cell r="K238">
            <v>1.9800850631410256E-2</v>
          </cell>
          <cell r="L238">
            <v>2.0457093479762448E-2</v>
          </cell>
          <cell r="M238">
            <v>1.9674437999999999E-2</v>
          </cell>
          <cell r="N238">
            <v>2.0846323E-2</v>
          </cell>
          <cell r="O238">
            <v>2.1964239083591335E-2</v>
          </cell>
          <cell r="P238">
            <v>2.6708505572034916E-2</v>
          </cell>
          <cell r="Q238">
            <v>3.3265655333333331E-2</v>
          </cell>
          <cell r="R238">
            <v>4.3772928181081083E-2</v>
          </cell>
          <cell r="S238">
            <v>4.3464679000000006E-2</v>
          </cell>
          <cell r="T238">
            <v>3.9733442069835957E-2</v>
          </cell>
          <cell r="U238">
            <v>4.4836151952991454E-2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1.550805338232</v>
          </cell>
          <cell r="AC238">
            <v>5.3386483143999994</v>
          </cell>
          <cell r="AD238">
            <v>8.2472953104000002</v>
          </cell>
          <cell r="AE238">
            <v>13.224242695999996</v>
          </cell>
          <cell r="AF238">
            <v>18.173061805499998</v>
          </cell>
          <cell r="AG238">
            <v>19.060858588199995</v>
          </cell>
          <cell r="AH238">
            <v>18.961938106399998</v>
          </cell>
          <cell r="AI238">
            <v>20.430671189000002</v>
          </cell>
          <cell r="AJ238">
            <v>36.560777229200006</v>
          </cell>
          <cell r="AK238">
            <v>28.521563615599998</v>
          </cell>
          <cell r="AL238">
            <v>27.102887871300002</v>
          </cell>
          <cell r="AM238">
            <v>29.798269775999994</v>
          </cell>
          <cell r="AN238">
            <v>31.264925771199998</v>
          </cell>
          <cell r="AO238">
            <v>33.531020144099998</v>
          </cell>
          <cell r="AP238">
            <v>38.454935033500007</v>
          </cell>
          <cell r="AQ238">
            <v>44.331529273499996</v>
          </cell>
          <cell r="AR238">
            <v>58.361407655500003</v>
          </cell>
          <cell r="AS238">
            <v>56.104720386000004</v>
          </cell>
          <cell r="AT238">
            <v>51.608556792000002</v>
          </cell>
          <cell r="AU238">
            <v>55.127744813749999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1.8408669999999999E-3</v>
          </cell>
          <cell r="C244">
            <v>3.8522120000000003E-3</v>
          </cell>
          <cell r="D244">
            <v>9.9371700353157715E-3</v>
          </cell>
          <cell r="E244">
            <v>9.9529174999999984E-3</v>
          </cell>
          <cell r="F244">
            <v>8.6314340000000003E-3</v>
          </cell>
          <cell r="G244">
            <v>8.3253939999999999E-3</v>
          </cell>
          <cell r="H244">
            <v>8.5393980000000001E-3</v>
          </cell>
          <cell r="I244">
            <v>1.5374757999999995E-2</v>
          </cell>
          <cell r="J244">
            <v>1.1927186000000001E-2</v>
          </cell>
          <cell r="K244">
            <v>1.0193054E-2</v>
          </cell>
          <cell r="L244">
            <v>1.1894503499999999E-2</v>
          </cell>
          <cell r="M244">
            <v>1.0694332333333334E-2</v>
          </cell>
          <cell r="N244">
            <v>8.6295160000000003E-3</v>
          </cell>
          <cell r="O244">
            <v>1.2586391999999998E-2</v>
          </cell>
          <cell r="P244">
            <v>1.1065642000000002E-2</v>
          </cell>
          <cell r="Q244">
            <v>1.5664656555555552E-2</v>
          </cell>
          <cell r="R244">
            <v>2.1445353999999996E-2</v>
          </cell>
          <cell r="S244">
            <v>2.4973605999999999E-2</v>
          </cell>
          <cell r="T244">
            <v>2.6707827999999999E-2</v>
          </cell>
          <cell r="U244">
            <v>2.3161054E-2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2.5846866470759995</v>
          </cell>
          <cell r="AC244">
            <v>3.5032352291999991</v>
          </cell>
          <cell r="AD244">
            <v>7.6046192159999988</v>
          </cell>
          <cell r="AE244">
            <v>8.0021630975999987</v>
          </cell>
          <cell r="AF244">
            <v>7.2441265519000009</v>
          </cell>
          <cell r="AG244">
            <v>6.2128637142000001</v>
          </cell>
          <cell r="AH244">
            <v>6.0680109447999993</v>
          </cell>
          <cell r="AI244">
            <v>10.443192183500001</v>
          </cell>
          <cell r="AJ244">
            <v>9.4943184556000002</v>
          </cell>
          <cell r="AK244">
            <v>7.5500649532000015</v>
          </cell>
          <cell r="AL244">
            <v>7.1607937383000007</v>
          </cell>
          <cell r="AM244">
            <v>6.660671279999999</v>
          </cell>
          <cell r="AN244">
            <v>5.3259058511999999</v>
          </cell>
          <cell r="AO244">
            <v>8.4794974923000002</v>
          </cell>
          <cell r="AP244">
            <v>6.9841171325000007</v>
          </cell>
          <cell r="AQ244">
            <v>9.1422367294999987</v>
          </cell>
          <cell r="AR244">
            <v>12.314896753699999</v>
          </cell>
          <cell r="AS244">
            <v>14.037082831199999</v>
          </cell>
          <cell r="AT244">
            <v>16.354911979000001</v>
          </cell>
          <cell r="AU244">
            <v>15.574608838333333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0.25058291724305004</v>
          </cell>
          <cell r="C247">
            <v>0.23264915755899218</v>
          </cell>
          <cell r="D247">
            <v>0.24175341112672771</v>
          </cell>
          <cell r="E247">
            <v>0.25768341121232685</v>
          </cell>
          <cell r="F247">
            <v>0.25682373243186823</v>
          </cell>
          <cell r="G247">
            <v>0.28792832875066904</v>
          </cell>
          <cell r="H247">
            <v>0.27544864639999983</v>
          </cell>
          <cell r="I247">
            <v>0.28375566110963729</v>
          </cell>
          <cell r="J247">
            <v>0.2308083485656699</v>
          </cell>
          <cell r="K247">
            <v>0.18968674020382528</v>
          </cell>
          <cell r="L247">
            <v>0.17286244452420182</v>
          </cell>
          <cell r="M247">
            <v>0.14280243980552712</v>
          </cell>
          <cell r="N247">
            <v>0.20663975186335232</v>
          </cell>
          <cell r="O247">
            <v>0.19809755707124996</v>
          </cell>
          <cell r="P247">
            <v>0.21966064735589694</v>
          </cell>
          <cell r="Q247">
            <v>0.21839763399520395</v>
          </cell>
          <cell r="R247">
            <v>0.14822542283881868</v>
          </cell>
          <cell r="S247">
            <v>0.18149283063821736</v>
          </cell>
          <cell r="T247">
            <v>0.18896957791028771</v>
          </cell>
          <cell r="U247">
            <v>0.19631913579512861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160.08553355896797</v>
          </cell>
          <cell r="AC247">
            <v>141.16174848040006</v>
          </cell>
          <cell r="AD247">
            <v>128.1590516352</v>
          </cell>
          <cell r="AE247">
            <v>131.59734319200001</v>
          </cell>
          <cell r="AF247">
            <v>145.13694590499995</v>
          </cell>
          <cell r="AG247">
            <v>176.66827867260002</v>
          </cell>
          <cell r="AH247">
            <v>195.57497562960003</v>
          </cell>
          <cell r="AI247">
            <v>184.81825945100002</v>
          </cell>
          <cell r="AJ247">
            <v>146.15808785200005</v>
          </cell>
          <cell r="AK247">
            <v>141.900075636</v>
          </cell>
          <cell r="AL247">
            <v>123.6745649313</v>
          </cell>
          <cell r="AM247">
            <v>106.39875748800002</v>
          </cell>
          <cell r="AN247">
            <v>127.943775872</v>
          </cell>
          <cell r="AO247">
            <v>136.09926277080001</v>
          </cell>
          <cell r="AP247">
            <v>163.45664459300002</v>
          </cell>
          <cell r="AQ247">
            <v>197.58136988449996</v>
          </cell>
          <cell r="AR247">
            <v>135.96629837660001</v>
          </cell>
          <cell r="AS247">
            <v>237.53617619160002</v>
          </cell>
          <cell r="AT247">
            <v>263.32217991599998</v>
          </cell>
          <cell r="AU247">
            <v>239.57581636208329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5.7958016000000001E-2</v>
          </cell>
          <cell r="C253">
            <v>5.9174298000000007E-2</v>
          </cell>
          <cell r="D253">
            <v>8.6640912900000006E-2</v>
          </cell>
          <cell r="E253">
            <v>0.114903668</v>
          </cell>
          <cell r="F253">
            <v>0.16612733924134257</v>
          </cell>
          <cell r="G253">
            <v>0.15614218400000002</v>
          </cell>
          <cell r="H253">
            <v>0.16645547650011516</v>
          </cell>
          <cell r="I253">
            <v>0.23358874766264301</v>
          </cell>
          <cell r="J253">
            <v>0.23127838765115244</v>
          </cell>
          <cell r="K253">
            <v>0.18585224051984126</v>
          </cell>
          <cell r="L253">
            <v>0.19641700837499998</v>
          </cell>
          <cell r="M253">
            <v>0.1956966041346154</v>
          </cell>
          <cell r="N253">
            <v>0.22583438446011858</v>
          </cell>
          <cell r="O253">
            <v>0.23431207171428578</v>
          </cell>
          <cell r="P253">
            <v>0.2727072108011363</v>
          </cell>
          <cell r="Q253">
            <v>0.26512982531094398</v>
          </cell>
          <cell r="R253">
            <v>0.27009041858960026</v>
          </cell>
          <cell r="S253">
            <v>0.25027073699305558</v>
          </cell>
          <cell r="T253">
            <v>0.26409506589685317</v>
          </cell>
          <cell r="U253">
            <v>0.27991153642307692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51.274381236678003</v>
          </cell>
          <cell r="AC253">
            <v>52.310040905199997</v>
          </cell>
          <cell r="AD253">
            <v>79.228239230399993</v>
          </cell>
          <cell r="AE253">
            <v>99.97580780319997</v>
          </cell>
          <cell r="AF253">
            <v>151.3461538764</v>
          </cell>
          <cell r="AG253">
            <v>147.02215323510001</v>
          </cell>
          <cell r="AH253">
            <v>165.68068778439999</v>
          </cell>
          <cell r="AI253">
            <v>243.73306127899997</v>
          </cell>
          <cell r="AJ253">
            <v>255.73367181720002</v>
          </cell>
          <cell r="AK253">
            <v>204.94855611119999</v>
          </cell>
          <cell r="AL253">
            <v>230.52564290070001</v>
          </cell>
          <cell r="AM253">
            <v>221.18146276799996</v>
          </cell>
          <cell r="AN253">
            <v>243.86583488959999</v>
          </cell>
          <cell r="AO253">
            <v>259.90706761770002</v>
          </cell>
          <cell r="AP253">
            <v>340.51355419250001</v>
          </cell>
          <cell r="AQ253">
            <v>353.36480922049998</v>
          </cell>
          <cell r="AR253">
            <v>358.29111390269998</v>
          </cell>
          <cell r="AS253">
            <v>338.49675009149991</v>
          </cell>
          <cell r="AT253">
            <v>355.14890870499994</v>
          </cell>
          <cell r="AU253">
            <v>387.18996010833337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7.5150004200683433</v>
          </cell>
          <cell r="C263">
            <v>8.0908739613834477</v>
          </cell>
          <cell r="D263">
            <v>9.2908619506906209</v>
          </cell>
          <cell r="E263">
            <v>9.9151173565983513</v>
          </cell>
          <cell r="F263">
            <v>11.136753511783958</v>
          </cell>
          <cell r="G263">
            <v>10.015370152823353</v>
          </cell>
          <cell r="H263">
            <v>9.8715276182015845</v>
          </cell>
          <cell r="I263">
            <v>10.736343176145247</v>
          </cell>
          <cell r="J263">
            <v>9.6920200278894431</v>
          </cell>
          <cell r="K263">
            <v>7.9687099035920834</v>
          </cell>
          <cell r="L263">
            <v>8.21827651772875</v>
          </cell>
          <cell r="M263">
            <v>7.7725867923567868</v>
          </cell>
          <cell r="N263">
            <v>7.2239857397747924</v>
          </cell>
          <cell r="O263">
            <v>8.1579273542256914</v>
          </cell>
          <cell r="P263">
            <v>10.98414601831486</v>
          </cell>
          <cell r="Q263">
            <v>10.558145668381693</v>
          </cell>
          <cell r="R263">
            <v>10.839872061709992</v>
          </cell>
          <cell r="S263">
            <v>12.163983513427597</v>
          </cell>
          <cell r="T263">
            <v>12.330173521021747</v>
          </cell>
          <cell r="U263">
            <v>12.540696895219179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3522.8786142270296</v>
          </cell>
          <cell r="AC263">
            <v>3668.9704177244371</v>
          </cell>
          <cell r="AD263">
            <v>4502.2471371262309</v>
          </cell>
          <cell r="AE263">
            <v>5467.8446922559606</v>
          </cell>
          <cell r="AF263">
            <v>6962.745696750203</v>
          </cell>
          <cell r="AG263">
            <v>6707.0738698392015</v>
          </cell>
          <cell r="AH263">
            <v>7125.6571809795996</v>
          </cell>
          <cell r="AI263">
            <v>8343.229717820499</v>
          </cell>
          <cell r="AJ263">
            <v>7120.0025253915992</v>
          </cell>
          <cell r="AK263">
            <v>5759.4251932976013</v>
          </cell>
          <cell r="AL263">
            <v>6089.0171470325986</v>
          </cell>
          <cell r="AM263">
            <v>5924.6720806559988</v>
          </cell>
          <cell r="AN263">
            <v>5660.7893335135977</v>
          </cell>
          <cell r="AO263">
            <v>6109.0520486173</v>
          </cell>
          <cell r="AP263">
            <v>7073.556841983499</v>
          </cell>
          <cell r="AQ263">
            <v>7065.4925745529972</v>
          </cell>
          <cell r="AR263">
            <v>6755.1389210653033</v>
          </cell>
          <cell r="AS263">
            <v>7276.824819096897</v>
          </cell>
          <cell r="AT263">
            <v>7419.8339644280022</v>
          </cell>
          <cell r="AU263">
            <v>7396.4175599701139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5.5487079672211834</v>
          </cell>
          <cell r="C264">
            <v>6.0863285627895038</v>
          </cell>
          <cell r="D264">
            <v>7.0340273880398207</v>
          </cell>
          <cell r="E264">
            <v>7.5001668680982192</v>
          </cell>
          <cell r="F264">
            <v>8.1868163217305536</v>
          </cell>
          <cell r="G264">
            <v>7.0129880020000668</v>
          </cell>
          <cell r="H264">
            <v>6.5570087806169282</v>
          </cell>
          <cell r="I264">
            <v>6.79544246759556</v>
          </cell>
          <cell r="J264">
            <v>6.2322852720778377</v>
          </cell>
          <cell r="K264">
            <v>5.1261450878219907</v>
          </cell>
          <cell r="L264">
            <v>5.3026932036913994</v>
          </cell>
          <cell r="M264">
            <v>5.0869195609136453</v>
          </cell>
          <cell r="N264">
            <v>4.4042661458236889</v>
          </cell>
          <cell r="O264">
            <v>5.5255995979065169</v>
          </cell>
          <cell r="P264">
            <v>8.0544703654317651</v>
          </cell>
          <cell r="Q264">
            <v>7.5069322681974606</v>
          </cell>
          <cell r="R264">
            <v>7.7610965754971506</v>
          </cell>
          <cell r="S264">
            <v>9.0793961165802557</v>
          </cell>
          <cell r="T264">
            <v>9.1556862548250137</v>
          </cell>
          <cell r="U264">
            <v>9.1199922187507489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2198.746623113127</v>
          </cell>
          <cell r="AC264">
            <v>2354.0791287795996</v>
          </cell>
          <cell r="AD264">
            <v>2976.4638869376004</v>
          </cell>
          <cell r="AE264">
            <v>3713.1794420111992</v>
          </cell>
          <cell r="AF264">
            <v>4607.9330359901996</v>
          </cell>
          <cell r="AG264">
            <v>4056.1884826748997</v>
          </cell>
          <cell r="AH264">
            <v>4025.1908129647995</v>
          </cell>
          <cell r="AI264">
            <v>4494.4599799250009</v>
          </cell>
          <cell r="AJ264">
            <v>3650.8339546908001</v>
          </cell>
          <cell r="AK264">
            <v>2887.6092205840005</v>
          </cell>
          <cell r="AL264">
            <v>2931.2296972469999</v>
          </cell>
          <cell r="AM264">
            <v>2993.1175917600003</v>
          </cell>
          <cell r="AN264">
            <v>2577.8245482703992</v>
          </cell>
          <cell r="AO264">
            <v>3156.6400089941999</v>
          </cell>
          <cell r="AP264">
            <v>3713.3678307769997</v>
          </cell>
          <cell r="AQ264">
            <v>3619.1687028069991</v>
          </cell>
          <cell r="AR264">
            <v>3506.2074032684</v>
          </cell>
          <cell r="AS264">
            <v>3767.6835287376998</v>
          </cell>
          <cell r="AT264">
            <v>3868.5667494859995</v>
          </cell>
          <cell r="AU264">
            <v>3707.4141829087498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0.2163994827500727</v>
          </cell>
          <cell r="C266">
            <v>0.23764689277638326</v>
          </cell>
          <cell r="D266">
            <v>0.27092925803810397</v>
          </cell>
          <cell r="E266">
            <v>0.22584157613549122</v>
          </cell>
          <cell r="F266">
            <v>0.21157771638876177</v>
          </cell>
          <cell r="G266">
            <v>0.14147656627073074</v>
          </cell>
          <cell r="H266">
            <v>6.6886006537319215E-2</v>
          </cell>
          <cell r="I266">
            <v>5.316054626743652E-2</v>
          </cell>
          <cell r="J266">
            <v>4.5853183185758623E-2</v>
          </cell>
          <cell r="K266">
            <v>3.9989761282793482E-2</v>
          </cell>
          <cell r="L266">
            <v>3.9218934480015108E-2</v>
          </cell>
          <cell r="M266">
            <v>3.8231818605823538E-2</v>
          </cell>
          <cell r="N266">
            <v>2.355339098517354E-2</v>
          </cell>
          <cell r="O266">
            <v>1.6534299791196121E-2</v>
          </cell>
          <cell r="P266">
            <v>1.7042154830962331E-2</v>
          </cell>
          <cell r="Q266">
            <v>2.0120326951440066E-2</v>
          </cell>
          <cell r="R266">
            <v>2.3862336975178745E-2</v>
          </cell>
          <cell r="S266">
            <v>2.8295359609818039E-2</v>
          </cell>
          <cell r="T266">
            <v>3.3164988872850389E-2</v>
          </cell>
          <cell r="U266">
            <v>3.5503827301729067E-2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110.90892908509269</v>
          </cell>
          <cell r="AC266">
            <v>110.74217391683793</v>
          </cell>
          <cell r="AD266">
            <v>133.6703326894341</v>
          </cell>
          <cell r="AE266">
            <v>124.95024159996389</v>
          </cell>
          <cell r="AF266">
            <v>141.48359294650001</v>
          </cell>
          <cell r="AG266">
            <v>94.98515640899997</v>
          </cell>
          <cell r="AH266">
            <v>51.706185576000017</v>
          </cell>
          <cell r="AI266">
            <v>45.089658316000005</v>
          </cell>
          <cell r="AJ266">
            <v>31.598017106400004</v>
          </cell>
          <cell r="AK266">
            <v>26.241338996400007</v>
          </cell>
          <cell r="AL266">
            <v>25.052782968900004</v>
          </cell>
          <cell r="AM266">
            <v>28.335428111999999</v>
          </cell>
          <cell r="AN266">
            <v>20.026279099200003</v>
          </cell>
          <cell r="AO266">
            <v>13.505892485399995</v>
          </cell>
          <cell r="AP266">
            <v>15.864395672500006</v>
          </cell>
          <cell r="AQ266">
            <v>17.233200018999995</v>
          </cell>
          <cell r="AR266">
            <v>18.067979617399995</v>
          </cell>
          <cell r="AS266">
            <v>34.592663448199986</v>
          </cell>
          <cell r="AT266">
            <v>45.269294825000003</v>
          </cell>
          <cell r="AU266">
            <v>42.016344702083337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0.94720230856627796</v>
          </cell>
          <cell r="C267">
            <v>0.95796134707204939</v>
          </cell>
          <cell r="D267">
            <v>1.1477034174047351</v>
          </cell>
          <cell r="E267">
            <v>1.3172580750843377</v>
          </cell>
          <cell r="F267">
            <v>1.8644950314663111</v>
          </cell>
          <cell r="G267">
            <v>2.0597329046224653</v>
          </cell>
          <cell r="H267">
            <v>2.4273190517621268</v>
          </cell>
          <cell r="I267">
            <v>2.9807312280472451</v>
          </cell>
          <cell r="J267">
            <v>2.7089989495764306</v>
          </cell>
          <cell r="K267">
            <v>2.2417620378381016</v>
          </cell>
          <cell r="L267">
            <v>2.3512601458089399</v>
          </cell>
          <cell r="M267">
            <v>2.1901241463270935</v>
          </cell>
          <cell r="N267">
            <v>2.2876618999692662</v>
          </cell>
          <cell r="O267">
            <v>2.095181837012551</v>
          </cell>
          <cell r="P267">
            <v>2.3279996426018448</v>
          </cell>
          <cell r="Q267">
            <v>2.4254871892012777</v>
          </cell>
          <cell r="R267">
            <v>2.4511480719727494</v>
          </cell>
          <cell r="S267">
            <v>2.4214011996486828</v>
          </cell>
          <cell r="T267">
            <v>2.408003636121967</v>
          </cell>
          <cell r="U267">
            <v>2.6694591547036861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774.10254989461487</v>
          </cell>
          <cell r="AC267">
            <v>780.4462175868</v>
          </cell>
          <cell r="AD267">
            <v>947.36098615200012</v>
          </cell>
          <cell r="AE267">
            <v>1139.4762585136</v>
          </cell>
          <cell r="AF267">
            <v>1655.5528639335</v>
          </cell>
          <cell r="AG267">
            <v>1976.2150778798998</v>
          </cell>
          <cell r="AH267">
            <v>2396.3375525388001</v>
          </cell>
          <cell r="AI267">
            <v>3109.1166577005001</v>
          </cell>
          <cell r="AJ267">
            <v>2876.0628287120003</v>
          </cell>
          <cell r="AK267">
            <v>2395.5867376715996</v>
          </cell>
          <cell r="AL267">
            <v>2699.6077561256998</v>
          </cell>
          <cell r="AM267">
            <v>2498.1551844959999</v>
          </cell>
          <cell r="AN267">
            <v>2636.1231756816001</v>
          </cell>
          <cell r="AO267">
            <v>2478.9312933698993</v>
          </cell>
          <cell r="AP267">
            <v>2818.2562792700001</v>
          </cell>
          <cell r="AQ267">
            <v>2873.8643778004994</v>
          </cell>
          <cell r="AR267">
            <v>2737.0605079141001</v>
          </cell>
          <cell r="AS267">
            <v>2765.1456674126994</v>
          </cell>
          <cell r="AT267">
            <v>2712.724157571</v>
          </cell>
          <cell r="AU267">
            <v>2913.6312543195836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0.31374099988366766</v>
          </cell>
          <cell r="C268">
            <v>0.30698232622929739</v>
          </cell>
          <cell r="D268">
            <v>0.30831975416032908</v>
          </cell>
          <cell r="E268">
            <v>0.32209155996232675</v>
          </cell>
          <cell r="F268">
            <v>0.32073075504255466</v>
          </cell>
          <cell r="G268">
            <v>0.33964015400919367</v>
          </cell>
          <cell r="H268">
            <v>0.34355128472539398</v>
          </cell>
          <cell r="I268">
            <v>0.43490914186172469</v>
          </cell>
          <cell r="J268">
            <v>0.28182131206499711</v>
          </cell>
          <cell r="K268">
            <v>0.22886823413813345</v>
          </cell>
          <cell r="L268">
            <v>0.20958899223679228</v>
          </cell>
          <cell r="M268">
            <v>0.17750748618694423</v>
          </cell>
          <cell r="N268">
            <v>0.23938309439796124</v>
          </cell>
          <cell r="O268">
            <v>0.24148663568566769</v>
          </cell>
          <cell r="P268">
            <v>0.27899018888042793</v>
          </cell>
          <cell r="Q268">
            <v>0.26827566014281734</v>
          </cell>
          <cell r="R268">
            <v>0.18959894159654447</v>
          </cell>
          <cell r="S268">
            <v>0.22416327393693186</v>
          </cell>
          <cell r="T268">
            <v>0.22869341447361791</v>
          </cell>
          <cell r="U268">
            <v>0.22956857961294619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208.42621696258195</v>
          </cell>
          <cell r="AC268">
            <v>183.25812696480006</v>
          </cell>
          <cell r="AD268">
            <v>174.325184952</v>
          </cell>
          <cell r="AE268">
            <v>180.01520314400003</v>
          </cell>
          <cell r="AF268">
            <v>198.58374274129994</v>
          </cell>
          <cell r="AG268">
            <v>218.78448245940004</v>
          </cell>
          <cell r="AH268">
            <v>246.40776835680003</v>
          </cell>
          <cell r="AI268">
            <v>260.17533763050005</v>
          </cell>
          <cell r="AJ268">
            <v>184.02090696000008</v>
          </cell>
          <cell r="AK268">
            <v>166.2136099448</v>
          </cell>
          <cell r="AL268">
            <v>149.66327221469999</v>
          </cell>
          <cell r="AM268">
            <v>133.47890366400003</v>
          </cell>
          <cell r="AN268">
            <v>154.0921423888</v>
          </cell>
          <cell r="AO268">
            <v>176.47129015620001</v>
          </cell>
          <cell r="AP268">
            <v>202.85049965850004</v>
          </cell>
          <cell r="AQ268">
            <v>229.33631058099996</v>
          </cell>
          <cell r="AR268">
            <v>162.26146278240003</v>
          </cell>
          <cell r="AS268">
            <v>276.27878355220003</v>
          </cell>
          <cell r="AT268">
            <v>304.233629619</v>
          </cell>
          <cell r="AU268">
            <v>273.96464021958332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0.19340019359931884</v>
          </cell>
          <cell r="C269">
            <v>0.18131213663323748</v>
          </cell>
          <cell r="D269">
            <v>0.18747888136065585</v>
          </cell>
          <cell r="E269">
            <v>0.26961517140459174</v>
          </cell>
          <cell r="F269">
            <v>0.31808205508114629</v>
          </cell>
          <cell r="G269">
            <v>0.25849782672373034</v>
          </cell>
          <cell r="H269">
            <v>0.27611559220676923</v>
          </cell>
          <cell r="I269">
            <v>0.26568153781671522</v>
          </cell>
          <cell r="J269">
            <v>0.23356068335345087</v>
          </cell>
          <cell r="K269">
            <v>0.17772861278634536</v>
          </cell>
          <cell r="L269">
            <v>0.1656878003364293</v>
          </cell>
          <cell r="M269">
            <v>0.14790994988912529</v>
          </cell>
          <cell r="N269">
            <v>0.14185231043121013</v>
          </cell>
          <cell r="O269">
            <v>0.14959596278400644</v>
          </cell>
          <cell r="P269">
            <v>0.16417132323399389</v>
          </cell>
          <cell r="Q269">
            <v>0.1799933629722999</v>
          </cell>
          <cell r="R269">
            <v>0.18989723371797176</v>
          </cell>
          <cell r="S269">
            <v>0.14060849232115161</v>
          </cell>
          <cell r="T269">
            <v>0.16922363557950176</v>
          </cell>
          <cell r="U269">
            <v>0.15155852445728016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95.39713927112102</v>
          </cell>
          <cell r="AC269">
            <v>89.311409203600007</v>
          </cell>
          <cell r="AD269">
            <v>87.33603773759998</v>
          </cell>
          <cell r="AE269">
            <v>115.96023392800001</v>
          </cell>
          <cell r="AF269">
            <v>149.77935485100002</v>
          </cell>
          <cell r="AG269">
            <v>148.40135254230003</v>
          </cell>
          <cell r="AH269">
            <v>175.97096260679999</v>
          </cell>
          <cell r="AI269">
            <v>174.11141458900008</v>
          </cell>
          <cell r="AJ269">
            <v>148.92318008560002</v>
          </cell>
          <cell r="AK269">
            <v>114.47127644920002</v>
          </cell>
          <cell r="AL269">
            <v>108.57333195900003</v>
          </cell>
          <cell r="AM269">
            <v>103.53543158399998</v>
          </cell>
          <cell r="AN269">
            <v>105.09112820799996</v>
          </cell>
          <cell r="AO269">
            <v>112.10984559480002</v>
          </cell>
          <cell r="AP269">
            <v>126.97125597850001</v>
          </cell>
          <cell r="AQ269">
            <v>127.28117540949998</v>
          </cell>
          <cell r="AR269">
            <v>113.09980210369997</v>
          </cell>
          <cell r="AS269">
            <v>106.72239297719997</v>
          </cell>
          <cell r="AT269">
            <v>115.05929229099999</v>
          </cell>
          <cell r="AU269">
            <v>109.25050684416667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2.9815652999999998E-2</v>
          </cell>
          <cell r="C273">
            <v>3.7173925276682375E-2</v>
          </cell>
          <cell r="D273">
            <v>3.8107200035315772E-2</v>
          </cell>
          <cell r="E273">
            <v>3.0262466399999993E-2</v>
          </cell>
          <cell r="F273">
            <v>2.8857216499999994E-2</v>
          </cell>
          <cell r="G273">
            <v>1.9258834099999997E-2</v>
          </cell>
          <cell r="H273">
            <v>1.7947115502424959E-2</v>
          </cell>
          <cell r="I273">
            <v>2.4525315999999995E-2</v>
          </cell>
          <cell r="J273">
            <v>2.0302337500000003E-2</v>
          </cell>
          <cell r="K273">
            <v>1.8041719333333334E-2</v>
          </cell>
          <cell r="L273">
            <v>2.1068199499999996E-2</v>
          </cell>
          <cell r="M273">
            <v>2.1543960078196138E-2</v>
          </cell>
          <cell r="N273">
            <v>1.6907156E-2</v>
          </cell>
          <cell r="O273">
            <v>2.2667980999999997E-2</v>
          </cell>
          <cell r="P273">
            <v>2.2590489090909091E-2</v>
          </cell>
          <cell r="Q273">
            <v>3.4346679555555551E-2</v>
          </cell>
          <cell r="R273">
            <v>5.709673526315788E-2</v>
          </cell>
          <cell r="S273">
            <v>8.0945106131578945E-2</v>
          </cell>
          <cell r="T273">
            <v>7.311419633060523E-2</v>
          </cell>
          <cell r="U273">
            <v>7.0882657602564098E-2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6.2733805259170001</v>
          </cell>
          <cell r="AC273">
            <v>8.0254354815999989</v>
          </cell>
          <cell r="AD273">
            <v>12.2837448144</v>
          </cell>
          <cell r="AE273">
            <v>11.9810584208</v>
          </cell>
          <cell r="AF273">
            <v>12.723859319500001</v>
          </cell>
          <cell r="AG273">
            <v>11.253990504899999</v>
          </cell>
          <cell r="AH273">
            <v>14.484276399600001</v>
          </cell>
          <cell r="AI273">
            <v>19.0142525865</v>
          </cell>
          <cell r="AJ273">
            <v>18.893214348800001</v>
          </cell>
          <cell r="AK273">
            <v>15.570920934800002</v>
          </cell>
          <cell r="AL273">
            <v>16.4661166872</v>
          </cell>
          <cell r="AM273">
            <v>18.690942191999998</v>
          </cell>
          <cell r="AN273">
            <v>15.639699521599999</v>
          </cell>
          <cell r="AO273">
            <v>18.894809497899999</v>
          </cell>
          <cell r="AP273">
            <v>20.772569477999998</v>
          </cell>
          <cell r="AQ273">
            <v>26.663989960999995</v>
          </cell>
          <cell r="AR273">
            <v>38.997151166999998</v>
          </cell>
          <cell r="AS273">
            <v>48.795754426200006</v>
          </cell>
          <cell r="AT273">
            <v>46.340187833000002</v>
          </cell>
          <cell r="AU273">
            <v>50.430472266783333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/>
      <sheetData sheetId="8">
        <row r="39">
          <cell r="B39">
            <v>5.8751999999999988E-3</v>
          </cell>
          <cell r="C39">
            <v>2.1113399999999997E-3</v>
          </cell>
          <cell r="D39">
            <v>2.0796999999999999E-3</v>
          </cell>
          <cell r="E39">
            <v>7.2243999999999997E-4</v>
          </cell>
          <cell r="F39">
            <v>3.0064000000000002E-3</v>
          </cell>
          <cell r="G39">
            <v>8.2055200000000009E-3</v>
          </cell>
          <cell r="H39">
            <v>1.199006E-2</v>
          </cell>
          <cell r="I39">
            <v>2.2937639999999995E-2</v>
          </cell>
          <cell r="J39">
            <v>9.6898799999999997E-3</v>
          </cell>
          <cell r="K39">
            <v>4.6204000000000002E-3</v>
          </cell>
          <cell r="L39">
            <v>4.7429999999999993E-4</v>
          </cell>
          <cell r="M39">
            <v>9.9179999999999993E-4</v>
          </cell>
          <cell r="N39">
            <v>3.83892E-3</v>
          </cell>
          <cell r="O39">
            <v>1.8917999999999999E-3</v>
          </cell>
          <cell r="P39">
            <v>2.3879199999999995E-3</v>
          </cell>
          <cell r="Q39">
            <v>1.4475199999999999E-3</v>
          </cell>
          <cell r="R39">
            <v>1.6799999999999999E-4</v>
          </cell>
          <cell r="S39">
            <v>2.3099999999999998E-4</v>
          </cell>
          <cell r="T39">
            <v>1.3199999999999998E-4</v>
          </cell>
          <cell r="U39">
            <v>2.7999999999999997E-7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3.7214455135379998</v>
          </cell>
          <cell r="AC39">
            <v>1.420363386</v>
          </cell>
          <cell r="AD39">
            <v>1.2134185056</v>
          </cell>
          <cell r="AE39">
            <v>0.44212047040000002</v>
          </cell>
          <cell r="AF39">
            <v>2.5129454385000001</v>
          </cell>
          <cell r="AG39">
            <v>6.2589688161000003</v>
          </cell>
          <cell r="AH39">
            <v>9.4682109016000009</v>
          </cell>
          <cell r="AI39">
            <v>13.3770982815</v>
          </cell>
          <cell r="AJ39">
            <v>8.5511444228000002</v>
          </cell>
          <cell r="AK39">
            <v>3.5933242092</v>
          </cell>
          <cell r="AL39">
            <v>0.26603352180000001</v>
          </cell>
          <cell r="AM39">
            <v>0.61841270400000004</v>
          </cell>
          <cell r="AN39">
            <v>2.1549102431999998</v>
          </cell>
          <cell r="AO39">
            <v>1.7158122330000001</v>
          </cell>
          <cell r="AP39">
            <v>1.3717081340000001</v>
          </cell>
          <cell r="AQ39">
            <v>1.7682711724999998</v>
          </cell>
          <cell r="AR39">
            <v>9.3328273499999989E-2</v>
          </cell>
          <cell r="AS39">
            <v>7.2482681699999996E-2</v>
          </cell>
          <cell r="AT39">
            <v>4.5522826000000002E-2</v>
          </cell>
          <cell r="AU39">
            <v>2.7989583333333334E-3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85">
          <cell r="B85">
            <v>1.1424759999999999E-2</v>
          </cell>
          <cell r="C85">
            <v>2.1953939999999998E-2</v>
          </cell>
          <cell r="D85">
            <v>2.5638697999999998E-2</v>
          </cell>
          <cell r="E85">
            <v>3.3335480999999993E-2</v>
          </cell>
          <cell r="F85">
            <v>3.4348279999999995E-2</v>
          </cell>
          <cell r="G85">
            <v>3.3522980000000001E-2</v>
          </cell>
          <cell r="H85">
            <v>2.4588560000000002E-2</v>
          </cell>
          <cell r="I85">
            <v>2.1416850999999997E-2</v>
          </cell>
          <cell r="J85">
            <v>3.1151759999999994E-2</v>
          </cell>
          <cell r="K85">
            <v>1.6157939999999996E-2</v>
          </cell>
          <cell r="L85">
            <v>4.8555269999999998E-2</v>
          </cell>
          <cell r="M85">
            <v>6.4173698333333334E-2</v>
          </cell>
          <cell r="N85">
            <v>2.8490000000000001E-2</v>
          </cell>
          <cell r="O85">
            <v>3.6114999999999994E-2</v>
          </cell>
          <cell r="P85">
            <v>3.9329999999999999E-3</v>
          </cell>
          <cell r="Q85">
            <v>2.5769666666666663E-3</v>
          </cell>
          <cell r="R85">
            <v>3.7778199999999994E-3</v>
          </cell>
          <cell r="S85">
            <v>2.7729466666666664E-3</v>
          </cell>
          <cell r="T85">
            <v>2.6979999999999999E-3</v>
          </cell>
          <cell r="U85">
            <v>2.1439966666666668E-3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5.019133785507</v>
          </cell>
          <cell r="AC85">
            <v>7.2643575827999998</v>
          </cell>
          <cell r="AD85">
            <v>5.6173566576000002</v>
          </cell>
          <cell r="AE85">
            <v>11.240384859200001</v>
          </cell>
          <cell r="AF85">
            <v>12.0850096941</v>
          </cell>
          <cell r="AG85">
            <v>12.266913087000001</v>
          </cell>
          <cell r="AH85">
            <v>12.9858873056</v>
          </cell>
          <cell r="AI85">
            <v>15.037945559000001</v>
          </cell>
          <cell r="AJ85">
            <v>11.447223162800002</v>
          </cell>
          <cell r="AK85">
            <v>11.9071160868</v>
          </cell>
          <cell r="AL85">
            <v>9.2550471021000007</v>
          </cell>
          <cell r="AM85">
            <v>15.423035664</v>
          </cell>
          <cell r="AN85">
            <v>7.9392481519999993</v>
          </cell>
          <cell r="AO85">
            <v>8.5342032593999999</v>
          </cell>
          <cell r="AP85">
            <v>1.5927466210000001</v>
          </cell>
          <cell r="AQ85">
            <v>0.95738311199999993</v>
          </cell>
          <cell r="AR85">
            <v>1.8376443867999999</v>
          </cell>
          <cell r="AS85">
            <v>2.7241913413000001</v>
          </cell>
          <cell r="AT85">
            <v>2.0007805209999998</v>
          </cell>
          <cell r="AU85">
            <v>1.7731109949999999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7.0720799999999997E-3</v>
          </cell>
          <cell r="C91">
            <v>7.961171999999999E-3</v>
          </cell>
          <cell r="D91">
            <v>6.503179999999999E-3</v>
          </cell>
          <cell r="E91">
            <v>3.4126306000000002E-2</v>
          </cell>
          <cell r="F91">
            <v>1.9922977000000001E-2</v>
          </cell>
          <cell r="G91">
            <v>1.2876823999999999E-2</v>
          </cell>
          <cell r="H91">
            <v>8.0958090000000007E-3</v>
          </cell>
          <cell r="I91">
            <v>1.3760189000000003E-2</v>
          </cell>
          <cell r="J91">
            <v>1.6874617636256688E-2</v>
          </cell>
          <cell r="K91">
            <v>4.5894799999999991E-3</v>
          </cell>
          <cell r="L91">
            <v>6.8622900000000001E-3</v>
          </cell>
          <cell r="M91">
            <v>8.6666199999999999E-3</v>
          </cell>
          <cell r="N91">
            <v>1.6665065238095238E-2</v>
          </cell>
          <cell r="O91">
            <v>1.976514E-2</v>
          </cell>
          <cell r="P91">
            <v>4.2888800000000001E-3</v>
          </cell>
          <cell r="Q91">
            <v>3.0283378280542986E-3</v>
          </cell>
          <cell r="R91">
            <v>2.7352600000000002E-3</v>
          </cell>
          <cell r="S91">
            <v>1.5667166666666666E-3</v>
          </cell>
          <cell r="T91">
            <v>3.9918097368421054E-3</v>
          </cell>
          <cell r="U91">
            <v>1.2841122222222222E-3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1.9155881398079999</v>
          </cell>
          <cell r="AC91">
            <v>1.4664876815999999</v>
          </cell>
          <cell r="AD91">
            <v>2.0074397712000001</v>
          </cell>
          <cell r="AE91">
            <v>5.4386862992000005</v>
          </cell>
          <cell r="AF91">
            <v>6.2164002011999999</v>
          </cell>
          <cell r="AG91">
            <v>4.8489817662000005</v>
          </cell>
          <cell r="AH91">
            <v>6.0711424112000003</v>
          </cell>
          <cell r="AI91">
            <v>10.806728272500001</v>
          </cell>
          <cell r="AJ91">
            <v>7.2955018716000009</v>
          </cell>
          <cell r="AK91">
            <v>3.9936220456</v>
          </cell>
          <cell r="AL91">
            <v>2.3496667029</v>
          </cell>
          <cell r="AM91">
            <v>3.0806268480000001</v>
          </cell>
          <cell r="AN91">
            <v>3.7371118927999998</v>
          </cell>
          <cell r="AO91">
            <v>4.3581973368</v>
          </cell>
          <cell r="AP91">
            <v>1.7112142800000001</v>
          </cell>
          <cell r="AQ91">
            <v>1.1573183404999998</v>
          </cell>
          <cell r="AR91">
            <v>1.4574983990999999</v>
          </cell>
          <cell r="AS91">
            <v>0.78289226729999994</v>
          </cell>
          <cell r="AT91">
            <v>1.340778671</v>
          </cell>
          <cell r="AU91">
            <v>0.93696473708333339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7.5254889999999991E-2</v>
          </cell>
          <cell r="C112">
            <v>9.1508543000000012E-2</v>
          </cell>
          <cell r="D112">
            <v>0.10203978799999999</v>
          </cell>
          <cell r="E112">
            <v>0.25734100199999999</v>
          </cell>
          <cell r="F112">
            <v>0.27844709099999992</v>
          </cell>
          <cell r="G112">
            <v>0.30570316899999994</v>
          </cell>
          <cell r="H112">
            <v>0.311823503</v>
          </cell>
          <cell r="I112">
            <v>0.36567722799999997</v>
          </cell>
          <cell r="J112">
            <v>0.23800483650985257</v>
          </cell>
          <cell r="K112">
            <v>0.21187000288888891</v>
          </cell>
          <cell r="L112">
            <v>0.20264490888888886</v>
          </cell>
          <cell r="M112">
            <v>0.26001363999999999</v>
          </cell>
          <cell r="N112">
            <v>0.16429522500000002</v>
          </cell>
          <cell r="O112">
            <v>0.25357108</v>
          </cell>
          <cell r="P112">
            <v>0.18855169999999999</v>
          </cell>
          <cell r="Q112">
            <v>0.23572141999999996</v>
          </cell>
          <cell r="R112">
            <v>0.27550092787878788</v>
          </cell>
          <cell r="S112">
            <v>0.32445501999999993</v>
          </cell>
          <cell r="T112">
            <v>0.44130594421052627</v>
          </cell>
          <cell r="U112">
            <v>0.44384787099999995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11.552553251226</v>
          </cell>
          <cell r="AC112">
            <v>11.5585365784</v>
          </cell>
          <cell r="AD112">
            <v>6.7345906223999998</v>
          </cell>
          <cell r="AE112">
            <v>16.9601121424</v>
          </cell>
          <cell r="AF112">
            <v>16.893490485200001</v>
          </cell>
          <cell r="AG112">
            <v>18.402169843200003</v>
          </cell>
          <cell r="AH112">
            <v>19.073683995200003</v>
          </cell>
          <cell r="AI112">
            <v>29.613966834000003</v>
          </cell>
          <cell r="AJ112">
            <v>16.204055106800002</v>
          </cell>
          <cell r="AK112">
            <v>15.235680754799999</v>
          </cell>
          <cell r="AL112">
            <v>14.619998569500002</v>
          </cell>
          <cell r="AM112">
            <v>26.502534384000001</v>
          </cell>
          <cell r="AN112">
            <v>18.732588283199998</v>
          </cell>
          <cell r="AO112">
            <v>23.8603046064</v>
          </cell>
          <cell r="AP112">
            <v>19.863524754</v>
          </cell>
          <cell r="AQ112">
            <v>24.599602114499998</v>
          </cell>
          <cell r="AR112">
            <v>23.2149782792</v>
          </cell>
          <cell r="AS112">
            <v>29.273474387299999</v>
          </cell>
          <cell r="AT112">
            <v>35.603231442000002</v>
          </cell>
          <cell r="AU112">
            <v>33.439373527083333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26">
          <cell r="B126">
            <v>5.1319899999999995E-2</v>
          </cell>
          <cell r="C126">
            <v>5.2771999999999999E-2</v>
          </cell>
          <cell r="D126">
            <v>4.9100999999999992E-2</v>
          </cell>
          <cell r="E126">
            <v>4.7017279999999988E-2</v>
          </cell>
          <cell r="F126">
            <v>7.3943239999999993E-2</v>
          </cell>
          <cell r="G126">
            <v>0.12048652000000001</v>
          </cell>
          <cell r="H126">
            <v>1.6780999999999983E-3</v>
          </cell>
          <cell r="I126">
            <v>4.1271230000000016E-3</v>
          </cell>
          <cell r="J126">
            <v>3.6103619732187559E-3</v>
          </cell>
          <cell r="K126">
            <v>3.0734599999999988E-3</v>
          </cell>
          <cell r="L126">
            <v>6.4610000000000006E-3</v>
          </cell>
          <cell r="M126">
            <v>7.560139999999999E-3</v>
          </cell>
          <cell r="N126">
            <v>4.8987399999999987E-3</v>
          </cell>
          <cell r="O126">
            <v>1.2199999999999971E-4</v>
          </cell>
          <cell r="P126">
            <v>3.9999999999999888E-6</v>
          </cell>
          <cell r="Q126">
            <v>8.6169999999999997E-3</v>
          </cell>
          <cell r="R126">
            <v>1.7922E-2</v>
          </cell>
          <cell r="S126">
            <v>3.853551999999999E-2</v>
          </cell>
          <cell r="T126">
            <v>5.0668339999999999E-2</v>
          </cell>
          <cell r="U126">
            <v>7.8614745E-2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7.3065953038920002</v>
          </cell>
          <cell r="AC126">
            <v>7.2795612883999992</v>
          </cell>
          <cell r="AD126">
            <v>7.5373369392000003</v>
          </cell>
          <cell r="AE126">
            <v>8.4654686816000009</v>
          </cell>
          <cell r="AF126">
            <v>11.5880405466</v>
          </cell>
          <cell r="AG126">
            <v>19.532515559700002</v>
          </cell>
          <cell r="AH126">
            <v>3.0638284836</v>
          </cell>
          <cell r="AI126">
            <v>5.4326181440000001</v>
          </cell>
          <cell r="AJ126">
            <v>1.0893597864000002</v>
          </cell>
          <cell r="AK126">
            <v>1.5548616687999999</v>
          </cell>
          <cell r="AL126">
            <v>1.7750155239000001</v>
          </cell>
          <cell r="AM126">
            <v>3.0883858559999999</v>
          </cell>
          <cell r="AN126">
            <v>2.1266189471999999</v>
          </cell>
          <cell r="AO126">
            <v>3.2141348100000001E-2</v>
          </cell>
          <cell r="AP126">
            <v>5.0483000000000004E-3</v>
          </cell>
          <cell r="AQ126">
            <v>1.0091601484999999</v>
          </cell>
          <cell r="AR126">
            <v>2.4719312938</v>
          </cell>
          <cell r="AS126">
            <v>10.249487934399999</v>
          </cell>
          <cell r="AT126">
            <v>16.105872146999999</v>
          </cell>
          <cell r="AU126">
            <v>15.5673024375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47">
          <cell r="B147">
            <v>3.1000000000000001E-5</v>
          </cell>
          <cell r="C147">
            <v>2.9259999999999998E-5</v>
          </cell>
          <cell r="D147">
            <v>0</v>
          </cell>
          <cell r="E147">
            <v>5.5999999999999997E-6</v>
          </cell>
          <cell r="F147">
            <v>5.7399999999999993E-6</v>
          </cell>
          <cell r="G147">
            <v>0</v>
          </cell>
          <cell r="H147">
            <v>3.0239999999999998E-5</v>
          </cell>
          <cell r="I147">
            <v>1.313E-6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1.2599999999999998E-6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5.3661915299999998E-3</v>
          </cell>
          <cell r="AC147">
            <v>1.6139607599999998E-2</v>
          </cell>
          <cell r="AD147">
            <v>0</v>
          </cell>
          <cell r="AE147">
            <v>1.2723737600000002E-2</v>
          </cell>
          <cell r="AF147">
            <v>1.6644625900000001E-2</v>
          </cell>
          <cell r="AG147">
            <v>0</v>
          </cell>
          <cell r="AH147">
            <v>3.0228570000000003E-2</v>
          </cell>
          <cell r="AI147">
            <v>1.7994665000000002E-3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3.6845487500000002E-3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94">
          <cell r="B194">
            <v>3.3225339999999999E-2</v>
          </cell>
          <cell r="C194">
            <v>6.8306900000000004E-2</v>
          </cell>
          <cell r="D194">
            <v>8.4611199999999991E-3</v>
          </cell>
          <cell r="E194">
            <v>1.0278840000000001E-2</v>
          </cell>
          <cell r="F194">
            <v>1.1020000000000002E-2</v>
          </cell>
          <cell r="G194">
            <v>2.5209999999999989E-3</v>
          </cell>
          <cell r="H194">
            <v>1.200874E-2</v>
          </cell>
          <cell r="I194">
            <v>3.1836000000000003E-2</v>
          </cell>
          <cell r="J194">
            <v>2.2224000000000001E-2</v>
          </cell>
          <cell r="K194">
            <v>3.895E-3</v>
          </cell>
          <cell r="L194">
            <v>0</v>
          </cell>
          <cell r="M194">
            <v>0</v>
          </cell>
          <cell r="N194">
            <v>2.02E-4</v>
          </cell>
          <cell r="O194">
            <v>8.7000000000000001E-5</v>
          </cell>
          <cell r="P194">
            <v>0</v>
          </cell>
          <cell r="Q194">
            <v>7.0999999999999991E-5</v>
          </cell>
          <cell r="R194">
            <v>3.2699999999999998E-4</v>
          </cell>
          <cell r="S194">
            <v>6.0999999999999965E-5</v>
          </cell>
          <cell r="T194">
            <v>0</v>
          </cell>
          <cell r="U194">
            <v>1.4199999999999977E-4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4.4239123112699996</v>
          </cell>
          <cell r="AC194">
            <v>7.8987639031999999</v>
          </cell>
          <cell r="AD194">
            <v>1.2762876672000001</v>
          </cell>
          <cell r="AE194">
            <v>2.1145646032000003</v>
          </cell>
          <cell r="AF194">
            <v>2.1628858566</v>
          </cell>
          <cell r="AG194">
            <v>0.49034584170000001</v>
          </cell>
          <cell r="AH194">
            <v>2.7739895464000002</v>
          </cell>
          <cell r="AI194">
            <v>9.9444411939999995</v>
          </cell>
          <cell r="AJ194">
            <v>5.6613209952000005</v>
          </cell>
          <cell r="AK194">
            <v>0.86490571640000002</v>
          </cell>
          <cell r="AL194">
            <v>0</v>
          </cell>
          <cell r="AM194">
            <v>0</v>
          </cell>
          <cell r="AN194">
            <v>6.3203166399999997E-2</v>
          </cell>
          <cell r="AO194">
            <v>2.7782523900000002E-2</v>
          </cell>
          <cell r="AP194">
            <v>0</v>
          </cell>
          <cell r="AQ194">
            <v>3.4294644999999999E-3</v>
          </cell>
          <cell r="AR194">
            <v>6.4050768499999994E-2</v>
          </cell>
          <cell r="AS194">
            <v>1.0108555599999999E-2</v>
          </cell>
          <cell r="AT194">
            <v>0</v>
          </cell>
          <cell r="AU194">
            <v>3.5645294166666668E-2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1.833576E-2</v>
          </cell>
          <cell r="C225">
            <v>8.4952139999999982E-2</v>
          </cell>
          <cell r="D225">
            <v>1.9189060000000004E-2</v>
          </cell>
          <cell r="E225">
            <v>5.602399999999997E-3</v>
          </cell>
          <cell r="F225">
            <v>6.0955599999999999E-3</v>
          </cell>
          <cell r="G225">
            <v>1.9974519999999999E-2</v>
          </cell>
          <cell r="H225">
            <v>1.6432699999999995E-2</v>
          </cell>
          <cell r="I225">
            <v>1.072306E-2</v>
          </cell>
          <cell r="J225">
            <v>2.6090029278110119E-2</v>
          </cell>
          <cell r="K225">
            <v>2.8035980000000002E-2</v>
          </cell>
          <cell r="L225">
            <v>3.0424799999999998E-2</v>
          </cell>
          <cell r="M225">
            <v>2.8979213846153849E-2</v>
          </cell>
          <cell r="N225">
            <v>9.4394399999999969E-3</v>
          </cell>
          <cell r="O225">
            <v>1.6746999999999995E-2</v>
          </cell>
          <cell r="P225">
            <v>7.1980000000000004E-3</v>
          </cell>
          <cell r="Q225">
            <v>8.5132355555555556E-3</v>
          </cell>
          <cell r="R225">
            <v>1.0866319999999999E-2</v>
          </cell>
          <cell r="S225">
            <v>1.0639999999999998E-3</v>
          </cell>
          <cell r="T225">
            <v>1.2323879999999999E-2</v>
          </cell>
          <cell r="U225">
            <v>1.1438799999999999E-2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3.7703526691139997</v>
          </cell>
          <cell r="AC225">
            <v>15.7851971856</v>
          </cell>
          <cell r="AD225">
            <v>5.0468147135999999</v>
          </cell>
          <cell r="AE225">
            <v>1.6080992144000001</v>
          </cell>
          <cell r="AF225">
            <v>2.2243258093000002</v>
          </cell>
          <cell r="AG225">
            <v>7.2758128014000008</v>
          </cell>
          <cell r="AH225">
            <v>9.0842798116000001</v>
          </cell>
          <cell r="AI225">
            <v>7.6156917055000006</v>
          </cell>
          <cell r="AJ225">
            <v>7.6174496960000013</v>
          </cell>
          <cell r="AK225">
            <v>9.0431355872000001</v>
          </cell>
          <cell r="AL225">
            <v>7.7457137895000008</v>
          </cell>
          <cell r="AM225">
            <v>7.0377223199999994</v>
          </cell>
          <cell r="AN225">
            <v>2.5273326495999999</v>
          </cell>
          <cell r="AO225">
            <v>3.6175292478000003</v>
          </cell>
          <cell r="AP225">
            <v>2.794507721</v>
          </cell>
          <cell r="AQ225">
            <v>2.9830249995</v>
          </cell>
          <cell r="AR225">
            <v>2.8610309955999997</v>
          </cell>
          <cell r="AS225">
            <v>0.2485520752</v>
          </cell>
          <cell r="AT225">
            <v>3.601976778</v>
          </cell>
          <cell r="AU225">
            <v>3.0908717741666667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2.3659761000000001E-2</v>
          </cell>
          <cell r="C247">
            <v>1.8743059999999999E-2</v>
          </cell>
          <cell r="D247">
            <v>1.4272299999999998E-2</v>
          </cell>
          <cell r="E247">
            <v>1.7146979999999999E-2</v>
          </cell>
          <cell r="F247">
            <v>2.6581351999999999E-2</v>
          </cell>
          <cell r="G247">
            <v>2.1272359999999997E-2</v>
          </cell>
          <cell r="H247">
            <v>2.447386E-2</v>
          </cell>
          <cell r="I247">
            <v>3.1206042E-2</v>
          </cell>
          <cell r="J247">
            <v>2.8841399999999996E-2</v>
          </cell>
          <cell r="K247">
            <v>2.1368819999999997E-2</v>
          </cell>
          <cell r="L247">
            <v>4.1347800000000002E-3</v>
          </cell>
          <cell r="M247">
            <v>4.2795799999999998E-3</v>
          </cell>
          <cell r="N247">
            <v>4.3208800000000009E-3</v>
          </cell>
          <cell r="O247">
            <v>2.2738599999999999E-3</v>
          </cell>
          <cell r="P247">
            <v>7.9984000000000001E-4</v>
          </cell>
          <cell r="Q247">
            <v>5.1738000000000001E-4</v>
          </cell>
          <cell r="R247">
            <v>6.899199999999999E-4</v>
          </cell>
          <cell r="S247">
            <v>3.2185999999999998E-4</v>
          </cell>
          <cell r="T247">
            <v>2.5813999999999996E-4</v>
          </cell>
          <cell r="U247">
            <v>7.8999999999999982E-5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16.706945542518</v>
          </cell>
          <cell r="AC247">
            <v>12.357675084799999</v>
          </cell>
          <cell r="AD247">
            <v>9.5003505312000005</v>
          </cell>
          <cell r="AE247">
            <v>12.441938712000001</v>
          </cell>
          <cell r="AF247">
            <v>19.0024980572</v>
          </cell>
          <cell r="AG247">
            <v>15.856002247800001</v>
          </cell>
          <cell r="AH247">
            <v>20.9589699064</v>
          </cell>
          <cell r="AI247">
            <v>30.982929133000003</v>
          </cell>
          <cell r="AJ247">
            <v>25.459931878800003</v>
          </cell>
          <cell r="AK247">
            <v>18.2239393292</v>
          </cell>
          <cell r="AL247">
            <v>3.2167089711000001</v>
          </cell>
          <cell r="AM247">
            <v>3.7028160479999999</v>
          </cell>
          <cell r="AN247">
            <v>3.8274063519999997</v>
          </cell>
          <cell r="AO247">
            <v>1.6434108615</v>
          </cell>
          <cell r="AP247">
            <v>0.68046301400000009</v>
          </cell>
          <cell r="AQ247">
            <v>0.50350774249999997</v>
          </cell>
          <cell r="AR247">
            <v>0.75078259749999998</v>
          </cell>
          <cell r="AS247">
            <v>0.45523407929999998</v>
          </cell>
          <cell r="AT247">
            <v>0.58173579900000005</v>
          </cell>
          <cell r="AU247">
            <v>0.14387653458333333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0.31359141200000001</v>
          </cell>
          <cell r="C263">
            <v>0.43491545799999987</v>
          </cell>
          <cell r="D263">
            <v>0.27235579500000007</v>
          </cell>
          <cell r="E263">
            <v>0.44881022499999995</v>
          </cell>
          <cell r="F263">
            <v>0.48660311999999989</v>
          </cell>
          <cell r="G263">
            <v>0.55623418199999963</v>
          </cell>
          <cell r="H263">
            <v>0.44945440599999992</v>
          </cell>
          <cell r="I263">
            <v>0.5381738709999998</v>
          </cell>
          <cell r="J263">
            <v>0.41663052578722731</v>
          </cell>
          <cell r="K263">
            <v>0.32304030745029233</v>
          </cell>
          <cell r="L263">
            <v>0.34528213888888887</v>
          </cell>
          <cell r="M263">
            <v>0.41991698134615391</v>
          </cell>
          <cell r="N263">
            <v>0.26507800547619048</v>
          </cell>
          <cell r="O263">
            <v>0.3627343391666667</v>
          </cell>
          <cell r="P263">
            <v>0.23181869212121203</v>
          </cell>
          <cell r="Q263">
            <v>0.28796635181498231</v>
          </cell>
          <cell r="R263">
            <v>0.35935701121212127</v>
          </cell>
          <cell r="S263">
            <v>0.38369486333333325</v>
          </cell>
          <cell r="T263">
            <v>0.52917222021052612</v>
          </cell>
          <cell r="U263">
            <v>0.6233034933247863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77.201603885663999</v>
          </cell>
          <cell r="AC263">
            <v>84.905804133999979</v>
          </cell>
          <cell r="AD263">
            <v>52.425887116799998</v>
          </cell>
          <cell r="AE263">
            <v>74.423793886399977</v>
          </cell>
          <cell r="AF263">
            <v>88.081939728999984</v>
          </cell>
          <cell r="AG263">
            <v>101.98577180220001</v>
          </cell>
          <cell r="AH263">
            <v>105.96041296720001</v>
          </cell>
          <cell r="AI263">
            <v>157.69574375400001</v>
          </cell>
          <cell r="AJ263">
            <v>106.91330800560003</v>
          </cell>
          <cell r="AK263">
            <v>81.372980699999999</v>
          </cell>
          <cell r="AL263">
            <v>56.859072819299996</v>
          </cell>
          <cell r="AM263">
            <v>79.282054607999996</v>
          </cell>
          <cell r="AN263">
            <v>59.54997507360001</v>
          </cell>
          <cell r="AO263">
            <v>58.7196279498</v>
          </cell>
          <cell r="AP263">
            <v>39.516394577000007</v>
          </cell>
          <cell r="AQ263">
            <v>44.157486446499988</v>
          </cell>
          <cell r="AR263">
            <v>45.525628113599993</v>
          </cell>
          <cell r="AS263">
            <v>51.842988139799992</v>
          </cell>
          <cell r="AT263">
            <v>68.724619728000008</v>
          </cell>
          <cell r="AU263">
            <v>72.502647010833343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0.21920776500000003</v>
          </cell>
          <cell r="C264">
            <v>0.32070607799999995</v>
          </cell>
          <cell r="D264">
            <v>0.227869882</v>
          </cell>
          <cell r="E264">
            <v>0.40554868299999991</v>
          </cell>
          <cell r="F264">
            <v>0.43565158799999987</v>
          </cell>
          <cell r="G264">
            <v>0.51348508900000001</v>
          </cell>
          <cell r="H264">
            <v>0.391382487</v>
          </cell>
          <cell r="I264">
            <v>0.437163036</v>
          </cell>
          <cell r="J264">
            <v>0.34183746578722718</v>
          </cell>
          <cell r="K264">
            <v>0.28513372745029242</v>
          </cell>
          <cell r="L264">
            <v>0.33086388888888885</v>
          </cell>
          <cell r="M264">
            <v>0.40322781217948722</v>
          </cell>
          <cell r="N264">
            <v>0.24145846547619046</v>
          </cell>
          <cell r="O264">
            <v>0.34998552666666671</v>
          </cell>
          <cell r="P264">
            <v>0.22118973666666664</v>
          </cell>
          <cell r="Q264">
            <v>0.27878223181498235</v>
          </cell>
          <cell r="R264">
            <v>0.34842343121212116</v>
          </cell>
          <cell r="S264">
            <v>0.37716052333333328</v>
          </cell>
          <cell r="T264">
            <v>0.52384620021052619</v>
          </cell>
          <cell r="U264">
            <v>0.61388671732478617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39.069467192969988</v>
          </cell>
          <cell r="AC264">
            <v>53.909638032399997</v>
          </cell>
          <cell r="AD264">
            <v>33.576077337599997</v>
          </cell>
          <cell r="AE264">
            <v>52.932241599999998</v>
          </cell>
          <cell r="AF264">
            <v>57.563462739999999</v>
          </cell>
          <cell r="AG264">
            <v>71.510953842900022</v>
          </cell>
          <cell r="AH264">
            <v>64.588227228000008</v>
          </cell>
          <cell r="AI264">
            <v>86.427423497499987</v>
          </cell>
          <cell r="AJ264">
            <v>52.917536675200004</v>
          </cell>
          <cell r="AK264">
            <v>51.468828558399998</v>
          </cell>
          <cell r="AL264">
            <v>45.171443107800002</v>
          </cell>
          <cell r="AM264">
            <v>65.818629216000005</v>
          </cell>
          <cell r="AN264">
            <v>42.715811124800005</v>
          </cell>
          <cell r="AO264">
            <v>49.327521230099997</v>
          </cell>
          <cell r="AP264">
            <v>31.974356598999996</v>
          </cell>
          <cell r="AQ264">
            <v>37.353208088000002</v>
          </cell>
          <cell r="AR264">
            <v>38.794216112499988</v>
          </cell>
          <cell r="AS264">
            <v>47.967137689899999</v>
          </cell>
          <cell r="AT264">
            <v>65.350274795000004</v>
          </cell>
          <cell r="AU264">
            <v>68.165854761249989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1.6328780000000001E-2</v>
          </cell>
          <cell r="C266">
            <v>1.7222399999999999E-2</v>
          </cell>
          <cell r="D266">
            <v>9.4920379999999995E-3</v>
          </cell>
          <cell r="E266">
            <v>7.161579999999999E-3</v>
          </cell>
          <cell r="F266">
            <v>4.1985400000000006E-3</v>
          </cell>
          <cell r="G266">
            <v>6.5225189999999992E-3</v>
          </cell>
          <cell r="H266">
            <v>5.6215599999999994E-3</v>
          </cell>
          <cell r="I266">
            <v>9.0349800000000015E-3</v>
          </cell>
          <cell r="J266">
            <v>7.02368E-3</v>
          </cell>
          <cell r="K266">
            <v>5.8773799999999989E-3</v>
          </cell>
          <cell r="L266">
            <v>6.1942400000000002E-3</v>
          </cell>
          <cell r="M266">
            <v>5.6344199999999994E-3</v>
          </cell>
          <cell r="N266">
            <v>6.9138999999999997E-3</v>
          </cell>
          <cell r="O266">
            <v>2.7625399999999995E-3</v>
          </cell>
          <cell r="P266">
            <v>2.1141199999999997E-3</v>
          </cell>
          <cell r="Q266">
            <v>1.9520599999999998E-3</v>
          </cell>
          <cell r="R266">
            <v>2.7649999999999997E-3</v>
          </cell>
          <cell r="S266">
            <v>1.0351E-3</v>
          </cell>
          <cell r="T266">
            <v>2.8239599999999999E-3</v>
          </cell>
          <cell r="U266">
            <v>2.0083800000000001E-3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7.5771021557190004</v>
          </cell>
          <cell r="AC266">
            <v>6.8815261979999987</v>
          </cell>
          <cell r="AD266">
            <v>3.8225577407999993</v>
          </cell>
          <cell r="AE266">
            <v>3.6393362319999998</v>
          </cell>
          <cell r="AF266">
            <v>2.7075722520000003</v>
          </cell>
          <cell r="AG266">
            <v>4.6422571338000003</v>
          </cell>
          <cell r="AH266">
            <v>4.0584105888000002</v>
          </cell>
          <cell r="AI266">
            <v>6.665722778000001</v>
          </cell>
          <cell r="AJ266">
            <v>6.2636783104000004</v>
          </cell>
          <cell r="AK266">
            <v>4.6586319999999999</v>
          </cell>
          <cell r="AL266">
            <v>4.7457567684000006</v>
          </cell>
          <cell r="AM266">
            <v>4.702787088</v>
          </cell>
          <cell r="AN266">
            <v>5.3749235407999993</v>
          </cell>
          <cell r="AO266">
            <v>2.3662372551000002</v>
          </cell>
          <cell r="AP266">
            <v>1.5643300060000001</v>
          </cell>
          <cell r="AQ266">
            <v>1.1123447579999999</v>
          </cell>
          <cell r="AR266">
            <v>1.6306341625999998</v>
          </cell>
          <cell r="AS266">
            <v>0.74638262269999989</v>
          </cell>
          <cell r="AT266">
            <v>1.500302246</v>
          </cell>
          <cell r="AU266">
            <v>1.1203133016666666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5.5489060000000002E-3</v>
          </cell>
          <cell r="C267">
            <v>1.6352399999999998E-3</v>
          </cell>
          <cell r="D267">
            <v>4.5753460000000001E-3</v>
          </cell>
          <cell r="E267">
            <v>5.9574629999999996E-3</v>
          </cell>
          <cell r="F267">
            <v>3.89062E-3</v>
          </cell>
          <cell r="G267">
            <v>2.6158889999999997E-3</v>
          </cell>
          <cell r="H267">
            <v>2.1514460000000004E-3</v>
          </cell>
          <cell r="I267">
            <v>3.1432399999999998E-3</v>
          </cell>
          <cell r="J267">
            <v>2.8943999999999997E-3</v>
          </cell>
          <cell r="K267">
            <v>1.3171999999999997E-3</v>
          </cell>
          <cell r="L267">
            <v>1.4898400000000001E-3</v>
          </cell>
          <cell r="M267">
            <v>7.6864666666666664E-4</v>
          </cell>
          <cell r="N267">
            <v>8.5133999999999991E-4</v>
          </cell>
          <cell r="O267">
            <v>5.4415249999999996E-4</v>
          </cell>
          <cell r="P267">
            <v>2.9135999999999995E-4</v>
          </cell>
          <cell r="Q267">
            <v>2.9417999999999995E-4</v>
          </cell>
          <cell r="R267">
            <v>4.4291999999999997E-4</v>
          </cell>
          <cell r="S267">
            <v>1.5439999999999999E-4</v>
          </cell>
          <cell r="T267">
            <v>2.0985999999999997E-4</v>
          </cell>
          <cell r="U267">
            <v>1.9057599999999997E-4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3.2416304072640001</v>
          </cell>
          <cell r="AC267">
            <v>0.84869295</v>
          </cell>
          <cell r="AD267">
            <v>0.94281804479999998</v>
          </cell>
          <cell r="AE267">
            <v>1.8873834448</v>
          </cell>
          <cell r="AF267">
            <v>2.7318867653000001</v>
          </cell>
          <cell r="AG267">
            <v>2.1502427232000008</v>
          </cell>
          <cell r="AH267">
            <v>2.2335077372000001</v>
          </cell>
          <cell r="AI267">
            <v>4.351356687</v>
          </cell>
          <cell r="AJ267">
            <v>3.3243609920000003</v>
          </cell>
          <cell r="AK267">
            <v>1.5285501616000003</v>
          </cell>
          <cell r="AL267">
            <v>1.6804095948</v>
          </cell>
          <cell r="AM267">
            <v>0.95107425600000006</v>
          </cell>
          <cell r="AN267">
            <v>0.81209252960000011</v>
          </cell>
          <cell r="AO267">
            <v>0.59429021939999993</v>
          </cell>
          <cell r="AP267">
            <v>0.43767166799999996</v>
          </cell>
          <cell r="AQ267">
            <v>0.3051579895</v>
          </cell>
          <cell r="AR267">
            <v>0.42395376899999992</v>
          </cell>
          <cell r="AS267">
            <v>0.34273064539999998</v>
          </cell>
          <cell r="AT267">
            <v>0.32306845499999998</v>
          </cell>
          <cell r="AU267">
            <v>0.21456478708333332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2.9565961000000002E-2</v>
          </cell>
          <cell r="C268">
            <v>2.0883659999999998E-2</v>
          </cell>
          <cell r="D268">
            <v>1.6351999999999998E-2</v>
          </cell>
          <cell r="E268">
            <v>1.7875019999999998E-2</v>
          </cell>
          <cell r="F268">
            <v>2.9593491999999999E-2</v>
          </cell>
          <cell r="G268">
            <v>2.9477879999999998E-2</v>
          </cell>
          <cell r="H268">
            <v>3.6494159999999998E-2</v>
          </cell>
          <cell r="I268">
            <v>5.4144994999999994E-2</v>
          </cell>
          <cell r="J268">
            <v>3.8531279999999994E-2</v>
          </cell>
          <cell r="K268">
            <v>2.5989219999999997E-2</v>
          </cell>
          <cell r="L268">
            <v>4.6090799999999998E-3</v>
          </cell>
          <cell r="M268">
            <v>5.27138E-3</v>
          </cell>
          <cell r="N268">
            <v>8.1598000000000018E-3</v>
          </cell>
          <cell r="O268">
            <v>4.1656599999999998E-3</v>
          </cell>
          <cell r="P268">
            <v>3.1877599999999996E-3</v>
          </cell>
          <cell r="Q268">
            <v>1.9648999999999999E-3</v>
          </cell>
          <cell r="R268">
            <v>8.5791999999999986E-4</v>
          </cell>
          <cell r="S268">
            <v>5.5285999999999996E-4</v>
          </cell>
          <cell r="T268">
            <v>3.9013999999999997E-4</v>
          </cell>
          <cell r="U268">
            <v>8.0539999999999984E-5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20.433757247585998</v>
          </cell>
          <cell r="AC268">
            <v>13.794178078399998</v>
          </cell>
          <cell r="AD268">
            <v>10.7137690368</v>
          </cell>
          <cell r="AE268">
            <v>12.896782920000001</v>
          </cell>
          <cell r="AF268">
            <v>21.532088121600001</v>
          </cell>
          <cell r="AG268">
            <v>22.114971063900001</v>
          </cell>
          <cell r="AH268">
            <v>30.457409378000001</v>
          </cell>
          <cell r="AI268">
            <v>44.361826880999999</v>
          </cell>
          <cell r="AJ268">
            <v>34.011076301599999</v>
          </cell>
          <cell r="AK268">
            <v>21.817263538399999</v>
          </cell>
          <cell r="AL268">
            <v>3.4827424928999999</v>
          </cell>
          <cell r="AM268">
            <v>4.3212287519999997</v>
          </cell>
          <cell r="AN268">
            <v>5.9823165951999995</v>
          </cell>
          <cell r="AO268">
            <v>3.3592230944999999</v>
          </cell>
          <cell r="AP268">
            <v>2.0521711480000002</v>
          </cell>
          <cell r="AQ268">
            <v>2.2717789149999996</v>
          </cell>
          <cell r="AR268">
            <v>0.84411087099999993</v>
          </cell>
          <cell r="AS268">
            <v>0.52771676099999998</v>
          </cell>
          <cell r="AT268">
            <v>0.62725862500000007</v>
          </cell>
          <cell r="AU268">
            <v>0.15036004166666667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5.9260000000000009E-4</v>
          </cell>
          <cell r="C269">
            <v>8.4315999999999981E-4</v>
          </cell>
          <cell r="D269">
            <v>1.4792899999999996E-4</v>
          </cell>
          <cell r="E269">
            <v>4.4227999999999997E-4</v>
          </cell>
          <cell r="F269">
            <v>1.7486399999999997E-3</v>
          </cell>
          <cell r="G269">
            <v>1.33566E-3</v>
          </cell>
          <cell r="H269">
            <v>1.39788E-3</v>
          </cell>
          <cell r="I269">
            <v>2.4698400000000001E-3</v>
          </cell>
          <cell r="J269">
            <v>4.0935199999999998E-3</v>
          </cell>
          <cell r="K269">
            <v>6.1323999999999992E-4</v>
          </cell>
          <cell r="L269">
            <v>7.4150000000000008E-4</v>
          </cell>
          <cell r="M269">
            <v>6.8917999999999996E-4</v>
          </cell>
          <cell r="N269">
            <v>1.73134E-3</v>
          </cell>
          <cell r="O269">
            <v>2.3797999999999999E-4</v>
          </cell>
          <cell r="P269">
            <v>1.842E-5</v>
          </cell>
          <cell r="Q269">
            <v>0</v>
          </cell>
          <cell r="R269">
            <v>3.642E-5</v>
          </cell>
          <cell r="S269">
            <v>5.8799999999999988E-6</v>
          </cell>
          <cell r="T269">
            <v>1.28E-6</v>
          </cell>
          <cell r="U269">
            <v>7.3120000000000005E-5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0.32342433504899998</v>
          </cell>
          <cell r="AC269">
            <v>0.50607131839999997</v>
          </cell>
          <cell r="AD269">
            <v>0.170501136</v>
          </cell>
          <cell r="AE269">
            <v>0.24645115040000001</v>
          </cell>
          <cell r="AF269">
            <v>1.0451434385</v>
          </cell>
          <cell r="AG269">
            <v>0.91103452439999999</v>
          </cell>
          <cell r="AH269">
            <v>1.5117813235999999</v>
          </cell>
          <cell r="AI269">
            <v>4.9857542844999996</v>
          </cell>
          <cell r="AJ269">
            <v>4.6929551000000016</v>
          </cell>
          <cell r="AK269">
            <v>0.91298307759999997</v>
          </cell>
          <cell r="AL269">
            <v>0.9538848981000001</v>
          </cell>
          <cell r="AM269">
            <v>0.97490808000000007</v>
          </cell>
          <cell r="AN269">
            <v>1.1748506704000001</v>
          </cell>
          <cell r="AO269">
            <v>0.21572195490000001</v>
          </cell>
          <cell r="AP269">
            <v>5.2380098E-2</v>
          </cell>
          <cell r="AQ269">
            <v>0</v>
          </cell>
          <cell r="AR269">
            <v>5.60080331E-2</v>
          </cell>
          <cell r="AS269">
            <v>4.2856299200000003E-2</v>
          </cell>
          <cell r="AT269">
            <v>2.6057584000000002E-2</v>
          </cell>
          <cell r="AU269">
            <v>1.77677875E-2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3.7999999999999995E-5</v>
          </cell>
          <cell r="C273">
            <v>0</v>
          </cell>
          <cell r="D273">
            <v>5.3599999999999988E-5</v>
          </cell>
          <cell r="E273">
            <v>5.7138099999999993E-4</v>
          </cell>
          <cell r="F273">
            <v>2.5297999999999998E-4</v>
          </cell>
          <cell r="G273">
            <v>5.8E-5</v>
          </cell>
          <cell r="H273">
            <v>1.47E-4</v>
          </cell>
          <cell r="I273">
            <v>9.9999999999999991E-6</v>
          </cell>
          <cell r="J273">
            <v>2.7999999999999997E-7</v>
          </cell>
          <cell r="K273">
            <v>8.2999999999999998E-5</v>
          </cell>
          <cell r="L273">
            <v>1.9999999999999998E-5</v>
          </cell>
          <cell r="M273">
            <v>4.7000000000000004E-5</v>
          </cell>
          <cell r="N273">
            <v>4.1999999999999998E-5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2.2279999999999997E-5</v>
          </cell>
          <cell r="U273">
            <v>2.9999999999999997E-5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5.1889501952999996E-2</v>
          </cell>
          <cell r="AC273">
            <v>0</v>
          </cell>
          <cell r="AD273">
            <v>2.20485552E-2</v>
          </cell>
          <cell r="AE273">
            <v>0.1100929088</v>
          </cell>
          <cell r="AF273">
            <v>0.17698457979999999</v>
          </cell>
          <cell r="AG273">
            <v>4.98461106E-2</v>
          </cell>
          <cell r="AH273">
            <v>0.12620412280000001</v>
          </cell>
          <cell r="AI273">
            <v>1.3302073000000001E-2</v>
          </cell>
          <cell r="AJ273">
            <v>5.4743176000000004E-3</v>
          </cell>
          <cell r="AK273">
            <v>2.5039449599999999E-2</v>
          </cell>
          <cell r="AL273">
            <v>1.4048442900000001E-2</v>
          </cell>
          <cell r="AM273">
            <v>3.6144671999999996E-2</v>
          </cell>
          <cell r="AN273">
            <v>1.00843952E-2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1.5070741E-2</v>
          </cell>
          <cell r="AU273">
            <v>3.0690018333333333E-2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16">
          <cell r="B16">
            <v>1.8059517840000001E-2</v>
          </cell>
          <cell r="C16">
            <v>3.4442444400000001E-2</v>
          </cell>
          <cell r="D16">
            <v>2.2072603279999999E-2</v>
          </cell>
          <cell r="E16">
            <v>4.028454612E-2</v>
          </cell>
          <cell r="F16">
            <v>0.15490957300000002</v>
          </cell>
          <cell r="G16">
            <v>0.16395641080000001</v>
          </cell>
          <cell r="H16">
            <v>0.1626040416</v>
          </cell>
          <cell r="I16">
            <v>0.37054330040000005</v>
          </cell>
          <cell r="J16">
            <v>0.19605180616645393</v>
          </cell>
          <cell r="K16">
            <v>4.2945739199999999E-2</v>
          </cell>
          <cell r="L16">
            <v>6.3077086800000015E-2</v>
          </cell>
          <cell r="M16">
            <v>4.1722777200000005E-2</v>
          </cell>
          <cell r="N16">
            <v>3.434522000000001E-2</v>
          </cell>
          <cell r="O16">
            <v>5.5444480000000011E-2</v>
          </cell>
          <cell r="P16">
            <v>5.6630683200000004E-2</v>
          </cell>
          <cell r="Q16">
            <v>4.6556619200000003E-2</v>
          </cell>
          <cell r="R16">
            <v>4.0143739999999997E-2</v>
          </cell>
          <cell r="S16">
            <v>5.6242986800000005E-2</v>
          </cell>
          <cell r="T16">
            <v>3.4239390640000006E-2</v>
          </cell>
          <cell r="U16">
            <v>4.3716108800000007E-2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1.5316154309309999</v>
          </cell>
          <cell r="AC16">
            <v>2.8972677912</v>
          </cell>
          <cell r="AD16">
            <v>2.2228512336000001</v>
          </cell>
          <cell r="AE16">
            <v>4.6758615792000002</v>
          </cell>
          <cell r="AF16">
            <v>17.725179439800002</v>
          </cell>
          <cell r="AG16">
            <v>20.622328498200002</v>
          </cell>
          <cell r="AH16">
            <v>25.074105992000003</v>
          </cell>
          <cell r="AI16">
            <v>66.334634008000009</v>
          </cell>
          <cell r="AJ16">
            <v>26.453730847600003</v>
          </cell>
          <cell r="AK16">
            <v>6.3808961699999998</v>
          </cell>
          <cell r="AL16">
            <v>9.9529963352999999</v>
          </cell>
          <cell r="AM16">
            <v>9.1818073919999996</v>
          </cell>
          <cell r="AN16">
            <v>6.5299150576000002</v>
          </cell>
          <cell r="AO16">
            <v>10.2274072461</v>
          </cell>
          <cell r="AP16">
            <v>12.623820163500001</v>
          </cell>
          <cell r="AQ16">
            <v>8.8525251989999987</v>
          </cell>
          <cell r="AR16">
            <v>7.1828976937999993</v>
          </cell>
          <cell r="AS16">
            <v>9.1735537464999997</v>
          </cell>
          <cell r="AT16">
            <v>7.0518076880000002</v>
          </cell>
          <cell r="AU16">
            <v>6.423032789583333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2.0511400000000003E-3</v>
          </cell>
          <cell r="C22">
            <v>1.4014000000000002E-4</v>
          </cell>
          <cell r="D22">
            <v>0</v>
          </cell>
          <cell r="E22">
            <v>3.4766368000000002E-3</v>
          </cell>
          <cell r="F22">
            <v>2.9608706400000004E-2</v>
          </cell>
          <cell r="G22">
            <v>5.3549714400000004E-2</v>
          </cell>
          <cell r="H22">
            <v>3.2798074400000002E-2</v>
          </cell>
          <cell r="I22">
            <v>1.2503399999999998E-2</v>
          </cell>
          <cell r="J22">
            <v>1.1733540000000002E-3</v>
          </cell>
          <cell r="K22">
            <v>8.2012840000000007E-4</v>
          </cell>
          <cell r="L22">
            <v>5.0960000000000003E-4</v>
          </cell>
          <cell r="M22">
            <v>9.5695600000000013E-4</v>
          </cell>
          <cell r="N22">
            <v>4.8761440000000001E-4</v>
          </cell>
          <cell r="O22">
            <v>8.247148000000001E-4</v>
          </cell>
          <cell r="P22">
            <v>6.6976000000000004E-4</v>
          </cell>
          <cell r="Q22">
            <v>9.1364000000000007E-4</v>
          </cell>
          <cell r="R22">
            <v>5.8058000000000003E-4</v>
          </cell>
          <cell r="S22">
            <v>4.9194600000000005E-4</v>
          </cell>
          <cell r="T22">
            <v>3.1631600000000008E-3</v>
          </cell>
          <cell r="U22">
            <v>5.2343200000000006E-3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0.133946975325</v>
          </cell>
          <cell r="AC22">
            <v>8.925549599999999E-3</v>
          </cell>
          <cell r="AD22">
            <v>0</v>
          </cell>
          <cell r="AE22">
            <v>9.8357840000000002E-2</v>
          </cell>
          <cell r="AF22">
            <v>3.8981114298000001</v>
          </cell>
          <cell r="AG22">
            <v>6.4248309840000006</v>
          </cell>
          <cell r="AH22">
            <v>3.8771320832000002</v>
          </cell>
          <cell r="AI22">
            <v>2.3514874539999999</v>
          </cell>
          <cell r="AJ22">
            <v>0.17932140680000003</v>
          </cell>
          <cell r="AK22">
            <v>0.15919410319999999</v>
          </cell>
          <cell r="AL22">
            <v>8.01001197E-2</v>
          </cell>
          <cell r="AM22">
            <v>0.143082288</v>
          </cell>
          <cell r="AN22">
            <v>6.9244295999999997E-2</v>
          </cell>
          <cell r="AO22">
            <v>0.1315111182</v>
          </cell>
          <cell r="AP22">
            <v>0.1216308175</v>
          </cell>
          <cell r="AQ22">
            <v>0.12746823599999998</v>
          </cell>
          <cell r="AR22">
            <v>8.0223684399999995E-2</v>
          </cell>
          <cell r="AS22">
            <v>5.4408611400000001E-2</v>
          </cell>
          <cell r="AT22">
            <v>0.55216237800000001</v>
          </cell>
          <cell r="AU22">
            <v>0.57649920875000005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3.4552215880000001E-2</v>
          </cell>
          <cell r="C23">
            <v>4.7244561000000011E-2</v>
          </cell>
          <cell r="D23">
            <v>6.1014668260000009E-2</v>
          </cell>
          <cell r="E23">
            <v>6.5579079020000014E-2</v>
          </cell>
          <cell r="F23">
            <v>4.9151866400000022E-2</v>
          </cell>
          <cell r="G23">
            <v>9.1518454300000024E-2</v>
          </cell>
          <cell r="H23">
            <v>7.4299283239999986E-2</v>
          </cell>
          <cell r="I23">
            <v>9.8478740359999983E-2</v>
          </cell>
          <cell r="J23">
            <v>6.7587639594340956E-2</v>
          </cell>
          <cell r="K23">
            <v>4.9909902466666663E-2</v>
          </cell>
          <cell r="L23">
            <v>4.8166488618181819E-2</v>
          </cell>
          <cell r="M23">
            <v>6.1383831600000008E-2</v>
          </cell>
          <cell r="N23">
            <v>3.6536227000000004E-2</v>
          </cell>
          <cell r="O23">
            <v>7.0060099200000003E-2</v>
          </cell>
          <cell r="P23">
            <v>5.5703211200000005E-2</v>
          </cell>
          <cell r="Q23">
            <v>4.9772158800000001E-2</v>
          </cell>
          <cell r="R23">
            <v>4.2814632000000005E-2</v>
          </cell>
          <cell r="S23">
            <v>4.4268224000000002E-2</v>
          </cell>
          <cell r="T23">
            <v>3.6936972799999995E-2</v>
          </cell>
          <cell r="U23">
            <v>4.4803704399999991E-2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6.3030722307450002</v>
          </cell>
          <cell r="AC23">
            <v>6.8221398575999999</v>
          </cell>
          <cell r="AD23">
            <v>9.956605368</v>
          </cell>
          <cell r="AE23">
            <v>12.345403235200001</v>
          </cell>
          <cell r="AF23">
            <v>11.5273307632</v>
          </cell>
          <cell r="AG23">
            <v>16.962508520100002</v>
          </cell>
          <cell r="AH23">
            <v>16.380152041200002</v>
          </cell>
          <cell r="AI23">
            <v>32.7078527675</v>
          </cell>
          <cell r="AJ23">
            <v>13.788098435600002</v>
          </cell>
          <cell r="AK23">
            <v>11.4825808108</v>
          </cell>
          <cell r="AL23">
            <v>10.8230598738</v>
          </cell>
          <cell r="AM23">
            <v>18.081826656</v>
          </cell>
          <cell r="AN23">
            <v>11.419303684799999</v>
          </cell>
          <cell r="AO23">
            <v>17.1697525017</v>
          </cell>
          <cell r="AP23">
            <v>15.979979158000001</v>
          </cell>
          <cell r="AQ23">
            <v>10.389284773</v>
          </cell>
          <cell r="AR23">
            <v>9.1731138558999987</v>
          </cell>
          <cell r="AS23">
            <v>10.8569942767</v>
          </cell>
          <cell r="AT23">
            <v>11.182329206</v>
          </cell>
          <cell r="AU23">
            <v>8.9647209491666668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4.9482487600000007E-2</v>
          </cell>
          <cell r="C31">
            <v>4.4539840800000001E-2</v>
          </cell>
          <cell r="D31">
            <v>5.3446811599999991E-2</v>
          </cell>
          <cell r="E31">
            <v>6.9781857599999997E-2</v>
          </cell>
          <cell r="F31">
            <v>5.5398361200000003E-2</v>
          </cell>
          <cell r="G31">
            <v>1.8079516000000004E-2</v>
          </cell>
          <cell r="H31">
            <v>2.00237492E-2</v>
          </cell>
          <cell r="I31">
            <v>4.8708223200000005E-2</v>
          </cell>
          <cell r="J31">
            <v>3.9218160799999999E-2</v>
          </cell>
          <cell r="K31">
            <v>3.2490640000000003E-3</v>
          </cell>
          <cell r="L31">
            <v>1.4776580000000002E-3</v>
          </cell>
          <cell r="M31">
            <v>1.3438152E-3</v>
          </cell>
          <cell r="N31">
            <v>1.6135392000000001E-3</v>
          </cell>
          <cell r="O31">
            <v>9.0017200000000008E-4</v>
          </cell>
          <cell r="P31">
            <v>7.8798719999999994E-4</v>
          </cell>
          <cell r="Q31">
            <v>4.7502000000000004E-4</v>
          </cell>
          <cell r="R31">
            <v>2.0365800000000001E-3</v>
          </cell>
          <cell r="S31">
            <v>2.0417124000000004E-3</v>
          </cell>
          <cell r="T31">
            <v>6.9991740000000004E-3</v>
          </cell>
          <cell r="U31">
            <v>8.448840400000001E-3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17.294887099088999</v>
          </cell>
          <cell r="AC31">
            <v>17.121976910399997</v>
          </cell>
          <cell r="AD31">
            <v>17.379833918399999</v>
          </cell>
          <cell r="AE31">
            <v>18.7085751776</v>
          </cell>
          <cell r="AF31">
            <v>14.7592777675</v>
          </cell>
          <cell r="AG31">
            <v>6.3140799579000007</v>
          </cell>
          <cell r="AH31">
            <v>5.7468397652000007</v>
          </cell>
          <cell r="AI31">
            <v>12.553105714000001</v>
          </cell>
          <cell r="AJ31">
            <v>5.6464159080000007</v>
          </cell>
          <cell r="AK31">
            <v>1.2326614739999999</v>
          </cell>
          <cell r="AL31">
            <v>0.9905179662000001</v>
          </cell>
          <cell r="AM31">
            <v>1.2636910079999999</v>
          </cell>
          <cell r="AN31">
            <v>0.93191169279999997</v>
          </cell>
          <cell r="AO31">
            <v>0.61849351380000006</v>
          </cell>
          <cell r="AP31">
            <v>0.72059035650000003</v>
          </cell>
          <cell r="AQ31">
            <v>0.30590801149999997</v>
          </cell>
          <cell r="AR31">
            <v>1.0048028647</v>
          </cell>
          <cell r="AS31">
            <v>1.0038491606</v>
          </cell>
          <cell r="AT31">
            <v>2.166132331</v>
          </cell>
          <cell r="AU31">
            <v>3.57986323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7.3302465600000005E-2</v>
          </cell>
          <cell r="C38">
            <v>5.9385326000000002E-2</v>
          </cell>
          <cell r="D38">
            <v>5.7364580000000005E-2</v>
          </cell>
          <cell r="E38">
            <v>6.4721020000000004E-2</v>
          </cell>
          <cell r="F38">
            <v>6.7372468800000002E-2</v>
          </cell>
          <cell r="G38">
            <v>7.9172002000000019E-2</v>
          </cell>
          <cell r="H38">
            <v>7.5775882000000017E-2</v>
          </cell>
          <cell r="I38">
            <v>7.89426092E-2</v>
          </cell>
          <cell r="J38">
            <v>4.4918874000000004E-2</v>
          </cell>
          <cell r="K38">
            <v>4.2516910800000002E-2</v>
          </cell>
          <cell r="L38">
            <v>5.9178064400000008E-2</v>
          </cell>
          <cell r="M38">
            <v>5.4271162400000003E-2</v>
          </cell>
          <cell r="N38">
            <v>6.14839316E-2</v>
          </cell>
          <cell r="O38">
            <v>6.090630000000001E-2</v>
          </cell>
          <cell r="P38">
            <v>6.4270315200000011E-2</v>
          </cell>
          <cell r="Q38">
            <v>3.8583636000000004E-2</v>
          </cell>
          <cell r="R38">
            <v>4.3235956400000004E-2</v>
          </cell>
          <cell r="S38">
            <v>4.5716580000000014E-2</v>
          </cell>
          <cell r="T38">
            <v>4.0128961599999999E-2</v>
          </cell>
          <cell r="U38">
            <v>4.07981756E-2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21.445702747679999</v>
          </cell>
          <cell r="AC38">
            <v>17.991176413599998</v>
          </cell>
          <cell r="AD38">
            <v>18.486527280000001</v>
          </cell>
          <cell r="AE38">
            <v>23.7336076544</v>
          </cell>
          <cell r="AF38">
            <v>26.520992876000001</v>
          </cell>
          <cell r="AG38">
            <v>30.711547795500003</v>
          </cell>
          <cell r="AH38">
            <v>30.776138415600002</v>
          </cell>
          <cell r="AI38">
            <v>41.285856123500004</v>
          </cell>
          <cell r="AJ38">
            <v>20.972850538000003</v>
          </cell>
          <cell r="AK38">
            <v>18.208563053999999</v>
          </cell>
          <cell r="AL38">
            <v>22.5520514253</v>
          </cell>
          <cell r="AM38">
            <v>28.335277775999998</v>
          </cell>
          <cell r="AN38">
            <v>30.278992092799999</v>
          </cell>
          <cell r="AO38">
            <v>31.6361269071</v>
          </cell>
          <cell r="AP38">
            <v>36.374998235500001</v>
          </cell>
          <cell r="AQ38">
            <v>19.614331254</v>
          </cell>
          <cell r="AR38">
            <v>21.293673283499999</v>
          </cell>
          <cell r="AS38">
            <v>23.319146522099999</v>
          </cell>
          <cell r="AT38">
            <v>20.351440780000001</v>
          </cell>
          <cell r="AU38">
            <v>20.512958810833332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0.49402569216000009</v>
          </cell>
          <cell r="C39">
            <v>0.31496421320000001</v>
          </cell>
          <cell r="D39">
            <v>0.25969226919999999</v>
          </cell>
          <cell r="E39">
            <v>0.2584338484</v>
          </cell>
          <cell r="F39">
            <v>0.23720081840000001</v>
          </cell>
          <cell r="G39">
            <v>0.17654880880000001</v>
          </cell>
          <cell r="H39">
            <v>0.18561404679999999</v>
          </cell>
          <cell r="I39">
            <v>0.63253361080000015</v>
          </cell>
          <cell r="J39">
            <v>0.23457270200000002</v>
          </cell>
          <cell r="K39">
            <v>0.12499487000000002</v>
          </cell>
          <cell r="L39">
            <v>0.16186282839999999</v>
          </cell>
          <cell r="M39">
            <v>0.18011069440000002</v>
          </cell>
          <cell r="N39">
            <v>0.1264704532</v>
          </cell>
          <cell r="O39">
            <v>0.1156792364</v>
          </cell>
          <cell r="P39">
            <v>0.12716845960000001</v>
          </cell>
          <cell r="Q39">
            <v>0.1091041224</v>
          </cell>
          <cell r="R39">
            <v>9.6977134800000003E-2</v>
          </cell>
          <cell r="S39">
            <v>8.7096646E-2</v>
          </cell>
          <cell r="T39">
            <v>7.9143064000000013E-2</v>
          </cell>
          <cell r="U39">
            <v>7.1855529200000004E-2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101.500026696633</v>
          </cell>
          <cell r="AC39">
            <v>78.31651579839999</v>
          </cell>
          <cell r="AD39">
            <v>74.168705251199995</v>
          </cell>
          <cell r="AE39">
            <v>71.485258678400001</v>
          </cell>
          <cell r="AF39">
            <v>75.078287494700007</v>
          </cell>
          <cell r="AG39">
            <v>67.457192087999999</v>
          </cell>
          <cell r="AH39">
            <v>70.607401610800011</v>
          </cell>
          <cell r="AI39">
            <v>150.15879823750001</v>
          </cell>
          <cell r="AJ39">
            <v>77.873535704000005</v>
          </cell>
          <cell r="AK39">
            <v>41.339431099999999</v>
          </cell>
          <cell r="AL39">
            <v>54.005177447100003</v>
          </cell>
          <cell r="AM39">
            <v>54.591023088</v>
          </cell>
          <cell r="AN39">
            <v>43.746589462399996</v>
          </cell>
          <cell r="AO39">
            <v>48.798179085000001</v>
          </cell>
          <cell r="AP39">
            <v>57.401006987000002</v>
          </cell>
          <cell r="AQ39">
            <v>50.457046597999998</v>
          </cell>
          <cell r="AR39">
            <v>52.457680129399996</v>
          </cell>
          <cell r="AS39">
            <v>55.070400956999997</v>
          </cell>
          <cell r="AT39">
            <v>50.270931390999998</v>
          </cell>
          <cell r="AU39">
            <v>43.87914327875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7.9690520000000015E-2</v>
          </cell>
          <cell r="C46">
            <v>4.2713580000000008E-2</v>
          </cell>
          <cell r="D46">
            <v>4.4450005600000009E-2</v>
          </cell>
          <cell r="E46">
            <v>6.1993822800000001E-2</v>
          </cell>
          <cell r="F46">
            <v>8.1861780000000009E-2</v>
          </cell>
          <cell r="G46">
            <v>8.3237700000000012E-2</v>
          </cell>
          <cell r="H46">
            <v>5.6246190000000001E-2</v>
          </cell>
          <cell r="I46">
            <v>0.22253322000000003</v>
          </cell>
          <cell r="J46">
            <v>8.3215860000000003E-2</v>
          </cell>
          <cell r="K46">
            <v>4.8302800000000007E-2</v>
          </cell>
          <cell r="L46">
            <v>4.3407400400000004E-2</v>
          </cell>
          <cell r="M46">
            <v>2.1255197600000001E-2</v>
          </cell>
          <cell r="N46">
            <v>2.6379079999999999E-2</v>
          </cell>
          <cell r="O46">
            <v>5.5633395999999998E-3</v>
          </cell>
          <cell r="P46">
            <v>6.2444200000000005E-3</v>
          </cell>
          <cell r="Q46">
            <v>7.2272200000000012E-3</v>
          </cell>
          <cell r="R46">
            <v>5.0104599999999996E-3</v>
          </cell>
          <cell r="S46">
            <v>2.29502E-3</v>
          </cell>
          <cell r="T46">
            <v>5.6147000000000002E-3</v>
          </cell>
          <cell r="U46">
            <v>6.1934600000000005E-3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7.3201484010539994</v>
          </cell>
          <cell r="AC46">
            <v>3.7985548511999996</v>
          </cell>
          <cell r="AD46">
            <v>4.1226628127999998</v>
          </cell>
          <cell r="AE46">
            <v>6.0474992704000003</v>
          </cell>
          <cell r="AF46">
            <v>8.9681147325000001</v>
          </cell>
          <cell r="AG46">
            <v>9.4623969297000006</v>
          </cell>
          <cell r="AH46">
            <v>7.4648157208000008</v>
          </cell>
          <cell r="AI46">
            <v>31.167620454000001</v>
          </cell>
          <cell r="AJ46">
            <v>10.274135144800001</v>
          </cell>
          <cell r="AK46">
            <v>5.4610743880000001</v>
          </cell>
          <cell r="AL46">
            <v>5.5257628544999999</v>
          </cell>
          <cell r="AM46">
            <v>3.226204992</v>
          </cell>
          <cell r="AN46">
            <v>3.7617736287999999</v>
          </cell>
          <cell r="AO46">
            <v>1.0012984173000001</v>
          </cell>
          <cell r="AP46">
            <v>1.1470893395000001</v>
          </cell>
          <cell r="AQ46">
            <v>1.222475947</v>
          </cell>
          <cell r="AR46">
            <v>0.7587168567</v>
          </cell>
          <cell r="AS46">
            <v>0.43417195249999996</v>
          </cell>
          <cell r="AT46">
            <v>0.94436539200000003</v>
          </cell>
          <cell r="AU46">
            <v>1.0130001195833334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7.5806640000000008E-4</v>
          </cell>
          <cell r="C47">
            <v>3.5277423999999996E-3</v>
          </cell>
          <cell r="D47">
            <v>7.6485863999999999E-3</v>
          </cell>
          <cell r="E47">
            <v>1.0555490400000001E-2</v>
          </cell>
          <cell r="F47">
            <v>1.1280214399999999E-2</v>
          </cell>
          <cell r="G47">
            <v>1.0675901600000003E-2</v>
          </cell>
          <cell r="H47">
            <v>1.0382808800000001E-2</v>
          </cell>
          <cell r="I47">
            <v>1.9155572799999999E-2</v>
          </cell>
          <cell r="J47">
            <v>2.8635952799999996E-2</v>
          </cell>
          <cell r="K47">
            <v>2.0723102400000006E-2</v>
          </cell>
          <cell r="L47">
            <v>1.3530899200000002E-2</v>
          </cell>
          <cell r="M47">
            <v>1.0593164400000001E-2</v>
          </cell>
          <cell r="N47">
            <v>6.1164011999999997E-3</v>
          </cell>
          <cell r="O47">
            <v>4.7271952000000001E-3</v>
          </cell>
          <cell r="P47">
            <v>6.5141076000000001E-3</v>
          </cell>
          <cell r="Q47">
            <v>3.6818963999999997E-3</v>
          </cell>
          <cell r="R47">
            <v>3.3818293600000006E-3</v>
          </cell>
          <cell r="S47">
            <v>2.2925812000000002E-3</v>
          </cell>
          <cell r="T47">
            <v>2.0821642947368422E-3</v>
          </cell>
          <cell r="U47">
            <v>2.0781488E-3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0.51724082864699994</v>
          </cell>
          <cell r="AC47">
            <v>2.4982591835999997</v>
          </cell>
          <cell r="AD47">
            <v>5.2712954256</v>
          </cell>
          <cell r="AE47">
            <v>7.3515794352000006</v>
          </cell>
          <cell r="AF47">
            <v>7.8523513593000001</v>
          </cell>
          <cell r="AG47">
            <v>7.2346306032000003</v>
          </cell>
          <cell r="AH47">
            <v>7.6668191600000002</v>
          </cell>
          <cell r="AI47">
            <v>15.761300941</v>
          </cell>
          <cell r="AJ47">
            <v>19.969322227200003</v>
          </cell>
          <cell r="AK47">
            <v>17.195823880399999</v>
          </cell>
          <cell r="AL47">
            <v>8.8905644469000009</v>
          </cell>
          <cell r="AM47">
            <v>7.545429264</v>
          </cell>
          <cell r="AN47">
            <v>4.1991632320000001</v>
          </cell>
          <cell r="AO47">
            <v>3.5614329600000003</v>
          </cell>
          <cell r="AP47">
            <v>4.3453228964999999</v>
          </cell>
          <cell r="AQ47">
            <v>2.9302349894999997</v>
          </cell>
          <cell r="AR47">
            <v>2.3944438662</v>
          </cell>
          <cell r="AS47">
            <v>2.7554704749000001</v>
          </cell>
          <cell r="AT47">
            <v>1.9341237</v>
          </cell>
          <cell r="AU47">
            <v>1.9425554541666668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1.6580200000000001E-3</v>
          </cell>
          <cell r="C52">
            <v>3.2505200000000002E-3</v>
          </cell>
          <cell r="D52">
            <v>5.6874999999999998E-3</v>
          </cell>
          <cell r="E52">
            <v>1.0621520000000002E-2</v>
          </cell>
          <cell r="F52">
            <v>4.7993400000000009E-3</v>
          </cell>
          <cell r="G52">
            <v>2.3077599999999998E-3</v>
          </cell>
          <cell r="H52">
            <v>6.3172200000000001E-3</v>
          </cell>
          <cell r="I52">
            <v>7.3653580000000007E-3</v>
          </cell>
          <cell r="J52">
            <v>1.3547679600000001E-2</v>
          </cell>
          <cell r="K52">
            <v>1.5064140000000002E-2</v>
          </cell>
          <cell r="L52">
            <v>1.8121485200000002E-2</v>
          </cell>
          <cell r="M52">
            <v>1.7613959999999998E-2</v>
          </cell>
          <cell r="N52">
            <v>8.348340000000001E-3</v>
          </cell>
          <cell r="O52">
            <v>9.1320320000000017E-3</v>
          </cell>
          <cell r="P52">
            <v>1.536444E-2</v>
          </cell>
          <cell r="Q52">
            <v>1.217034E-2</v>
          </cell>
          <cell r="R52">
            <v>2.5549160000000001E-2</v>
          </cell>
          <cell r="S52">
            <v>2.9067220000000001E-2</v>
          </cell>
          <cell r="T52">
            <v>2.3661820000000007E-2</v>
          </cell>
          <cell r="U52">
            <v>3.035214E-2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0.43273393359899998</v>
          </cell>
          <cell r="AC52">
            <v>0.92454579199999998</v>
          </cell>
          <cell r="AD52">
            <v>1.6997292384</v>
          </cell>
          <cell r="AE52">
            <v>3.9235819056000003</v>
          </cell>
          <cell r="AF52">
            <v>1.7996770078000002</v>
          </cell>
          <cell r="AG52">
            <v>1.0124722179000001</v>
          </cell>
          <cell r="AH52">
            <v>2.8122489340000003</v>
          </cell>
          <cell r="AI52">
            <v>3.6071642230000003</v>
          </cell>
          <cell r="AJ52">
            <v>7.6533004460000011</v>
          </cell>
          <cell r="AK52">
            <v>6.7330162195999996</v>
          </cell>
          <cell r="AL52">
            <v>7.9518495339000008</v>
          </cell>
          <cell r="AM52">
            <v>8.943810191999999</v>
          </cell>
          <cell r="AN52">
            <v>4.1528243503999995</v>
          </cell>
          <cell r="AO52">
            <v>4.8631874402999999</v>
          </cell>
          <cell r="AP52">
            <v>9.0781041465000012</v>
          </cell>
          <cell r="AQ52">
            <v>6.5117908589999995</v>
          </cell>
          <cell r="AR52">
            <v>12.7679000063</v>
          </cell>
          <cell r="AS52">
            <v>14.949849929299999</v>
          </cell>
          <cell r="AT52">
            <v>12.868212611000001</v>
          </cell>
          <cell r="AU52">
            <v>16.143359410833334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6">
          <cell r="B56">
            <v>3.5026191200000001E-2</v>
          </cell>
          <cell r="C56">
            <v>2.7634625200000006E-2</v>
          </cell>
          <cell r="D56">
            <v>3.6052380000000002E-2</v>
          </cell>
          <cell r="E56">
            <v>3.6365856800000006E-2</v>
          </cell>
          <cell r="F56">
            <v>4.6135180000000005E-2</v>
          </cell>
          <cell r="G56">
            <v>4.2416228400000006E-2</v>
          </cell>
          <cell r="H56">
            <v>3.7935242799999998E-2</v>
          </cell>
          <cell r="I56">
            <v>4.8687293200000002E-2</v>
          </cell>
          <cell r="J56">
            <v>4.2626693200000003E-2</v>
          </cell>
          <cell r="K56">
            <v>2.9349320000000002E-2</v>
          </cell>
          <cell r="L56">
            <v>3.3295080000000005E-2</v>
          </cell>
          <cell r="M56">
            <v>2.4843000000000004E-2</v>
          </cell>
          <cell r="N56">
            <v>2.25814316E-2</v>
          </cell>
          <cell r="O56">
            <v>1.823458E-2</v>
          </cell>
          <cell r="P56">
            <v>1.6835000000000003E-2</v>
          </cell>
          <cell r="Q56">
            <v>1.7806880000000004E-2</v>
          </cell>
          <cell r="R56">
            <v>1.571024E-2</v>
          </cell>
          <cell r="S56">
            <v>1.5091440000000001E-2</v>
          </cell>
          <cell r="T56">
            <v>1.0610600000000001E-2</v>
          </cell>
          <cell r="U56">
            <v>8.4284200000000007E-3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10.203941576502</v>
          </cell>
          <cell r="AC56">
            <v>7.9055830015999993</v>
          </cell>
          <cell r="AD56">
            <v>10.668717815999999</v>
          </cell>
          <cell r="AE56">
            <v>12.721517054400001</v>
          </cell>
          <cell r="AF56">
            <v>19.0508322795</v>
          </cell>
          <cell r="AG56">
            <v>16.560344486400002</v>
          </cell>
          <cell r="AH56">
            <v>16.0524278852</v>
          </cell>
          <cell r="AI56">
            <v>23.105891300500002</v>
          </cell>
          <cell r="AJ56">
            <v>20.836232338400002</v>
          </cell>
          <cell r="AK56">
            <v>12.5098510108</v>
          </cell>
          <cell r="AL56">
            <v>14.693966001000001</v>
          </cell>
          <cell r="AM56">
            <v>12.34229328</v>
          </cell>
          <cell r="AN56">
            <v>10.515548384000001</v>
          </cell>
          <cell r="AO56">
            <v>8.4277865907000002</v>
          </cell>
          <cell r="AP56">
            <v>8.1251099855</v>
          </cell>
          <cell r="AQ56">
            <v>7.7280713579999993</v>
          </cell>
          <cell r="AR56">
            <v>7.0025250181000001</v>
          </cell>
          <cell r="AS56">
            <v>7.1619839434000001</v>
          </cell>
          <cell r="AT56">
            <v>5.3672824329999997</v>
          </cell>
          <cell r="AU56">
            <v>3.8331678395833335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7">
          <cell r="B67">
            <v>0.11366835480000001</v>
          </cell>
          <cell r="C67">
            <v>9.2162434000000015E-2</v>
          </cell>
          <cell r="D67">
            <v>0.10067548400000001</v>
          </cell>
          <cell r="E67">
            <v>0.13282973522000002</v>
          </cell>
          <cell r="F67">
            <v>0.15323224280000003</v>
          </cell>
          <cell r="G67">
            <v>0.20096501880000003</v>
          </cell>
          <cell r="H67">
            <v>0.19920322240000002</v>
          </cell>
          <cell r="I67">
            <v>0.25970610302000008</v>
          </cell>
          <cell r="J67">
            <v>0.18733891142694181</v>
          </cell>
          <cell r="K67">
            <v>0.1214670912</v>
          </cell>
          <cell r="L67">
            <v>9.3325960000000013E-2</v>
          </cell>
          <cell r="M67">
            <v>6.1671173200000005E-2</v>
          </cell>
          <cell r="N67">
            <v>6.5617297200000008E-2</v>
          </cell>
          <cell r="O67">
            <v>0.13201078800000005</v>
          </cell>
          <cell r="P67">
            <v>0.12319761999999998</v>
          </cell>
          <cell r="Q67">
            <v>9.5215120000000014E-2</v>
          </cell>
          <cell r="R67">
            <v>9.4670466800000005E-2</v>
          </cell>
          <cell r="S67">
            <v>9.8305480000000001E-2</v>
          </cell>
          <cell r="T67">
            <v>7.859538960000001E-2</v>
          </cell>
          <cell r="U67">
            <v>7.4923066400000002E-2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12.286752620799</v>
          </cell>
          <cell r="AC67">
            <v>12.2246507212</v>
          </cell>
          <cell r="AD67">
            <v>13.843169827200001</v>
          </cell>
          <cell r="AE67">
            <v>17.774551256000002</v>
          </cell>
          <cell r="AF67">
            <v>17.761638148799999</v>
          </cell>
          <cell r="AG67">
            <v>22.029520055400003</v>
          </cell>
          <cell r="AH67">
            <v>25.081939680400001</v>
          </cell>
          <cell r="AI67">
            <v>41.403473804000001</v>
          </cell>
          <cell r="AJ67">
            <v>19.768469779200004</v>
          </cell>
          <cell r="AK67">
            <v>13.328281991199999</v>
          </cell>
          <cell r="AL67">
            <v>12.953622834900001</v>
          </cell>
          <cell r="AM67">
            <v>10.843396031999999</v>
          </cell>
          <cell r="AN67">
            <v>11.6604567904</v>
          </cell>
          <cell r="AO67">
            <v>23.4964649709</v>
          </cell>
          <cell r="AP67">
            <v>24.682654518500001</v>
          </cell>
          <cell r="AQ67">
            <v>15.237046422499999</v>
          </cell>
          <cell r="AR67">
            <v>12.9933987812</v>
          </cell>
          <cell r="AS67">
            <v>14.10068946</v>
          </cell>
          <cell r="AT67">
            <v>12.536028017</v>
          </cell>
          <cell r="AU67">
            <v>10.59971454625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9">
          <cell r="B79">
            <v>0.6635795348000002</v>
          </cell>
          <cell r="C79">
            <v>0.69048204680000003</v>
          </cell>
          <cell r="D79">
            <v>0.74916477999999997</v>
          </cell>
          <cell r="E79">
            <v>0.87092015919999999</v>
          </cell>
          <cell r="F79">
            <v>0.71791008744000007</v>
          </cell>
          <cell r="G79">
            <v>0.59085113542000012</v>
          </cell>
          <cell r="H79">
            <v>0.45280595542000002</v>
          </cell>
          <cell r="I79">
            <v>0.35653440550000004</v>
          </cell>
          <cell r="J79">
            <v>0.14072874706480992</v>
          </cell>
          <cell r="K79">
            <v>7.3365426680000012E-2</v>
          </cell>
          <cell r="L79">
            <v>0.22265079200000004</v>
          </cell>
          <cell r="M79">
            <v>0.15801793280000004</v>
          </cell>
          <cell r="N79">
            <v>0.15765174880000002</v>
          </cell>
          <cell r="O79">
            <v>0.19822009480000002</v>
          </cell>
          <cell r="P79">
            <v>0.23382500960000002</v>
          </cell>
          <cell r="Q79">
            <v>0.18104420879999999</v>
          </cell>
          <cell r="R79">
            <v>0.18162733680000001</v>
          </cell>
          <cell r="S79">
            <v>0.21684914160000002</v>
          </cell>
          <cell r="T79">
            <v>0.2203401928</v>
          </cell>
          <cell r="U79">
            <v>0.18365623640000001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60.992760063207001</v>
          </cell>
          <cell r="AC79">
            <v>58.867873081999996</v>
          </cell>
          <cell r="AD79">
            <v>69.308800670400004</v>
          </cell>
          <cell r="AE79">
            <v>92.118309348800011</v>
          </cell>
          <cell r="AF79">
            <v>81.694344058600009</v>
          </cell>
          <cell r="AG79">
            <v>67.203858493200002</v>
          </cell>
          <cell r="AH79">
            <v>60.877332818000006</v>
          </cell>
          <cell r="AI79">
            <v>73.927140965000007</v>
          </cell>
          <cell r="AJ79">
            <v>25.735792185200005</v>
          </cell>
          <cell r="AK79">
            <v>15.03130629</v>
          </cell>
          <cell r="AL79">
            <v>36.262801415700004</v>
          </cell>
          <cell r="AM79">
            <v>28.189766448</v>
          </cell>
          <cell r="AN79">
            <v>27.3615736064</v>
          </cell>
          <cell r="AO79">
            <v>33.242591354700004</v>
          </cell>
          <cell r="AP79">
            <v>41.292807651499999</v>
          </cell>
          <cell r="AQ79">
            <v>29.898353323999999</v>
          </cell>
          <cell r="AR79">
            <v>28.74995646</v>
          </cell>
          <cell r="AS79">
            <v>34.5005104301</v>
          </cell>
          <cell r="AT79">
            <v>41.319987128000001</v>
          </cell>
          <cell r="AU79">
            <v>35.442377524583335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2.5632408984000001</v>
          </cell>
          <cell r="C84">
            <v>2.4050263528200002</v>
          </cell>
          <cell r="D84">
            <v>2.5820869074000008</v>
          </cell>
          <cell r="E84">
            <v>2.5940157934600006</v>
          </cell>
          <cell r="F84">
            <v>2.5967499758200003</v>
          </cell>
          <cell r="G84">
            <v>2.1702234645000003</v>
          </cell>
          <cell r="H84">
            <v>2.1630243180000002</v>
          </cell>
          <cell r="I84">
            <v>1.6844511247200002</v>
          </cell>
          <cell r="J84">
            <v>1.2063173578157562</v>
          </cell>
          <cell r="K84">
            <v>0.99003930479999991</v>
          </cell>
          <cell r="L84">
            <v>1.0818890992000001</v>
          </cell>
          <cell r="M84">
            <v>1.1001738626666668</v>
          </cell>
          <cell r="N84">
            <v>1.0122783216</v>
          </cell>
          <cell r="O84">
            <v>1.2424878284</v>
          </cell>
          <cell r="P84">
            <v>1.3164212879999999</v>
          </cell>
          <cell r="Q84">
            <v>1.3866040187999999</v>
          </cell>
          <cell r="R84">
            <v>1.52204234</v>
          </cell>
          <cell r="S84">
            <v>1.5992980640000003</v>
          </cell>
          <cell r="T84">
            <v>1.5921157616000003</v>
          </cell>
          <cell r="U84">
            <v>1.5700383972000003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289.01665115377199</v>
          </cell>
          <cell r="AC84">
            <v>234.6984175728</v>
          </cell>
          <cell r="AD84">
            <v>256.60696421279999</v>
          </cell>
          <cell r="AE84">
            <v>319.53356732640003</v>
          </cell>
          <cell r="AF84">
            <v>347.47937008120005</v>
          </cell>
          <cell r="AG84">
            <v>301.13156969610003</v>
          </cell>
          <cell r="AH84">
            <v>330.95571506520002</v>
          </cell>
          <cell r="AI84">
            <v>411.208978097</v>
          </cell>
          <cell r="AJ84">
            <v>197.12358759200004</v>
          </cell>
          <cell r="AK84">
            <v>153.124393884</v>
          </cell>
          <cell r="AL84">
            <v>189.27482099580001</v>
          </cell>
          <cell r="AM84">
            <v>189.94408632</v>
          </cell>
          <cell r="AN84">
            <v>167.44065935519998</v>
          </cell>
          <cell r="AO84">
            <v>210.11723610570002</v>
          </cell>
          <cell r="AP84">
            <v>237.70593302400002</v>
          </cell>
          <cell r="AQ84">
            <v>206.5281914885</v>
          </cell>
          <cell r="AR84">
            <v>195.41390257449999</v>
          </cell>
          <cell r="AS84">
            <v>217.23886984799998</v>
          </cell>
          <cell r="AT84">
            <v>239.85038596800001</v>
          </cell>
          <cell r="AU84">
            <v>209.59768733041668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8.9875498440000007E-2</v>
          </cell>
          <cell r="C85">
            <v>7.6851592999999996E-2</v>
          </cell>
          <cell r="D85">
            <v>7.1217903120000009E-2</v>
          </cell>
          <cell r="E85">
            <v>7.8095107999999996E-2</v>
          </cell>
          <cell r="F85">
            <v>0.10675961478000001</v>
          </cell>
          <cell r="G85">
            <v>0.10946625326000001</v>
          </cell>
          <cell r="H85">
            <v>9.3415957180000009E-2</v>
          </cell>
          <cell r="I85">
            <v>0.10096896263999999</v>
          </cell>
          <cell r="J85">
            <v>6.0947627179646892E-2</v>
          </cell>
          <cell r="K85">
            <v>3.0281000925000003E-2</v>
          </cell>
          <cell r="L85">
            <v>6.6726780976470598E-2</v>
          </cell>
          <cell r="M85">
            <v>6.6987611599999997E-2</v>
          </cell>
          <cell r="N85">
            <v>5.3795341599999998E-2</v>
          </cell>
          <cell r="O85">
            <v>6.9320414800000008E-2</v>
          </cell>
          <cell r="P85">
            <v>5.4950095200000007E-2</v>
          </cell>
          <cell r="Q85">
            <v>5.0658393012500004E-2</v>
          </cell>
          <cell r="R85">
            <v>5.1582112400000005E-2</v>
          </cell>
          <cell r="S85">
            <v>7.6145633199999993E-2</v>
          </cell>
          <cell r="T85">
            <v>5.9001131280000008E-2</v>
          </cell>
          <cell r="U85">
            <v>5.3726239840000002E-2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20.669487299124</v>
          </cell>
          <cell r="AC85">
            <v>21.151110250799999</v>
          </cell>
          <cell r="AD85">
            <v>20.309516424000002</v>
          </cell>
          <cell r="AE85">
            <v>30.609097814400002</v>
          </cell>
          <cell r="AF85">
            <v>40.270052185300003</v>
          </cell>
          <cell r="AG85">
            <v>43.342938639000003</v>
          </cell>
          <cell r="AH85">
            <v>42.621294287200001</v>
          </cell>
          <cell r="AI85">
            <v>48.778745547</v>
          </cell>
          <cell r="AJ85">
            <v>38.776346225200001</v>
          </cell>
          <cell r="AK85">
            <v>28.660436877599999</v>
          </cell>
          <cell r="AL85">
            <v>31.704066449100001</v>
          </cell>
          <cell r="AM85">
            <v>32.964553344000002</v>
          </cell>
          <cell r="AN85">
            <v>22.3648373696</v>
          </cell>
          <cell r="AO85">
            <v>29.472974735400001</v>
          </cell>
          <cell r="AP85">
            <v>23.275357198000002</v>
          </cell>
          <cell r="AQ85">
            <v>17.550096518499998</v>
          </cell>
          <cell r="AR85">
            <v>19.312672063899999</v>
          </cell>
          <cell r="AS85">
            <v>24.683182452499999</v>
          </cell>
          <cell r="AT85">
            <v>23.793653059</v>
          </cell>
          <cell r="AU85">
            <v>24.775705177500001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0.13409208721999999</v>
          </cell>
          <cell r="C91">
            <v>0.21151304538000004</v>
          </cell>
          <cell r="D91">
            <v>0.20729702994000002</v>
          </cell>
          <cell r="E91">
            <v>0.48285227354000004</v>
          </cell>
          <cell r="F91">
            <v>0.48635927704000015</v>
          </cell>
          <cell r="G91">
            <v>0.61608018472000026</v>
          </cell>
          <cell r="H91">
            <v>0.66071723535999993</v>
          </cell>
          <cell r="I91">
            <v>1.2388448763599997</v>
          </cell>
          <cell r="J91">
            <v>0.86573934637295447</v>
          </cell>
          <cell r="K91">
            <v>0.52137980482274515</v>
          </cell>
          <cell r="L91">
            <v>0.88169961788999995</v>
          </cell>
          <cell r="M91">
            <v>0.57514318990074087</v>
          </cell>
          <cell r="N91">
            <v>0.4516654724400001</v>
          </cell>
          <cell r="O91">
            <v>0.56412514157999993</v>
          </cell>
          <cell r="P91">
            <v>0.6125102255999999</v>
          </cell>
          <cell r="Q91">
            <v>0.56122104220000013</v>
          </cell>
          <cell r="R91">
            <v>0.65860296154545472</v>
          </cell>
          <cell r="S91">
            <v>0.64195326242666673</v>
          </cell>
          <cell r="T91">
            <v>0.73894105436666702</v>
          </cell>
          <cell r="U91">
            <v>0.77968128162166672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28.210962930594</v>
          </cell>
          <cell r="AC91">
            <v>34.842278208399996</v>
          </cell>
          <cell r="AD91">
            <v>36.362426740799997</v>
          </cell>
          <cell r="AE91">
            <v>54.454160342400002</v>
          </cell>
          <cell r="AF91">
            <v>73.092291681500001</v>
          </cell>
          <cell r="AG91">
            <v>94.394196468000004</v>
          </cell>
          <cell r="AH91">
            <v>109.01785672480001</v>
          </cell>
          <cell r="AI91">
            <v>273.91825936550003</v>
          </cell>
          <cell r="AJ91">
            <v>137.646163782</v>
          </cell>
          <cell r="AK91">
            <v>92.034665918800002</v>
          </cell>
          <cell r="AL91">
            <v>139.61405259630001</v>
          </cell>
          <cell r="AM91">
            <v>106.64039337599999</v>
          </cell>
          <cell r="AN91">
            <v>80.495009513599996</v>
          </cell>
          <cell r="AO91">
            <v>101.56625226930001</v>
          </cell>
          <cell r="AP91">
            <v>108.15283427600001</v>
          </cell>
          <cell r="AQ91">
            <v>84.640232337499995</v>
          </cell>
          <cell r="AR91">
            <v>90.047924432599999</v>
          </cell>
          <cell r="AS91">
            <v>99.055953925499992</v>
          </cell>
          <cell r="AT91">
            <v>122.29367549299999</v>
          </cell>
          <cell r="AU91">
            <v>108.72943372791667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3.5750696800000009E-2</v>
          </cell>
          <cell r="C92">
            <v>3.4991392800000007E-2</v>
          </cell>
          <cell r="D92">
            <v>3.2619860000000007E-2</v>
          </cell>
          <cell r="E92">
            <v>2.9169467600000002E-2</v>
          </cell>
          <cell r="F92">
            <v>2.9283800000000006E-2</v>
          </cell>
          <cell r="G92">
            <v>2.8179060000000002E-2</v>
          </cell>
          <cell r="H92">
            <v>2.1495146400000002E-2</v>
          </cell>
          <cell r="I92">
            <v>2.0891452400000003E-2</v>
          </cell>
          <cell r="J92">
            <v>1.50735312E-2</v>
          </cell>
          <cell r="K92">
            <v>1.4848251599999999E-2</v>
          </cell>
          <cell r="L92">
            <v>1.2786446400000002E-2</v>
          </cell>
          <cell r="M92">
            <v>1.0275792800000001E-2</v>
          </cell>
          <cell r="N92">
            <v>1.0281616800000001E-2</v>
          </cell>
          <cell r="O92">
            <v>9.3111199999999991E-3</v>
          </cell>
          <cell r="P92">
            <v>1.12106176E-2</v>
          </cell>
          <cell r="Q92">
            <v>5.93138E-3</v>
          </cell>
          <cell r="R92">
            <v>5.6786912000000005E-3</v>
          </cell>
          <cell r="S92">
            <v>3.0595656000000004E-3</v>
          </cell>
          <cell r="T92">
            <v>5.9653776000000002E-3</v>
          </cell>
          <cell r="U92">
            <v>4.5586996000000005E-3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9.7630549109520004</v>
          </cell>
          <cell r="AC92">
            <v>8.9855736075999992</v>
          </cell>
          <cell r="AD92">
            <v>9.3073696463999998</v>
          </cell>
          <cell r="AE92">
            <v>9.0423727632000013</v>
          </cell>
          <cell r="AF92">
            <v>10.894645906200001</v>
          </cell>
          <cell r="AG92">
            <v>10.4880628281</v>
          </cell>
          <cell r="AH92">
            <v>7.8441048576000005</v>
          </cell>
          <cell r="AI92">
            <v>9.2832640264999995</v>
          </cell>
          <cell r="AJ92">
            <v>5.5300447412000002</v>
          </cell>
          <cell r="AK92">
            <v>5.4563892547999995</v>
          </cell>
          <cell r="AL92">
            <v>4.6561752423000007</v>
          </cell>
          <cell r="AM92">
            <v>3.8289284640000001</v>
          </cell>
          <cell r="AN92">
            <v>3.9996029568</v>
          </cell>
          <cell r="AO92">
            <v>4.0723888886999999</v>
          </cell>
          <cell r="AP92">
            <v>4.7721805745000001</v>
          </cell>
          <cell r="AQ92">
            <v>2.3660364874999997</v>
          </cell>
          <cell r="AR92">
            <v>2.1399277078000001</v>
          </cell>
          <cell r="AS92">
            <v>1.5062617712999999</v>
          </cell>
          <cell r="AT92">
            <v>2.6337929779999998</v>
          </cell>
          <cell r="AU92">
            <v>1.92707945375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2">
          <cell r="B102">
            <v>3.7006424000000007E-3</v>
          </cell>
          <cell r="C102">
            <v>1.8208408400000001E-2</v>
          </cell>
          <cell r="D102">
            <v>1.7417290800000002E-2</v>
          </cell>
          <cell r="E102">
            <v>1.1416386799999999E-2</v>
          </cell>
          <cell r="F102">
            <v>1.4424446400000002E-2</v>
          </cell>
          <cell r="G102">
            <v>1.1160130800000001E-2</v>
          </cell>
          <cell r="H102">
            <v>2.1034650000000002E-2</v>
          </cell>
          <cell r="I102">
            <v>1.5693241200000003E-2</v>
          </cell>
          <cell r="J102">
            <v>4.6157383999999996E-3</v>
          </cell>
          <cell r="K102">
            <v>5.0184315999999996E-3</v>
          </cell>
          <cell r="L102">
            <v>4.9239371999999998E-3</v>
          </cell>
          <cell r="M102">
            <v>4.2573440000000001E-4</v>
          </cell>
          <cell r="N102">
            <v>2.8422212000000003E-3</v>
          </cell>
          <cell r="O102">
            <v>2.3095800000000003E-3</v>
          </cell>
          <cell r="P102">
            <v>3.3943000000000003E-3</v>
          </cell>
          <cell r="Q102">
            <v>7.9318511999999994E-3</v>
          </cell>
          <cell r="R102">
            <v>1.7526600000000001E-3</v>
          </cell>
          <cell r="S102">
            <v>3.3524399999999999E-3</v>
          </cell>
          <cell r="T102">
            <v>3.0885400000000003E-3</v>
          </cell>
          <cell r="U102">
            <v>3.259802E-3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0.61315988592299997</v>
          </cell>
          <cell r="AC102">
            <v>3.1039534635999999</v>
          </cell>
          <cell r="AD102">
            <v>3.08648568</v>
          </cell>
          <cell r="AE102">
            <v>1.4624278032</v>
          </cell>
          <cell r="AF102">
            <v>2.7893561892000003</v>
          </cell>
          <cell r="AG102">
            <v>3.0208253361000001</v>
          </cell>
          <cell r="AH102">
            <v>3.8327579236000004</v>
          </cell>
          <cell r="AI102">
            <v>4.1849629115000004</v>
          </cell>
          <cell r="AJ102">
            <v>0.96622293960000016</v>
          </cell>
          <cell r="AK102">
            <v>1.9224151804</v>
          </cell>
          <cell r="AL102">
            <v>2.1364875144000002</v>
          </cell>
          <cell r="AM102">
            <v>0.18126763199999998</v>
          </cell>
          <cell r="AN102">
            <v>1.2179582799999999</v>
          </cell>
          <cell r="AO102">
            <v>1.2259133298</v>
          </cell>
          <cell r="AP102">
            <v>1.8557285100000001</v>
          </cell>
          <cell r="AQ102">
            <v>3.6188006749999997</v>
          </cell>
          <cell r="AR102">
            <v>0.96246393969999999</v>
          </cell>
          <cell r="AS102">
            <v>1.7786584243999999</v>
          </cell>
          <cell r="AT102">
            <v>1.5885855390000001</v>
          </cell>
          <cell r="AU102">
            <v>1.2992294358333334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5">
          <cell r="B105">
            <v>5.6056000000000009E-4</v>
          </cell>
          <cell r="C105">
            <v>2.90654E-4</v>
          </cell>
          <cell r="D105">
            <v>1.74174E-4</v>
          </cell>
          <cell r="E105">
            <v>2.4176880000000001E-4</v>
          </cell>
          <cell r="F105">
            <v>3.4397999999999998E-5</v>
          </cell>
          <cell r="G105">
            <v>2.6426400000000002E-5</v>
          </cell>
          <cell r="H105">
            <v>2.58076E-5</v>
          </cell>
          <cell r="I105">
            <v>7.3892000000000003E-6</v>
          </cell>
          <cell r="J105">
            <v>2.657564E-4</v>
          </cell>
          <cell r="K105">
            <v>5.8240000000000005E-5</v>
          </cell>
          <cell r="L105">
            <v>2.5413752000000003E-3</v>
          </cell>
          <cell r="M105">
            <v>3.6239840000000002E-4</v>
          </cell>
          <cell r="N105">
            <v>0</v>
          </cell>
          <cell r="O105">
            <v>6.9160000000000009E-5</v>
          </cell>
          <cell r="P105">
            <v>0</v>
          </cell>
          <cell r="Q105">
            <v>0</v>
          </cell>
          <cell r="R105">
            <v>3.4418440000000001E-4</v>
          </cell>
          <cell r="S105">
            <v>2.5480000000000001E-4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0.30290627225399996</v>
          </cell>
          <cell r="AC105">
            <v>0.18169037199999999</v>
          </cell>
          <cell r="AD105">
            <v>0.13037270879999999</v>
          </cell>
          <cell r="AE105">
            <v>0.21485334080000001</v>
          </cell>
          <cell r="AF105">
            <v>2.7633238500000001E-2</v>
          </cell>
          <cell r="AG105">
            <v>1.14755784E-2</v>
          </cell>
          <cell r="AH105">
            <v>7.9887550000000002E-2</v>
          </cell>
          <cell r="AI105">
            <v>7.6158685000000002E-3</v>
          </cell>
          <cell r="AJ105">
            <v>0.32395399560000004</v>
          </cell>
          <cell r="AK105">
            <v>9.5793469199999995E-2</v>
          </cell>
          <cell r="AL105">
            <v>2.0702767536</v>
          </cell>
          <cell r="AM105">
            <v>0.400424112</v>
          </cell>
          <cell r="AN105">
            <v>0</v>
          </cell>
          <cell r="AO105">
            <v>8.4882855300000004E-2</v>
          </cell>
          <cell r="AP105">
            <v>0</v>
          </cell>
          <cell r="AQ105">
            <v>0</v>
          </cell>
          <cell r="AR105">
            <v>0.1158437264</v>
          </cell>
          <cell r="AS105">
            <v>5.7456541999999999E-2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1.2636842400000001E-2</v>
          </cell>
          <cell r="C109">
            <v>1.1798950800000003E-2</v>
          </cell>
          <cell r="D109">
            <v>9.9021104000000006E-3</v>
          </cell>
          <cell r="E109">
            <v>1.0747391200000001E-2</v>
          </cell>
          <cell r="F109">
            <v>8.3592236E-3</v>
          </cell>
          <cell r="G109">
            <v>6.2188672000000004E-3</v>
          </cell>
          <cell r="H109">
            <v>5.365178E-3</v>
          </cell>
          <cell r="I109">
            <v>8.5062796000000031E-3</v>
          </cell>
          <cell r="J109">
            <v>8.2119492000000006E-3</v>
          </cell>
          <cell r="K109">
            <v>6.8074552000000014E-3</v>
          </cell>
          <cell r="L109">
            <v>5.7960084000000011E-3</v>
          </cell>
          <cell r="M109">
            <v>5.7936060000000015E-3</v>
          </cell>
          <cell r="N109">
            <v>7.7542192000000006E-3</v>
          </cell>
          <cell r="O109">
            <v>3.1093972000000004E-3</v>
          </cell>
          <cell r="P109">
            <v>4.196374000000001E-3</v>
          </cell>
          <cell r="Q109">
            <v>4.8720307999999997E-3</v>
          </cell>
          <cell r="R109">
            <v>6.2546120000000005E-3</v>
          </cell>
          <cell r="S109">
            <v>1.6827720000000001E-3</v>
          </cell>
          <cell r="T109">
            <v>9.862216E-4</v>
          </cell>
          <cell r="U109">
            <v>7.3298679999999998E-4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6.0964147456079996</v>
          </cell>
          <cell r="AC109">
            <v>5.0425719103999995</v>
          </cell>
          <cell r="AD109">
            <v>3.9937501104000002</v>
          </cell>
          <cell r="AE109">
            <v>4.5332455392000002</v>
          </cell>
          <cell r="AF109">
            <v>3.6120393078000004</v>
          </cell>
          <cell r="AG109">
            <v>3.1514720094000004</v>
          </cell>
          <cell r="AH109">
            <v>3.4327551536000001</v>
          </cell>
          <cell r="AI109">
            <v>7.4029805120000001</v>
          </cell>
          <cell r="AJ109">
            <v>4.7099693144000003</v>
          </cell>
          <cell r="AK109">
            <v>4.9077990719999995</v>
          </cell>
          <cell r="AL109">
            <v>4.4447181380999998</v>
          </cell>
          <cell r="AM109">
            <v>4.493896608</v>
          </cell>
          <cell r="AN109">
            <v>6.3540426399999994</v>
          </cell>
          <cell r="AO109">
            <v>2.4571603092000003</v>
          </cell>
          <cell r="AP109">
            <v>3.2894297680000002</v>
          </cell>
          <cell r="AQ109">
            <v>3.8203613209999996</v>
          </cell>
          <cell r="AR109">
            <v>4.4985246174999993</v>
          </cell>
          <cell r="AS109">
            <v>1.2163931779999999</v>
          </cell>
          <cell r="AT109">
            <v>0.70085972600000002</v>
          </cell>
          <cell r="AU109">
            <v>0.67212841916666666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0.21360386683999999</v>
          </cell>
          <cell r="C112">
            <v>0.29296598058000001</v>
          </cell>
          <cell r="D112">
            <v>0.39142225850000012</v>
          </cell>
          <cell r="E112">
            <v>0.38563359015999998</v>
          </cell>
          <cell r="F112">
            <v>0.34642261835999999</v>
          </cell>
          <cell r="G112">
            <v>0.44710231019999991</v>
          </cell>
          <cell r="H112">
            <v>0.25843501501999999</v>
          </cell>
          <cell r="I112">
            <v>0.28178426093999998</v>
          </cell>
          <cell r="J112">
            <v>0.26033061215710551</v>
          </cell>
          <cell r="K112">
            <v>0.43944513065555568</v>
          </cell>
          <cell r="L112">
            <v>0.62387693580333348</v>
          </cell>
          <cell r="M112">
            <v>0.56981589600000004</v>
          </cell>
          <cell r="N112">
            <v>0.49158688201212114</v>
          </cell>
          <cell r="O112">
            <v>0.74376374800000011</v>
          </cell>
          <cell r="P112">
            <v>0.62219411800000002</v>
          </cell>
          <cell r="Q112">
            <v>0.52346712600000012</v>
          </cell>
          <cell r="R112">
            <v>0.60077906252000002</v>
          </cell>
          <cell r="S112">
            <v>0.67127821488000006</v>
          </cell>
          <cell r="T112">
            <v>0.62912608122000035</v>
          </cell>
          <cell r="U112">
            <v>0.57281154157499992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21.04222240863</v>
          </cell>
          <cell r="AC112">
            <v>29.635171143999997</v>
          </cell>
          <cell r="AD112">
            <v>36.576490723200003</v>
          </cell>
          <cell r="AE112">
            <v>52.0159843056</v>
          </cell>
          <cell r="AF112">
            <v>54.735920064700004</v>
          </cell>
          <cell r="AG112">
            <v>54.663778369200003</v>
          </cell>
          <cell r="AH112">
            <v>48.733370514000001</v>
          </cell>
          <cell r="AI112">
            <v>83.392652710999997</v>
          </cell>
          <cell r="AJ112">
            <v>55.947292014800006</v>
          </cell>
          <cell r="AK112">
            <v>62.207453734799998</v>
          </cell>
          <cell r="AL112">
            <v>105.02113869450001</v>
          </cell>
          <cell r="AM112">
            <v>88.096674671999992</v>
          </cell>
          <cell r="AN112">
            <v>75.081234905599999</v>
          </cell>
          <cell r="AO112">
            <v>105.6980895702</v>
          </cell>
          <cell r="AP112">
            <v>113.2475241675</v>
          </cell>
          <cell r="AQ112">
            <v>78.555858601499992</v>
          </cell>
          <cell r="AR112">
            <v>72.522106648999994</v>
          </cell>
          <cell r="AS112">
            <v>95.309227055899996</v>
          </cell>
          <cell r="AT112">
            <v>100.789543283</v>
          </cell>
          <cell r="AU112">
            <v>86.572582871666668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26">
          <cell r="B126">
            <v>3.5821930872000003</v>
          </cell>
          <cell r="C126">
            <v>3.4949350800000003</v>
          </cell>
          <cell r="D126">
            <v>3.5841986544000002</v>
          </cell>
          <cell r="E126">
            <v>3.8374447748000007</v>
          </cell>
          <cell r="F126">
            <v>3.5126014924000004</v>
          </cell>
          <cell r="G126">
            <v>2.8595259056</v>
          </cell>
          <cell r="H126">
            <v>2.2429192603999999</v>
          </cell>
          <cell r="I126">
            <v>1.4086956156000001</v>
          </cell>
          <cell r="J126">
            <v>0.66309722459472198</v>
          </cell>
          <cell r="K126">
            <v>0.65345396480000006</v>
          </cell>
          <cell r="L126">
            <v>1.3352791088000002</v>
          </cell>
          <cell r="M126">
            <v>1.1843880412000001</v>
          </cell>
          <cell r="N126">
            <v>0.95121553799999992</v>
          </cell>
          <cell r="O126">
            <v>1.3443516996</v>
          </cell>
          <cell r="P126">
            <v>1.5227089696000002</v>
          </cell>
          <cell r="Q126">
            <v>1.6695566888000002</v>
          </cell>
          <cell r="R126">
            <v>1.8250335012000001</v>
          </cell>
          <cell r="S126">
            <v>1.9123545168000002</v>
          </cell>
          <cell r="T126">
            <v>2.0940270624000004</v>
          </cell>
          <cell r="U126">
            <v>1.9709534936000002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292.42714387859996</v>
          </cell>
          <cell r="AC126">
            <v>269.68231253120001</v>
          </cell>
          <cell r="AD126">
            <v>297.97364799360003</v>
          </cell>
          <cell r="AE126">
            <v>374.42261072160005</v>
          </cell>
          <cell r="AF126">
            <v>367.02952869870001</v>
          </cell>
          <cell r="AG126">
            <v>314.25212697450002</v>
          </cell>
          <cell r="AH126">
            <v>281.26120786320001</v>
          </cell>
          <cell r="AI126">
            <v>325.49339366999999</v>
          </cell>
          <cell r="AJ126">
            <v>131.07571483240002</v>
          </cell>
          <cell r="AK126">
            <v>114.574116448</v>
          </cell>
          <cell r="AL126">
            <v>193.87371008970001</v>
          </cell>
          <cell r="AM126">
            <v>181.07766993600001</v>
          </cell>
          <cell r="AN126">
            <v>151.5872718976</v>
          </cell>
          <cell r="AO126">
            <v>202.99005651690001</v>
          </cell>
          <cell r="AP126">
            <v>249.351970545</v>
          </cell>
          <cell r="AQ126">
            <v>225.89109339999999</v>
          </cell>
          <cell r="AR126">
            <v>222.89456573549998</v>
          </cell>
          <cell r="AS126">
            <v>246.37040420849999</v>
          </cell>
          <cell r="AT126">
            <v>294.09170708699997</v>
          </cell>
          <cell r="AU126">
            <v>260.73971435791668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0.14694341480000001</v>
          </cell>
          <cell r="C132">
            <v>0.14884964640000004</v>
          </cell>
          <cell r="D132">
            <v>0.2229922604</v>
          </cell>
          <cell r="E132">
            <v>0.36779309840000007</v>
          </cell>
          <cell r="F132">
            <v>0.41070424668</v>
          </cell>
          <cell r="G132">
            <v>0.34309158338000001</v>
          </cell>
          <cell r="H132">
            <v>0.24302802160000003</v>
          </cell>
          <cell r="I132">
            <v>0.19448590251999998</v>
          </cell>
          <cell r="J132">
            <v>4.7139250681961148E-2</v>
          </cell>
          <cell r="K132">
            <v>3.6099699999999998E-2</v>
          </cell>
          <cell r="L132">
            <v>6.4027313763636379E-2</v>
          </cell>
          <cell r="M132">
            <v>5.2269999599999999E-2</v>
          </cell>
          <cell r="N132">
            <v>4.1360400900000004E-2</v>
          </cell>
          <cell r="O132">
            <v>2.6214187999999999E-2</v>
          </cell>
          <cell r="P132">
            <v>5.1037532000000004E-2</v>
          </cell>
          <cell r="Q132">
            <v>8.6762275600000008E-2</v>
          </cell>
          <cell r="R132">
            <v>0.15438088120000004</v>
          </cell>
          <cell r="S132">
            <v>0.17038567000000004</v>
          </cell>
          <cell r="T132">
            <v>0.18792661160000004</v>
          </cell>
          <cell r="U132">
            <v>0.18753378279999999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13.162149327746999</v>
          </cell>
          <cell r="AC132">
            <v>12.122776221199999</v>
          </cell>
          <cell r="AD132">
            <v>19.4605359408</v>
          </cell>
          <cell r="AE132">
            <v>37.197976961600006</v>
          </cell>
          <cell r="AF132">
            <v>43.820329370300001</v>
          </cell>
          <cell r="AG132">
            <v>36.255412908000004</v>
          </cell>
          <cell r="AH132">
            <v>28.009603366400004</v>
          </cell>
          <cell r="AI132">
            <v>32.193767253499999</v>
          </cell>
          <cell r="AJ132">
            <v>7.0055233560000012</v>
          </cell>
          <cell r="AK132">
            <v>6.1478962248000002</v>
          </cell>
          <cell r="AL132">
            <v>10.9791703287</v>
          </cell>
          <cell r="AM132">
            <v>8.9973158879999993</v>
          </cell>
          <cell r="AN132">
            <v>5.6441777919999998</v>
          </cell>
          <cell r="AO132">
            <v>4.3270759695000001</v>
          </cell>
          <cell r="AP132">
            <v>8.3354234920000003</v>
          </cell>
          <cell r="AQ132">
            <v>12.198467648499999</v>
          </cell>
          <cell r="AR132">
            <v>17.149731905099998</v>
          </cell>
          <cell r="AS132">
            <v>18.560115817099998</v>
          </cell>
          <cell r="AT132">
            <v>27.263203126000001</v>
          </cell>
          <cell r="AU132">
            <v>24.548452152500001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0.11215964760000001</v>
          </cell>
          <cell r="C138">
            <v>0.1006954676</v>
          </cell>
          <cell r="D138">
            <v>9.7671938E-2</v>
          </cell>
          <cell r="E138">
            <v>8.9921795600000021E-2</v>
          </cell>
          <cell r="F138">
            <v>7.8500276400000013E-2</v>
          </cell>
          <cell r="G138">
            <v>9.5051683999999997E-2</v>
          </cell>
          <cell r="H138">
            <v>8.0617082000000007E-2</v>
          </cell>
          <cell r="I138">
            <v>6.5077084800000018E-2</v>
          </cell>
          <cell r="J138">
            <v>5.3826718400000001E-2</v>
          </cell>
          <cell r="K138">
            <v>4.1187000400000007E-2</v>
          </cell>
          <cell r="L138">
            <v>4.3736747600000014E-2</v>
          </cell>
          <cell r="M138">
            <v>4.174213680000001E-2</v>
          </cell>
          <cell r="N138">
            <v>4.6069514400000004E-2</v>
          </cell>
          <cell r="O138">
            <v>4.2285770800000004E-2</v>
          </cell>
          <cell r="P138">
            <v>4.595692920000001E-2</v>
          </cell>
          <cell r="Q138">
            <v>3.8300080000000007E-2</v>
          </cell>
          <cell r="R138">
            <v>4.0618760000000004E-2</v>
          </cell>
          <cell r="S138">
            <v>3.9448499999999997E-2</v>
          </cell>
          <cell r="T138">
            <v>3.0169266400000002E-2</v>
          </cell>
          <cell r="U138">
            <v>2.9663379200000003E-2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35.164578283437002</v>
          </cell>
          <cell r="AC138">
            <v>28.034759020799999</v>
          </cell>
          <cell r="AD138">
            <v>27.859068623999999</v>
          </cell>
          <cell r="AE138">
            <v>28.205367948800003</v>
          </cell>
          <cell r="AF138">
            <v>25.681051888800003</v>
          </cell>
          <cell r="AG138">
            <v>36.438265749599999</v>
          </cell>
          <cell r="AH138">
            <v>36.851086550400005</v>
          </cell>
          <cell r="AI138">
            <v>33.563285975500001</v>
          </cell>
          <cell r="AJ138">
            <v>24.802032743200002</v>
          </cell>
          <cell r="AK138">
            <v>18.9146833436</v>
          </cell>
          <cell r="AL138">
            <v>21.4034954364</v>
          </cell>
          <cell r="AM138">
            <v>20.579667648000001</v>
          </cell>
          <cell r="AN138">
            <v>24.068867609599998</v>
          </cell>
          <cell r="AO138">
            <v>22.1508725658</v>
          </cell>
          <cell r="AP138">
            <v>23.711501091000002</v>
          </cell>
          <cell r="AQ138">
            <v>18.3497397965</v>
          </cell>
          <cell r="AR138">
            <v>17.227041121799999</v>
          </cell>
          <cell r="AS138">
            <v>16.473892048899998</v>
          </cell>
          <cell r="AT138">
            <v>13.679533629</v>
          </cell>
          <cell r="AU138">
            <v>14.00467422875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4.1860000000000002E-5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4.051320000000001E-5</v>
          </cell>
          <cell r="K147">
            <v>1.8200000000000002E-6</v>
          </cell>
          <cell r="L147">
            <v>0</v>
          </cell>
          <cell r="M147">
            <v>3.8219999999999997E-5</v>
          </cell>
          <cell r="N147">
            <v>0</v>
          </cell>
          <cell r="O147">
            <v>0</v>
          </cell>
          <cell r="P147">
            <v>2.0930000000000001E-5</v>
          </cell>
          <cell r="Q147">
            <v>2.1840000000000001E-5</v>
          </cell>
          <cell r="R147">
            <v>1.1697777777777777E-5</v>
          </cell>
          <cell r="S147">
            <v>1.274E-6</v>
          </cell>
          <cell r="T147">
            <v>3.0575999999999997E-6</v>
          </cell>
          <cell r="U147">
            <v>4.8411999999999995E-6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2.6824492358999998E-2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5.0877913600000005E-2</v>
          </cell>
          <cell r="AK147">
            <v>1.15182584E-2</v>
          </cell>
          <cell r="AL147">
            <v>0</v>
          </cell>
          <cell r="AM147">
            <v>4.7237519999999998E-2</v>
          </cell>
          <cell r="AN147">
            <v>0</v>
          </cell>
          <cell r="AO147">
            <v>0</v>
          </cell>
          <cell r="AP147">
            <v>2.1687762500000003E-2</v>
          </cell>
          <cell r="AQ147">
            <v>4.2393994999999993E-3</v>
          </cell>
          <cell r="AR147">
            <v>1.9812403100000001E-2</v>
          </cell>
          <cell r="AS147">
            <v>2.0265688299999998E-2</v>
          </cell>
          <cell r="AT147">
            <v>6.9064879999999997E-3</v>
          </cell>
          <cell r="AU147">
            <v>4.359993375E-2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0.19828998279999999</v>
          </cell>
          <cell r="C171">
            <v>0.19845644000000001</v>
          </cell>
          <cell r="D171">
            <v>0.16170150360000002</v>
          </cell>
          <cell r="E171">
            <v>0.1460450992</v>
          </cell>
          <cell r="F171">
            <v>0.10734017840000001</v>
          </cell>
          <cell r="G171">
            <v>8.8586716400000015E-2</v>
          </cell>
          <cell r="H171">
            <v>6.2687497600000003E-2</v>
          </cell>
          <cell r="I171">
            <v>6.4774817380000016E-2</v>
          </cell>
          <cell r="J171">
            <v>4.3284586800000004E-2</v>
          </cell>
          <cell r="K171">
            <v>8.1335508800000011E-2</v>
          </cell>
          <cell r="L171">
            <v>7.8897910000000016E-2</v>
          </cell>
          <cell r="M171">
            <v>7.1292020799999994E-2</v>
          </cell>
          <cell r="N171">
            <v>6.9430816000000006E-2</v>
          </cell>
          <cell r="O171">
            <v>9.939930000000001E-2</v>
          </cell>
          <cell r="P171">
            <v>6.7323620000000001E-2</v>
          </cell>
          <cell r="Q171">
            <v>7.9708319600000008E-2</v>
          </cell>
          <cell r="R171">
            <v>9.6758953199999997E-2</v>
          </cell>
          <cell r="S171">
            <v>0.10320182600000002</v>
          </cell>
          <cell r="T171">
            <v>0.1086315776</v>
          </cell>
          <cell r="U171">
            <v>0.1175575128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20.165050517495999</v>
          </cell>
          <cell r="AC171">
            <v>17.892914764</v>
          </cell>
          <cell r="AD171">
            <v>15.8398467792</v>
          </cell>
          <cell r="AE171">
            <v>16.746194303999999</v>
          </cell>
          <cell r="AF171">
            <v>13.512753138500001</v>
          </cell>
          <cell r="AG171">
            <v>11.707515963000001</v>
          </cell>
          <cell r="AH171">
            <v>8.9950229744000012</v>
          </cell>
          <cell r="AI171">
            <v>11.846119584</v>
          </cell>
          <cell r="AJ171">
            <v>6.0250380688000007</v>
          </cell>
          <cell r="AK171">
            <v>10.4297536904</v>
          </cell>
          <cell r="AL171">
            <v>12.387307657500001</v>
          </cell>
          <cell r="AM171">
            <v>11.039247648</v>
          </cell>
          <cell r="AN171">
            <v>10.516088</v>
          </cell>
          <cell r="AO171">
            <v>15.5259790689</v>
          </cell>
          <cell r="AP171">
            <v>12.103761568000001</v>
          </cell>
          <cell r="AQ171">
            <v>12.283523027999999</v>
          </cell>
          <cell r="AR171">
            <v>12.618469613199998</v>
          </cell>
          <cell r="AS171">
            <v>14.7973788391</v>
          </cell>
          <cell r="AT171">
            <v>17.808595431000001</v>
          </cell>
          <cell r="AU171">
            <v>17.769156750416666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4">
          <cell r="B194">
            <v>0.96069486240000002</v>
          </cell>
          <cell r="C194">
            <v>1.0219635972000001</v>
          </cell>
          <cell r="D194">
            <v>1.2334969192000003</v>
          </cell>
          <cell r="E194">
            <v>1.1563872320000002</v>
          </cell>
          <cell r="F194">
            <v>1.2579711872000001</v>
          </cell>
          <cell r="G194">
            <v>1.5382550456000001</v>
          </cell>
          <cell r="H194">
            <v>1.4704148732</v>
          </cell>
          <cell r="I194">
            <v>1.3076394968000002</v>
          </cell>
          <cell r="J194">
            <v>0.69673254559999998</v>
          </cell>
          <cell r="K194">
            <v>0.48717097520000008</v>
          </cell>
          <cell r="L194">
            <v>0.57990660000000005</v>
          </cell>
          <cell r="M194">
            <v>0.52019603999999997</v>
          </cell>
          <cell r="N194">
            <v>0.46658728480000011</v>
          </cell>
          <cell r="O194">
            <v>0.51968097999999996</v>
          </cell>
          <cell r="P194">
            <v>0.63008218000000005</v>
          </cell>
          <cell r="Q194">
            <v>0.66322099480000007</v>
          </cell>
          <cell r="R194">
            <v>0.72075639999999996</v>
          </cell>
          <cell r="S194">
            <v>0.64501214960000008</v>
          </cell>
          <cell r="T194">
            <v>0.65171288000000005</v>
          </cell>
          <cell r="U194">
            <v>0.58575935600000006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76.989383479428</v>
          </cell>
          <cell r="AC194">
            <v>75.14038682639999</v>
          </cell>
          <cell r="AD194">
            <v>94.081105608000001</v>
          </cell>
          <cell r="AE194">
            <v>108.67363401440001</v>
          </cell>
          <cell r="AF194">
            <v>127.6537249176</v>
          </cell>
          <cell r="AG194">
            <v>158.67623012670001</v>
          </cell>
          <cell r="AH194">
            <v>165.66228068840002</v>
          </cell>
          <cell r="AI194">
            <v>216.27120429999999</v>
          </cell>
          <cell r="AJ194">
            <v>94.552119427200012</v>
          </cell>
          <cell r="AK194">
            <v>63.651329772799997</v>
          </cell>
          <cell r="AL194">
            <v>88.368270648300012</v>
          </cell>
          <cell r="AM194">
            <v>76.377155231999993</v>
          </cell>
          <cell r="AN194">
            <v>66.134567364799992</v>
          </cell>
          <cell r="AO194">
            <v>71.078752568699997</v>
          </cell>
          <cell r="AP194">
            <v>95.990423418500001</v>
          </cell>
          <cell r="AQ194">
            <v>82.063253271999997</v>
          </cell>
          <cell r="AR194">
            <v>77.397433309299998</v>
          </cell>
          <cell r="AS194">
            <v>79.263994023500004</v>
          </cell>
          <cell r="AT194">
            <v>92.442444320000007</v>
          </cell>
          <cell r="AU194">
            <v>74.412871137500005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4.3252684747999997</v>
          </cell>
          <cell r="C225">
            <v>4.5402901889800011</v>
          </cell>
          <cell r="D225">
            <v>4.6124253812000005</v>
          </cell>
          <cell r="E225">
            <v>4.7133859864000005</v>
          </cell>
          <cell r="F225">
            <v>4.5440732045800001</v>
          </cell>
          <cell r="G225">
            <v>4.7578150256000011</v>
          </cell>
          <cell r="H225">
            <v>4.5223554012000005</v>
          </cell>
          <cell r="I225">
            <v>3.3923813104999994</v>
          </cell>
          <cell r="J225">
            <v>3.396831083914245</v>
          </cell>
          <cell r="K225">
            <v>3.8242240278666673</v>
          </cell>
          <cell r="L225">
            <v>3.7028926843999996</v>
          </cell>
          <cell r="M225">
            <v>3.5671592320000012</v>
          </cell>
          <cell r="N225">
            <v>3.7046393950222223</v>
          </cell>
          <cell r="O225">
            <v>4.2212164540000003</v>
          </cell>
          <cell r="P225">
            <v>4.3705326392000003</v>
          </cell>
          <cell r="Q225">
            <v>4.6138880788000014</v>
          </cell>
          <cell r="R225">
            <v>4.6970006719999997</v>
          </cell>
          <cell r="S225">
            <v>4.4828457127999997</v>
          </cell>
          <cell r="T225">
            <v>4.6376941884000003</v>
          </cell>
          <cell r="U225">
            <v>4.5168460136800004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458.01517300326901</v>
          </cell>
          <cell r="AC225">
            <v>409.71539991919997</v>
          </cell>
          <cell r="AD225">
            <v>463.65649432319998</v>
          </cell>
          <cell r="AE225">
            <v>532.17141559679999</v>
          </cell>
          <cell r="AF225">
            <v>591.92290580360009</v>
          </cell>
          <cell r="AG225">
            <v>637.72042980360004</v>
          </cell>
          <cell r="AH225">
            <v>703.92398944800004</v>
          </cell>
          <cell r="AI225">
            <v>865.75849606849999</v>
          </cell>
          <cell r="AJ225">
            <v>529.78486480120011</v>
          </cell>
          <cell r="AK225">
            <v>614.78914545839996</v>
          </cell>
          <cell r="AL225">
            <v>633.69981505890007</v>
          </cell>
          <cell r="AM225">
            <v>632.40244319999999</v>
          </cell>
          <cell r="AN225">
            <v>601.90234082879999</v>
          </cell>
          <cell r="AO225">
            <v>678.00326695470005</v>
          </cell>
          <cell r="AP225">
            <v>792.04075316000001</v>
          </cell>
          <cell r="AQ225">
            <v>671.07144232099995</v>
          </cell>
          <cell r="AR225">
            <v>600.64765701549993</v>
          </cell>
          <cell r="AS225">
            <v>655.65314860759997</v>
          </cell>
          <cell r="AT225">
            <v>753.93908483899997</v>
          </cell>
          <cell r="AU225">
            <v>657.64468306666663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0.28487065880000007</v>
          </cell>
          <cell r="C247">
            <v>0.27079503360000001</v>
          </cell>
          <cell r="D247">
            <v>0.24447743320000004</v>
          </cell>
          <cell r="E247">
            <v>0.23992437196000005</v>
          </cell>
          <cell r="F247">
            <v>0.27039030200000003</v>
          </cell>
          <cell r="G247">
            <v>0.29260343839999997</v>
          </cell>
          <cell r="H247">
            <v>0.26971868742000005</v>
          </cell>
          <cell r="I247">
            <v>0.25586418312000003</v>
          </cell>
          <cell r="J247">
            <v>0.22864784851999997</v>
          </cell>
          <cell r="K247">
            <v>0.17363481772</v>
          </cell>
          <cell r="L247">
            <v>0.224211624</v>
          </cell>
          <cell r="M247">
            <v>0.21375520914222226</v>
          </cell>
          <cell r="N247">
            <v>0.22482205806666669</v>
          </cell>
          <cell r="O247">
            <v>0.21191235520000001</v>
          </cell>
          <cell r="P247">
            <v>0.23517202800000003</v>
          </cell>
          <cell r="Q247">
            <v>0.21277878986000004</v>
          </cell>
          <cell r="R247">
            <v>0.21708103144000002</v>
          </cell>
          <cell r="S247">
            <v>0.20410561080000003</v>
          </cell>
          <cell r="T247">
            <v>0.20930939120000003</v>
          </cell>
          <cell r="U247">
            <v>0.18553305680000001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112.188569541975</v>
          </cell>
          <cell r="AC247">
            <v>104.65938700759999</v>
          </cell>
          <cell r="AD247">
            <v>96.395681932800002</v>
          </cell>
          <cell r="AE247">
            <v>94.535320633600008</v>
          </cell>
          <cell r="AF247">
            <v>106.53940558660001</v>
          </cell>
          <cell r="AG247">
            <v>120.6340146726</v>
          </cell>
          <cell r="AH247">
            <v>126.68398675240002</v>
          </cell>
          <cell r="AI247">
            <v>129.03288884450001</v>
          </cell>
          <cell r="AJ247">
            <v>107.88429339560001</v>
          </cell>
          <cell r="AK247">
            <v>80.5214553</v>
          </cell>
          <cell r="AL247">
            <v>115.31965354650001</v>
          </cell>
          <cell r="AM247">
            <v>108.16763313599999</v>
          </cell>
          <cell r="AN247">
            <v>107.54116472</v>
          </cell>
          <cell r="AO247">
            <v>103.3310899857</v>
          </cell>
          <cell r="AP247">
            <v>131.120388652</v>
          </cell>
          <cell r="AQ247">
            <v>123.3669592645</v>
          </cell>
          <cell r="AR247">
            <v>121.659057999</v>
          </cell>
          <cell r="AS247">
            <v>114.98536220599999</v>
          </cell>
          <cell r="AT247">
            <v>116.324938104</v>
          </cell>
          <cell r="AU247">
            <v>104.51463911541667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14.450079494760002</v>
          </cell>
          <cell r="C263">
            <v>14.379138180680005</v>
          </cell>
          <cell r="D263">
            <v>15.099911710520008</v>
          </cell>
          <cell r="E263">
            <v>16.046008067180001</v>
          </cell>
          <cell r="F263">
            <v>15.739000306119996</v>
          </cell>
          <cell r="G263">
            <v>15.089396180040005</v>
          </cell>
          <cell r="H263">
            <v>13.64598365312</v>
          </cell>
          <cell r="I263">
            <v>12.490545026960001</v>
          </cell>
          <cell r="J263">
            <v>8.8131511291527307</v>
          </cell>
          <cell r="K263">
            <v>7.9974125380188568</v>
          </cell>
          <cell r="L263">
            <v>9.6661738894968412</v>
          </cell>
          <cell r="M263">
            <v>8.7656380871732562</v>
          </cell>
          <cell r="N263">
            <v>8.2516766347737907</v>
          </cell>
          <cell r="O263">
            <v>9.9888654535939541</v>
          </cell>
          <cell r="P263">
            <v>10.4929078475</v>
          </cell>
          <cell r="Q263">
            <v>10.737528956202937</v>
          </cell>
          <cell r="R263">
            <v>11.448498627199596</v>
          </cell>
          <cell r="S263">
            <v>11.453121617603935</v>
          </cell>
          <cell r="T263">
            <v>11.770048008474738</v>
          </cell>
          <cell r="U263">
            <v>11.364230247548436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1672.9624900205297</v>
          </cell>
          <cell r="AC263">
            <v>1509.8250292187995</v>
          </cell>
          <cell r="AD263">
            <v>1665.1793376448002</v>
          </cell>
          <cell r="AE263">
            <v>2000.9091168751995</v>
          </cell>
          <cell r="AF263">
            <v>2171.5387571213</v>
          </cell>
          <cell r="AG263">
            <v>2171.8885491303008</v>
          </cell>
          <cell r="AH263">
            <v>2259.0167742428002</v>
          </cell>
          <cell r="AI263">
            <v>3069.5402056694998</v>
          </cell>
          <cell r="AJ263">
            <v>1677.7112644616</v>
          </cell>
          <cell r="AK263">
            <v>1486.1234197392005</v>
          </cell>
          <cell r="AL263">
            <v>1835.5684927310999</v>
          </cell>
          <cell r="AM263">
            <v>1742.3790393600002</v>
          </cell>
          <cell r="AN263">
            <v>1568.025738136</v>
          </cell>
          <cell r="AO263">
            <v>1849.3557784887</v>
          </cell>
          <cell r="AP263">
            <v>2137.6829705430009</v>
          </cell>
          <cell r="AQ263">
            <v>1817.5153547494999</v>
          </cell>
          <cell r="AR263">
            <v>1739.1562613153994</v>
          </cell>
          <cell r="AS263">
            <v>1895.9594931134002</v>
          </cell>
          <cell r="AT263">
            <v>2110.2815678820002</v>
          </cell>
          <cell r="AU263">
            <v>1875.7538161754169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12.057087387800001</v>
          </cell>
          <cell r="C264">
            <v>12.185740210280002</v>
          </cell>
          <cell r="D264">
            <v>12.807227170920005</v>
          </cell>
          <cell r="E264">
            <v>13.801529219660001</v>
          </cell>
          <cell r="F264">
            <v>13.407220373819998</v>
          </cell>
          <cell r="G264">
            <v>12.534390233820002</v>
          </cell>
          <cell r="H264">
            <v>11.26764485392</v>
          </cell>
          <cell r="I264">
            <v>9.6358557222200005</v>
          </cell>
          <cell r="J264">
            <v>7.2372948016527392</v>
          </cell>
          <cell r="K264">
            <v>6.8849840098988571</v>
          </cell>
          <cell r="L264">
            <v>8.3629500735316249</v>
          </cell>
          <cell r="M264">
            <v>7.5753353788310349</v>
          </cell>
          <cell r="N264">
            <v>7.1497077243071203</v>
          </cell>
          <cell r="O264">
            <v>8.8667081263939522</v>
          </cell>
          <cell r="P264">
            <v>9.2279267443999995</v>
          </cell>
          <cell r="Q264">
            <v>9.5085107967429376</v>
          </cell>
          <cell r="R264">
            <v>10.138451150621819</v>
          </cell>
          <cell r="S264">
            <v>10.239648090883939</v>
          </cell>
          <cell r="T264">
            <v>10.557800123780002</v>
          </cell>
          <cell r="U264">
            <v>10.235952056936668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1241.1944151273717</v>
          </cell>
          <cell r="AC264">
            <v>1127.2413836975998</v>
          </cell>
          <cell r="AD264">
            <v>1272.5815411871999</v>
          </cell>
          <cell r="AE264">
            <v>1580.6664458704004</v>
          </cell>
          <cell r="AF264">
            <v>1710.3562867195003</v>
          </cell>
          <cell r="AG264">
            <v>1669.3821225939</v>
          </cell>
          <cell r="AH264">
            <v>1749.4993919787998</v>
          </cell>
          <cell r="AI264">
            <v>2358.7139428924997</v>
          </cell>
          <cell r="AJ264">
            <v>1257.635948502</v>
          </cell>
          <cell r="AK264">
            <v>1187.6369017964</v>
          </cell>
          <cell r="AL264">
            <v>1460.2363617591002</v>
          </cell>
          <cell r="AM264">
            <v>1392.1891324320004</v>
          </cell>
          <cell r="AN264">
            <v>1238.3421382112001</v>
          </cell>
          <cell r="AO264">
            <v>1519.9735846002002</v>
          </cell>
          <cell r="AP264">
            <v>1731.3579296070002</v>
          </cell>
          <cell r="AQ264">
            <v>1468.6339529259999</v>
          </cell>
          <cell r="AR264">
            <v>1389.2088765951999</v>
          </cell>
          <cell r="AS264">
            <v>1544.1572821532</v>
          </cell>
          <cell r="AT264">
            <v>1756.2190114750003</v>
          </cell>
          <cell r="AU264">
            <v>1554.6872437575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0.16010583679999998</v>
          </cell>
          <cell r="C266">
            <v>0.13041577639999999</v>
          </cell>
          <cell r="D266">
            <v>0.13751650640000002</v>
          </cell>
          <cell r="E266">
            <v>0.14903040880000001</v>
          </cell>
          <cell r="F266">
            <v>0.15092564760000002</v>
          </cell>
          <cell r="G266">
            <v>0.15480530520000002</v>
          </cell>
          <cell r="H266">
            <v>0.14427897120000002</v>
          </cell>
          <cell r="I266">
            <v>0.15776684560000001</v>
          </cell>
          <cell r="J266">
            <v>0.12223731520000002</v>
          </cell>
          <cell r="K266">
            <v>0.10356491600000001</v>
          </cell>
          <cell r="L266">
            <v>0.12836696600000003</v>
          </cell>
          <cell r="M266">
            <v>0.11073458760000002</v>
          </cell>
          <cell r="N266">
            <v>0.10735411960000002</v>
          </cell>
          <cell r="O266">
            <v>0.1008339696</v>
          </cell>
          <cell r="P266">
            <v>0.11141865280000003</v>
          </cell>
          <cell r="Q266">
            <v>8.2299089600000014E-2</v>
          </cell>
          <cell r="R266">
            <v>9.8434445199999998E-2</v>
          </cell>
          <cell r="S266">
            <v>0.10416675360000001</v>
          </cell>
          <cell r="T266">
            <v>9.007594960000001E-2</v>
          </cell>
          <cell r="U266">
            <v>9.585918160000001E-2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44.250394885752002</v>
          </cell>
          <cell r="AC266">
            <v>37.208238464400004</v>
          </cell>
          <cell r="AD266">
            <v>41.951349206399996</v>
          </cell>
          <cell r="AE266">
            <v>51.5815175344</v>
          </cell>
          <cell r="AF266">
            <v>59.694845585199992</v>
          </cell>
          <cell r="AG266">
            <v>60.031356999900005</v>
          </cell>
          <cell r="AH266">
            <v>58.489840808000011</v>
          </cell>
          <cell r="AI266">
            <v>78.495032540500006</v>
          </cell>
          <cell r="AJ266">
            <v>56.964163423200013</v>
          </cell>
          <cell r="AK266">
            <v>44.037304867600007</v>
          </cell>
          <cell r="AL266">
            <v>52.050675400200014</v>
          </cell>
          <cell r="AM266">
            <v>55.182002255999997</v>
          </cell>
          <cell r="AN266">
            <v>51.617280686399987</v>
          </cell>
          <cell r="AO266">
            <v>50.5352688081</v>
          </cell>
          <cell r="AP266">
            <v>60.626233007000003</v>
          </cell>
          <cell r="AQ266">
            <v>40.179476270499997</v>
          </cell>
          <cell r="AR266">
            <v>47.302692970299994</v>
          </cell>
          <cell r="AS266">
            <v>51.843949514499997</v>
          </cell>
          <cell r="AT266">
            <v>45.927483840000001</v>
          </cell>
          <cell r="AU266">
            <v>48.929594891249998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0.1324600732</v>
          </cell>
          <cell r="C267">
            <v>0.12552034040000001</v>
          </cell>
          <cell r="D267">
            <v>0.12496211000000002</v>
          </cell>
          <cell r="E267">
            <v>0.12634275108000004</v>
          </cell>
          <cell r="F267">
            <v>0.10632015030000003</v>
          </cell>
          <cell r="G267">
            <v>0.1217698664</v>
          </cell>
          <cell r="H267">
            <v>0.10264556120000003</v>
          </cell>
          <cell r="I267">
            <v>0.10332016240000003</v>
          </cell>
          <cell r="J267">
            <v>9.7585633599999999E-2</v>
          </cell>
          <cell r="K267">
            <v>7.3661988400000017E-2</v>
          </cell>
          <cell r="L267">
            <v>7.0181529600000014E-2</v>
          </cell>
          <cell r="M267">
            <v>6.0691467200000015E-2</v>
          </cell>
          <cell r="N267">
            <v>6.1351071600000008E-2</v>
          </cell>
          <cell r="O267">
            <v>5.1338742E-2</v>
          </cell>
          <cell r="P267">
            <v>5.7555570800000004E-2</v>
          </cell>
          <cell r="Q267">
            <v>4.7871059600000002E-2</v>
          </cell>
          <cell r="R267">
            <v>5.0990685760000001E-2</v>
          </cell>
          <cell r="S267">
            <v>4.4235827999999991E-2</v>
          </cell>
          <cell r="T267">
            <v>3.3269793494736841E-2</v>
          </cell>
          <cell r="U267">
            <v>3.2853038399999999E-2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45.502283959890008</v>
          </cell>
          <cell r="AC267">
            <v>39.693284861199999</v>
          </cell>
          <cell r="AD267">
            <v>41.290949731200001</v>
          </cell>
          <cell r="AE267">
            <v>44.554279156800014</v>
          </cell>
          <cell r="AF267">
            <v>40.773605295500005</v>
          </cell>
          <cell r="AG267">
            <v>51.730429436400001</v>
          </cell>
          <cell r="AH267">
            <v>52.892005606000012</v>
          </cell>
          <cell r="AI267">
            <v>65.888745944500002</v>
          </cell>
          <cell r="AJ267">
            <v>54.035362324799998</v>
          </cell>
          <cell r="AK267">
            <v>45.311419797599996</v>
          </cell>
          <cell r="AL267">
            <v>40.0156963803</v>
          </cell>
          <cell r="AM267">
            <v>34.772354880000002</v>
          </cell>
          <cell r="AN267">
            <v>36.518108087999998</v>
          </cell>
          <cell r="AO267">
            <v>29.717831219999997</v>
          </cell>
          <cell r="AP267">
            <v>32.369339576499996</v>
          </cell>
          <cell r="AQ267">
            <v>25.936176822499995</v>
          </cell>
          <cell r="AR267">
            <v>25.0414916796</v>
          </cell>
          <cell r="AS267">
            <v>21.253975843099997</v>
          </cell>
          <cell r="AT267">
            <v>16.424632314</v>
          </cell>
          <cell r="AU267">
            <v>16.788073712499997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0.77893821096000015</v>
          </cell>
          <cell r="C268">
            <v>0.58575924680000002</v>
          </cell>
          <cell r="D268">
            <v>0.50416970240000003</v>
          </cell>
          <cell r="E268">
            <v>0.49835822036000005</v>
          </cell>
          <cell r="F268">
            <v>0.5075911204000001</v>
          </cell>
          <cell r="G268">
            <v>0.46915224719999998</v>
          </cell>
          <cell r="H268">
            <v>0.45533273422000003</v>
          </cell>
          <cell r="I268">
            <v>0.88839779392000018</v>
          </cell>
          <cell r="J268">
            <v>0.46326106371999998</v>
          </cell>
          <cell r="K268">
            <v>0.29863150772000002</v>
          </cell>
          <cell r="L268">
            <v>0.38607445239999999</v>
          </cell>
          <cell r="M268">
            <v>0.39390412354222226</v>
          </cell>
          <cell r="N268">
            <v>0.35129251126666672</v>
          </cell>
          <cell r="O268">
            <v>0.32759159160000001</v>
          </cell>
          <cell r="P268">
            <v>0.36236141760000007</v>
          </cell>
          <cell r="Q268">
            <v>0.32190475226000004</v>
          </cell>
          <cell r="R268">
            <v>0.31406986401777781</v>
          </cell>
          <cell r="S268">
            <v>0.29120353080000005</v>
          </cell>
          <cell r="T268">
            <v>0.28845551280000004</v>
          </cell>
          <cell r="U268">
            <v>0.25739342720000002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213.715420730967</v>
          </cell>
          <cell r="AC268">
            <v>182.97590280599997</v>
          </cell>
          <cell r="AD268">
            <v>170.564387184</v>
          </cell>
          <cell r="AE268">
            <v>166.020579312</v>
          </cell>
          <cell r="AF268">
            <v>181.61769308130002</v>
          </cell>
          <cell r="AG268">
            <v>188.09120676060002</v>
          </cell>
          <cell r="AH268">
            <v>197.29138836320004</v>
          </cell>
          <cell r="AI268">
            <v>279.19168708200004</v>
          </cell>
          <cell r="AJ268">
            <v>185.80870701320003</v>
          </cell>
          <cell r="AK268">
            <v>121.8724046584</v>
          </cell>
          <cell r="AL268">
            <v>169.32483099360002</v>
          </cell>
          <cell r="AM268">
            <v>162.805893744</v>
          </cell>
          <cell r="AN268">
            <v>151.28775418239999</v>
          </cell>
          <cell r="AO268">
            <v>152.12926907069999</v>
          </cell>
          <cell r="AP268">
            <v>188.54308340150001</v>
          </cell>
          <cell r="AQ268">
            <v>173.828245262</v>
          </cell>
          <cell r="AR268">
            <v>174.13655053150001</v>
          </cell>
          <cell r="AS268">
            <v>170.07602885129998</v>
          </cell>
          <cell r="AT268">
            <v>166.60277598299999</v>
          </cell>
          <cell r="AU268">
            <v>148.43738232791668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0.13739937120000006</v>
          </cell>
          <cell r="C269">
            <v>0.1109947384</v>
          </cell>
          <cell r="D269">
            <v>0.11846376359999999</v>
          </cell>
          <cell r="E269">
            <v>0.14697191600000001</v>
          </cell>
          <cell r="F269">
            <v>0.15566303480000002</v>
          </cell>
          <cell r="G269">
            <v>0.11638404960000001</v>
          </cell>
          <cell r="H269">
            <v>0.1005651192</v>
          </cell>
          <cell r="I269">
            <v>0.30234564360000005</v>
          </cell>
          <cell r="J269">
            <v>0.13658259160000003</v>
          </cell>
          <cell r="K269">
            <v>5.9011716400000011E-2</v>
          </cell>
          <cell r="L269">
            <v>5.3087434400000008E-2</v>
          </cell>
          <cell r="M269">
            <v>2.7148685199999998E-2</v>
          </cell>
          <cell r="N269">
            <v>4.1476926400000003E-2</v>
          </cell>
          <cell r="O269">
            <v>1.8252452400000001E-2</v>
          </cell>
          <cell r="P269">
            <v>2.8399243599999999E-2</v>
          </cell>
          <cell r="Q269">
            <v>2.5443017600000006E-2</v>
          </cell>
          <cell r="R269">
            <v>2.01343072E-2</v>
          </cell>
          <cell r="S269">
            <v>1.627077998E-2</v>
          </cell>
          <cell r="T269">
            <v>2.64363008E-2</v>
          </cell>
          <cell r="U269">
            <v>2.3097984000000002E-2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26.893071547863002</v>
          </cell>
          <cell r="AC269">
            <v>25.625689058799995</v>
          </cell>
          <cell r="AD269">
            <v>25.666095513599995</v>
          </cell>
          <cell r="AE269">
            <v>27.959187155199999</v>
          </cell>
          <cell r="AF269">
            <v>28.819768588100001</v>
          </cell>
          <cell r="AG269">
            <v>20.5119258201</v>
          </cell>
          <cell r="AH269">
            <v>18.322278964399999</v>
          </cell>
          <cell r="AI269">
            <v>51.297251724500001</v>
          </cell>
          <cell r="AJ269">
            <v>18.617542304800004</v>
          </cell>
          <cell r="AK269">
            <v>10.118047970799999</v>
          </cell>
          <cell r="AL269">
            <v>10.858807374300001</v>
          </cell>
          <cell r="AM269">
            <v>7.1855791680000003</v>
          </cell>
          <cell r="AN269">
            <v>11.389167415999999</v>
          </cell>
          <cell r="AO269">
            <v>7.9971076665000007</v>
          </cell>
          <cell r="AP269">
            <v>13.259411761500001</v>
          </cell>
          <cell r="AQ269">
            <v>10.737947367</v>
          </cell>
          <cell r="AR269">
            <v>9.5603318277000007</v>
          </cell>
          <cell r="AS269">
            <v>8.1113623590999993</v>
          </cell>
          <cell r="AT269">
            <v>9.9690524759999999</v>
          </cell>
          <cell r="AU269">
            <v>8.5932017745833331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5.3288144000000004E-3</v>
          </cell>
          <cell r="C273">
            <v>6.5045344000000012E-3</v>
          </cell>
          <cell r="D273">
            <v>6.0675888000000008E-3</v>
          </cell>
          <cell r="E273">
            <v>7.8095836000000004E-3</v>
          </cell>
          <cell r="F273">
            <v>3.5373483600000005E-2</v>
          </cell>
          <cell r="G273">
            <v>5.9879383200000004E-2</v>
          </cell>
          <cell r="H273">
            <v>3.9707850000000003E-2</v>
          </cell>
          <cell r="I273">
            <v>1.7743602239999996E-2</v>
          </cell>
          <cell r="J273">
            <v>4.7532921800000003E-3</v>
          </cell>
          <cell r="K273">
            <v>3.9715312000000004E-3</v>
          </cell>
          <cell r="L273">
            <v>2.5263815652173914E-3</v>
          </cell>
          <cell r="M273">
            <v>2.5459616000000004E-3</v>
          </cell>
          <cell r="N273">
            <v>2.0785128000000001E-3</v>
          </cell>
          <cell r="O273">
            <v>2.2972768000000003E-3</v>
          </cell>
          <cell r="P273">
            <v>2.8937635999999999E-3</v>
          </cell>
          <cell r="Q273">
            <v>4.4588179999999998E-3</v>
          </cell>
          <cell r="R273">
            <v>3.5484176000000005E-3</v>
          </cell>
          <cell r="S273">
            <v>4.9082124000000005E-3</v>
          </cell>
          <cell r="T273">
            <v>6.9016948000000019E-3</v>
          </cell>
          <cell r="U273">
            <v>8.0340623999999999E-3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0.76000824041000004</v>
          </cell>
          <cell r="AC273">
            <v>1.3435233947999998</v>
          </cell>
          <cell r="AD273">
            <v>1.3511327583999999</v>
          </cell>
          <cell r="AE273">
            <v>1.2456944080000001</v>
          </cell>
          <cell r="AF273">
            <v>5.8415148631000005</v>
          </cell>
          <cell r="AG273">
            <v>8.5568389335000017</v>
          </cell>
          <cell r="AH273">
            <v>6.2430403291999994</v>
          </cell>
          <cell r="AI273">
            <v>4.484432237</v>
          </cell>
          <cell r="AJ273">
            <v>1.3862098796000002</v>
          </cell>
          <cell r="AK273">
            <v>1.2463235399999999</v>
          </cell>
          <cell r="AL273">
            <v>0.67739292900000003</v>
          </cell>
          <cell r="AM273">
            <v>0.73715169599999997</v>
          </cell>
          <cell r="AN273">
            <v>0.82215251359999997</v>
          </cell>
          <cell r="AO273">
            <v>1.0031803350000001</v>
          </cell>
          <cell r="AP273">
            <v>1.2162630060000001</v>
          </cell>
          <cell r="AQ273">
            <v>1.7883930644999997</v>
          </cell>
          <cell r="AR273">
            <v>1.7768888595999999</v>
          </cell>
          <cell r="AS273">
            <v>4.4510044435999996</v>
          </cell>
          <cell r="AT273">
            <v>2.275081943</v>
          </cell>
          <cell r="AU273">
            <v>1.9179951545833336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>
        <row r="91">
          <cell r="B91">
            <v>1.2434631699999997E-2</v>
          </cell>
          <cell r="C91">
            <v>9.0588503999999986E-3</v>
          </cell>
          <cell r="D91">
            <v>1.4468021199999997E-2</v>
          </cell>
          <cell r="E91">
            <v>1.1753950999999999E-2</v>
          </cell>
          <cell r="F91">
            <v>1.1887766099999999E-2</v>
          </cell>
          <cell r="G91">
            <v>1.0602547199999998E-2</v>
          </cell>
          <cell r="H91">
            <v>7.6630875999999992E-3</v>
          </cell>
          <cell r="I91">
            <v>7.7228026999999989E-3</v>
          </cell>
          <cell r="J91">
            <v>1.463219217569166E-2</v>
          </cell>
          <cell r="K91">
            <v>4.910251699999999E-3</v>
          </cell>
          <cell r="L91">
            <v>8.1567265999999972E-3</v>
          </cell>
          <cell r="M91">
            <v>6.9850729166666646E-3</v>
          </cell>
          <cell r="N91">
            <v>6.836401399999999E-3</v>
          </cell>
          <cell r="O91">
            <v>9.6766239999999983E-3</v>
          </cell>
          <cell r="P91">
            <v>4.0713649090909085E-3</v>
          </cell>
          <cell r="Q91">
            <v>2.1126473666666663E-3</v>
          </cell>
          <cell r="R91">
            <v>1.4243168444444442E-3</v>
          </cell>
          <cell r="S91">
            <v>1.4761091857142857E-3</v>
          </cell>
          <cell r="T91">
            <v>9.2431674999999994E-4</v>
          </cell>
          <cell r="U91">
            <v>1.0225020999999999E-2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16.686264000222</v>
          </cell>
          <cell r="AC91">
            <v>11.572219555199998</v>
          </cell>
          <cell r="AD91">
            <v>12.490914547199999</v>
          </cell>
          <cell r="AE91">
            <v>10.853040486400001</v>
          </cell>
          <cell r="AF91">
            <v>14.516635170100001</v>
          </cell>
          <cell r="AG91">
            <v>12.659186525700001</v>
          </cell>
          <cell r="AH91">
            <v>16.493010391600002</v>
          </cell>
          <cell r="AI91">
            <v>18.479382069500002</v>
          </cell>
          <cell r="AJ91">
            <v>17.538531067200001</v>
          </cell>
          <cell r="AK91">
            <v>10.538018066399999</v>
          </cell>
          <cell r="AL91">
            <v>11.990296301400001</v>
          </cell>
          <cell r="AM91">
            <v>13.291697136</v>
          </cell>
          <cell r="AN91">
            <v>8.3553036511999998</v>
          </cell>
          <cell r="AO91">
            <v>12.6939386289</v>
          </cell>
          <cell r="AP91">
            <v>4.7267711160000001</v>
          </cell>
          <cell r="AQ91">
            <v>3.0345335369999997</v>
          </cell>
          <cell r="AR91">
            <v>1.9503046687999999</v>
          </cell>
          <cell r="AS91">
            <v>2.9794786878999999</v>
          </cell>
          <cell r="AT91">
            <v>2.3900074149999999</v>
          </cell>
          <cell r="AU91">
            <v>2.4905422341666665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3.6080999999999995E-3</v>
          </cell>
          <cell r="C194">
            <v>4.3238679999999998E-3</v>
          </cell>
          <cell r="D194">
            <v>2.9050999999999999E-3</v>
          </cell>
          <cell r="E194">
            <v>3.4389999999999993E-3</v>
          </cell>
          <cell r="F194">
            <v>2.7492999999999997E-3</v>
          </cell>
          <cell r="G194">
            <v>3.1406619999999998E-3</v>
          </cell>
          <cell r="H194">
            <v>2.2020619999999994E-3</v>
          </cell>
          <cell r="I194">
            <v>1.4887639999999998E-3</v>
          </cell>
          <cell r="J194">
            <v>7.5429999999999996E-4</v>
          </cell>
          <cell r="K194">
            <v>4.1252799999999995E-4</v>
          </cell>
          <cell r="L194">
            <v>2.1469999999999996E-4</v>
          </cell>
          <cell r="M194">
            <v>1.3489999999999997E-4</v>
          </cell>
          <cell r="N194">
            <v>7.0299999999999988E-5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0.33124364270699996</v>
          </cell>
          <cell r="AC194">
            <v>0.41519478639999996</v>
          </cell>
          <cell r="AD194">
            <v>0.28739337120000003</v>
          </cell>
          <cell r="AE194">
            <v>0.32109790720000003</v>
          </cell>
          <cell r="AF194">
            <v>0.3753020446</v>
          </cell>
          <cell r="AG194">
            <v>0.48357544950000003</v>
          </cell>
          <cell r="AH194">
            <v>0.43866520520000002</v>
          </cell>
          <cell r="AI194">
            <v>0.36626886600000003</v>
          </cell>
          <cell r="AJ194">
            <v>0.20122161880000003</v>
          </cell>
          <cell r="AK194">
            <v>9.9623589999999998E-2</v>
          </cell>
          <cell r="AL194">
            <v>4.7977083000000004E-2</v>
          </cell>
          <cell r="AM194">
            <v>2.9247312000000001E-2</v>
          </cell>
          <cell r="AN194">
            <v>1.5434302399999999E-2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8.6936316399999991E-2</v>
          </cell>
          <cell r="C263">
            <v>7.9837853699999989E-2</v>
          </cell>
          <cell r="D263">
            <v>8.2622767299999983E-2</v>
          </cell>
          <cell r="E263">
            <v>6.7762263099999984E-2</v>
          </cell>
          <cell r="F263">
            <v>6.9899310899999983E-2</v>
          </cell>
          <cell r="G263">
            <v>8.0814681699999974E-2</v>
          </cell>
          <cell r="H263">
            <v>6.4247852099999975E-2</v>
          </cell>
          <cell r="I263">
            <v>6.831689019999998E-2</v>
          </cell>
          <cell r="J263">
            <v>7.7853241369372425E-2</v>
          </cell>
          <cell r="K263">
            <v>3.124334429503545E-2</v>
          </cell>
          <cell r="L263">
            <v>5.7330178674999989E-2</v>
          </cell>
          <cell r="M263">
            <v>5.1339589666666657E-2</v>
          </cell>
          <cell r="N263">
            <v>3.8956395663203462E-2</v>
          </cell>
          <cell r="O263">
            <v>5.3272829714285701E-2</v>
          </cell>
          <cell r="P263">
            <v>3.9320136409090899E-2</v>
          </cell>
          <cell r="Q263">
            <v>2.1826845242857142E-2</v>
          </cell>
          <cell r="R263">
            <v>2.0105615891645015E-2</v>
          </cell>
          <cell r="S263">
            <v>1.4785268180952379E-2</v>
          </cell>
          <cell r="T263">
            <v>1.4139597404891773E-2</v>
          </cell>
          <cell r="U263">
            <v>0.11333891165666665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76.278463775520009</v>
          </cell>
          <cell r="AC263">
            <v>64.853842268799994</v>
          </cell>
          <cell r="AD263">
            <v>56.786245401599984</v>
          </cell>
          <cell r="AE263">
            <v>62.786776371200013</v>
          </cell>
          <cell r="AF263">
            <v>66.133403838600003</v>
          </cell>
          <cell r="AG263">
            <v>67.087849900500004</v>
          </cell>
          <cell r="AH263">
            <v>76.437345773200008</v>
          </cell>
          <cell r="AI263">
            <v>78.211751561</v>
          </cell>
          <cell r="AJ263">
            <v>61.0842463356</v>
          </cell>
          <cell r="AK263">
            <v>40.533063744799989</v>
          </cell>
          <cell r="AL263">
            <v>49.410667140299992</v>
          </cell>
          <cell r="AM263">
            <v>58.646045760000014</v>
          </cell>
          <cell r="AN263">
            <v>42.097406049600004</v>
          </cell>
          <cell r="AO263">
            <v>55.253840767500009</v>
          </cell>
          <cell r="AP263">
            <v>37.470483320999996</v>
          </cell>
          <cell r="AQ263">
            <v>32.327702319499998</v>
          </cell>
          <cell r="AR263">
            <v>29.737357749800001</v>
          </cell>
          <cell r="AS263">
            <v>24.042843639100003</v>
          </cell>
          <cell r="AT263">
            <v>23.477817047999988</v>
          </cell>
          <cell r="AU263">
            <v>20.445096386666666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4.7900276799999995E-2</v>
          </cell>
          <cell r="C264">
            <v>4.7721279699999994E-2</v>
          </cell>
          <cell r="D264">
            <v>6.5550877799999976E-2</v>
          </cell>
          <cell r="E264">
            <v>4.1568228499999998E-2</v>
          </cell>
          <cell r="F264">
            <v>4.2360748899999988E-2</v>
          </cell>
          <cell r="G264">
            <v>5.9295044199999987E-2</v>
          </cell>
          <cell r="H264">
            <v>4.4478697899999982E-2</v>
          </cell>
          <cell r="I264">
            <v>4.980651639999998E-2</v>
          </cell>
          <cell r="J264">
            <v>6.1202528669372452E-2</v>
          </cell>
          <cell r="K264">
            <v>2.1595622933333329E-2</v>
          </cell>
          <cell r="L264">
            <v>3.6465117774999986E-2</v>
          </cell>
          <cell r="M264">
            <v>3.8371828416666656E-2</v>
          </cell>
          <cell r="N264">
            <v>2.819360409177489E-2</v>
          </cell>
          <cell r="O264">
            <v>4.2351724714285707E-2</v>
          </cell>
          <cell r="P264">
            <v>2.9588212909090909E-2</v>
          </cell>
          <cell r="Q264">
            <v>1.0634438699999998E-2</v>
          </cell>
          <cell r="R264">
            <v>9.0562821754834062E-3</v>
          </cell>
          <cell r="S264">
            <v>7.0297923293040285E-3</v>
          </cell>
          <cell r="T264">
            <v>7.1969454386580072E-3</v>
          </cell>
          <cell r="U264">
            <v>0.10767313065666667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41.570364592298994</v>
          </cell>
          <cell r="AC264">
            <v>35.9163480028</v>
          </cell>
          <cell r="AD264">
            <v>42.038559057599997</v>
          </cell>
          <cell r="AE264">
            <v>37.545444272000005</v>
          </cell>
          <cell r="AF264">
            <v>40.041046463599997</v>
          </cell>
          <cell r="AG264">
            <v>42.336774008100001</v>
          </cell>
          <cell r="AH264">
            <v>49.8982082124</v>
          </cell>
          <cell r="AI264">
            <v>53.764728704999996</v>
          </cell>
          <cell r="AJ264">
            <v>40.305135456799995</v>
          </cell>
          <cell r="AK264">
            <v>28.008076364399997</v>
          </cell>
          <cell r="AL264">
            <v>33.984868339799995</v>
          </cell>
          <cell r="AM264">
            <v>43.296653855999999</v>
          </cell>
          <cell r="AN264">
            <v>28.387011030400004</v>
          </cell>
          <cell r="AO264">
            <v>42.3750399153</v>
          </cell>
          <cell r="AP264">
            <v>26.057928346499995</v>
          </cell>
          <cell r="AQ264">
            <v>19.542759627999999</v>
          </cell>
          <cell r="AR264">
            <v>17.2306728607</v>
          </cell>
          <cell r="AS264">
            <v>14.924759292300001</v>
          </cell>
          <cell r="AT264">
            <v>14.878176588000002</v>
          </cell>
          <cell r="AU264">
            <v>12.812216096666669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1.0542606E-2</v>
          </cell>
          <cell r="C266">
            <v>7.7984359999999989E-3</v>
          </cell>
          <cell r="D266">
            <v>2.8679359999999993E-3</v>
          </cell>
          <cell r="E266">
            <v>8.1668706999999986E-3</v>
          </cell>
          <cell r="F266">
            <v>8.5799800999999988E-3</v>
          </cell>
          <cell r="G266">
            <v>5.3301421999999987E-3</v>
          </cell>
          <cell r="H266">
            <v>4.2945699999999993E-3</v>
          </cell>
          <cell r="I266">
            <v>2.7822839999999995E-3</v>
          </cell>
          <cell r="J266">
            <v>2.5476529999999995E-3</v>
          </cell>
          <cell r="K266">
            <v>1.7388039999999994E-3</v>
          </cell>
          <cell r="L266">
            <v>1.9411159999999997E-3</v>
          </cell>
          <cell r="M266">
            <v>1.6347219999999999E-3</v>
          </cell>
          <cell r="N266">
            <v>1.2850459999999995E-3</v>
          </cell>
          <cell r="O266">
            <v>1.7427179999999999E-3</v>
          </cell>
          <cell r="P266">
            <v>1.8594919999999999E-3</v>
          </cell>
          <cell r="Q266">
            <v>2.2572E-3</v>
          </cell>
          <cell r="R266">
            <v>1.9569999999999995E-3</v>
          </cell>
          <cell r="S266">
            <v>1.17629E-3</v>
          </cell>
          <cell r="T266">
            <v>1.2780919999999998E-3</v>
          </cell>
          <cell r="U266">
            <v>1.0495979999999999E-3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7.6276727383080001</v>
          </cell>
          <cell r="AC266">
            <v>7.4662795587999993</v>
          </cell>
          <cell r="AD266">
            <v>2.5001682911999996</v>
          </cell>
          <cell r="AE266">
            <v>10.3117341376</v>
          </cell>
          <cell r="AF266">
            <v>10.4360237079</v>
          </cell>
          <cell r="AG266">
            <v>10.4596761984</v>
          </cell>
          <cell r="AH266">
            <v>10.850818608400001</v>
          </cell>
          <cell r="AI266">
            <v>8.2568006414999999</v>
          </cell>
          <cell r="AJ266">
            <v>6.5070089332000007</v>
          </cell>
          <cell r="AK266">
            <v>4.1701186427999994</v>
          </cell>
          <cell r="AL266">
            <v>3.3204887442</v>
          </cell>
          <cell r="AM266">
            <v>3.3175188000000002</v>
          </cell>
          <cell r="AN266">
            <v>3.4682482208000001</v>
          </cell>
          <cell r="AO266">
            <v>4.1018448186000009</v>
          </cell>
          <cell r="AP266">
            <v>3.4725820920000001</v>
          </cell>
          <cell r="AQ266">
            <v>3.5677869744999997</v>
          </cell>
          <cell r="AR266">
            <v>3.5865408522999997</v>
          </cell>
          <cell r="AS266">
            <v>2.3925780736000002</v>
          </cell>
          <cell r="AT266">
            <v>2.3750063529999998</v>
          </cell>
          <cell r="AU266">
            <v>1.6587018937500002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8.7451679999999993E-4</v>
          </cell>
          <cell r="C267">
            <v>1.4732979999999998E-3</v>
          </cell>
          <cell r="D267">
            <v>2.0128219999999996E-3</v>
          </cell>
          <cell r="E267">
            <v>3.3133720000000002E-3</v>
          </cell>
          <cell r="F267">
            <v>4.1455720000000001E-3</v>
          </cell>
          <cell r="G267">
            <v>3.9994239999999997E-3</v>
          </cell>
          <cell r="H267">
            <v>4.6956979999999999E-3</v>
          </cell>
          <cell r="I267">
            <v>4.7449839999999981E-3</v>
          </cell>
          <cell r="J267">
            <v>6.1470224999999991E-3</v>
          </cell>
          <cell r="K267">
            <v>2.669956808510638E-3</v>
          </cell>
          <cell r="L267">
            <v>1.3804868E-2</v>
          </cell>
          <cell r="M267">
            <v>4.7887647499999988E-3</v>
          </cell>
          <cell r="N267">
            <v>2.7045740000000004E-3</v>
          </cell>
          <cell r="O267">
            <v>2.16505E-3</v>
          </cell>
          <cell r="P267">
            <v>1.0461019999999997E-3</v>
          </cell>
          <cell r="Q267">
            <v>3.456289999999999E-3</v>
          </cell>
          <cell r="R267">
            <v>3.0267759999999997E-3</v>
          </cell>
          <cell r="S267">
            <v>2.8095679999999997E-3</v>
          </cell>
          <cell r="T267">
            <v>2.0012378233766233E-3</v>
          </cell>
          <cell r="U267">
            <v>1.931236E-3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1.1632730248529999</v>
          </cell>
          <cell r="AC267">
            <v>1.714151532</v>
          </cell>
          <cell r="AD267">
            <v>2.2357558368000001</v>
          </cell>
          <cell r="AE267">
            <v>3.0101152816000001</v>
          </cell>
          <cell r="AF267">
            <v>3.5520994985000005</v>
          </cell>
          <cell r="AG267">
            <v>3.8317259838000006</v>
          </cell>
          <cell r="AH267">
            <v>3.9889369852000005</v>
          </cell>
          <cell r="AI267">
            <v>4.6189509235000008</v>
          </cell>
          <cell r="AJ267">
            <v>5.4873209428000012</v>
          </cell>
          <cell r="AK267">
            <v>2.5911869103999998</v>
          </cell>
          <cell r="AL267">
            <v>5.5813415013000007</v>
          </cell>
          <cell r="AM267">
            <v>3.1815009120000002</v>
          </cell>
          <cell r="AN267">
            <v>2.7824258351999998</v>
          </cell>
          <cell r="AO267">
            <v>1.8383613323999999</v>
          </cell>
          <cell r="AP267">
            <v>1.5899129305000002</v>
          </cell>
          <cell r="AQ267">
            <v>2.4768455809999996</v>
          </cell>
          <cell r="AR267">
            <v>2.0352957715</v>
          </cell>
          <cell r="AS267">
            <v>1.6005499223999999</v>
          </cell>
          <cell r="AT267">
            <v>1.407476827</v>
          </cell>
          <cell r="AU267">
            <v>1.9853683208333335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2.3394456799999994E-2</v>
          </cell>
          <cell r="C268">
            <v>1.7780580000000001E-2</v>
          </cell>
          <cell r="D268">
            <v>8.8471429000000004E-3</v>
          </cell>
          <cell r="E268">
            <v>1.0188446E-2</v>
          </cell>
          <cell r="F268">
            <v>1.1385102099999997E-2</v>
          </cell>
          <cell r="G268">
            <v>7.9563924999999994E-3</v>
          </cell>
          <cell r="H268">
            <v>7.0753054999999994E-3</v>
          </cell>
          <cell r="I268">
            <v>7.3197955999999989E-3</v>
          </cell>
          <cell r="J268">
            <v>6.274157199999999E-3</v>
          </cell>
          <cell r="K268">
            <v>4.6171665531914889E-3</v>
          </cell>
          <cell r="L268">
            <v>4.7474748999999988E-3</v>
          </cell>
          <cell r="M268">
            <v>5.9966089999999991E-3</v>
          </cell>
          <cell r="N268">
            <v>6.0017199999999986E-3</v>
          </cell>
          <cell r="O268">
            <v>6.8623195714285707E-3</v>
          </cell>
          <cell r="P268">
            <v>6.7109519999999992E-3</v>
          </cell>
          <cell r="Q268">
            <v>5.1291265428571424E-3</v>
          </cell>
          <cell r="R268">
            <v>5.9190318272727268E-3</v>
          </cell>
          <cell r="S268">
            <v>3.7083618516483511E-3</v>
          </cell>
          <cell r="T268">
            <v>3.600812142857142E-3</v>
          </cell>
          <cell r="U268">
            <v>2.6442363333333335E-3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24.523895216528999</v>
          </cell>
          <cell r="AC268">
            <v>18.453986669599999</v>
          </cell>
          <cell r="AD268">
            <v>9.2459425247999985</v>
          </cell>
          <cell r="AE268">
            <v>10.813343284800002</v>
          </cell>
          <cell r="AF268">
            <v>10.733829538600002</v>
          </cell>
          <cell r="AG268">
            <v>9.088660581000001</v>
          </cell>
          <cell r="AH268">
            <v>9.8363327320000007</v>
          </cell>
          <cell r="AI268">
            <v>9.5731357404999997</v>
          </cell>
          <cell r="AJ268">
            <v>7.7493583940000006</v>
          </cell>
          <cell r="AK268">
            <v>5.3828470300000006</v>
          </cell>
          <cell r="AL268">
            <v>5.9097028086000005</v>
          </cell>
          <cell r="AM268">
            <v>8.4092766239999985</v>
          </cell>
          <cell r="AN268">
            <v>7.1192553872</v>
          </cell>
          <cell r="AO268">
            <v>6.3500777325</v>
          </cell>
          <cell r="AP268">
            <v>6.1611831215000006</v>
          </cell>
          <cell r="AQ268">
            <v>6.1222420805000004</v>
          </cell>
          <cell r="AR268">
            <v>6.6538415559999997</v>
          </cell>
          <cell r="AS268">
            <v>4.9752451177000001</v>
          </cell>
          <cell r="AT268">
            <v>4.7049410219999999</v>
          </cell>
          <cell r="AU268">
            <v>3.8651576941666668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9.5683999999999987E-5</v>
          </cell>
          <cell r="C269">
            <v>1.6016999999999998E-4</v>
          </cell>
          <cell r="D269">
            <v>1.9759999999999998E-4</v>
          </cell>
          <cell r="E269">
            <v>1.4363999999999998E-5</v>
          </cell>
          <cell r="F269">
            <v>4.3889999999999988E-5</v>
          </cell>
          <cell r="G269">
            <v>4.3221199999999996E-4</v>
          </cell>
          <cell r="H269">
            <v>5.4807399999999996E-4</v>
          </cell>
          <cell r="I269">
            <v>4.6755199999999993E-4</v>
          </cell>
          <cell r="J269">
            <v>3.2630599999999995E-4</v>
          </cell>
          <cell r="K269">
            <v>1.2927599999999997E-4</v>
          </cell>
          <cell r="L269">
            <v>1.1608999999999998E-4</v>
          </cell>
          <cell r="M269">
            <v>1.2593199999999999E-4</v>
          </cell>
          <cell r="N269">
            <v>3.8436999999999987E-4</v>
          </cell>
          <cell r="O269">
            <v>7.9153999999999995E-5</v>
          </cell>
          <cell r="P269">
            <v>1.1399999999999999E-5</v>
          </cell>
          <cell r="Q269">
            <v>4.7765999999999996E-5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0.14257352074499999</v>
          </cell>
          <cell r="AC269">
            <v>0.15081993560000001</v>
          </cell>
          <cell r="AD269">
            <v>0.1104526992</v>
          </cell>
          <cell r="AE269">
            <v>3.5536648000000004E-2</v>
          </cell>
          <cell r="AF269">
            <v>5.2221409800000007E-2</v>
          </cell>
          <cell r="AG269">
            <v>0.1427679396</v>
          </cell>
          <cell r="AH269">
            <v>0.3607564808</v>
          </cell>
          <cell r="AI269">
            <v>0.49363902449999997</v>
          </cell>
          <cell r="AJ269">
            <v>0.44118852200000003</v>
          </cell>
          <cell r="AK269">
            <v>0.13020736959999998</v>
          </cell>
          <cell r="AL269">
            <v>0.3874543848</v>
          </cell>
          <cell r="AM269">
            <v>0.15106123199999999</v>
          </cell>
          <cell r="AN269">
            <v>0.1190598464</v>
          </cell>
          <cell r="AO269">
            <v>0.25527542910000001</v>
          </cell>
          <cell r="AP269">
            <v>1.8084870500000003E-2</v>
          </cell>
          <cell r="AQ269">
            <v>9.6224715999999988E-2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3.4199999999999998E-5</v>
          </cell>
          <cell r="C273">
            <v>7.5999999999999991E-5</v>
          </cell>
          <cell r="D273">
            <v>0</v>
          </cell>
          <cell r="E273">
            <v>2.6599999999999992E-7</v>
          </cell>
          <cell r="F273">
            <v>1.9501599999999998E-4</v>
          </cell>
          <cell r="G273">
            <v>1.2023199999999998E-4</v>
          </cell>
          <cell r="H273">
            <v>4.2854689999999995E-4</v>
          </cell>
          <cell r="I273">
            <v>1.5120579999999997E-3</v>
          </cell>
          <cell r="J273">
            <v>5.4339999999999998E-4</v>
          </cell>
          <cell r="K273">
            <v>1.8619999999999995E-6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5.2401999999999991E-5</v>
          </cell>
          <cell r="R273">
            <v>0</v>
          </cell>
          <cell r="S273">
            <v>0</v>
          </cell>
          <cell r="T273">
            <v>2.4205999999999995E-5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9.1797896069999996E-3</v>
          </cell>
          <cell r="AC273">
            <v>1.5447308799999998E-2</v>
          </cell>
          <cell r="AD273">
            <v>0</v>
          </cell>
          <cell r="AE273">
            <v>3.3879440000000004E-3</v>
          </cell>
          <cell r="AF273">
            <v>4.1870917900000006E-2</v>
          </cell>
          <cell r="AG273">
            <v>2.5484144400000002E-2</v>
          </cell>
          <cell r="AH273">
            <v>6.3180536400000001E-2</v>
          </cell>
          <cell r="AI273">
            <v>0.35636974450000003</v>
          </cell>
          <cell r="AJ273">
            <v>0.13112917400000001</v>
          </cell>
          <cell r="AK273">
            <v>4.0156291999999998E-3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6.291530699999999E-2</v>
          </cell>
          <cell r="AR273">
            <v>0</v>
          </cell>
          <cell r="AS273">
            <v>0</v>
          </cell>
          <cell r="AT273">
            <v>3.9105272000000003E-2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1">
        <row r="23">
          <cell r="B23">
            <v>3.9601006699999997E-2</v>
          </cell>
          <cell r="C23">
            <v>2.7167289499999997E-2</v>
          </cell>
          <cell r="D23">
            <v>3.1198037200000001E-2</v>
          </cell>
          <cell r="E23">
            <v>3.0891074599999999E-2</v>
          </cell>
          <cell r="F23">
            <v>4.3257112E-2</v>
          </cell>
          <cell r="G23">
            <v>3.8325778599999999E-2</v>
          </cell>
          <cell r="H23">
            <v>2.8954932299999996E-2</v>
          </cell>
          <cell r="I23">
            <v>3.3520797999999997E-2</v>
          </cell>
          <cell r="J23">
            <v>3.9678755097357507E-2</v>
          </cell>
          <cell r="K23">
            <v>6.0875893999999993E-2</v>
          </cell>
          <cell r="L23">
            <v>4.9464276100000003E-2</v>
          </cell>
          <cell r="M23">
            <v>1.0242359999999999E-2</v>
          </cell>
          <cell r="N23">
            <v>1.3394556E-2</v>
          </cell>
          <cell r="O23">
            <v>1.4523027999999999E-2</v>
          </cell>
          <cell r="P23">
            <v>2.0456016E-2</v>
          </cell>
          <cell r="Q23">
            <v>1.9389322000000001E-2</v>
          </cell>
          <cell r="R23">
            <v>1.8623974000000001E-2</v>
          </cell>
          <cell r="S23">
            <v>2.1848620000000003E-2</v>
          </cell>
          <cell r="T23">
            <v>2.3666401999999996E-2</v>
          </cell>
          <cell r="U23">
            <v>1.7446833999999998E-2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8.4223927733190003</v>
          </cell>
          <cell r="AC23">
            <v>5.4546428439999994</v>
          </cell>
          <cell r="AD23">
            <v>7.8063232608000002</v>
          </cell>
          <cell r="AE23">
            <v>7.0122443216000008</v>
          </cell>
          <cell r="AF23">
            <v>11.380847855300001</v>
          </cell>
          <cell r="AG23">
            <v>9.1228223229000012</v>
          </cell>
          <cell r="AH23">
            <v>9.0740077480000014</v>
          </cell>
          <cell r="AI23">
            <v>14.340694090500001</v>
          </cell>
          <cell r="AJ23">
            <v>9.5974112400000013</v>
          </cell>
          <cell r="AK23">
            <v>14.958893853199999</v>
          </cell>
          <cell r="AL23">
            <v>12.3863902731</v>
          </cell>
          <cell r="AM23">
            <v>4.3657783199999995</v>
          </cell>
          <cell r="AN23">
            <v>5.0802610848</v>
          </cell>
          <cell r="AO23">
            <v>5.5021775214000002</v>
          </cell>
          <cell r="AP23">
            <v>7.1093654555000008</v>
          </cell>
          <cell r="AQ23">
            <v>8.0337718929999991</v>
          </cell>
          <cell r="AR23">
            <v>8.1744996690999994</v>
          </cell>
          <cell r="AS23">
            <v>7.2643234663999996</v>
          </cell>
          <cell r="AT23">
            <v>7.5694801419999997</v>
          </cell>
          <cell r="AU23">
            <v>5.7498105375000002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0.93769389999999997</v>
          </cell>
          <cell r="C31">
            <v>1.1005940426999998</v>
          </cell>
          <cell r="D31">
            <v>1.2512124660000001</v>
          </cell>
          <cell r="E31">
            <v>1.2273079680000001</v>
          </cell>
          <cell r="F31">
            <v>1.1782476846000001</v>
          </cell>
          <cell r="G31">
            <v>1.0406547339999999</v>
          </cell>
          <cell r="H31">
            <v>0.83871303200000002</v>
          </cell>
          <cell r="I31">
            <v>0.90560313466666664</v>
          </cell>
          <cell r="J31">
            <v>0.790618928</v>
          </cell>
          <cell r="K31">
            <v>0.68452144599999998</v>
          </cell>
          <cell r="L31">
            <v>0.53129526199999999</v>
          </cell>
          <cell r="M31">
            <v>0.40569644799999999</v>
          </cell>
          <cell r="N31">
            <v>0.44664160000000003</v>
          </cell>
          <cell r="O31">
            <v>0.43845820000000002</v>
          </cell>
          <cell r="P31">
            <v>0.63018850000000004</v>
          </cell>
          <cell r="Q31">
            <v>0.61045680000000002</v>
          </cell>
          <cell r="R31">
            <v>0.66537850000000009</v>
          </cell>
          <cell r="S31">
            <v>0.67015099999999994</v>
          </cell>
          <cell r="T31">
            <v>0.65305279999999999</v>
          </cell>
          <cell r="U31">
            <v>0.64974659599999995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110.241479733576</v>
          </cell>
          <cell r="AC31">
            <v>118.46235360879999</v>
          </cell>
          <cell r="AD31">
            <v>128.77840639679999</v>
          </cell>
          <cell r="AE31">
            <v>132.86380303840002</v>
          </cell>
          <cell r="AF31">
            <v>172.946034548</v>
          </cell>
          <cell r="AG31">
            <v>145.23376570560001</v>
          </cell>
          <cell r="AH31">
            <v>128.32905880520002</v>
          </cell>
          <cell r="AI31">
            <v>144.91124144950001</v>
          </cell>
          <cell r="AJ31">
            <v>125.34901236480002</v>
          </cell>
          <cell r="AK31">
            <v>87.4927438088</v>
          </cell>
          <cell r="AL31">
            <v>88.599402466200004</v>
          </cell>
          <cell r="AM31">
            <v>68.499987312000002</v>
          </cell>
          <cell r="AN31">
            <v>68.611639923200002</v>
          </cell>
          <cell r="AO31">
            <v>70.453889487300003</v>
          </cell>
          <cell r="AP31">
            <v>97.105758950999999</v>
          </cell>
          <cell r="AQ31">
            <v>91.026810573999995</v>
          </cell>
          <cell r="AR31">
            <v>76.10348049209999</v>
          </cell>
          <cell r="AS31">
            <v>81.244141221099994</v>
          </cell>
          <cell r="AT31">
            <v>94.324814238000002</v>
          </cell>
          <cell r="AU31">
            <v>86.442077520833337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8.1460433999999998E-2</v>
          </cell>
          <cell r="C39">
            <v>7.6993374000000003E-2</v>
          </cell>
          <cell r="D39">
            <v>5.2262900000000001E-2</v>
          </cell>
          <cell r="E39">
            <v>5.1337242000000005E-2</v>
          </cell>
          <cell r="F39">
            <v>4.78819313E-2</v>
          </cell>
          <cell r="G39">
            <v>4.1373135999999998E-2</v>
          </cell>
          <cell r="H39">
            <v>3.1223879999999996E-2</v>
          </cell>
          <cell r="I39">
            <v>4.4689000000000006E-2</v>
          </cell>
          <cell r="J39">
            <v>2.7504090000000002E-2</v>
          </cell>
          <cell r="K39">
            <v>1.6005515999999997E-2</v>
          </cell>
          <cell r="L39">
            <v>1.06973E-2</v>
          </cell>
          <cell r="M39">
            <v>1.4692216000000001E-2</v>
          </cell>
          <cell r="N39">
            <v>1.8203442E-2</v>
          </cell>
          <cell r="O39">
            <v>3.1908222E-2</v>
          </cell>
          <cell r="P39">
            <v>4.0669244E-2</v>
          </cell>
          <cell r="Q39">
            <v>3.3453960000000005E-2</v>
          </cell>
          <cell r="R39">
            <v>2.5904900000000002E-2</v>
          </cell>
          <cell r="S39">
            <v>3.4453999999999999E-2</v>
          </cell>
          <cell r="T39">
            <v>3.3816531999999996E-2</v>
          </cell>
          <cell r="U39">
            <v>2.5560543999999998E-2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15.492943997252999</v>
          </cell>
          <cell r="AC39">
            <v>13.769663715199998</v>
          </cell>
          <cell r="AD39">
            <v>8.7331720128000008</v>
          </cell>
          <cell r="AE39">
            <v>10.122479852800002</v>
          </cell>
          <cell r="AF39">
            <v>10.405723547800001</v>
          </cell>
          <cell r="AG39">
            <v>9.3620863908</v>
          </cell>
          <cell r="AH39">
            <v>8.3281738144000013</v>
          </cell>
          <cell r="AI39">
            <v>11.300279585</v>
          </cell>
          <cell r="AJ39">
            <v>8.7500921848000015</v>
          </cell>
          <cell r="AK39">
            <v>4.7252350947999995</v>
          </cell>
          <cell r="AL39">
            <v>2.5565872617000003</v>
          </cell>
          <cell r="AM39">
            <v>4.1945316960000003</v>
          </cell>
          <cell r="AN39">
            <v>4.6891987999999998</v>
          </cell>
          <cell r="AO39">
            <v>8.3940541787999994</v>
          </cell>
          <cell r="AP39">
            <v>10.588644516</v>
          </cell>
          <cell r="AQ39">
            <v>9.0850364569999993</v>
          </cell>
          <cell r="AR39">
            <v>6.9030091735999992</v>
          </cell>
          <cell r="AS39">
            <v>8.7493841577999998</v>
          </cell>
          <cell r="AT39">
            <v>9.5991703620000006</v>
          </cell>
          <cell r="AU39">
            <v>7.9937600641666666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2.6748309999999997E-2</v>
          </cell>
          <cell r="C46">
            <v>5.0255413999999998E-2</v>
          </cell>
          <cell r="D46">
            <v>6.5736805999999995E-2</v>
          </cell>
          <cell r="E46">
            <v>7.3425199999999996E-2</v>
          </cell>
          <cell r="F46">
            <v>7.5456099999999998E-2</v>
          </cell>
          <cell r="G46">
            <v>9.2032200000000008E-2</v>
          </cell>
          <cell r="H46">
            <v>0.1059311</v>
          </cell>
          <cell r="I46">
            <v>0.12407119999999999</v>
          </cell>
          <cell r="J46">
            <v>0.13081079800000001</v>
          </cell>
          <cell r="K46">
            <v>0.14651230000000001</v>
          </cell>
          <cell r="L46">
            <v>0.10034743600000001</v>
          </cell>
          <cell r="M46">
            <v>0.12095446999999999</v>
          </cell>
          <cell r="N46">
            <v>7.7893087999999999E-2</v>
          </cell>
          <cell r="O46">
            <v>6.2231099999999998E-2</v>
          </cell>
          <cell r="P46">
            <v>8.0516099999999993E-2</v>
          </cell>
          <cell r="Q46">
            <v>8.28184E-2</v>
          </cell>
          <cell r="R46">
            <v>0.12817210000000001</v>
          </cell>
          <cell r="S46">
            <v>9.5100400000000002E-2</v>
          </cell>
          <cell r="T46">
            <v>0.11024590000000001</v>
          </cell>
          <cell r="U46">
            <v>8.0092899999999995E-2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3.9917667191519999</v>
          </cell>
          <cell r="AC46">
            <v>6.0717399031999992</v>
          </cell>
          <cell r="AD46">
            <v>8.0791808688</v>
          </cell>
          <cell r="AE46">
            <v>10.034921579200001</v>
          </cell>
          <cell r="AF46">
            <v>13.015434455100001</v>
          </cell>
          <cell r="AG46">
            <v>16.4322668796</v>
          </cell>
          <cell r="AH46">
            <v>19.368827842400002</v>
          </cell>
          <cell r="AI46">
            <v>24.613186387500001</v>
          </cell>
          <cell r="AJ46">
            <v>26.108029603200002</v>
          </cell>
          <cell r="AK46">
            <v>20.541163808</v>
          </cell>
          <cell r="AL46">
            <v>18.7894046115</v>
          </cell>
          <cell r="AM46">
            <v>24.146932128</v>
          </cell>
          <cell r="AN46">
            <v>16.406099424000001</v>
          </cell>
          <cell r="AO46">
            <v>14.926274185800001</v>
          </cell>
          <cell r="AP46">
            <v>18.603923421000001</v>
          </cell>
          <cell r="AQ46">
            <v>18.480998084499998</v>
          </cell>
          <cell r="AR46">
            <v>24.386595401499999</v>
          </cell>
          <cell r="AS46">
            <v>18.488828357999999</v>
          </cell>
          <cell r="AT46">
            <v>23.284228709000001</v>
          </cell>
          <cell r="AU46">
            <v>17.641648524166666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2.9669540000000005E-2</v>
          </cell>
          <cell r="C47">
            <v>3.6829633200000003E-2</v>
          </cell>
          <cell r="D47">
            <v>7.657367000000001E-2</v>
          </cell>
          <cell r="E47">
            <v>0.130469846</v>
          </cell>
          <cell r="F47">
            <v>0.26817259399999999</v>
          </cell>
          <cell r="G47">
            <v>0.67059439400000009</v>
          </cell>
          <cell r="H47">
            <v>0.90841489999999991</v>
          </cell>
          <cell r="I47">
            <v>1.0508698619999999</v>
          </cell>
          <cell r="J47">
            <v>0.83078941699999997</v>
          </cell>
          <cell r="K47">
            <v>0.62860835400000004</v>
          </cell>
          <cell r="L47">
            <v>0.97951006200000013</v>
          </cell>
          <cell r="M47">
            <v>1.214014106</v>
          </cell>
          <cell r="N47">
            <v>1.2992779579999998</v>
          </cell>
          <cell r="O47">
            <v>1.3233205020000001</v>
          </cell>
          <cell r="P47">
            <v>1.3893534559999998</v>
          </cell>
          <cell r="Q47">
            <v>1.533847782</v>
          </cell>
          <cell r="R47">
            <v>1.3969869720000001</v>
          </cell>
          <cell r="S47">
            <v>1.4469791222500001</v>
          </cell>
          <cell r="T47">
            <v>1.4951032515999998</v>
          </cell>
          <cell r="U47">
            <v>1.3417009519999998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5.60618313192</v>
          </cell>
          <cell r="AC47">
            <v>5.5960491279999998</v>
          </cell>
          <cell r="AD47">
            <v>10.933274001599999</v>
          </cell>
          <cell r="AE47">
            <v>18.141116616000001</v>
          </cell>
          <cell r="AF47">
            <v>38.374259024499999</v>
          </cell>
          <cell r="AG47">
            <v>92.665463533500002</v>
          </cell>
          <cell r="AH47">
            <v>125.4394787228</v>
          </cell>
          <cell r="AI47">
            <v>164.75864565500001</v>
          </cell>
          <cell r="AJ47">
            <v>134.91980065400003</v>
          </cell>
          <cell r="AK47">
            <v>95.441773169599998</v>
          </cell>
          <cell r="AL47">
            <v>153.75462236640001</v>
          </cell>
          <cell r="AM47">
            <v>195.76921238399999</v>
          </cell>
          <cell r="AN47">
            <v>221.53157575999998</v>
          </cell>
          <cell r="AO47">
            <v>234.6436944225</v>
          </cell>
          <cell r="AP47">
            <v>253.1870989585</v>
          </cell>
          <cell r="AQ47">
            <v>275.75153411049996</v>
          </cell>
          <cell r="AR47">
            <v>230.0172502831</v>
          </cell>
          <cell r="AS47">
            <v>229.5604896728</v>
          </cell>
          <cell r="AT47">
            <v>263.54634198299999</v>
          </cell>
          <cell r="AU47">
            <v>224.72999581625001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0.16801969429999997</v>
          </cell>
          <cell r="C84">
            <v>0.24663080089999997</v>
          </cell>
          <cell r="D84">
            <v>0.30806908169999997</v>
          </cell>
          <cell r="E84">
            <v>0.35928470429999998</v>
          </cell>
          <cell r="F84">
            <v>0.46994239400000004</v>
          </cell>
          <cell r="G84">
            <v>0.51596930399999996</v>
          </cell>
          <cell r="H84">
            <v>0.48912057599999997</v>
          </cell>
          <cell r="I84">
            <v>0.46917635600000002</v>
          </cell>
          <cell r="J84">
            <v>0.45261224820000001</v>
          </cell>
          <cell r="K84">
            <v>0.31733973999999998</v>
          </cell>
          <cell r="L84">
            <v>0.40570661399999997</v>
          </cell>
          <cell r="M84">
            <v>0.39721248399999998</v>
          </cell>
          <cell r="N84">
            <v>0.35588852199999998</v>
          </cell>
          <cell r="O84">
            <v>0.37568264400000001</v>
          </cell>
          <cell r="P84">
            <v>0.32785350000000002</v>
          </cell>
          <cell r="Q84">
            <v>0.31294443999999999</v>
          </cell>
          <cell r="R84">
            <v>0.26894378400000002</v>
          </cell>
          <cell r="S84">
            <v>0.25947680000000001</v>
          </cell>
          <cell r="T84">
            <v>0.28427659599999999</v>
          </cell>
          <cell r="U84">
            <v>0.28470499400000004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38.587670936811001</v>
          </cell>
          <cell r="AC84">
            <v>51.943643780399995</v>
          </cell>
          <cell r="AD84">
            <v>59.690284180799999</v>
          </cell>
          <cell r="AE84">
            <v>78.960306331200002</v>
          </cell>
          <cell r="AF84">
            <v>109.2171006045</v>
          </cell>
          <cell r="AG84">
            <v>121.42776042540001</v>
          </cell>
          <cell r="AH84">
            <v>119.63555184800001</v>
          </cell>
          <cell r="AI84">
            <v>145.56382695249999</v>
          </cell>
          <cell r="AJ84">
            <v>107.31787949080001</v>
          </cell>
          <cell r="AK84">
            <v>77.169285036800005</v>
          </cell>
          <cell r="AL84">
            <v>89.323155124199999</v>
          </cell>
          <cell r="AM84">
            <v>101.327727936</v>
          </cell>
          <cell r="AN84">
            <v>88.291421310399997</v>
          </cell>
          <cell r="AO84">
            <v>97.961106225899997</v>
          </cell>
          <cell r="AP84">
            <v>80.107160389000001</v>
          </cell>
          <cell r="AQ84">
            <v>69.897438208499992</v>
          </cell>
          <cell r="AR84">
            <v>56.102235824499999</v>
          </cell>
          <cell r="AS84">
            <v>57.257659444699996</v>
          </cell>
          <cell r="AT84">
            <v>63.076475418000001</v>
          </cell>
          <cell r="AU84">
            <v>66.361826472499999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2.5649213599999998E-2</v>
          </cell>
          <cell r="C85">
            <v>3.2474937400000001E-2</v>
          </cell>
          <cell r="D85">
            <v>2.9297823200000003E-2</v>
          </cell>
          <cell r="E85">
            <v>3.5125082500000002E-2</v>
          </cell>
          <cell r="F85">
            <v>2.8612367999999999E-2</v>
          </cell>
          <cell r="G85">
            <v>3.3081435899999997E-2</v>
          </cell>
          <cell r="H85">
            <v>2.5736211100000003E-2</v>
          </cell>
          <cell r="I85">
            <v>3.681311000000001E-2</v>
          </cell>
          <cell r="J85">
            <v>2.3448257415802608E-2</v>
          </cell>
          <cell r="K85">
            <v>1.3982096749999999E-2</v>
          </cell>
          <cell r="L85">
            <v>2.4141306000000001E-2</v>
          </cell>
          <cell r="M85">
            <v>2.4334597999999999E-2</v>
          </cell>
          <cell r="N85">
            <v>1.2516936238095237E-2</v>
          </cell>
          <cell r="O85">
            <v>3.1884669999999997E-2</v>
          </cell>
          <cell r="P85">
            <v>1.6293429999999998E-2</v>
          </cell>
          <cell r="Q85">
            <v>1.2127491403174602E-2</v>
          </cell>
          <cell r="R85">
            <v>1.592453735882636E-2</v>
          </cell>
          <cell r="S85">
            <v>2.6961080700000001E-2</v>
          </cell>
          <cell r="T85">
            <v>2.6212448771428573E-2</v>
          </cell>
          <cell r="U85">
            <v>2.4630470000000002E-2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11.567178663081</v>
          </cell>
          <cell r="AC85">
            <v>15.748600282799998</v>
          </cell>
          <cell r="AD85">
            <v>13.290147960000001</v>
          </cell>
          <cell r="AE85">
            <v>16.893599844800001</v>
          </cell>
          <cell r="AF85">
            <v>11.1358418479</v>
          </cell>
          <cell r="AG85">
            <v>12.3279473889</v>
          </cell>
          <cell r="AH85">
            <v>10.8866082308</v>
          </cell>
          <cell r="AI85">
            <v>18.903935559499999</v>
          </cell>
          <cell r="AJ85">
            <v>11.202499692400002</v>
          </cell>
          <cell r="AK85">
            <v>7.9298508608000002</v>
          </cell>
          <cell r="AL85">
            <v>10.287988794</v>
          </cell>
          <cell r="AM85">
            <v>11.746312656000001</v>
          </cell>
          <cell r="AN85">
            <v>6.9316090623999997</v>
          </cell>
          <cell r="AO85">
            <v>16.4592043926</v>
          </cell>
          <cell r="AP85">
            <v>7.7423359230000006</v>
          </cell>
          <cell r="AQ85">
            <v>6.3630601649999994</v>
          </cell>
          <cell r="AR85">
            <v>9.9876295415999987</v>
          </cell>
          <cell r="AS85">
            <v>17.197947280800001</v>
          </cell>
          <cell r="AT85">
            <v>16.030771175999998</v>
          </cell>
          <cell r="AU85">
            <v>16.443117772083333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6.0078989999999999E-2</v>
          </cell>
          <cell r="C91">
            <v>0.11146948389999999</v>
          </cell>
          <cell r="D91">
            <v>8.1619674499999989E-2</v>
          </cell>
          <cell r="E91">
            <v>2.0018500800000002E-2</v>
          </cell>
          <cell r="F91">
            <v>3.2585084399999999E-2</v>
          </cell>
          <cell r="G91">
            <v>3.0621613500000002E-2</v>
          </cell>
          <cell r="H91">
            <v>3.2630272500000002E-2</v>
          </cell>
          <cell r="I91">
            <v>2.4978068999999999E-2</v>
          </cell>
          <cell r="J91">
            <v>2.534406154774637E-2</v>
          </cell>
          <cell r="K91">
            <v>1.5807466449999998E-2</v>
          </cell>
          <cell r="L91">
            <v>2.7988673166666665E-2</v>
          </cell>
          <cell r="M91">
            <v>1.4122318166666665E-2</v>
          </cell>
          <cell r="N91">
            <v>1.0026068000000001E-2</v>
          </cell>
          <cell r="O91">
            <v>7.6578423333333329E-3</v>
          </cell>
          <cell r="P91">
            <v>1.1542641999999999E-2</v>
          </cell>
          <cell r="Q91">
            <v>8.4051522182539678E-3</v>
          </cell>
          <cell r="R91">
            <v>7.7330044863636368E-3</v>
          </cell>
          <cell r="S91">
            <v>6.9212328568796066E-3</v>
          </cell>
          <cell r="T91">
            <v>2.1536245317460317E-2</v>
          </cell>
          <cell r="U91">
            <v>2.9199724914285716E-2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15.592936187858999</v>
          </cell>
          <cell r="AC91">
            <v>32.543112696000001</v>
          </cell>
          <cell r="AD91">
            <v>22.588086191999999</v>
          </cell>
          <cell r="AE91">
            <v>6.2975250128000004</v>
          </cell>
          <cell r="AF91">
            <v>9.1130340581000002</v>
          </cell>
          <cell r="AG91">
            <v>8.0865106608000001</v>
          </cell>
          <cell r="AH91">
            <v>10.898895532400001</v>
          </cell>
          <cell r="AI91">
            <v>8.8019142754999997</v>
          </cell>
          <cell r="AJ91">
            <v>9.3189535008000011</v>
          </cell>
          <cell r="AK91">
            <v>7.7517809291999997</v>
          </cell>
          <cell r="AL91">
            <v>7.1769858381000002</v>
          </cell>
          <cell r="AM91">
            <v>8.190355391999999</v>
          </cell>
          <cell r="AN91">
            <v>5.5589608624000002</v>
          </cell>
          <cell r="AO91">
            <v>4.7774904597000001</v>
          </cell>
          <cell r="AP91">
            <v>5.0630144660000003</v>
          </cell>
          <cell r="AQ91">
            <v>5.8634711764999992</v>
          </cell>
          <cell r="AR91">
            <v>5.9553234557999994</v>
          </cell>
          <cell r="AS91">
            <v>6.9622179626999996</v>
          </cell>
          <cell r="AT91">
            <v>9.7536864970000003</v>
          </cell>
          <cell r="AU91">
            <v>8.5859838208333326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2">
          <cell r="B102">
            <v>3.7439399999999998E-2</v>
          </cell>
          <cell r="C102">
            <v>1.8770299999999997E-2</v>
          </cell>
          <cell r="D102">
            <v>1.31284E-2</v>
          </cell>
          <cell r="E102">
            <v>1.232984E-2</v>
          </cell>
          <cell r="F102">
            <v>1.11343E-2</v>
          </cell>
          <cell r="G102">
            <v>1.7003899999999999E-2</v>
          </cell>
          <cell r="H102">
            <v>1.43497E-2</v>
          </cell>
          <cell r="I102">
            <v>1.30939E-2</v>
          </cell>
          <cell r="J102">
            <v>6.3388000000000003E-3</v>
          </cell>
          <cell r="K102">
            <v>2.7599999999999999E-4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5.522718995949</v>
          </cell>
          <cell r="AC102">
            <v>2.5331884791999997</v>
          </cell>
          <cell r="AD102">
            <v>1.7403682895999999</v>
          </cell>
          <cell r="AE102">
            <v>1.5995744912000001</v>
          </cell>
          <cell r="AF102">
            <v>1.9723589375000001</v>
          </cell>
          <cell r="AG102">
            <v>3.2653830495</v>
          </cell>
          <cell r="AH102">
            <v>2.8642822536000003</v>
          </cell>
          <cell r="AI102">
            <v>2.7032125740000001</v>
          </cell>
          <cell r="AJ102">
            <v>1.2629259528000001</v>
          </cell>
          <cell r="AK102">
            <v>6.5769004399999997E-2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5">
          <cell r="B105">
            <v>0</v>
          </cell>
          <cell r="C105">
            <v>6.9046000000000003E-3</v>
          </cell>
          <cell r="D105">
            <v>1.4996000000000001E-4</v>
          </cell>
          <cell r="E105">
            <v>8.0499999999999992E-6</v>
          </cell>
          <cell r="F105">
            <v>2.967E-4</v>
          </cell>
          <cell r="G105">
            <v>7.5798799999999991E-4</v>
          </cell>
          <cell r="H105">
            <v>6.6732199999999992E-4</v>
          </cell>
          <cell r="I105">
            <v>2.4472E-6</v>
          </cell>
          <cell r="J105">
            <v>1.1499999999999999E-4</v>
          </cell>
          <cell r="K105">
            <v>1.05616E-4</v>
          </cell>
          <cell r="L105">
            <v>7.6635999999999989E-4</v>
          </cell>
          <cell r="M105">
            <v>1.15E-5</v>
          </cell>
          <cell r="N105">
            <v>3.5419999999999997E-6</v>
          </cell>
          <cell r="O105">
            <v>2.36808E-4</v>
          </cell>
          <cell r="P105">
            <v>0</v>
          </cell>
          <cell r="Q105">
            <v>8.886740000000001E-4</v>
          </cell>
          <cell r="R105">
            <v>5.096799999999999E-5</v>
          </cell>
          <cell r="S105">
            <v>2.3692299999999999E-4</v>
          </cell>
          <cell r="T105">
            <v>3.84836E-4</v>
          </cell>
          <cell r="U105">
            <v>1.2879999999999998E-6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0.76551768239999995</v>
          </cell>
          <cell r="AD105">
            <v>3.35319216E-2</v>
          </cell>
          <cell r="AE105">
            <v>1.7395593600000002E-2</v>
          </cell>
          <cell r="AF105">
            <v>4.2953110900000001E-2</v>
          </cell>
          <cell r="AG105">
            <v>0.12761480160000002</v>
          </cell>
          <cell r="AH105">
            <v>0.10610824480000002</v>
          </cell>
          <cell r="AI105">
            <v>8.3682730000000007E-3</v>
          </cell>
          <cell r="AJ105">
            <v>1.8717400800000002E-2</v>
          </cell>
          <cell r="AK105">
            <v>5.0410861600000002E-2</v>
          </cell>
          <cell r="AL105">
            <v>0.3198715245</v>
          </cell>
          <cell r="AM105">
            <v>1.794288E-3</v>
          </cell>
          <cell r="AN105">
            <v>4.9464799999999996E-3</v>
          </cell>
          <cell r="AO105">
            <v>4.77026958E-2</v>
          </cell>
          <cell r="AP105">
            <v>0</v>
          </cell>
          <cell r="AQ105">
            <v>0.18070981249999998</v>
          </cell>
          <cell r="AR105">
            <v>1.6979846E-2</v>
          </cell>
          <cell r="AS105">
            <v>0.1030184727</v>
          </cell>
          <cell r="AT105">
            <v>0.103581967</v>
          </cell>
          <cell r="AU105">
            <v>1.6928100000000001E-3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0.52232724000000008</v>
          </cell>
          <cell r="C109">
            <v>0.65574375400000018</v>
          </cell>
          <cell r="D109">
            <v>0.52236680000000002</v>
          </cell>
          <cell r="E109">
            <v>0.4301681260000001</v>
          </cell>
          <cell r="F109">
            <v>0.32684150000000001</v>
          </cell>
          <cell r="G109">
            <v>0.19450571</v>
          </cell>
          <cell r="H109">
            <v>0.101485246</v>
          </cell>
          <cell r="I109">
            <v>4.6413999999999997E-2</v>
          </cell>
          <cell r="J109">
            <v>4.4974062000000002E-2</v>
          </cell>
          <cell r="K109">
            <v>2.4758856000000003E-2</v>
          </cell>
          <cell r="L109">
            <v>3.9121665999999999E-2</v>
          </cell>
          <cell r="M109">
            <v>3.9726704000000002E-2</v>
          </cell>
          <cell r="N109">
            <v>4.0304279999999998E-2</v>
          </cell>
          <cell r="O109">
            <v>4.5123377999999999E-2</v>
          </cell>
          <cell r="P109">
            <v>6.7077338E-2</v>
          </cell>
          <cell r="Q109">
            <v>8.7104818000000001E-2</v>
          </cell>
          <cell r="R109">
            <v>0.11738348999999999</v>
          </cell>
          <cell r="S109">
            <v>0.13983875800000001</v>
          </cell>
          <cell r="T109">
            <v>0.16122250199999999</v>
          </cell>
          <cell r="U109">
            <v>0.1327583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84.239787092013003</v>
          </cell>
          <cell r="AC109">
            <v>99.1267759144</v>
          </cell>
          <cell r="AD109">
            <v>77.043318849599999</v>
          </cell>
          <cell r="AE109">
            <v>66.469271276800001</v>
          </cell>
          <cell r="AF109">
            <v>64.870683631600002</v>
          </cell>
          <cell r="AG109">
            <v>39.698200885200002</v>
          </cell>
          <cell r="AH109">
            <v>22.3002143824</v>
          </cell>
          <cell r="AI109">
            <v>15.444735998500001</v>
          </cell>
          <cell r="AJ109">
            <v>12.685858853600001</v>
          </cell>
          <cell r="AK109">
            <v>7.0003924055999995</v>
          </cell>
          <cell r="AL109">
            <v>12.576846963600001</v>
          </cell>
          <cell r="AM109">
            <v>13.823811407999999</v>
          </cell>
          <cell r="AN109">
            <v>14.897181481599999</v>
          </cell>
          <cell r="AO109">
            <v>15.939603861</v>
          </cell>
          <cell r="AP109">
            <v>23.279074341000001</v>
          </cell>
          <cell r="AQ109">
            <v>29.505255254999998</v>
          </cell>
          <cell r="AR109">
            <v>37.421719885099996</v>
          </cell>
          <cell r="AS109">
            <v>44.200041199600001</v>
          </cell>
          <cell r="AT109">
            <v>52.736807427000002</v>
          </cell>
          <cell r="AU109">
            <v>45.391682448750004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2.1018780000000001E-2</v>
          </cell>
          <cell r="C114">
            <v>1.7501159999999998E-2</v>
          </cell>
          <cell r="D114">
            <v>2.2111095999999997E-2</v>
          </cell>
          <cell r="E114">
            <v>2.5080534000000002E-2</v>
          </cell>
          <cell r="F114">
            <v>2.5834664899999998E-2</v>
          </cell>
          <cell r="G114">
            <v>3.1011083999999994E-2</v>
          </cell>
          <cell r="H114">
            <v>2.9929485999999998E-2</v>
          </cell>
          <cell r="I114">
            <v>1.5814208900000001E-2</v>
          </cell>
          <cell r="J114">
            <v>2.4075580951046709E-2</v>
          </cell>
          <cell r="K114">
            <v>1.9580536333333332E-2</v>
          </cell>
          <cell r="L114">
            <v>2.3434699999999999E-2</v>
          </cell>
          <cell r="M114">
            <v>1.7066817545454544E-2</v>
          </cell>
          <cell r="N114">
            <v>2.1329418000000003E-2</v>
          </cell>
          <cell r="O114">
            <v>2.1128075999999999E-2</v>
          </cell>
          <cell r="P114">
            <v>2.0832572000000001E-2</v>
          </cell>
          <cell r="Q114">
            <v>1.8462342777777779E-2</v>
          </cell>
          <cell r="R114">
            <v>1.9321703393939391E-2</v>
          </cell>
          <cell r="S114">
            <v>1.9267185100000001E-2</v>
          </cell>
          <cell r="T114">
            <v>1.7775846444444444E-2</v>
          </cell>
          <cell r="U114">
            <v>1.5163978200000001E-2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5.9576437395839994</v>
          </cell>
          <cell r="AC114">
            <v>5.1007241139999993</v>
          </cell>
          <cell r="AD114">
            <v>5.9238823535999998</v>
          </cell>
          <cell r="AE114">
            <v>8.5677291616000009</v>
          </cell>
          <cell r="AF114">
            <v>9.5638980521000008</v>
          </cell>
          <cell r="AG114">
            <v>11.056602843</v>
          </cell>
          <cell r="AH114">
            <v>12.164333158400002</v>
          </cell>
          <cell r="AI114">
            <v>6.8609162404999999</v>
          </cell>
          <cell r="AJ114">
            <v>9.4132317808000003</v>
          </cell>
          <cell r="AK114">
            <v>9.5835843224000001</v>
          </cell>
          <cell r="AL114">
            <v>10.113706969200001</v>
          </cell>
          <cell r="AM114">
            <v>8.4697604159999997</v>
          </cell>
          <cell r="AN114">
            <v>7.2506428895999999</v>
          </cell>
          <cell r="AO114">
            <v>8.432182601700001</v>
          </cell>
          <cell r="AP114">
            <v>8.0900428995000002</v>
          </cell>
          <cell r="AQ114">
            <v>6.0500757624999997</v>
          </cell>
          <cell r="AR114">
            <v>6.4802198633999994</v>
          </cell>
          <cell r="AS114">
            <v>7.2724188965999996</v>
          </cell>
          <cell r="AT114">
            <v>6.8191258870000002</v>
          </cell>
          <cell r="AU114">
            <v>7.7157787183333335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8.8199020000000003E-2</v>
          </cell>
          <cell r="C126">
            <v>7.2144978599999993E-2</v>
          </cell>
          <cell r="D126">
            <v>7.1436843100000008E-2</v>
          </cell>
          <cell r="E126">
            <v>6.7389861999999995E-2</v>
          </cell>
          <cell r="F126">
            <v>9.3705049799999982E-2</v>
          </cell>
          <cell r="G126">
            <v>5.8558736E-2</v>
          </cell>
          <cell r="H126">
            <v>2.9298917999999997E-2</v>
          </cell>
          <cell r="I126">
            <v>2.1882659999999998E-2</v>
          </cell>
          <cell r="J126">
            <v>2.4138384999999998E-2</v>
          </cell>
          <cell r="K126">
            <v>3.5378692000000003E-2</v>
          </cell>
          <cell r="L126">
            <v>5.3942313999999998E-2</v>
          </cell>
          <cell r="M126">
            <v>5.0354958000000005E-2</v>
          </cell>
          <cell r="N126">
            <v>4.7267483999999999E-2</v>
          </cell>
          <cell r="O126">
            <v>5.4338235999999998E-2</v>
          </cell>
          <cell r="P126">
            <v>4.3326986000000005E-2</v>
          </cell>
          <cell r="Q126">
            <v>3.7628966E-2</v>
          </cell>
          <cell r="R126">
            <v>3.4590528000000002E-2</v>
          </cell>
          <cell r="S126">
            <v>4.4693369999999996E-2</v>
          </cell>
          <cell r="T126">
            <v>4.9980150000000001E-2</v>
          </cell>
          <cell r="U126">
            <v>5.4179214000000003E-2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17.724405935834998</v>
          </cell>
          <cell r="AC126">
            <v>15.181815344799999</v>
          </cell>
          <cell r="AD126">
            <v>14.957316408000001</v>
          </cell>
          <cell r="AE126">
            <v>15.1332003872</v>
          </cell>
          <cell r="AF126">
            <v>23.730151470200003</v>
          </cell>
          <cell r="AG126">
            <v>17.290652336100003</v>
          </cell>
          <cell r="AH126">
            <v>9.6991559208000009</v>
          </cell>
          <cell r="AI126">
            <v>10.3128000725</v>
          </cell>
          <cell r="AJ126">
            <v>7.9829993864000013</v>
          </cell>
          <cell r="AK126">
            <v>10.576649842</v>
          </cell>
          <cell r="AL126">
            <v>18.0598692501</v>
          </cell>
          <cell r="AM126">
            <v>20.686445184</v>
          </cell>
          <cell r="AN126">
            <v>18.621970857600001</v>
          </cell>
          <cell r="AO126">
            <v>22.802433113399999</v>
          </cell>
          <cell r="AP126">
            <v>19.427030137000003</v>
          </cell>
          <cell r="AQ126">
            <v>15.739860727499998</v>
          </cell>
          <cell r="AR126">
            <v>15.648623859799999</v>
          </cell>
          <cell r="AS126">
            <v>19.623541966599998</v>
          </cell>
          <cell r="AT126">
            <v>20.837180175</v>
          </cell>
          <cell r="AU126">
            <v>18.461602248333332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8">
          <cell r="B138">
            <v>0.195979136</v>
          </cell>
          <cell r="C138">
            <v>0.23329217399999999</v>
          </cell>
          <cell r="D138">
            <v>0.2151719</v>
          </cell>
          <cell r="E138">
            <v>0.23922736999999999</v>
          </cell>
          <cell r="F138">
            <v>0.42489744600000001</v>
          </cell>
          <cell r="G138">
            <v>0.40861997800000005</v>
          </cell>
          <cell r="H138">
            <v>0.47565559400000001</v>
          </cell>
          <cell r="I138">
            <v>0.46630319600000003</v>
          </cell>
          <cell r="J138">
            <v>0.54765624683333336</v>
          </cell>
          <cell r="K138">
            <v>0.39015479599999991</v>
          </cell>
          <cell r="L138">
            <v>0.35791270600000002</v>
          </cell>
          <cell r="M138">
            <v>0.25487049800000006</v>
          </cell>
          <cell r="N138">
            <v>0.23705308800000002</v>
          </cell>
          <cell r="O138">
            <v>0.26191710000000001</v>
          </cell>
          <cell r="P138">
            <v>0.19725016200000001</v>
          </cell>
          <cell r="Q138">
            <v>0.17084754200000002</v>
          </cell>
          <cell r="R138">
            <v>0.21497635399999998</v>
          </cell>
          <cell r="S138">
            <v>0.19627560599999999</v>
          </cell>
          <cell r="T138">
            <v>0.17079054800000001</v>
          </cell>
          <cell r="U138">
            <v>0.118218298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33.887975172645</v>
          </cell>
          <cell r="AC138">
            <v>34.583327111199999</v>
          </cell>
          <cell r="AD138">
            <v>32.728068931199999</v>
          </cell>
          <cell r="AE138">
            <v>37.795208707200004</v>
          </cell>
          <cell r="AF138">
            <v>84.088957290099998</v>
          </cell>
          <cell r="AG138">
            <v>76.368852073799999</v>
          </cell>
          <cell r="AH138">
            <v>99.392695823200015</v>
          </cell>
          <cell r="AI138">
            <v>116.66647538150001</v>
          </cell>
          <cell r="AJ138">
            <v>115.54874544720002</v>
          </cell>
          <cell r="AK138">
            <v>80.995059639999994</v>
          </cell>
          <cell r="AL138">
            <v>81.401208079500009</v>
          </cell>
          <cell r="AM138">
            <v>61.932007919999997</v>
          </cell>
          <cell r="AN138">
            <v>62.338006491199998</v>
          </cell>
          <cell r="AO138">
            <v>65.057459272200006</v>
          </cell>
          <cell r="AP138">
            <v>50.200948822000001</v>
          </cell>
          <cell r="AQ138">
            <v>40.508611664499995</v>
          </cell>
          <cell r="AR138">
            <v>43.652178832499999</v>
          </cell>
          <cell r="AS138">
            <v>40.1344915257</v>
          </cell>
          <cell r="AT138">
            <v>40.814933658999998</v>
          </cell>
          <cell r="AU138">
            <v>28.633839725416667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5.7500000000000002E-5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5.8516976000000005E-3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6">
          <cell r="B156">
            <v>4.5374400000000002E-2</v>
          </cell>
          <cell r="C156">
            <v>1.70844E-2</v>
          </cell>
          <cell r="D156">
            <v>1.2512000000000001E-2</v>
          </cell>
          <cell r="E156">
            <v>1.19255E-2</v>
          </cell>
          <cell r="F156">
            <v>9.7727000000000005E-3</v>
          </cell>
          <cell r="G156">
            <v>9.8761999999999999E-3</v>
          </cell>
          <cell r="H156">
            <v>1.5817100000000001E-2</v>
          </cell>
          <cell r="I156">
            <v>4.416E-4</v>
          </cell>
          <cell r="J156">
            <v>4.0020000000000002E-4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1.4811999999999998E-5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6.1303344330330001</v>
          </cell>
          <cell r="AC156">
            <v>2.4582518359999996</v>
          </cell>
          <cell r="AD156">
            <v>1.6612801967999999</v>
          </cell>
          <cell r="AE156">
            <v>1.5814605856000001</v>
          </cell>
          <cell r="AF156">
            <v>1.4966691873</v>
          </cell>
          <cell r="AG156">
            <v>1.7651104185000002</v>
          </cell>
          <cell r="AH156">
            <v>2.7884716368000002</v>
          </cell>
          <cell r="AI156">
            <v>0.10556961500000001</v>
          </cell>
          <cell r="AJ156">
            <v>9.2113262400000007E-2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6.7455527099999996E-2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94">
          <cell r="B194">
            <v>0.20885789399999999</v>
          </cell>
          <cell r="C194">
            <v>0.13574600000000001</v>
          </cell>
          <cell r="D194">
            <v>0.14625470000000002</v>
          </cell>
          <cell r="E194">
            <v>0.12822500000000001</v>
          </cell>
          <cell r="F194">
            <v>0.14034370000000002</v>
          </cell>
          <cell r="G194">
            <v>0.13534603000000001</v>
          </cell>
          <cell r="H194">
            <v>0.13358878400000002</v>
          </cell>
          <cell r="I194">
            <v>0.19700406200000001</v>
          </cell>
          <cell r="J194">
            <v>0.121986871</v>
          </cell>
          <cell r="K194">
            <v>0.116229626</v>
          </cell>
          <cell r="L194">
            <v>0.11232864200000001</v>
          </cell>
          <cell r="M194">
            <v>0.128075776</v>
          </cell>
          <cell r="N194">
            <v>0.108865026</v>
          </cell>
          <cell r="O194">
            <v>0.11888322799999998</v>
          </cell>
          <cell r="P194">
            <v>0.12530147000000003</v>
          </cell>
          <cell r="Q194">
            <v>0.16505218600000002</v>
          </cell>
          <cell r="R194">
            <v>0.230051796</v>
          </cell>
          <cell r="S194">
            <v>0.21695672300000002</v>
          </cell>
          <cell r="T194">
            <v>0.21327440000000003</v>
          </cell>
          <cell r="U194">
            <v>0.2033499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25.457208923867999</v>
          </cell>
          <cell r="AC194">
            <v>16.077279213600001</v>
          </cell>
          <cell r="AD194">
            <v>17.794265812799999</v>
          </cell>
          <cell r="AE194">
            <v>17.035438750400001</v>
          </cell>
          <cell r="AF194">
            <v>21.3348652888</v>
          </cell>
          <cell r="AG194">
            <v>25.5718833084</v>
          </cell>
          <cell r="AH194">
            <v>24.904863668000001</v>
          </cell>
          <cell r="AI194">
            <v>48.669842876000004</v>
          </cell>
          <cell r="AJ194">
            <v>26.928900732800003</v>
          </cell>
          <cell r="AK194">
            <v>21.255958358800001</v>
          </cell>
          <cell r="AL194">
            <v>23.818067085600003</v>
          </cell>
          <cell r="AM194">
            <v>34.308007343999996</v>
          </cell>
          <cell r="AN194">
            <v>28.589403004799998</v>
          </cell>
          <cell r="AO194">
            <v>31.4127750177</v>
          </cell>
          <cell r="AP194">
            <v>37.799299027500005</v>
          </cell>
          <cell r="AQ194">
            <v>38.158537553499997</v>
          </cell>
          <cell r="AR194">
            <v>38.992759658600001</v>
          </cell>
          <cell r="AS194">
            <v>45.220164818400001</v>
          </cell>
          <cell r="AT194">
            <v>53.137043603000002</v>
          </cell>
          <cell r="AU194">
            <v>42.456489856666664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1.3567193999999998E-2</v>
          </cell>
          <cell r="C212">
            <v>1.6727163999999999E-2</v>
          </cell>
          <cell r="D212">
            <v>2.0098170499999998E-2</v>
          </cell>
          <cell r="E212">
            <v>2.5130595800000002E-2</v>
          </cell>
          <cell r="F212">
            <v>2.68021944E-2</v>
          </cell>
          <cell r="G212">
            <v>3.3369784599999994E-2</v>
          </cell>
          <cell r="H212">
            <v>3.3039194100000002E-2</v>
          </cell>
          <cell r="I212">
            <v>3.9287495999999998E-2</v>
          </cell>
          <cell r="J212">
            <v>3.9295695752209051E-2</v>
          </cell>
          <cell r="K212">
            <v>1.991938E-2</v>
          </cell>
          <cell r="L212">
            <v>4.2853554000000002E-2</v>
          </cell>
          <cell r="M212">
            <v>3.075951E-2</v>
          </cell>
          <cell r="N212">
            <v>2.7302655999999998E-2</v>
          </cell>
          <cell r="O212">
            <v>3.4805393999999996E-2</v>
          </cell>
          <cell r="P212">
            <v>2.8307618E-2</v>
          </cell>
          <cell r="Q212">
            <v>2.2068545999999998E-2</v>
          </cell>
          <cell r="R212">
            <v>1.9355419999999998E-2</v>
          </cell>
          <cell r="S212">
            <v>3.204287435E-2</v>
          </cell>
          <cell r="T212">
            <v>3.0405046522222222E-2</v>
          </cell>
          <cell r="U212">
            <v>2.1832500742063492E-2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4.1520505191719996</v>
          </cell>
          <cell r="AC212">
            <v>4.7072377759999995</v>
          </cell>
          <cell r="AD212">
            <v>5.8319605776000003</v>
          </cell>
          <cell r="AE212">
            <v>7.1125025776000008</v>
          </cell>
          <cell r="AF212">
            <v>10.051429730300001</v>
          </cell>
          <cell r="AG212">
            <v>13.132484465100001</v>
          </cell>
          <cell r="AH212">
            <v>13.354069404800001</v>
          </cell>
          <cell r="AI212">
            <v>12.5864047525</v>
          </cell>
          <cell r="AJ212">
            <v>13.237642710800001</v>
          </cell>
          <cell r="AK212">
            <v>12.925718999599999</v>
          </cell>
          <cell r="AL212">
            <v>16.7508810243</v>
          </cell>
          <cell r="AM212">
            <v>15.909470063999999</v>
          </cell>
          <cell r="AN212">
            <v>12.606624624</v>
          </cell>
          <cell r="AO212">
            <v>15.4895532702</v>
          </cell>
          <cell r="AP212">
            <v>11.223444328000001</v>
          </cell>
          <cell r="AQ212">
            <v>8.9600668149999994</v>
          </cell>
          <cell r="AR212">
            <v>8.7637169287999992</v>
          </cell>
          <cell r="AS212">
            <v>12.6077592784</v>
          </cell>
          <cell r="AT212">
            <v>13.690062244</v>
          </cell>
          <cell r="AU212">
            <v>13.190316182083333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7">
          <cell r="B247">
            <v>8.6662930500000013E-2</v>
          </cell>
          <cell r="C247">
            <v>5.6487001799999999E-2</v>
          </cell>
          <cell r="D247">
            <v>1.5666424700000001E-2</v>
          </cell>
          <cell r="E247">
            <v>8.8122292000000005E-3</v>
          </cell>
          <cell r="F247">
            <v>3.2205519999999998E-3</v>
          </cell>
          <cell r="G247">
            <v>3.5018925999999997E-3</v>
          </cell>
          <cell r="H247">
            <v>2.8449965000000004E-3</v>
          </cell>
          <cell r="I247">
            <v>9.5705300000000007E-3</v>
          </cell>
          <cell r="J247">
            <v>1.0149992E-2</v>
          </cell>
          <cell r="K247">
            <v>7.7818383999999994E-3</v>
          </cell>
          <cell r="L247">
            <v>7.0265766666666668E-3</v>
          </cell>
          <cell r="M247">
            <v>5.7738280000000008E-3</v>
          </cell>
          <cell r="N247">
            <v>1.153772E-3</v>
          </cell>
          <cell r="O247">
            <v>3.9909599999999999E-4</v>
          </cell>
          <cell r="P247">
            <v>7.8047356485849055E-4</v>
          </cell>
          <cell r="Q247">
            <v>5.4177867222222225E-4</v>
          </cell>
          <cell r="R247">
            <v>6.3405249999999992E-4</v>
          </cell>
          <cell r="S247">
            <v>4.0059962500000003E-3</v>
          </cell>
          <cell r="T247">
            <v>2.715426E-3</v>
          </cell>
          <cell r="U247">
            <v>1.4538668000000001E-3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11.531743326722999</v>
          </cell>
          <cell r="AC247">
            <v>6.8757549515999994</v>
          </cell>
          <cell r="AD247">
            <v>2.3363062127999998</v>
          </cell>
          <cell r="AE247">
            <v>1.4373841664</v>
          </cell>
          <cell r="AF247">
            <v>1.4046877579000001</v>
          </cell>
          <cell r="AG247">
            <v>1.8223738533</v>
          </cell>
          <cell r="AH247">
            <v>1.2250060504</v>
          </cell>
          <cell r="AI247">
            <v>2.2499471090000003</v>
          </cell>
          <cell r="AJ247">
            <v>2.4531267288000005</v>
          </cell>
          <cell r="AK247">
            <v>2.0168584832000001</v>
          </cell>
          <cell r="AL247">
            <v>1.9732832388000001</v>
          </cell>
          <cell r="AM247">
            <v>1.5696776639999999</v>
          </cell>
          <cell r="AN247">
            <v>0.33626941919999997</v>
          </cell>
          <cell r="AO247">
            <v>0.44118552329999999</v>
          </cell>
          <cell r="AP247">
            <v>0.34015711100000001</v>
          </cell>
          <cell r="AQ247">
            <v>0.3013035865</v>
          </cell>
          <cell r="AR247">
            <v>0.2628588637</v>
          </cell>
          <cell r="AS247">
            <v>2.9486514342999999</v>
          </cell>
          <cell r="AT247">
            <v>0.86707602800000005</v>
          </cell>
          <cell r="AU247">
            <v>0.45094913375000001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1.5255900000000001E-2</v>
          </cell>
          <cell r="J248">
            <v>5.5798E-2</v>
          </cell>
          <cell r="K248">
            <v>5.3332400000000002E-2</v>
          </cell>
          <cell r="L248">
            <v>5.6390572E-2</v>
          </cell>
          <cell r="M248">
            <v>9.9381298000000007E-2</v>
          </cell>
          <cell r="N248">
            <v>0.10324240000000001</v>
          </cell>
          <cell r="O248">
            <v>8.2753999999999994E-2</v>
          </cell>
          <cell r="P248">
            <v>6.0931599999999995E-2</v>
          </cell>
          <cell r="Q248">
            <v>5.7201000000000002E-2</v>
          </cell>
          <cell r="R248">
            <v>6.1732000000000002E-2</v>
          </cell>
          <cell r="S248">
            <v>3.2825599999999996E-2</v>
          </cell>
          <cell r="T248">
            <v>5.5062E-2</v>
          </cell>
          <cell r="U248">
            <v>3.22092E-2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1.7947273110000002</v>
          </cell>
          <cell r="AJ248">
            <v>6.0662528264000004</v>
          </cell>
          <cell r="AK248">
            <v>5.5051751743999997</v>
          </cell>
          <cell r="AL248">
            <v>7.6420811691000008</v>
          </cell>
          <cell r="AM248">
            <v>15.011687135999999</v>
          </cell>
          <cell r="AN248">
            <v>15.890293337599999</v>
          </cell>
          <cell r="AO248">
            <v>13.088149255200001</v>
          </cell>
          <cell r="AP248">
            <v>9.5671701655000003</v>
          </cell>
          <cell r="AQ248">
            <v>8.8949125369999997</v>
          </cell>
          <cell r="AR248">
            <v>7.5468641241999999</v>
          </cell>
          <cell r="AS248">
            <v>4.7052558552999999</v>
          </cell>
          <cell r="AT248">
            <v>8.0883442250000002</v>
          </cell>
          <cell r="AU248">
            <v>4.1414350341666664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2.7546803092999999</v>
          </cell>
          <cell r="C263">
            <v>3.0887283647999992</v>
          </cell>
          <cell r="D263">
            <v>3.0717377082000006</v>
          </cell>
          <cell r="E263">
            <v>2.9757289553999997</v>
          </cell>
          <cell r="F263">
            <v>3.2963713413000009</v>
          </cell>
          <cell r="G263">
            <v>3.4711754330000009</v>
          </cell>
          <cell r="H263">
            <v>3.4149595207000001</v>
          </cell>
          <cell r="I263">
            <v>3.6164086232666666</v>
          </cell>
          <cell r="J263">
            <v>3.292362340132077</v>
          </cell>
          <cell r="K263">
            <v>2.6200958648833343</v>
          </cell>
          <cell r="L263">
            <v>2.9224039936000001</v>
          </cell>
          <cell r="M263">
            <v>2.8991070256002169</v>
          </cell>
          <cell r="N263">
            <v>2.8875054381547618</v>
          </cell>
          <cell r="O263">
            <v>3.0251184623333329</v>
          </cell>
          <cell r="P263">
            <v>3.1459567644991551</v>
          </cell>
          <cell r="Q263">
            <v>3.2923264436714286</v>
          </cell>
          <cell r="R263">
            <v>3.3425132989555792</v>
          </cell>
          <cell r="S263">
            <v>3.381527080791495</v>
          </cell>
          <cell r="T263">
            <v>3.5619464874531745</v>
          </cell>
          <cell r="U263">
            <v>3.1657373528063486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435.53540103623948</v>
          </cell>
          <cell r="AC263">
            <v>472.09397506756204</v>
          </cell>
          <cell r="AD263">
            <v>444.33241895056585</v>
          </cell>
          <cell r="AE263">
            <v>459.4643485104362</v>
          </cell>
          <cell r="AF263">
            <v>620.85426590460008</v>
          </cell>
          <cell r="AG263">
            <v>640.33900153079958</v>
          </cell>
          <cell r="AH263">
            <v>658.35974580039988</v>
          </cell>
          <cell r="AI263">
            <v>797.03408831850004</v>
          </cell>
          <cell r="AJ263">
            <v>659.95784230520007</v>
          </cell>
          <cell r="AK263">
            <v>496.42697816800001</v>
          </cell>
          <cell r="AL263">
            <v>585.94236475500009</v>
          </cell>
          <cell r="AM263">
            <v>623.03180265599997</v>
          </cell>
          <cell r="AN263">
            <v>599.6885250752</v>
          </cell>
          <cell r="AO263">
            <v>661.45451541960017</v>
          </cell>
          <cell r="AP263">
            <v>667.41401272550013</v>
          </cell>
          <cell r="AQ263">
            <v>667.88003990749996</v>
          </cell>
          <cell r="AR263">
            <v>612.52289198229994</v>
          </cell>
          <cell r="AS263">
            <v>644.35546062029971</v>
          </cell>
          <cell r="AT263">
            <v>742.93662783800005</v>
          </cell>
          <cell r="AU263">
            <v>637.21886030708345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0.50469809880000005</v>
          </cell>
          <cell r="C264">
            <v>0.64471570710000004</v>
          </cell>
          <cell r="D264">
            <v>0.65920670529999981</v>
          </cell>
          <cell r="E264">
            <v>0.62887825899999994</v>
          </cell>
          <cell r="F264">
            <v>0.78188289089999996</v>
          </cell>
          <cell r="G264">
            <v>0.79713084439999982</v>
          </cell>
          <cell r="H264">
            <v>0.71920653619999997</v>
          </cell>
          <cell r="I264">
            <v>0.70157074339999992</v>
          </cell>
          <cell r="J264">
            <v>0.70038734129874247</v>
          </cell>
          <cell r="K264">
            <v>0.53610099968333336</v>
          </cell>
          <cell r="L264">
            <v>0.70923216760000007</v>
          </cell>
          <cell r="M264">
            <v>0.59769607220021626</v>
          </cell>
          <cell r="N264">
            <v>0.53899581615476189</v>
          </cell>
          <cell r="O264">
            <v>0.64253190233333346</v>
          </cell>
          <cell r="P264">
            <v>0.52701036199999995</v>
          </cell>
          <cell r="Q264">
            <v>0.50387106689920624</v>
          </cell>
          <cell r="R264">
            <v>0.46246486667780201</v>
          </cell>
          <cell r="S264">
            <v>0.47692623029149517</v>
          </cell>
          <cell r="T264">
            <v>0.5700266038531745</v>
          </cell>
          <cell r="U264">
            <v>0.51325895800634913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116.30631522710101</v>
          </cell>
          <cell r="AC264">
            <v>150.07596426240002</v>
          </cell>
          <cell r="AD264">
            <v>144.9466165584</v>
          </cell>
          <cell r="AE264">
            <v>153.03190109759998</v>
          </cell>
          <cell r="AF264">
            <v>200.17051258120003</v>
          </cell>
          <cell r="AG264">
            <v>212.06971023810001</v>
          </cell>
          <cell r="AH264">
            <v>206.74366318960003</v>
          </cell>
          <cell r="AI264">
            <v>250.55575975650001</v>
          </cell>
          <cell r="AJ264">
            <v>194.10871821920003</v>
          </cell>
          <cell r="AK264">
            <v>164.55766154079998</v>
          </cell>
          <cell r="AL264">
            <v>188.72913636179996</v>
          </cell>
          <cell r="AM264">
            <v>197.57131089600003</v>
          </cell>
          <cell r="AN264">
            <v>161.05282262079999</v>
          </cell>
          <cell r="AO264">
            <v>201.28343075159995</v>
          </cell>
          <cell r="AP264">
            <v>157.89442366750004</v>
          </cell>
          <cell r="AQ264">
            <v>142.45561607550002</v>
          </cell>
          <cell r="AR264">
            <v>134.50082033540002</v>
          </cell>
          <cell r="AS264">
            <v>150.47814576079998</v>
          </cell>
          <cell r="AT264">
            <v>172.45130410599998</v>
          </cell>
          <cell r="AU264">
            <v>159.51279663666671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9.3362059999999997E-3</v>
          </cell>
          <cell r="C266">
            <v>4.8441679999999994E-3</v>
          </cell>
          <cell r="D266">
            <v>3.9062302999999998E-3</v>
          </cell>
          <cell r="E266">
            <v>2.7287660000000001E-3</v>
          </cell>
          <cell r="F266">
            <v>7.1616019999999996E-3</v>
          </cell>
          <cell r="G266">
            <v>6.2841979999999995E-3</v>
          </cell>
          <cell r="H266">
            <v>8.6818099999999999E-3</v>
          </cell>
          <cell r="I266">
            <v>8.8490200000000008E-3</v>
          </cell>
          <cell r="J266">
            <v>8.855E-4</v>
          </cell>
          <cell r="K266">
            <v>5.4404200000000001E-4</v>
          </cell>
          <cell r="L266">
            <v>1.1502299999999999E-3</v>
          </cell>
          <cell r="M266">
            <v>3.1753799999999997E-4</v>
          </cell>
          <cell r="N266">
            <v>4.7945799999999999E-4</v>
          </cell>
          <cell r="O266">
            <v>9.3840000000000004E-4</v>
          </cell>
          <cell r="P266">
            <v>2.3460000000000001E-4</v>
          </cell>
          <cell r="Q266">
            <v>1.9894999999999998E-4</v>
          </cell>
          <cell r="R266">
            <v>2.7708100000000003E-3</v>
          </cell>
          <cell r="S266">
            <v>2.8623500000000003E-2</v>
          </cell>
          <cell r="T266">
            <v>5.2166299999999999E-2</v>
          </cell>
          <cell r="U266">
            <v>8.0844540000000013E-3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5.0422901935763136</v>
          </cell>
          <cell r="AC266">
            <v>6.9567075599620463</v>
          </cell>
          <cell r="AD266">
            <v>2.1884050033658977</v>
          </cell>
          <cell r="AE266">
            <v>2.0286891360361028</v>
          </cell>
          <cell r="AF266">
            <v>1.9827094294000001</v>
          </cell>
          <cell r="AG266">
            <v>1.5154319895000001</v>
          </cell>
          <cell r="AH266">
            <v>1.8260642816000001</v>
          </cell>
          <cell r="AI266">
            <v>1.8465952539999999</v>
          </cell>
          <cell r="AJ266">
            <v>0.24945209240000005</v>
          </cell>
          <cell r="AK266">
            <v>0.19508788639999999</v>
          </cell>
          <cell r="AL266">
            <v>0.47600186490000002</v>
          </cell>
          <cell r="AM266">
            <v>0.18197476799999998</v>
          </cell>
          <cell r="AN266">
            <v>0.26031975199999996</v>
          </cell>
          <cell r="AO266">
            <v>0.19059563100000002</v>
          </cell>
          <cell r="AP266">
            <v>4.5725641500000004E-2</v>
          </cell>
          <cell r="AQ266">
            <v>8.8672349499999997E-2</v>
          </cell>
          <cell r="AR266">
            <v>0.55920255929999996</v>
          </cell>
          <cell r="AS266">
            <v>3.7236098184999999</v>
          </cell>
          <cell r="AT266">
            <v>7.692536799</v>
          </cell>
          <cell r="AU266">
            <v>1.0922543041666666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0.84182387399999992</v>
          </cell>
          <cell r="C267">
            <v>0.98269483520000023</v>
          </cell>
          <cell r="D267">
            <v>0.83008857250000001</v>
          </cell>
          <cell r="E267">
            <v>0.81418131480000022</v>
          </cell>
          <cell r="F267">
            <v>1.0311426240000001</v>
          </cell>
          <cell r="G267">
            <v>1.315485966</v>
          </cell>
          <cell r="H267">
            <v>1.530190368</v>
          </cell>
          <cell r="I267">
            <v>1.5679751912000002</v>
          </cell>
          <cell r="J267">
            <v>1.4289520607333339</v>
          </cell>
          <cell r="K267">
            <v>1.0460119399999999</v>
          </cell>
          <cell r="L267">
            <v>1.3783158633333334</v>
          </cell>
          <cell r="M267">
            <v>1.5106654793999998</v>
          </cell>
          <cell r="N267">
            <v>1.5775573959999996</v>
          </cell>
          <cell r="O267">
            <v>1.6306145320000001</v>
          </cell>
          <cell r="P267">
            <v>1.6629134842291666</v>
          </cell>
          <cell r="Q267">
            <v>1.8016091520999999</v>
          </cell>
          <cell r="R267">
            <v>1.7389686257777781</v>
          </cell>
          <cell r="S267">
            <v>1.7910519232500002</v>
          </cell>
          <cell r="T267">
            <v>1.8350927935999999</v>
          </cell>
          <cell r="U267">
            <v>1.5999534619999998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135.40292745535803</v>
          </cell>
          <cell r="AC267">
            <v>145.99215275079996</v>
          </cell>
          <cell r="AD267">
            <v>122.83602432480001</v>
          </cell>
          <cell r="AE267">
            <v>124.61758467200001</v>
          </cell>
          <cell r="AF267">
            <v>189.29875692280001</v>
          </cell>
          <cell r="AG267">
            <v>216.3365514882</v>
          </cell>
          <cell r="AH267">
            <v>254.878946222</v>
          </cell>
          <cell r="AI267">
            <v>298.20823114449996</v>
          </cell>
          <cell r="AJ267">
            <v>264.50681290879999</v>
          </cell>
          <cell r="AK267">
            <v>184.09396958479999</v>
          </cell>
          <cell r="AL267">
            <v>248.36583040380003</v>
          </cell>
          <cell r="AM267">
            <v>272.47987689600001</v>
          </cell>
          <cell r="AN267">
            <v>299.12954885439996</v>
          </cell>
          <cell r="AO267">
            <v>315.78829618470002</v>
          </cell>
          <cell r="AP267">
            <v>329.20256968549995</v>
          </cell>
          <cell r="AQ267">
            <v>348.66192497150001</v>
          </cell>
          <cell r="AR267">
            <v>313.62345172739998</v>
          </cell>
          <cell r="AS267">
            <v>316.07417641800004</v>
          </cell>
          <cell r="AT267">
            <v>359.35638300200003</v>
          </cell>
          <cell r="AU267">
            <v>300.56267775375005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0.16812336450000001</v>
          </cell>
          <cell r="C268">
            <v>0.1334803758</v>
          </cell>
          <cell r="D268">
            <v>6.7929324700000002E-2</v>
          </cell>
          <cell r="E268">
            <v>6.0206971200000008E-2</v>
          </cell>
          <cell r="F268">
            <v>5.1102483300000001E-2</v>
          </cell>
          <cell r="G268">
            <v>4.4875028599999998E-2</v>
          </cell>
          <cell r="H268">
            <v>3.4068876499999998E-2</v>
          </cell>
          <cell r="I268">
            <v>5.4259530000000007E-2</v>
          </cell>
          <cell r="J268">
            <v>3.7654082000000005E-2</v>
          </cell>
          <cell r="K268">
            <v>2.3787354399999995E-2</v>
          </cell>
          <cell r="L268">
            <v>1.7723876666666666E-2</v>
          </cell>
          <cell r="M268">
            <v>2.0466044000000003E-2</v>
          </cell>
          <cell r="N268">
            <v>1.9357214000000001E-2</v>
          </cell>
          <cell r="O268">
            <v>3.2307318000000002E-2</v>
          </cell>
          <cell r="P268">
            <v>4.144971756485849E-2</v>
          </cell>
          <cell r="Q268">
            <v>3.3995738672222227E-2</v>
          </cell>
          <cell r="R268">
            <v>2.6538952500000001E-2</v>
          </cell>
          <cell r="S268">
            <v>3.8459996249999996E-2</v>
          </cell>
          <cell r="T268">
            <v>3.6531957999999996E-2</v>
          </cell>
          <cell r="U268">
            <v>2.7014410799999999E-2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27.024687323975996</v>
          </cell>
          <cell r="AC268">
            <v>20.645418666799998</v>
          </cell>
          <cell r="AD268">
            <v>11.069478225600001</v>
          </cell>
          <cell r="AE268">
            <v>11.565715716800002</v>
          </cell>
          <cell r="AF268">
            <v>11.810411305700001</v>
          </cell>
          <cell r="AG268">
            <v>11.1844602441</v>
          </cell>
          <cell r="AH268">
            <v>9.5531798648000006</v>
          </cell>
          <cell r="AI268">
            <v>13.550226694000001</v>
          </cell>
          <cell r="AJ268">
            <v>11.203218913600002</v>
          </cell>
          <cell r="AK268">
            <v>6.7420935779999995</v>
          </cell>
          <cell r="AL268">
            <v>4.5298705005000004</v>
          </cell>
          <cell r="AM268">
            <v>5.7642093600000006</v>
          </cell>
          <cell r="AN268">
            <v>5.0254682191999995</v>
          </cell>
          <cell r="AO268">
            <v>8.8352397020999991</v>
          </cell>
          <cell r="AP268">
            <v>10.928801627</v>
          </cell>
          <cell r="AQ268">
            <v>9.3863400434999988</v>
          </cell>
          <cell r="AR268">
            <v>7.1658680372999992</v>
          </cell>
          <cell r="AS268">
            <v>11.6980355921</v>
          </cell>
          <cell r="AT268">
            <v>10.46624639</v>
          </cell>
          <cell r="AU268">
            <v>8.4447091979166657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1.0018816099999999</v>
          </cell>
          <cell r="C269">
            <v>1.1696197566999997</v>
          </cell>
          <cell r="D269">
            <v>1.3330814720000002</v>
          </cell>
          <cell r="E269">
            <v>1.3149904080000001</v>
          </cell>
          <cell r="F269">
            <v>1.2696979846000001</v>
          </cell>
          <cell r="G269">
            <v>1.1553376559999997</v>
          </cell>
          <cell r="H269">
            <v>0.970721532</v>
          </cell>
          <cell r="I269">
            <v>1.0755418546666669</v>
          </cell>
          <cell r="J269">
            <v>0.99704452599999993</v>
          </cell>
          <cell r="K269">
            <v>0.89173074600000013</v>
          </cell>
          <cell r="L269">
            <v>0.70051996999999999</v>
          </cell>
          <cell r="M269">
            <v>0.6381141159999999</v>
          </cell>
          <cell r="N269">
            <v>0.63959908799999998</v>
          </cell>
          <cell r="O269">
            <v>0.5956471000000001</v>
          </cell>
          <cell r="P269">
            <v>0.78276590000000001</v>
          </cell>
          <cell r="Q269">
            <v>0.76153000000000004</v>
          </cell>
          <cell r="R269">
            <v>0.86681480000000011</v>
          </cell>
          <cell r="S269">
            <v>0.81297883799999993</v>
          </cell>
          <cell r="T269">
            <v>0.83779570000000003</v>
          </cell>
          <cell r="U269">
            <v>0.78497969600000006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119.755965448677</v>
          </cell>
          <cell r="AC269">
            <v>127.06728199119999</v>
          </cell>
          <cell r="AD269">
            <v>138.8750305392</v>
          </cell>
          <cell r="AE269">
            <v>144.78949940000001</v>
          </cell>
          <cell r="AF269">
            <v>188.7563132791</v>
          </cell>
          <cell r="AG269">
            <v>165.93057473850001</v>
          </cell>
          <cell r="AH269">
            <v>152.68174098320003</v>
          </cell>
          <cell r="AI269">
            <v>177.3059253735</v>
          </cell>
          <cell r="AJ269">
            <v>161.25119771160001</v>
          </cell>
          <cell r="AK269">
            <v>115.0064793416</v>
          </cell>
          <cell r="AL269">
            <v>117.9196468776</v>
          </cell>
          <cell r="AM269">
            <v>110.46993014400002</v>
          </cell>
          <cell r="AN269">
            <v>103.8948200928</v>
          </cell>
          <cell r="AO269">
            <v>101.5313378484</v>
          </cell>
          <cell r="AP269">
            <v>128.1570644505</v>
          </cell>
          <cell r="AQ269">
            <v>121.47687608699999</v>
          </cell>
          <cell r="AR269">
            <v>111.4206237347</v>
          </cell>
          <cell r="AS269">
            <v>108.88073453399998</v>
          </cell>
          <cell r="AT269">
            <v>131.80875393100001</v>
          </cell>
          <cell r="AU269">
            <v>115.0477272575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4.8920999999999999E-3</v>
          </cell>
          <cell r="C273">
            <v>3.3620940000000004E-3</v>
          </cell>
          <cell r="D273">
            <v>7.0159200000000001E-3</v>
          </cell>
          <cell r="E273">
            <v>4.8100359999999993E-3</v>
          </cell>
          <cell r="F273">
            <v>3.205556E-3</v>
          </cell>
          <cell r="G273">
            <v>2.5345999999999997E-3</v>
          </cell>
          <cell r="H273">
            <v>0</v>
          </cell>
          <cell r="I273">
            <v>1.9089999999999999E-3</v>
          </cell>
          <cell r="J273">
            <v>8.9216999999999996E-4</v>
          </cell>
          <cell r="K273">
            <v>1.3799999999999999E-4</v>
          </cell>
          <cell r="L273">
            <v>4.3239999999999999E-4</v>
          </cell>
          <cell r="M273">
            <v>2.014662E-3</v>
          </cell>
          <cell r="N273">
            <v>9.4575999999999992E-4</v>
          </cell>
          <cell r="O273">
            <v>2.126902E-3</v>
          </cell>
          <cell r="P273">
            <v>3.0298820000000002E-3</v>
          </cell>
          <cell r="Q273">
            <v>6.5056419999999998E-3</v>
          </cell>
          <cell r="R273">
            <v>5.594842E-3</v>
          </cell>
          <cell r="S273">
            <v>3.3482020000000002E-3</v>
          </cell>
          <cell r="T273">
            <v>6.2117019999999995E-3</v>
          </cell>
          <cell r="U273">
            <v>1.1580591999999999E-2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0.53889955349700003</v>
          </cell>
          <cell r="AC273">
            <v>0.37203671799999993</v>
          </cell>
          <cell r="AD273">
            <v>0.77062995839999993</v>
          </cell>
          <cell r="AE273">
            <v>0.66685710560000011</v>
          </cell>
          <cell r="AF273">
            <v>0.53356344160000002</v>
          </cell>
          <cell r="AG273">
            <v>0.37934723970000001</v>
          </cell>
          <cell r="AH273">
            <v>0</v>
          </cell>
          <cell r="AI273">
            <v>0.59799300600000005</v>
          </cell>
          <cell r="AJ273">
            <v>0.28871509840000004</v>
          </cell>
          <cell r="AK273">
            <v>4.4495514799999997E-2</v>
          </cell>
          <cell r="AL273">
            <v>8.9997795900000011E-2</v>
          </cell>
          <cell r="AM273">
            <v>0.57378379199999996</v>
          </cell>
          <cell r="AN273">
            <v>0.35814699359999996</v>
          </cell>
          <cell r="AO273">
            <v>1.3848829155</v>
          </cell>
          <cell r="AP273">
            <v>1.5448422394999999</v>
          </cell>
          <cell r="AQ273">
            <v>2.0900350484999999</v>
          </cell>
          <cell r="AR273">
            <v>1.7257257278</v>
          </cell>
          <cell r="AS273">
            <v>1.1376722928999998</v>
          </cell>
          <cell r="AT273">
            <v>1.6254197479999999</v>
          </cell>
          <cell r="AU273">
            <v>2.6589589158333333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2"/>
      <sheetData sheetId="13"/>
      <sheetData sheetId="14">
        <row r="12">
          <cell r="B12">
            <v>0</v>
          </cell>
          <cell r="C12">
            <v>2.9131200000000006E-4</v>
          </cell>
          <cell r="D12">
            <v>2.9380679999999998E-3</v>
          </cell>
          <cell r="E12">
            <v>4.3295364000000003E-2</v>
          </cell>
          <cell r="F12">
            <v>1.8853883999999994E-2</v>
          </cell>
          <cell r="G12">
            <v>2.3756039999999999E-3</v>
          </cell>
          <cell r="H12">
            <v>3.9362399999999997E-4</v>
          </cell>
          <cell r="I12">
            <v>2.538144E-3</v>
          </cell>
          <cell r="J12">
            <v>2.9277359999999994E-3</v>
          </cell>
          <cell r="K12">
            <v>3.2583600000000001E-3</v>
          </cell>
          <cell r="L12">
            <v>3.9700080000000006E-3</v>
          </cell>
          <cell r="M12">
            <v>1.5553439999999997E-3</v>
          </cell>
          <cell r="N12">
            <v>8.3235599999999992E-4</v>
          </cell>
          <cell r="O12">
            <v>2.5401600000000003E-4</v>
          </cell>
          <cell r="P12">
            <v>6.8526000000000004E-4</v>
          </cell>
          <cell r="Q12">
            <v>3.2522400000000004E-4</v>
          </cell>
          <cell r="R12">
            <v>1.8813599999999999E-4</v>
          </cell>
          <cell r="S12">
            <v>1.90044E-4</v>
          </cell>
          <cell r="T12">
            <v>3.2220000000000003E-4</v>
          </cell>
          <cell r="U12">
            <v>2.2860000000000003E-4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3.4348946799999995E-2</v>
          </cell>
          <cell r="AD12">
            <v>0.24967433280000001</v>
          </cell>
          <cell r="AE12">
            <v>6.4502596368000003</v>
          </cell>
          <cell r="AF12">
            <v>1.9768456848</v>
          </cell>
          <cell r="AG12">
            <v>0.4444447722</v>
          </cell>
          <cell r="AH12">
            <v>6.3046187200000006E-2</v>
          </cell>
          <cell r="AI12">
            <v>0.45215536000000001</v>
          </cell>
          <cell r="AJ12">
            <v>0.45234601080000003</v>
          </cell>
          <cell r="AK12">
            <v>0.53747362679999999</v>
          </cell>
          <cell r="AL12">
            <v>0.64827923129999998</v>
          </cell>
          <cell r="AM12">
            <v>0.32294400000000001</v>
          </cell>
          <cell r="AN12">
            <v>0.19635855359999999</v>
          </cell>
          <cell r="AO12">
            <v>6.5730325200000009E-2</v>
          </cell>
          <cell r="AP12">
            <v>0.1915949415</v>
          </cell>
          <cell r="AQ12">
            <v>8.6884944999999991E-2</v>
          </cell>
          <cell r="AR12">
            <v>5.0382767299999999E-2</v>
          </cell>
          <cell r="AS12">
            <v>4.1513085899999996E-2</v>
          </cell>
          <cell r="AT12">
            <v>8.0982350999999994E-2</v>
          </cell>
          <cell r="AU12">
            <v>4.4154127500000001E-2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2.5013520000000001E-3</v>
          </cell>
          <cell r="C15">
            <v>5.0868720000000001E-3</v>
          </cell>
          <cell r="D15">
            <v>1.5821316000000002E-2</v>
          </cell>
          <cell r="E15">
            <v>2.1321719999999999E-2</v>
          </cell>
          <cell r="F15">
            <v>2.5055044000000002E-2</v>
          </cell>
          <cell r="G15">
            <v>2.1717359999999998E-2</v>
          </cell>
          <cell r="H15">
            <v>1.9728788800000001E-2</v>
          </cell>
          <cell r="I15">
            <v>1.3009248000000001E-2</v>
          </cell>
          <cell r="J15">
            <v>5.7535646000000011E-3</v>
          </cell>
          <cell r="K15">
            <v>2.4370920000000001E-3</v>
          </cell>
          <cell r="L15">
            <v>1.5435874285714287E-3</v>
          </cell>
          <cell r="M15">
            <v>1.3999999999999999E-4</v>
          </cell>
          <cell r="N15">
            <v>0</v>
          </cell>
          <cell r="O15">
            <v>2.5199999999999998E-7</v>
          </cell>
          <cell r="P15">
            <v>2.052E-6</v>
          </cell>
          <cell r="Q15">
            <v>5.0399999999999996E-7</v>
          </cell>
          <cell r="R15">
            <v>1.3719999999999997E-6</v>
          </cell>
          <cell r="S15">
            <v>0</v>
          </cell>
          <cell r="T15">
            <v>4.3592000000000005E-5</v>
          </cell>
          <cell r="U15">
            <v>1.8802000000000001E-5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0.44183706332700001</v>
          </cell>
          <cell r="AC15">
            <v>1.2916531275999998</v>
          </cell>
          <cell r="AD15">
            <v>6.2254152816000001</v>
          </cell>
          <cell r="AE15">
            <v>8.7334115008000008</v>
          </cell>
          <cell r="AF15">
            <v>8.8795142233000011</v>
          </cell>
          <cell r="AG15">
            <v>7.8631947108000002</v>
          </cell>
          <cell r="AH15">
            <v>6.8849457396000009</v>
          </cell>
          <cell r="AI15">
            <v>5.1440950020000002</v>
          </cell>
          <cell r="AJ15">
            <v>1.6303038476</v>
          </cell>
          <cell r="AK15">
            <v>1.0166167176000001</v>
          </cell>
          <cell r="AL15">
            <v>0.61853847750000002</v>
          </cell>
          <cell r="AM15">
            <v>0.12209371199999999</v>
          </cell>
          <cell r="AN15">
            <v>0</v>
          </cell>
          <cell r="AO15">
            <v>1.6455159E-3</v>
          </cell>
          <cell r="AP15">
            <v>7.7039715000000002E-3</v>
          </cell>
          <cell r="AQ15">
            <v>1.4079555E-3</v>
          </cell>
          <cell r="AR15">
            <v>3.9062500999999996E-3</v>
          </cell>
          <cell r="AS15">
            <v>0</v>
          </cell>
          <cell r="AT15">
            <v>6.1175800000000001E-3</v>
          </cell>
          <cell r="AU15">
            <v>2.4318469583333332E-2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5.7213351999999995E-2</v>
          </cell>
          <cell r="C16">
            <v>4.854953599999999E-2</v>
          </cell>
          <cell r="D16">
            <v>8.8456120999999999E-2</v>
          </cell>
          <cell r="E16">
            <v>0.11121278700000001</v>
          </cell>
          <cell r="F16">
            <v>8.2063227200000005E-2</v>
          </cell>
          <cell r="G16">
            <v>7.0054466400000001E-2</v>
          </cell>
          <cell r="H16">
            <v>0.1122297178</v>
          </cell>
          <cell r="I16">
            <v>7.1107897000000003E-2</v>
          </cell>
          <cell r="J16">
            <v>5.261003592268873E-2</v>
          </cell>
          <cell r="K16">
            <v>2.3787590909090904E-2</v>
          </cell>
          <cell r="L16">
            <v>3.2721256869565223E-2</v>
          </cell>
          <cell r="M16">
            <v>1.8314431555555555E-2</v>
          </cell>
          <cell r="N16">
            <v>2.0637624E-2</v>
          </cell>
          <cell r="O16">
            <v>2.7052432000000001E-2</v>
          </cell>
          <cell r="P16">
            <v>2.2399835999999999E-2</v>
          </cell>
          <cell r="Q16">
            <v>3.2393422588235292E-2</v>
          </cell>
          <cell r="R16">
            <v>2.9253541583023873E-2</v>
          </cell>
          <cell r="S16">
            <v>2.3412556800000001E-2</v>
          </cell>
          <cell r="T16">
            <v>2.1617269149999997E-2</v>
          </cell>
          <cell r="U16">
            <v>2.9983745636363635E-2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11.025767805836999</v>
          </cell>
          <cell r="AC16">
            <v>8.450282443599999</v>
          </cell>
          <cell r="AD16">
            <v>17.67744828</v>
          </cell>
          <cell r="AE16">
            <v>22.047093656000001</v>
          </cell>
          <cell r="AF16">
            <v>20.257525986600001</v>
          </cell>
          <cell r="AG16">
            <v>21.554418171000002</v>
          </cell>
          <cell r="AH16">
            <v>32.093979763200004</v>
          </cell>
          <cell r="AI16">
            <v>25.638133999499999</v>
          </cell>
          <cell r="AJ16">
            <v>12.734815902400001</v>
          </cell>
          <cell r="AK16">
            <v>6.7654508987999993</v>
          </cell>
          <cell r="AL16">
            <v>8.7018934743000003</v>
          </cell>
          <cell r="AM16">
            <v>7.1550776640000002</v>
          </cell>
          <cell r="AN16">
            <v>7.8732389824000002</v>
          </cell>
          <cell r="AO16">
            <v>10.5085049235</v>
          </cell>
          <cell r="AP16">
            <v>9.0650569480000005</v>
          </cell>
          <cell r="AQ16">
            <v>11.803943872</v>
          </cell>
          <cell r="AR16">
            <v>12.1328947212</v>
          </cell>
          <cell r="AS16">
            <v>8.6135061011999987</v>
          </cell>
          <cell r="AT16">
            <v>8.5074893920000001</v>
          </cell>
          <cell r="AU16">
            <v>11.4663896025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2.0087815999999998E-2</v>
          </cell>
          <cell r="C22">
            <v>2.7197352000000001E-2</v>
          </cell>
          <cell r="D22">
            <v>1.9820051999999998E-2</v>
          </cell>
          <cell r="E22">
            <v>1.6146648000000003E-2</v>
          </cell>
          <cell r="F22">
            <v>1.4954687999999999E-2</v>
          </cell>
          <cell r="G22">
            <v>3.8151413999999999E-3</v>
          </cell>
          <cell r="H22">
            <v>7.8135840000000015E-4</v>
          </cell>
          <cell r="I22">
            <v>6.9501600000000012E-4</v>
          </cell>
          <cell r="J22">
            <v>8.1900000000000012E-5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5.2920000000000002E-5</v>
          </cell>
          <cell r="S22">
            <v>6.877584E-3</v>
          </cell>
          <cell r="T22">
            <v>3.366E-4</v>
          </cell>
          <cell r="U22">
            <v>2.2819160000000002E-3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1.580658357618</v>
          </cell>
          <cell r="AC22">
            <v>2.1543263935999999</v>
          </cell>
          <cell r="AD22">
            <v>1.7348866463999999</v>
          </cell>
          <cell r="AE22">
            <v>1.424112928</v>
          </cell>
          <cell r="AF22">
            <v>1.0715389965</v>
          </cell>
          <cell r="AG22">
            <v>0.20983861470000001</v>
          </cell>
          <cell r="AH22">
            <v>0.12141652000000001</v>
          </cell>
          <cell r="AI22">
            <v>0.123314849</v>
          </cell>
          <cell r="AJ22">
            <v>1.3328389600000002E-2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7.9076935999999997E-3</v>
          </cell>
          <cell r="AS22">
            <v>2.3497240337999998</v>
          </cell>
          <cell r="AT22">
            <v>0.100051958</v>
          </cell>
          <cell r="AU22">
            <v>0.36252668124999998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0.54580807419999999</v>
          </cell>
          <cell r="C23">
            <v>0.86335231199999996</v>
          </cell>
          <cell r="D23">
            <v>0.66697268399999998</v>
          </cell>
          <cell r="E23">
            <v>0.72145581200000009</v>
          </cell>
          <cell r="F23">
            <v>0.79675072400000002</v>
          </cell>
          <cell r="G23">
            <v>0.60881122399999998</v>
          </cell>
          <cell r="H23">
            <v>0.55462917999999994</v>
          </cell>
          <cell r="I23">
            <v>0.69236568799999998</v>
          </cell>
          <cell r="J23">
            <v>0.43661266919670882</v>
          </cell>
          <cell r="K23">
            <v>0.20104761599999998</v>
          </cell>
          <cell r="L23">
            <v>0.16887366799999998</v>
          </cell>
          <cell r="M23">
            <v>0.162975446</v>
          </cell>
          <cell r="N23">
            <v>0.15259912533333331</v>
          </cell>
          <cell r="O23">
            <v>0.22151572</v>
          </cell>
          <cell r="P23">
            <v>0.26830219600000005</v>
          </cell>
          <cell r="Q23">
            <v>0.26648510000000003</v>
          </cell>
          <cell r="R23">
            <v>0.282305272</v>
          </cell>
          <cell r="S23">
            <v>0.35934021999999999</v>
          </cell>
          <cell r="T23">
            <v>0.37112699199999999</v>
          </cell>
          <cell r="U23">
            <v>0.32994790000000007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82.961974971803997</v>
          </cell>
          <cell r="AC23">
            <v>112.55692304319999</v>
          </cell>
          <cell r="AD23">
            <v>169.19848500480001</v>
          </cell>
          <cell r="AE23">
            <v>207.7534216912</v>
          </cell>
          <cell r="AF23">
            <v>266.7370623022</v>
          </cell>
          <cell r="AG23">
            <v>197.63622561540001</v>
          </cell>
          <cell r="AH23">
            <v>185.06899877200001</v>
          </cell>
          <cell r="AI23">
            <v>192.41038403850001</v>
          </cell>
          <cell r="AJ23">
            <v>111.91070252680001</v>
          </cell>
          <cell r="AK23">
            <v>72.7756887484</v>
          </cell>
          <cell r="AL23">
            <v>62.957613638699996</v>
          </cell>
          <cell r="AM23">
            <v>68.666616672000004</v>
          </cell>
          <cell r="AN23">
            <v>62.964138353599992</v>
          </cell>
          <cell r="AO23">
            <v>76.561788184800008</v>
          </cell>
          <cell r="AP23">
            <v>99.569710630500012</v>
          </cell>
          <cell r="AQ23">
            <v>93.617314444499982</v>
          </cell>
          <cell r="AR23">
            <v>82.417118546899999</v>
          </cell>
          <cell r="AS23">
            <v>94.932040560499999</v>
          </cell>
          <cell r="AT23">
            <v>102.41745376</v>
          </cell>
          <cell r="AU23">
            <v>86.392749798750003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4.7961480000000001E-3</v>
          </cell>
          <cell r="C31">
            <v>1.973916E-3</v>
          </cell>
          <cell r="D31">
            <v>1.1410308000000001E-2</v>
          </cell>
          <cell r="E31">
            <v>1.4536115999999998E-2</v>
          </cell>
          <cell r="F31">
            <v>3.0235407999999998E-2</v>
          </cell>
          <cell r="G31">
            <v>8.101044E-3</v>
          </cell>
          <cell r="H31">
            <v>1.3264468000000003E-2</v>
          </cell>
          <cell r="I31">
            <v>1.6969736000000003E-2</v>
          </cell>
          <cell r="J31">
            <v>1.4366519999999999E-2</v>
          </cell>
          <cell r="K31">
            <v>2.7992159999999998E-3</v>
          </cell>
          <cell r="L31">
            <v>5.1685199999999994E-4</v>
          </cell>
          <cell r="M31">
            <v>9.5734800000000001E-4</v>
          </cell>
          <cell r="N31">
            <v>1.5264399999999998E-4</v>
          </cell>
          <cell r="O31">
            <v>2.34288E-4</v>
          </cell>
          <cell r="P31">
            <v>1.4637599999999998E-4</v>
          </cell>
          <cell r="Q31">
            <v>6.3000000000000013E-5</v>
          </cell>
          <cell r="R31">
            <v>2.9340000000000003E-4</v>
          </cell>
          <cell r="S31">
            <v>3.7800000000000004E-5</v>
          </cell>
          <cell r="T31">
            <v>2.4389208000000002E-2</v>
          </cell>
          <cell r="U31">
            <v>6.6505999999999996E-3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1.0180792140269999</v>
          </cell>
          <cell r="AC31">
            <v>0.55934160639999997</v>
          </cell>
          <cell r="AD31">
            <v>1.1328269088</v>
          </cell>
          <cell r="AE31">
            <v>1.9021670976</v>
          </cell>
          <cell r="AF31">
            <v>3.7515949366000005</v>
          </cell>
          <cell r="AG31">
            <v>0.87977402370000002</v>
          </cell>
          <cell r="AH31">
            <v>1.5124606032000001</v>
          </cell>
          <cell r="AI31">
            <v>2.5091100295000004</v>
          </cell>
          <cell r="AJ31">
            <v>2.5973989716000001</v>
          </cell>
          <cell r="AK31">
            <v>0.49401444839999997</v>
          </cell>
          <cell r="AL31">
            <v>9.3119819400000012E-2</v>
          </cell>
          <cell r="AM31">
            <v>0.122785536</v>
          </cell>
          <cell r="AN31">
            <v>2.8175664E-2</v>
          </cell>
          <cell r="AO31">
            <v>3.6751183200000002E-2</v>
          </cell>
          <cell r="AP31">
            <v>3.3201872E-2</v>
          </cell>
          <cell r="AQ31">
            <v>1.3814384499999999E-2</v>
          </cell>
          <cell r="AR31">
            <v>4.8164539699999995E-2</v>
          </cell>
          <cell r="AS31">
            <v>1.0464411099999999E-2</v>
          </cell>
          <cell r="AT31">
            <v>3.5455651320000001</v>
          </cell>
          <cell r="AU31">
            <v>0.98296057916666668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6">
          <cell r="B46">
            <v>1.7435375999999999E-2</v>
          </cell>
          <cell r="C46">
            <v>1.6580088E-2</v>
          </cell>
          <cell r="D46">
            <v>2.25918E-3</v>
          </cell>
          <cell r="E46">
            <v>2.0276892000000001E-3</v>
          </cell>
          <cell r="F46">
            <v>1.0230444E-2</v>
          </cell>
          <cell r="G46">
            <v>2.3788799999999998E-4</v>
          </cell>
          <cell r="H46">
            <v>6.7420800000000003E-5</v>
          </cell>
          <cell r="I46">
            <v>6.5016000000000002E-5</v>
          </cell>
          <cell r="J46">
            <v>6.4259999999999998E-5</v>
          </cell>
          <cell r="K46">
            <v>1.2693239999999998E-3</v>
          </cell>
          <cell r="L46">
            <v>9.4499999999999993E-5</v>
          </cell>
          <cell r="M46">
            <v>1.0079999999999999E-6</v>
          </cell>
          <cell r="N46">
            <v>2.0098800000000001E-4</v>
          </cell>
          <cell r="O46">
            <v>9.2437200000000013E-4</v>
          </cell>
          <cell r="P46">
            <v>8.5781160000000002E-3</v>
          </cell>
          <cell r="Q46">
            <v>6.0927480000000003E-3</v>
          </cell>
          <cell r="R46">
            <v>1.3239000000000003E-2</v>
          </cell>
          <cell r="S46">
            <v>1.1820708000000001E-2</v>
          </cell>
          <cell r="T46">
            <v>1.79676E-2</v>
          </cell>
          <cell r="U46">
            <v>7.9294000000000014E-3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5.3279456392829996</v>
          </cell>
          <cell r="AC46">
            <v>4.9232323147999999</v>
          </cell>
          <cell r="AD46">
            <v>0.43744307040000002</v>
          </cell>
          <cell r="AE46">
            <v>0.40414156160000003</v>
          </cell>
          <cell r="AF46">
            <v>1.8941350421000001</v>
          </cell>
          <cell r="AG46">
            <v>4.1970957600000004E-2</v>
          </cell>
          <cell r="AH46">
            <v>1.82288008E-2</v>
          </cell>
          <cell r="AI46">
            <v>1.20042095E-2</v>
          </cell>
          <cell r="AJ46">
            <v>1.1298685600000002E-2</v>
          </cell>
          <cell r="AK46">
            <v>0.1611021896</v>
          </cell>
          <cell r="AL46">
            <v>2.8796855400000002E-2</v>
          </cell>
          <cell r="AM46">
            <v>2.8341119999999997E-3</v>
          </cell>
          <cell r="AN46">
            <v>0.1146272864</v>
          </cell>
          <cell r="AO46">
            <v>0.23427551190000001</v>
          </cell>
          <cell r="AP46">
            <v>1.72463213</v>
          </cell>
          <cell r="AQ46">
            <v>1.4887071289999998</v>
          </cell>
          <cell r="AR46">
            <v>2.1065557796999999</v>
          </cell>
          <cell r="AS46">
            <v>1.4496999517</v>
          </cell>
          <cell r="AT46">
            <v>2.760232019</v>
          </cell>
          <cell r="AU46">
            <v>1.3359013879166668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1.04552E-4</v>
          </cell>
          <cell r="C47">
            <v>9.4247999999999996E-5</v>
          </cell>
          <cell r="D47">
            <v>0</v>
          </cell>
          <cell r="E47">
            <v>1.2311599999999999E-4</v>
          </cell>
          <cell r="F47">
            <v>5.8670499999999997E-4</v>
          </cell>
          <cell r="G47">
            <v>1.6908564E-3</v>
          </cell>
          <cell r="H47">
            <v>3.2232403999999997E-3</v>
          </cell>
          <cell r="I47">
            <v>1.5707104E-2</v>
          </cell>
          <cell r="J47">
            <v>1.0678220000000002E-2</v>
          </cell>
          <cell r="K47">
            <v>3.8720079999999997E-3</v>
          </cell>
          <cell r="L47">
            <v>1.8995458461538461E-3</v>
          </cell>
          <cell r="M47">
            <v>1.2783792E-2</v>
          </cell>
          <cell r="N47">
            <v>1.7482996000000001E-2</v>
          </cell>
          <cell r="O47">
            <v>2.1855045777777776E-2</v>
          </cell>
          <cell r="P47">
            <v>2.4345564E-2</v>
          </cell>
          <cell r="Q47">
            <v>4.4900856000000003E-2</v>
          </cell>
          <cell r="R47">
            <v>4.5950349200000004E-2</v>
          </cell>
          <cell r="S47">
            <v>3.6731292000000006E-2</v>
          </cell>
          <cell r="T47">
            <v>4.033016626373627E-2</v>
          </cell>
          <cell r="U47">
            <v>3.8567432000000006E-2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0.102678980823</v>
          </cell>
          <cell r="AC47">
            <v>3.6492117599999999E-2</v>
          </cell>
          <cell r="AD47">
            <v>0</v>
          </cell>
          <cell r="AE47">
            <v>6.6382209600000006E-2</v>
          </cell>
          <cell r="AF47">
            <v>0.19757485650000001</v>
          </cell>
          <cell r="AG47">
            <v>0.44915493480000002</v>
          </cell>
          <cell r="AH47">
            <v>1.0247968636</v>
          </cell>
          <cell r="AI47">
            <v>3.6440772699999999</v>
          </cell>
          <cell r="AJ47">
            <v>2.9781361428000004</v>
          </cell>
          <cell r="AK47">
            <v>1.4295249407999999</v>
          </cell>
          <cell r="AL47">
            <v>1.1044658583000002</v>
          </cell>
          <cell r="AM47">
            <v>5.9627823360000001</v>
          </cell>
          <cell r="AN47">
            <v>8.2541667648000008</v>
          </cell>
          <cell r="AO47">
            <v>9.2951182329000002</v>
          </cell>
          <cell r="AP47">
            <v>10.3270296535</v>
          </cell>
          <cell r="AQ47">
            <v>17.290742017500001</v>
          </cell>
          <cell r="AR47">
            <v>15.328258220399999</v>
          </cell>
          <cell r="AS47">
            <v>14.5800358561</v>
          </cell>
          <cell r="AT47">
            <v>17.074399617999998</v>
          </cell>
          <cell r="AU47">
            <v>15.228077644166667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0.18840995599999999</v>
          </cell>
          <cell r="C84">
            <v>0.19219564</v>
          </cell>
          <cell r="D84">
            <v>0.18653291719999998</v>
          </cell>
          <cell r="E84">
            <v>0.24282576219999999</v>
          </cell>
          <cell r="F84">
            <v>0.203702775</v>
          </cell>
          <cell r="G84">
            <v>0.19666958779999999</v>
          </cell>
          <cell r="H84">
            <v>0.10280376399999999</v>
          </cell>
          <cell r="I84">
            <v>0.12449917199999999</v>
          </cell>
          <cell r="J84">
            <v>6.620467950860523E-2</v>
          </cell>
          <cell r="K84">
            <v>3.8478439999999996E-2</v>
          </cell>
          <cell r="L84">
            <v>3.7637123999999994E-2</v>
          </cell>
          <cell r="M84">
            <v>2.9916935999999998E-2</v>
          </cell>
          <cell r="N84">
            <v>2.8045396571428568E-2</v>
          </cell>
          <cell r="O84">
            <v>3.0906609000000002E-2</v>
          </cell>
          <cell r="P84">
            <v>1.4009920000000002E-2</v>
          </cell>
          <cell r="Q84">
            <v>8.2806360000000009E-3</v>
          </cell>
          <cell r="R84">
            <v>8.5887800000000007E-3</v>
          </cell>
          <cell r="S84">
            <v>1.161356E-2</v>
          </cell>
          <cell r="T84">
            <v>1.1473752E-2</v>
          </cell>
          <cell r="U84">
            <v>1.9515752000000001E-2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23.764883907323998</v>
          </cell>
          <cell r="AC84">
            <v>24.370247725999995</v>
          </cell>
          <cell r="AD84">
            <v>26.121175915200002</v>
          </cell>
          <cell r="AE84">
            <v>33.309758630399998</v>
          </cell>
          <cell r="AF84">
            <v>34.305561636500002</v>
          </cell>
          <cell r="AG84">
            <v>33.182660082000005</v>
          </cell>
          <cell r="AH84">
            <v>29.965171487600003</v>
          </cell>
          <cell r="AI84">
            <v>30.347347423500004</v>
          </cell>
          <cell r="AJ84">
            <v>11.841325493600001</v>
          </cell>
          <cell r="AK84">
            <v>9.4043790236000007</v>
          </cell>
          <cell r="AL84">
            <v>8.0512372629000009</v>
          </cell>
          <cell r="AM84">
            <v>6.66842472</v>
          </cell>
          <cell r="AN84">
            <v>6.4867547712000002</v>
          </cell>
          <cell r="AO84">
            <v>7.7197565592000004</v>
          </cell>
          <cell r="AP84">
            <v>4.3699426585000003</v>
          </cell>
          <cell r="AQ84">
            <v>2.3389214169999994</v>
          </cell>
          <cell r="AR84">
            <v>2.2348443828</v>
          </cell>
          <cell r="AS84">
            <v>2.9732201498999999</v>
          </cell>
          <cell r="AT84">
            <v>2.9177904100000003</v>
          </cell>
          <cell r="AU84">
            <v>4.5849501345833339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0.3670012822</v>
          </cell>
          <cell r="C85">
            <v>0.30982901600000001</v>
          </cell>
          <cell r="D85">
            <v>0.48161159199999998</v>
          </cell>
          <cell r="E85">
            <v>0.43361803859999998</v>
          </cell>
          <cell r="F85">
            <v>0.56648076800000002</v>
          </cell>
          <cell r="G85">
            <v>0.51382083860000005</v>
          </cell>
          <cell r="H85">
            <v>0.46061821759999994</v>
          </cell>
          <cell r="I85">
            <v>0.34156160079999998</v>
          </cell>
          <cell r="J85">
            <v>0.22633725856949038</v>
          </cell>
          <cell r="K85">
            <v>0.1955685882222222</v>
          </cell>
          <cell r="L85">
            <v>0.24664473507692306</v>
          </cell>
          <cell r="M85">
            <v>0.23851755953846154</v>
          </cell>
          <cell r="N85">
            <v>0.17743879799999998</v>
          </cell>
          <cell r="O85">
            <v>0.25804714400000001</v>
          </cell>
          <cell r="P85">
            <v>0.33543911942857146</v>
          </cell>
          <cell r="Q85">
            <v>0.30728627159999999</v>
          </cell>
          <cell r="R85">
            <v>0.28751481621724134</v>
          </cell>
          <cell r="S85">
            <v>0.31382784862173912</v>
          </cell>
          <cell r="T85">
            <v>0.33084097430769233</v>
          </cell>
          <cell r="U85">
            <v>0.32442084800000004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56.991432102278999</v>
          </cell>
          <cell r="AC85">
            <v>46.418124943599999</v>
          </cell>
          <cell r="AD85">
            <v>52.707121795199996</v>
          </cell>
          <cell r="AE85">
            <v>60.4976868384</v>
          </cell>
          <cell r="AF85">
            <v>84.411841388699997</v>
          </cell>
          <cell r="AG85">
            <v>74.517641226600006</v>
          </cell>
          <cell r="AH85">
            <v>65.117275543600002</v>
          </cell>
          <cell r="AI85">
            <v>81.636662582500009</v>
          </cell>
          <cell r="AJ85">
            <v>40.605021281200003</v>
          </cell>
          <cell r="AK85">
            <v>36.664408805199997</v>
          </cell>
          <cell r="AL85">
            <v>39.377863665</v>
          </cell>
          <cell r="AM85">
            <v>46.896853055999998</v>
          </cell>
          <cell r="AN85">
            <v>31.6434381296</v>
          </cell>
          <cell r="AO85">
            <v>43.474053290100002</v>
          </cell>
          <cell r="AP85">
            <v>59.782189131000003</v>
          </cell>
          <cell r="AQ85">
            <v>46.431335688499999</v>
          </cell>
          <cell r="AR85">
            <v>41.035207110999998</v>
          </cell>
          <cell r="AS85">
            <v>43.399848706499995</v>
          </cell>
          <cell r="AT85">
            <v>50.543679797999999</v>
          </cell>
          <cell r="AU85">
            <v>49.771571939166662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0.56346674279999998</v>
          </cell>
          <cell r="C91">
            <v>0.52287807239999995</v>
          </cell>
          <cell r="D91">
            <v>0.71441532399999996</v>
          </cell>
          <cell r="E91">
            <v>0.65071015760000006</v>
          </cell>
          <cell r="F91">
            <v>0.70341546799999999</v>
          </cell>
          <cell r="G91">
            <v>0.91068766439999993</v>
          </cell>
          <cell r="H91">
            <v>0.64398306539999994</v>
          </cell>
          <cell r="I91">
            <v>0.64080858039999999</v>
          </cell>
          <cell r="J91">
            <v>0.60124454817235351</v>
          </cell>
          <cell r="K91">
            <v>0.43621571199999998</v>
          </cell>
          <cell r="L91">
            <v>0.41639667159999999</v>
          </cell>
          <cell r="M91">
            <v>0.57042143199999995</v>
          </cell>
          <cell r="N91">
            <v>0.42054267599999995</v>
          </cell>
          <cell r="O91">
            <v>0.6660659000000001</v>
          </cell>
          <cell r="P91">
            <v>0.5114455200000001</v>
          </cell>
          <cell r="Q91">
            <v>0.54537555999999998</v>
          </cell>
          <cell r="R91">
            <v>0.67149157599999998</v>
          </cell>
          <cell r="S91">
            <v>0.67098521714285719</v>
          </cell>
          <cell r="T91">
            <v>0.61437990600000003</v>
          </cell>
          <cell r="U91">
            <v>0.69234046799999993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110.721095339442</v>
          </cell>
          <cell r="AC91">
            <v>113.08813474919998</v>
          </cell>
          <cell r="AD91">
            <v>154.2429141744</v>
          </cell>
          <cell r="AE91">
            <v>157.81348349760003</v>
          </cell>
          <cell r="AF91">
            <v>188.9758728242</v>
          </cell>
          <cell r="AG91">
            <v>222.14705584500001</v>
          </cell>
          <cell r="AH91">
            <v>206.45260632040004</v>
          </cell>
          <cell r="AI91">
            <v>247.00978150600002</v>
          </cell>
          <cell r="AJ91">
            <v>175.94966251520003</v>
          </cell>
          <cell r="AK91">
            <v>147.72205591879998</v>
          </cell>
          <cell r="AL91">
            <v>134.64819118259999</v>
          </cell>
          <cell r="AM91">
            <v>167.37007660799998</v>
          </cell>
          <cell r="AN91">
            <v>141.8892481776</v>
          </cell>
          <cell r="AO91">
            <v>172.54572537870001</v>
          </cell>
          <cell r="AP91">
            <v>178.115977843</v>
          </cell>
          <cell r="AQ91">
            <v>160.91800118800001</v>
          </cell>
          <cell r="AR91">
            <v>163.79953575319999</v>
          </cell>
          <cell r="AS91">
            <v>160.6387895684</v>
          </cell>
          <cell r="AT91">
            <v>163.31830160700002</v>
          </cell>
          <cell r="AU91">
            <v>174.69354053666666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1.2935999999999998E-5</v>
          </cell>
          <cell r="C105">
            <v>0</v>
          </cell>
          <cell r="D105">
            <v>0</v>
          </cell>
          <cell r="E105">
            <v>2.7411999999999997E-6</v>
          </cell>
          <cell r="F105">
            <v>1.2096000000000001E-5</v>
          </cell>
          <cell r="G105">
            <v>2.52E-6</v>
          </cell>
          <cell r="H105">
            <v>6.5357999999999993E-6</v>
          </cell>
          <cell r="I105">
            <v>0</v>
          </cell>
          <cell r="J105">
            <v>8.8199999999999986E-6</v>
          </cell>
          <cell r="K105">
            <v>1.5119999999999999E-6</v>
          </cell>
          <cell r="L105">
            <v>4.1831999999999997E-4</v>
          </cell>
          <cell r="M105">
            <v>3.7799999999999998E-6</v>
          </cell>
          <cell r="N105">
            <v>3.8051999999999994E-5</v>
          </cell>
          <cell r="O105">
            <v>6.0228000000000007E-5</v>
          </cell>
          <cell r="P105">
            <v>1.01228E-4</v>
          </cell>
          <cell r="Q105">
            <v>2.2464000000000004E-5</v>
          </cell>
          <cell r="R105">
            <v>2.3309040000000003E-4</v>
          </cell>
          <cell r="S105">
            <v>2.9315304347826088E-5</v>
          </cell>
          <cell r="T105">
            <v>5.0803199999999995E-4</v>
          </cell>
          <cell r="U105">
            <v>8.5116000000000003E-5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1.613551911E-2</v>
          </cell>
          <cell r="AC105">
            <v>0</v>
          </cell>
          <cell r="AD105">
            <v>0</v>
          </cell>
          <cell r="AE105">
            <v>2.2148896E-3</v>
          </cell>
          <cell r="AF105">
            <v>3.5973588E-3</v>
          </cell>
          <cell r="AG105">
            <v>1.0451684100000001E-2</v>
          </cell>
          <cell r="AH105">
            <v>2.5046708800000001E-2</v>
          </cell>
          <cell r="AI105">
            <v>0</v>
          </cell>
          <cell r="AJ105">
            <v>1.7758439200000004E-2</v>
          </cell>
          <cell r="AK105">
            <v>2.7018670799999998E-2</v>
          </cell>
          <cell r="AL105">
            <v>3.1248074700000003E-2</v>
          </cell>
          <cell r="AM105">
            <v>6.6537599999999999E-3</v>
          </cell>
          <cell r="AN105">
            <v>0.1265566544</v>
          </cell>
          <cell r="AO105">
            <v>0.1303676241</v>
          </cell>
          <cell r="AP105">
            <v>0.1176240615</v>
          </cell>
          <cell r="AQ105">
            <v>2.7589936499999999E-2</v>
          </cell>
          <cell r="AR105">
            <v>0.13185614179999999</v>
          </cell>
          <cell r="AS105">
            <v>3.3994932399999997E-2</v>
          </cell>
          <cell r="AT105">
            <v>0.15873584800000001</v>
          </cell>
          <cell r="AU105">
            <v>0.10732885625000001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2">
          <cell r="B112">
            <v>0.50475855879999998</v>
          </cell>
          <cell r="C112">
            <v>0.5070877735999999</v>
          </cell>
          <cell r="D112">
            <v>0.42015773580000004</v>
          </cell>
          <cell r="E112">
            <v>0.59270906160000003</v>
          </cell>
          <cell r="F112">
            <v>0.57924952439999999</v>
          </cell>
          <cell r="G112">
            <v>0.60829071200000007</v>
          </cell>
          <cell r="H112">
            <v>0.60722666119999991</v>
          </cell>
          <cell r="I112">
            <v>0.64521021500000009</v>
          </cell>
          <cell r="J112">
            <v>0.72779055067307541</v>
          </cell>
          <cell r="K112">
            <v>0.77175201977777763</v>
          </cell>
          <cell r="L112">
            <v>0.89047422799999998</v>
          </cell>
          <cell r="M112">
            <v>0.71795828799999994</v>
          </cell>
          <cell r="N112">
            <v>0.54064226833333329</v>
          </cell>
          <cell r="O112">
            <v>0.67032016399999994</v>
          </cell>
          <cell r="P112">
            <v>0.55914863200000009</v>
          </cell>
          <cell r="Q112">
            <v>0.57964946511475413</v>
          </cell>
          <cell r="R112">
            <v>0.56832300409615388</v>
          </cell>
          <cell r="S112">
            <v>0.60763032609049783</v>
          </cell>
          <cell r="T112">
            <v>0.6186183563333334</v>
          </cell>
          <cell r="U112">
            <v>0.65338025661538457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81.721031635328998</v>
          </cell>
          <cell r="AC112">
            <v>76.918084760799985</v>
          </cell>
          <cell r="AD112">
            <v>79.087872475200001</v>
          </cell>
          <cell r="AE112">
            <v>113.0133798752</v>
          </cell>
          <cell r="AF112">
            <v>151.08731694490001</v>
          </cell>
          <cell r="AG112">
            <v>154.83769393950001</v>
          </cell>
          <cell r="AH112">
            <v>158.66974258480002</v>
          </cell>
          <cell r="AI112">
            <v>198.85086240050001</v>
          </cell>
          <cell r="AJ112">
            <v>150.45271207120001</v>
          </cell>
          <cell r="AK112">
            <v>163.14931524319999</v>
          </cell>
          <cell r="AL112">
            <v>206.34956522730002</v>
          </cell>
          <cell r="AM112">
            <v>175.67683939200001</v>
          </cell>
          <cell r="AN112">
            <v>120.2435107984</v>
          </cell>
          <cell r="AO112">
            <v>139.04531528340002</v>
          </cell>
          <cell r="AP112">
            <v>136.11031170500002</v>
          </cell>
          <cell r="AQ112">
            <v>125.3581545055</v>
          </cell>
          <cell r="AR112">
            <v>108.87475152089999</v>
          </cell>
          <cell r="AS112">
            <v>122.95939823309999</v>
          </cell>
          <cell r="AT112">
            <v>149.945493755</v>
          </cell>
          <cell r="AU112">
            <v>156.22535513833333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38">
          <cell r="B138">
            <v>1.577394E-2</v>
          </cell>
          <cell r="C138">
            <v>1.1178468E-2</v>
          </cell>
          <cell r="D138">
            <v>8.2081440000000006E-3</v>
          </cell>
          <cell r="E138">
            <v>1.1031803999999999E-2</v>
          </cell>
          <cell r="F138">
            <v>1.159956E-2</v>
          </cell>
          <cell r="G138">
            <v>9.0321840000000004E-3</v>
          </cell>
          <cell r="H138">
            <v>9.1785960000000007E-3</v>
          </cell>
          <cell r="I138">
            <v>8.5284360000000003E-3</v>
          </cell>
          <cell r="J138">
            <v>9.9562680000000008E-3</v>
          </cell>
          <cell r="K138">
            <v>8.8721639999999984E-3</v>
          </cell>
          <cell r="L138">
            <v>2.5048240000000001E-3</v>
          </cell>
          <cell r="M138">
            <v>5.2109679999999999E-3</v>
          </cell>
          <cell r="N138">
            <v>3.6925999999999999E-3</v>
          </cell>
          <cell r="O138">
            <v>3.3933600000000009E-4</v>
          </cell>
          <cell r="P138">
            <v>1.5912000000000003E-3</v>
          </cell>
          <cell r="Q138">
            <v>2.8628999999999998E-3</v>
          </cell>
          <cell r="R138">
            <v>2.898E-3</v>
          </cell>
          <cell r="S138">
            <v>6.6788999999999998E-3</v>
          </cell>
          <cell r="T138">
            <v>2.9363840000000002E-3</v>
          </cell>
          <cell r="U138">
            <v>2.6744E-3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4.4662073213789997</v>
          </cell>
          <cell r="AC138">
            <v>2.8913380235999999</v>
          </cell>
          <cell r="AD138">
            <v>2.1861033264</v>
          </cell>
          <cell r="AE138">
            <v>2.8789662160000002</v>
          </cell>
          <cell r="AF138">
            <v>2.9929316193000002</v>
          </cell>
          <cell r="AG138">
            <v>2.3195933475000001</v>
          </cell>
          <cell r="AH138">
            <v>2.3662510248000004</v>
          </cell>
          <cell r="AI138">
            <v>2.7271675435000002</v>
          </cell>
          <cell r="AJ138">
            <v>2.5912819144000001</v>
          </cell>
          <cell r="AK138">
            <v>2.2334011831999998</v>
          </cell>
          <cell r="AL138">
            <v>0.86650138259999998</v>
          </cell>
          <cell r="AM138">
            <v>1.561998</v>
          </cell>
          <cell r="AN138">
            <v>1.1248308368</v>
          </cell>
          <cell r="AO138">
            <v>0.13827645960000001</v>
          </cell>
          <cell r="AP138">
            <v>0.461310997</v>
          </cell>
          <cell r="AQ138">
            <v>0.96732090349999988</v>
          </cell>
          <cell r="AR138">
            <v>1.0539126969999999</v>
          </cell>
          <cell r="AS138">
            <v>2.3856258997999999</v>
          </cell>
          <cell r="AT138">
            <v>0.84291158700000002</v>
          </cell>
          <cell r="AU138">
            <v>0.84928456833333332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71">
          <cell r="B171">
            <v>5.3993968000000003E-2</v>
          </cell>
          <cell r="C171">
            <v>4.1828612000000001E-2</v>
          </cell>
          <cell r="D171">
            <v>2.7198388E-2</v>
          </cell>
          <cell r="E171">
            <v>2.3229107999999998E-2</v>
          </cell>
          <cell r="F171">
            <v>1.5265432000000001E-2</v>
          </cell>
          <cell r="G171">
            <v>9.051E-3</v>
          </cell>
          <cell r="H171">
            <v>7.1349040000000001E-3</v>
          </cell>
          <cell r="I171">
            <v>4.7134079999999997E-3</v>
          </cell>
          <cell r="J171">
            <v>3.981152E-3</v>
          </cell>
          <cell r="K171">
            <v>2.2228640000000002E-3</v>
          </cell>
          <cell r="L171">
            <v>2.3572267999999999E-3</v>
          </cell>
          <cell r="M171">
            <v>2.5934999999999995E-3</v>
          </cell>
          <cell r="N171">
            <v>2.5411679999999999E-3</v>
          </cell>
          <cell r="O171">
            <v>2.7276040000000002E-3</v>
          </cell>
          <cell r="P171">
            <v>1.6087999999999999E-3</v>
          </cell>
          <cell r="Q171">
            <v>1.1726E-3</v>
          </cell>
          <cell r="R171">
            <v>1.4688000000000001E-3</v>
          </cell>
          <cell r="S171">
            <v>5.2200000000000008E-5</v>
          </cell>
          <cell r="T171">
            <v>4.0040520000000001E-3</v>
          </cell>
          <cell r="U171">
            <v>8.33704E-4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6.1177215739049995</v>
          </cell>
          <cell r="AC171">
            <v>4.9522291559999996</v>
          </cell>
          <cell r="AD171">
            <v>4.1193730704</v>
          </cell>
          <cell r="AE171">
            <v>3.7874148368</v>
          </cell>
          <cell r="AF171">
            <v>3.0948903705999999</v>
          </cell>
          <cell r="AG171">
            <v>2.0468119814999999</v>
          </cell>
          <cell r="AH171">
            <v>1.7656837332000002</v>
          </cell>
          <cell r="AI171">
            <v>1.6311389489999999</v>
          </cell>
          <cell r="AJ171">
            <v>3.6065678004000006</v>
          </cell>
          <cell r="AK171">
            <v>0.94950591559999997</v>
          </cell>
          <cell r="AL171">
            <v>2.5702724627999998</v>
          </cell>
          <cell r="AM171">
            <v>3.1676171039999996</v>
          </cell>
          <cell r="AN171">
            <v>3.1770585791999997</v>
          </cell>
          <cell r="AO171">
            <v>3.9736273884000002</v>
          </cell>
          <cell r="AP171">
            <v>2.5337869390000001</v>
          </cell>
          <cell r="AQ171">
            <v>1.6949753834999999</v>
          </cell>
          <cell r="AR171">
            <v>1.8074935376999999</v>
          </cell>
          <cell r="AS171">
            <v>1.9791214299999998E-2</v>
          </cell>
          <cell r="AT171">
            <v>0.51638044000000005</v>
          </cell>
          <cell r="AU171">
            <v>0.4935817475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4.4987376000000003E-2</v>
          </cell>
          <cell r="C188">
            <v>5.4633795999999998E-2</v>
          </cell>
          <cell r="D188">
            <v>6.6526207999999989E-2</v>
          </cell>
          <cell r="E188">
            <v>4.5759812000000004E-2</v>
          </cell>
          <cell r="F188">
            <v>6.7417577999999992E-2</v>
          </cell>
          <cell r="G188">
            <v>7.9187012799999998E-2</v>
          </cell>
          <cell r="H188">
            <v>8.4796578999999997E-2</v>
          </cell>
          <cell r="I188">
            <v>9.9651405000000012E-2</v>
          </cell>
          <cell r="J188">
            <v>0.1015888724280581</v>
          </cell>
          <cell r="K188">
            <v>7.8043251999999994E-2</v>
          </cell>
          <cell r="L188">
            <v>7.7458858000000005E-2</v>
          </cell>
          <cell r="M188">
            <v>8.9270103999999989E-2</v>
          </cell>
          <cell r="N188">
            <v>4.1742495999999997E-2</v>
          </cell>
          <cell r="O188">
            <v>7.0317064000000012E-2</v>
          </cell>
          <cell r="P188">
            <v>5.9160100000000007E-2</v>
          </cell>
          <cell r="Q188">
            <v>4.9985719499999998E-2</v>
          </cell>
          <cell r="R188">
            <v>5.3814349600000005E-2</v>
          </cell>
          <cell r="S188">
            <v>0.12305466200000001</v>
          </cell>
          <cell r="T188">
            <v>5.9445612999999994E-2</v>
          </cell>
          <cell r="U188">
            <v>4.1016402736842109E-2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7.7478560327069994</v>
          </cell>
          <cell r="AC188">
            <v>9.1977125883999999</v>
          </cell>
          <cell r="AD188">
            <v>11.047062777600001</v>
          </cell>
          <cell r="AE188">
            <v>8.5332026752000019</v>
          </cell>
          <cell r="AF188">
            <v>11.715771662000002</v>
          </cell>
          <cell r="AG188">
            <v>12.2686087953</v>
          </cell>
          <cell r="AH188">
            <v>13.988177539200001</v>
          </cell>
          <cell r="AI188">
            <v>21.022250255000003</v>
          </cell>
          <cell r="AJ188">
            <v>17.247233244</v>
          </cell>
          <cell r="AK188">
            <v>15.952875756400001</v>
          </cell>
          <cell r="AL188">
            <v>13.452398900100002</v>
          </cell>
          <cell r="AM188">
            <v>20.342552976</v>
          </cell>
          <cell r="AN188">
            <v>11.723184580799998</v>
          </cell>
          <cell r="AO188">
            <v>17.1404014917</v>
          </cell>
          <cell r="AP188">
            <v>13.929698465500001</v>
          </cell>
          <cell r="AQ188">
            <v>12.614899611999999</v>
          </cell>
          <cell r="AR188">
            <v>14.568931461799998</v>
          </cell>
          <cell r="AS188">
            <v>25.580030947899999</v>
          </cell>
          <cell r="AT188">
            <v>17.822168663999999</v>
          </cell>
          <cell r="AU188">
            <v>13.568229297083334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0.12492407200000001</v>
          </cell>
          <cell r="C189">
            <v>7.2699955999999996E-2</v>
          </cell>
          <cell r="D189">
            <v>8.4111692000000002E-2</v>
          </cell>
          <cell r="E189">
            <v>7.2635131800000002E-2</v>
          </cell>
          <cell r="F189">
            <v>7.6286521799999993E-2</v>
          </cell>
          <cell r="G189">
            <v>8.6490304599999998E-2</v>
          </cell>
          <cell r="H189">
            <v>8.9900953800000002E-2</v>
          </cell>
          <cell r="I189">
            <v>9.4721374600000005E-2</v>
          </cell>
          <cell r="J189">
            <v>9.2407473342378463E-2</v>
          </cell>
          <cell r="K189">
            <v>5.6888999999999995E-2</v>
          </cell>
          <cell r="L189">
            <v>5.2202892000000001E-2</v>
          </cell>
          <cell r="M189">
            <v>9.9202537999999993E-2</v>
          </cell>
          <cell r="N189">
            <v>4.8575731999999996E-2</v>
          </cell>
          <cell r="O189">
            <v>0.109531068</v>
          </cell>
          <cell r="P189">
            <v>0.1347448</v>
          </cell>
          <cell r="Q189">
            <v>0.12151549199999999</v>
          </cell>
          <cell r="R189">
            <v>0.1240784978275862</v>
          </cell>
          <cell r="S189">
            <v>0.11915788870588234</v>
          </cell>
          <cell r="T189">
            <v>0.13286538533333334</v>
          </cell>
          <cell r="U189">
            <v>0.17093892425000001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15.649046601221999</v>
          </cell>
          <cell r="AC189">
            <v>10.45715994</v>
          </cell>
          <cell r="AD189">
            <v>13.4958027216</v>
          </cell>
          <cell r="AE189">
            <v>11.107837630400001</v>
          </cell>
          <cell r="AF189">
            <v>11.868224046000002</v>
          </cell>
          <cell r="AG189">
            <v>14.658335792100001</v>
          </cell>
          <cell r="AH189">
            <v>17.597069516400001</v>
          </cell>
          <cell r="AI189">
            <v>26.054060192000001</v>
          </cell>
          <cell r="AJ189">
            <v>17.465672047600002</v>
          </cell>
          <cell r="AK189">
            <v>10.7102674976</v>
          </cell>
          <cell r="AL189">
            <v>11.2928799996</v>
          </cell>
          <cell r="AM189">
            <v>22.0706472</v>
          </cell>
          <cell r="AN189">
            <v>11.9230737648</v>
          </cell>
          <cell r="AO189">
            <v>25.393083409799999</v>
          </cell>
          <cell r="AP189">
            <v>31.782465402000003</v>
          </cell>
          <cell r="AQ189">
            <v>27.412686108499997</v>
          </cell>
          <cell r="AR189">
            <v>24.944327997599999</v>
          </cell>
          <cell r="AS189">
            <v>24.103344722599999</v>
          </cell>
          <cell r="AT189">
            <v>26.345158681000001</v>
          </cell>
          <cell r="AU189">
            <v>34.240676112499997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1.0201995999999998E-2</v>
          </cell>
          <cell r="C194">
            <v>3.369492E-3</v>
          </cell>
          <cell r="D194">
            <v>5.0954400000000001E-4</v>
          </cell>
          <cell r="E194">
            <v>6.843760000000001E-4</v>
          </cell>
          <cell r="F194">
            <v>3.3378800000000001E-3</v>
          </cell>
          <cell r="G194">
            <v>4.2134399999999993E-4</v>
          </cell>
          <cell r="H194">
            <v>2.697156E-3</v>
          </cell>
          <cell r="I194">
            <v>4.2436799999999997E-3</v>
          </cell>
          <cell r="J194">
            <v>1.7017560000000002E-3</v>
          </cell>
          <cell r="K194">
            <v>5.6926800000000003E-3</v>
          </cell>
          <cell r="L194">
            <v>4.9969079999999996E-3</v>
          </cell>
          <cell r="M194">
            <v>8.2328400000000008E-4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3.1361736000000001E-2</v>
          </cell>
          <cell r="S194">
            <v>1.4237388E-2</v>
          </cell>
          <cell r="T194">
            <v>5.9098560000000001E-2</v>
          </cell>
          <cell r="U194">
            <v>5.6014964E-2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0.87294913249799999</v>
          </cell>
          <cell r="AC194">
            <v>0.31682656039999996</v>
          </cell>
          <cell r="AD194">
            <v>4.8495096000000001E-2</v>
          </cell>
          <cell r="AE194">
            <v>9.504568640000001E-2</v>
          </cell>
          <cell r="AF194">
            <v>0.41063378020000002</v>
          </cell>
          <cell r="AG194">
            <v>7.4311337099999999E-2</v>
          </cell>
          <cell r="AH194">
            <v>0.35468565480000003</v>
          </cell>
          <cell r="AI194">
            <v>0.82188062699999997</v>
          </cell>
          <cell r="AJ194">
            <v>0.28831209920000006</v>
          </cell>
          <cell r="AK194">
            <v>0.64711188080000004</v>
          </cell>
          <cell r="AL194">
            <v>0.44693456670000004</v>
          </cell>
          <cell r="AM194">
            <v>0.10840896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5.0108842756999996</v>
          </cell>
          <cell r="AS194">
            <v>2.6105695043999999</v>
          </cell>
          <cell r="AT194">
            <v>11.279310564000001</v>
          </cell>
          <cell r="AU194">
            <v>10.720662014166667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1.3875372E-2</v>
          </cell>
          <cell r="C211">
            <v>2.1230215999999996E-2</v>
          </cell>
          <cell r="D211">
            <v>2.2660035999999998E-2</v>
          </cell>
          <cell r="E211">
            <v>8.7510695999999995E-3</v>
          </cell>
          <cell r="F211">
            <v>6.9032880000000005E-3</v>
          </cell>
          <cell r="G211">
            <v>4.1814359999999993E-3</v>
          </cell>
          <cell r="H211">
            <v>4.2792120000000001E-3</v>
          </cell>
          <cell r="I211">
            <v>3.0161880000000004E-3</v>
          </cell>
          <cell r="J211">
            <v>2.1120119999999999E-3</v>
          </cell>
          <cell r="K211">
            <v>7.1794799999999994E-4</v>
          </cell>
          <cell r="L211">
            <v>1.182132E-3</v>
          </cell>
          <cell r="M211">
            <v>1.9212480000000002E-3</v>
          </cell>
          <cell r="N211">
            <v>2.9454000000000004E-4</v>
          </cell>
          <cell r="O211">
            <v>9.0540000000000011E-4</v>
          </cell>
          <cell r="P211">
            <v>0</v>
          </cell>
          <cell r="Q211">
            <v>0</v>
          </cell>
          <cell r="R211">
            <v>4.284E-6</v>
          </cell>
          <cell r="S211">
            <v>0</v>
          </cell>
          <cell r="T211">
            <v>0</v>
          </cell>
          <cell r="U211">
            <v>7.8399999999999995E-6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2.1538488909660001</v>
          </cell>
          <cell r="AC211">
            <v>2.0973805631999998</v>
          </cell>
          <cell r="AD211">
            <v>2.1119342448</v>
          </cell>
          <cell r="AE211">
            <v>0.77419327999999998</v>
          </cell>
          <cell r="AF211">
            <v>0.64406778590000002</v>
          </cell>
          <cell r="AG211">
            <v>0.49360165140000001</v>
          </cell>
          <cell r="AH211">
            <v>0.75021597760000003</v>
          </cell>
          <cell r="AI211">
            <v>0.53587920499999997</v>
          </cell>
          <cell r="AJ211">
            <v>0.35342147360000004</v>
          </cell>
          <cell r="AK211">
            <v>9.2628667999999997E-2</v>
          </cell>
          <cell r="AL211">
            <v>0.14609346570000001</v>
          </cell>
          <cell r="AM211">
            <v>0.32856628799999998</v>
          </cell>
          <cell r="AN211">
            <v>5.9601872E-2</v>
          </cell>
          <cell r="AO211">
            <v>0.17000078430000001</v>
          </cell>
          <cell r="AP211">
            <v>0</v>
          </cell>
          <cell r="AQ211">
            <v>0</v>
          </cell>
          <cell r="AR211">
            <v>4.7054318999999994E-3</v>
          </cell>
          <cell r="AS211">
            <v>0</v>
          </cell>
          <cell r="AT211">
            <v>0</v>
          </cell>
          <cell r="AU211">
            <v>3.4931000000000003E-4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0.16545337199999999</v>
          </cell>
          <cell r="C212">
            <v>0.15073285080000004</v>
          </cell>
          <cell r="D212">
            <v>0.23585713200000005</v>
          </cell>
          <cell r="E212">
            <v>0.15325592160000001</v>
          </cell>
          <cell r="F212">
            <v>0.21077275799999998</v>
          </cell>
          <cell r="G212">
            <v>0.25999917999999994</v>
          </cell>
          <cell r="H212">
            <v>0.33415491060000002</v>
          </cell>
          <cell r="I212">
            <v>0.1961945846</v>
          </cell>
          <cell r="J212">
            <v>0.24416865380994221</v>
          </cell>
          <cell r="K212">
            <v>0.19304744980000002</v>
          </cell>
          <cell r="L212">
            <v>0.14601812399999997</v>
          </cell>
          <cell r="M212">
            <v>0.17330576</v>
          </cell>
          <cell r="N212">
            <v>0.12929153500000001</v>
          </cell>
          <cell r="O212">
            <v>0.156725012</v>
          </cell>
          <cell r="P212">
            <v>0.17461727600000002</v>
          </cell>
          <cell r="Q212">
            <v>0.16802216490909092</v>
          </cell>
          <cell r="R212">
            <v>0.22475554551724142</v>
          </cell>
          <cell r="S212">
            <v>0.26810013799999999</v>
          </cell>
          <cell r="T212">
            <v>0.22799635999999998</v>
          </cell>
          <cell r="U212">
            <v>0.16280039600000001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23.389171993119</v>
          </cell>
          <cell r="AC212">
            <v>22.811144257199999</v>
          </cell>
          <cell r="AD212">
            <v>31.716807412799998</v>
          </cell>
          <cell r="AE212">
            <v>29.561599827200002</v>
          </cell>
          <cell r="AF212">
            <v>46.634695412900001</v>
          </cell>
          <cell r="AG212">
            <v>69.568102589700004</v>
          </cell>
          <cell r="AH212">
            <v>66.965179731600003</v>
          </cell>
          <cell r="AI212">
            <v>61.097826051500007</v>
          </cell>
          <cell r="AJ212">
            <v>45.975919579200003</v>
          </cell>
          <cell r="AK212">
            <v>39.493218028000001</v>
          </cell>
          <cell r="AL212">
            <v>32.342173584299999</v>
          </cell>
          <cell r="AM212">
            <v>43.14442056</v>
          </cell>
          <cell r="AN212">
            <v>37.790292636799997</v>
          </cell>
          <cell r="AO212">
            <v>43.903518330899999</v>
          </cell>
          <cell r="AP212">
            <v>50.610356652500002</v>
          </cell>
          <cell r="AQ212">
            <v>44.5377498195</v>
          </cell>
          <cell r="AR212">
            <v>48.188644661299996</v>
          </cell>
          <cell r="AS212">
            <v>57.183231419599998</v>
          </cell>
          <cell r="AT212">
            <v>53.502543026000005</v>
          </cell>
          <cell r="AU212">
            <v>38.961103667499998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5.5977991999999997E-2</v>
          </cell>
          <cell r="C225">
            <v>6.9617044000000003E-2</v>
          </cell>
          <cell r="D225">
            <v>8.5669185600000003E-2</v>
          </cell>
          <cell r="E225">
            <v>3.6785121800000001E-2</v>
          </cell>
          <cell r="F225">
            <v>2.0294033E-2</v>
          </cell>
          <cell r="G225">
            <v>1.9059766400000004E-2</v>
          </cell>
          <cell r="H225">
            <v>1.7146113000000001E-2</v>
          </cell>
          <cell r="I225">
            <v>1.7171643800000001E-2</v>
          </cell>
          <cell r="J225">
            <v>2.556920808345892E-2</v>
          </cell>
          <cell r="K225">
            <v>1.1395389428571427E-2</v>
          </cell>
          <cell r="L225">
            <v>7.0006679428571425E-3</v>
          </cell>
          <cell r="M225">
            <v>6.8234710000000002E-3</v>
          </cell>
          <cell r="N225">
            <v>3.5355031999999994E-3</v>
          </cell>
          <cell r="O225">
            <v>3.9050796000000007E-3</v>
          </cell>
          <cell r="P225">
            <v>2.2723200000000001E-4</v>
          </cell>
          <cell r="Q225">
            <v>1.8943479069767443E-4</v>
          </cell>
          <cell r="R225">
            <v>3.6573999999999999E-5</v>
          </cell>
          <cell r="S225">
            <v>2.9680034000000001E-2</v>
          </cell>
          <cell r="T225">
            <v>1.5593436000000002E-2</v>
          </cell>
          <cell r="U225">
            <v>6.6785645000000012E-3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15.963752953163999</v>
          </cell>
          <cell r="AC225">
            <v>21.102602763599997</v>
          </cell>
          <cell r="AD225">
            <v>12.571271635199999</v>
          </cell>
          <cell r="AE225">
            <v>14.130563529600002</v>
          </cell>
          <cell r="AF225">
            <v>12.3725160328</v>
          </cell>
          <cell r="AG225">
            <v>11.502064044900001</v>
          </cell>
          <cell r="AH225">
            <v>8.2013594699999999</v>
          </cell>
          <cell r="AI225">
            <v>12.048597254000001</v>
          </cell>
          <cell r="AJ225">
            <v>6.1129007192000007</v>
          </cell>
          <cell r="AK225">
            <v>5.2703731476</v>
          </cell>
          <cell r="AL225">
            <v>3.8790061542000003</v>
          </cell>
          <cell r="AM225">
            <v>4.0366942080000001</v>
          </cell>
          <cell r="AN225">
            <v>1.1567902368</v>
          </cell>
          <cell r="AO225">
            <v>2.2166108529000002</v>
          </cell>
          <cell r="AP225">
            <v>8.2955525500000002E-2</v>
          </cell>
          <cell r="AQ225">
            <v>8.6857207499999992E-2</v>
          </cell>
          <cell r="AR225">
            <v>3.8497982E-2</v>
          </cell>
          <cell r="AS225">
            <v>7.0886777103999998</v>
          </cell>
          <cell r="AT225">
            <v>5.4876405049999999</v>
          </cell>
          <cell r="AU225">
            <v>1.4280968362500002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8.9208223000000003E-2</v>
          </cell>
          <cell r="C226">
            <v>9.3619092000000015E-2</v>
          </cell>
          <cell r="D226">
            <v>0.13777514800000001</v>
          </cell>
          <cell r="E226">
            <v>6.4140468000000006E-2</v>
          </cell>
          <cell r="F226">
            <v>1.1127227999999999E-2</v>
          </cell>
          <cell r="G226">
            <v>5.7851919999999998E-3</v>
          </cell>
          <cell r="H226">
            <v>6.3307999999999995E-4</v>
          </cell>
          <cell r="I226">
            <v>7.1089200000000008E-4</v>
          </cell>
          <cell r="J226">
            <v>2.2237599999999999E-4</v>
          </cell>
          <cell r="K226">
            <v>2.9433600000000002E-4</v>
          </cell>
          <cell r="L226">
            <v>6.5966040000000007E-3</v>
          </cell>
          <cell r="M226">
            <v>4.4839599999999995E-3</v>
          </cell>
          <cell r="N226">
            <v>3.8271720000000002E-3</v>
          </cell>
          <cell r="O226">
            <v>3.5306119999999998E-3</v>
          </cell>
          <cell r="P226">
            <v>3.0284800000000005E-3</v>
          </cell>
          <cell r="Q226">
            <v>1.0311319999999999E-3</v>
          </cell>
          <cell r="R226">
            <v>1.0516110769230769E-3</v>
          </cell>
          <cell r="S226">
            <v>3.081716E-3</v>
          </cell>
          <cell r="T226">
            <v>5.1356800000000005E-4</v>
          </cell>
          <cell r="U226">
            <v>3.9352000000000001E-4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20.888235802044001</v>
          </cell>
          <cell r="AC226">
            <v>22.743431523599998</v>
          </cell>
          <cell r="AD226">
            <v>34.208844489599997</v>
          </cell>
          <cell r="AE226">
            <v>17.159749712</v>
          </cell>
          <cell r="AF226">
            <v>4.0834637249000005</v>
          </cell>
          <cell r="AG226">
            <v>2.0188135110000003</v>
          </cell>
          <cell r="AH226">
            <v>0.19281495840000001</v>
          </cell>
          <cell r="AI226">
            <v>0.22234306750000002</v>
          </cell>
          <cell r="AJ226">
            <v>0.24372479720000001</v>
          </cell>
          <cell r="AK226">
            <v>0.11675312879999999</v>
          </cell>
          <cell r="AL226">
            <v>2.0272153662000001</v>
          </cell>
          <cell r="AM226">
            <v>1.6810989120000002</v>
          </cell>
          <cell r="AN226">
            <v>1.4658154720000001</v>
          </cell>
          <cell r="AO226">
            <v>1.6651757643</v>
          </cell>
          <cell r="AP226">
            <v>1.9231498849999999</v>
          </cell>
          <cell r="AQ226">
            <v>1.0728432294999999</v>
          </cell>
          <cell r="AR226">
            <v>1.6541624289999999</v>
          </cell>
          <cell r="AS226">
            <v>2.7626000115999996</v>
          </cell>
          <cell r="AT226">
            <v>1.6499999009999999</v>
          </cell>
          <cell r="AU226">
            <v>1.4187471958333333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1.5903719999999998E-3</v>
          </cell>
          <cell r="C231">
            <v>1.5178240000000001E-3</v>
          </cell>
          <cell r="D231">
            <v>6.9538279999999996E-3</v>
          </cell>
          <cell r="E231">
            <v>4.7539799999999997E-3</v>
          </cell>
          <cell r="F231">
            <v>1.2956832000000001E-2</v>
          </cell>
          <cell r="G231">
            <v>9.1418039999999999E-3</v>
          </cell>
          <cell r="H231">
            <v>9.6531120000000002E-3</v>
          </cell>
          <cell r="I231">
            <v>9.2153880000000014E-3</v>
          </cell>
          <cell r="J231">
            <v>1.0342836000000001E-2</v>
          </cell>
          <cell r="K231">
            <v>1.4244299999999998E-2</v>
          </cell>
          <cell r="L231">
            <v>1.1111184E-2</v>
          </cell>
          <cell r="M231">
            <v>8.6055479999999993E-3</v>
          </cell>
          <cell r="N231">
            <v>8.9216280000000009E-3</v>
          </cell>
          <cell r="O231">
            <v>1.3816196000000001E-2</v>
          </cell>
          <cell r="P231">
            <v>9.0113999999999993E-3</v>
          </cell>
          <cell r="Q231">
            <v>6.3692000000000002E-3</v>
          </cell>
          <cell r="R231">
            <v>6.3888200000000008E-3</v>
          </cell>
          <cell r="S231">
            <v>3.5873720000000006E-3</v>
          </cell>
          <cell r="T231">
            <v>4.2381479999999997E-3</v>
          </cell>
          <cell r="U231">
            <v>6.2869200000000005E-3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0.54797774567400004</v>
          </cell>
          <cell r="AC231">
            <v>0.46230603319999997</v>
          </cell>
          <cell r="AD231">
            <v>1.9592037696000002</v>
          </cell>
          <cell r="AE231">
            <v>1.3554592688</v>
          </cell>
          <cell r="AF231">
            <v>3.8496117688</v>
          </cell>
          <cell r="AG231">
            <v>2.4568586327999999</v>
          </cell>
          <cell r="AH231">
            <v>2.6326679996000002</v>
          </cell>
          <cell r="AI231">
            <v>2.8673340605000002</v>
          </cell>
          <cell r="AJ231">
            <v>2.6004758852000003</v>
          </cell>
          <cell r="AK231">
            <v>3.7082571239999997</v>
          </cell>
          <cell r="AL231">
            <v>2.9914181874000003</v>
          </cell>
          <cell r="AM231">
            <v>2.56292952</v>
          </cell>
          <cell r="AN231">
            <v>2.5727503295999998</v>
          </cell>
          <cell r="AO231">
            <v>3.8544861936000001</v>
          </cell>
          <cell r="AP231">
            <v>2.6782573285000004</v>
          </cell>
          <cell r="AQ231">
            <v>1.789037684</v>
          </cell>
          <cell r="AR231">
            <v>2.5996133156999996</v>
          </cell>
          <cell r="AS231">
            <v>1.1405315635999997</v>
          </cell>
          <cell r="AT231">
            <v>1.4277262530000001</v>
          </cell>
          <cell r="AU231">
            <v>2.1791110970833336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7">
          <cell r="B247">
            <v>4.2308691600000004E-2</v>
          </cell>
          <cell r="C247">
            <v>2.1846689400000001E-2</v>
          </cell>
          <cell r="D247">
            <v>2.3082808200000002E-2</v>
          </cell>
          <cell r="E247">
            <v>2.4185200200000003E-2</v>
          </cell>
          <cell r="F247">
            <v>2.53562092E-2</v>
          </cell>
          <cell r="G247">
            <v>2.7443760400000003E-2</v>
          </cell>
          <cell r="H247">
            <v>1.9470116799999999E-2</v>
          </cell>
          <cell r="I247">
            <v>3.4460131999999997E-2</v>
          </cell>
          <cell r="J247">
            <v>1.1992091999999999E-2</v>
          </cell>
          <cell r="K247">
            <v>6.6039015873015864E-3</v>
          </cell>
          <cell r="L247">
            <v>2.3314619999999998E-2</v>
          </cell>
          <cell r="M247">
            <v>9.3827999999999984E-3</v>
          </cell>
          <cell r="N247">
            <v>5.258492E-3</v>
          </cell>
          <cell r="O247">
            <v>3.6409843245436111E-3</v>
          </cell>
          <cell r="P247">
            <v>1.9938440000000003E-3</v>
          </cell>
          <cell r="Q247">
            <v>4.6673702857142861E-3</v>
          </cell>
          <cell r="R247">
            <v>4.9245753846153843E-3</v>
          </cell>
          <cell r="S247">
            <v>3.3961840434782605E-3</v>
          </cell>
          <cell r="T247">
            <v>8.3358266666666667E-4</v>
          </cell>
          <cell r="U247">
            <v>7.931231923076923E-4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18.498612526115998</v>
          </cell>
          <cell r="AC247">
            <v>9.0265302912000003</v>
          </cell>
          <cell r="AD247">
            <v>9.7227774</v>
          </cell>
          <cell r="AE247">
            <v>9.1061724432000002</v>
          </cell>
          <cell r="AF247">
            <v>9.0755516194000005</v>
          </cell>
          <cell r="AG247">
            <v>10.1307336702</v>
          </cell>
          <cell r="AH247">
            <v>7.6079377980000009</v>
          </cell>
          <cell r="AI247">
            <v>8.6445301669999992</v>
          </cell>
          <cell r="AJ247">
            <v>2.7951333236000004</v>
          </cell>
          <cell r="AK247">
            <v>2.9983360044</v>
          </cell>
          <cell r="AL247">
            <v>7.4589237828000003</v>
          </cell>
          <cell r="AM247">
            <v>5.1760155839999999</v>
          </cell>
          <cell r="AN247">
            <v>2.7975260896000003</v>
          </cell>
          <cell r="AO247">
            <v>2.4942647669999998</v>
          </cell>
          <cell r="AP247">
            <v>1.4696331975000001</v>
          </cell>
          <cell r="AQ247">
            <v>3.2726133755000002</v>
          </cell>
          <cell r="AR247">
            <v>3.7007928565000001</v>
          </cell>
          <cell r="AS247">
            <v>3.1407433628999999</v>
          </cell>
          <cell r="AT247">
            <v>0.95493888500000002</v>
          </cell>
          <cell r="AU247">
            <v>0.60209736208333342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3.1091961152000001</v>
          </cell>
          <cell r="C263">
            <v>3.2404226789999999</v>
          </cell>
          <cell r="D263">
            <v>3.5048284509999994</v>
          </cell>
          <cell r="E263">
            <v>3.4506314251999988</v>
          </cell>
          <cell r="F263">
            <v>3.6369948576000009</v>
          </cell>
          <cell r="G263">
            <v>3.5702902603999997</v>
          </cell>
          <cell r="H263">
            <v>3.2148335644000001</v>
          </cell>
          <cell r="I263">
            <v>3.1710064</v>
          </cell>
          <cell r="J263">
            <v>2.739906111518188</v>
          </cell>
          <cell r="K263">
            <v>2.1435223613990426</v>
          </cell>
          <cell r="L263">
            <v>2.2483168353249097</v>
          </cell>
          <cell r="M263">
            <v>2.3200245250457989</v>
          </cell>
          <cell r="N263">
            <v>1.7387273125333331</v>
          </cell>
          <cell r="O263">
            <v>2.4590951075831442</v>
          </cell>
          <cell r="P263">
            <v>2.3710876621602788</v>
          </cell>
          <cell r="Q263">
            <v>2.4386409366719382</v>
          </cell>
          <cell r="R263">
            <v>2.7966652868787936</v>
          </cell>
          <cell r="S263">
            <v>3.1742962600116997</v>
          </cell>
          <cell r="T263">
            <v>2.9786375139589851</v>
          </cell>
          <cell r="U263">
            <v>2.9970288643246232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526.98998964759289</v>
          </cell>
          <cell r="AC263">
            <v>526.79387151239973</v>
          </cell>
          <cell r="AD263">
            <v>667.12378336800009</v>
          </cell>
          <cell r="AE263">
            <v>744.21079458880001</v>
          </cell>
          <cell r="AF263">
            <v>902.97919715640001</v>
          </cell>
          <cell r="AG263">
            <v>874.07670507300031</v>
          </cell>
          <cell r="AH263">
            <v>848.84347562640005</v>
          </cell>
          <cell r="AI263">
            <v>974.65659233949987</v>
          </cell>
          <cell r="AJ263">
            <v>637.74158333039998</v>
          </cell>
          <cell r="AK263">
            <v>558.23617047440007</v>
          </cell>
          <cell r="AL263">
            <v>582.28526487240015</v>
          </cell>
          <cell r="AM263">
            <v>636.57047260799993</v>
          </cell>
          <cell r="AN263">
            <v>498.04447158400001</v>
          </cell>
          <cell r="AO263">
            <v>618.49307552700009</v>
          </cell>
          <cell r="AP263">
            <v>673.07136487900016</v>
          </cell>
          <cell r="AQ263">
            <v>621.0325895725</v>
          </cell>
          <cell r="AR263">
            <v>616.35432006990004</v>
          </cell>
          <cell r="AS263">
            <v>692.90709605260008</v>
          </cell>
          <cell r="AT263">
            <v>731.02186605199984</v>
          </cell>
          <cell r="AU263">
            <v>700.32260859333337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2.8286151246000002</v>
          </cell>
          <cell r="C264">
            <v>2.9869331375999999</v>
          </cell>
          <cell r="D264">
            <v>3.2193530507999997</v>
          </cell>
          <cell r="E264">
            <v>3.2105784197999996</v>
          </cell>
          <cell r="F264">
            <v>3.4488462988000004</v>
          </cell>
          <cell r="G264">
            <v>3.4657724028000003</v>
          </cell>
          <cell r="H264">
            <v>3.1219191153999999</v>
          </cell>
          <cell r="I264">
            <v>3.0100652846</v>
          </cell>
          <cell r="J264">
            <v>2.6620313047181887</v>
          </cell>
          <cell r="K264">
            <v>2.0884891278117417</v>
          </cell>
          <cell r="L264">
            <v>2.1832585424501842</v>
          </cell>
          <cell r="M264">
            <v>2.268481763045799</v>
          </cell>
          <cell r="N264">
            <v>1.6931334555333331</v>
          </cell>
          <cell r="O264">
            <v>2.4072939152666661</v>
          </cell>
          <cell r="P264">
            <v>2.3123685714285718</v>
          </cell>
          <cell r="Q264">
            <v>2.3650146031152879</v>
          </cell>
          <cell r="R264">
            <v>2.678987805717254</v>
          </cell>
          <cell r="S264">
            <v>3.0749785515651529</v>
          </cell>
          <cell r="T264">
            <v>2.8112689695285824</v>
          </cell>
          <cell r="U264">
            <v>2.8604933360553924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463.06522658117694</v>
          </cell>
          <cell r="AC264">
            <v>472.79052416519977</v>
          </cell>
          <cell r="AD264">
            <v>600.45248615039986</v>
          </cell>
          <cell r="AE264">
            <v>688.14127499039989</v>
          </cell>
          <cell r="AF264">
            <v>860.37274750349991</v>
          </cell>
          <cell r="AG264">
            <v>843.64330942320021</v>
          </cell>
          <cell r="AH264">
            <v>822.22550270839997</v>
          </cell>
          <cell r="AI264">
            <v>935.39074494649981</v>
          </cell>
          <cell r="AJ264">
            <v>616.16337063279991</v>
          </cell>
          <cell r="AK264">
            <v>542.25800978359996</v>
          </cell>
          <cell r="AL264">
            <v>560.57208193890006</v>
          </cell>
          <cell r="AM264">
            <v>612.71051241599991</v>
          </cell>
          <cell r="AN264">
            <v>476.17836273919994</v>
          </cell>
          <cell r="AO264">
            <v>593.48512518000007</v>
          </cell>
          <cell r="AP264">
            <v>647.00975525900003</v>
          </cell>
          <cell r="AQ264">
            <v>589.35841936650002</v>
          </cell>
          <cell r="AR264">
            <v>577.86477043409991</v>
          </cell>
          <cell r="AS264">
            <v>656.13059484830012</v>
          </cell>
          <cell r="AT264">
            <v>683.52426278899998</v>
          </cell>
          <cell r="AU264">
            <v>658.8587995383333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1.3875372E-2</v>
          </cell>
          <cell r="C266">
            <v>2.1230215999999996E-2</v>
          </cell>
          <cell r="D266">
            <v>2.2956135999999999E-2</v>
          </cell>
          <cell r="E266">
            <v>8.782821599999999E-3</v>
          </cell>
          <cell r="F266">
            <v>6.9294960000000003E-3</v>
          </cell>
          <cell r="G266">
            <v>4.1839433999999991E-3</v>
          </cell>
          <cell r="H266">
            <v>4.2792120000000001E-3</v>
          </cell>
          <cell r="I266">
            <v>3.0630320000000003E-3</v>
          </cell>
          <cell r="J266">
            <v>2.1120119999999999E-3</v>
          </cell>
          <cell r="K266">
            <v>7.1794799999999994E-4</v>
          </cell>
          <cell r="L266">
            <v>1.182132E-3</v>
          </cell>
          <cell r="M266">
            <v>1.9212480000000002E-3</v>
          </cell>
          <cell r="N266">
            <v>2.9479200000000005E-4</v>
          </cell>
          <cell r="O266">
            <v>9.0559600000000016E-4</v>
          </cell>
          <cell r="P266">
            <v>0</v>
          </cell>
          <cell r="Q266">
            <v>0</v>
          </cell>
          <cell r="R266">
            <v>4.284E-6</v>
          </cell>
          <cell r="S266">
            <v>2.1326086956521741E-5</v>
          </cell>
          <cell r="T266">
            <v>0</v>
          </cell>
          <cell r="U266">
            <v>3.946461538461539E-5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2.1538488909660001</v>
          </cell>
          <cell r="AC266">
            <v>2.0973805631999998</v>
          </cell>
          <cell r="AD266">
            <v>2.3196721632000004</v>
          </cell>
          <cell r="AE266">
            <v>0.8103441696</v>
          </cell>
          <cell r="AF266">
            <v>0.67069346540000008</v>
          </cell>
          <cell r="AG266">
            <v>0.49582983450000001</v>
          </cell>
          <cell r="AH266">
            <v>0.75021597760000003</v>
          </cell>
          <cell r="AI266">
            <v>0.54357456250000002</v>
          </cell>
          <cell r="AJ266">
            <v>0.35342147360000004</v>
          </cell>
          <cell r="AK266">
            <v>9.2628667999999997E-2</v>
          </cell>
          <cell r="AL266">
            <v>0.14609346570000001</v>
          </cell>
          <cell r="AM266">
            <v>0.32856628799999998</v>
          </cell>
          <cell r="AN266">
            <v>6.1300377599999997E-2</v>
          </cell>
          <cell r="AO266">
            <v>0.17178973500000003</v>
          </cell>
          <cell r="AP266">
            <v>0</v>
          </cell>
          <cell r="AQ266">
            <v>0</v>
          </cell>
          <cell r="AR266">
            <v>4.7054318999999994E-3</v>
          </cell>
          <cell r="AS266">
            <v>3.0784325E-3</v>
          </cell>
          <cell r="AT266">
            <v>0</v>
          </cell>
          <cell r="AU266">
            <v>2.9064383333333331E-3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1.8234412000000002E-2</v>
          </cell>
          <cell r="C267">
            <v>1.6819012000000001E-2</v>
          </cell>
          <cell r="D267">
            <v>1.7876936E-2</v>
          </cell>
          <cell r="E267">
            <v>1.83535464E-2</v>
          </cell>
          <cell r="F267">
            <v>2.5366761000000002E-2</v>
          </cell>
          <cell r="G267">
            <v>2.0425572400000001E-2</v>
          </cell>
          <cell r="H267">
            <v>2.32147202E-2</v>
          </cell>
          <cell r="I267">
            <v>3.49754434E-2</v>
          </cell>
          <cell r="J267">
            <v>3.27283726E-2</v>
          </cell>
          <cell r="K267">
            <v>2.8416639999999996E-2</v>
          </cell>
          <cell r="L267">
            <v>1.7770564646153845E-2</v>
          </cell>
          <cell r="M267">
            <v>2.6935901999999994E-2</v>
          </cell>
          <cell r="N267">
            <v>3.0272453000000001E-2</v>
          </cell>
          <cell r="O267">
            <v>3.6079569777777772E-2</v>
          </cell>
          <cell r="P267">
            <v>3.7934306731707321E-2</v>
          </cell>
          <cell r="Q267">
            <v>5.4209577714285709E-2</v>
          </cell>
          <cell r="R267">
            <v>5.5589385199999994E-2</v>
          </cell>
          <cell r="S267">
            <v>4.7070547304347836E-2</v>
          </cell>
          <cell r="T267">
            <v>4.8079252263736265E-2</v>
          </cell>
          <cell r="U267">
            <v>4.7996836000000008E-2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5.3582290623269992</v>
          </cell>
          <cell r="AC267">
            <v>4.4306532104</v>
          </cell>
          <cell r="AD267">
            <v>4.9345133664000009</v>
          </cell>
          <cell r="AE267">
            <v>5.0111639647999997</v>
          </cell>
          <cell r="AF267">
            <v>7.0740692512000001</v>
          </cell>
          <cell r="AG267">
            <v>5.7278214708000013</v>
          </cell>
          <cell r="AH267">
            <v>6.7792556095999998</v>
          </cell>
          <cell r="AI267">
            <v>9.8375764565000008</v>
          </cell>
          <cell r="AJ267">
            <v>8.8480621728000006</v>
          </cell>
          <cell r="AK267">
            <v>8.1360525135999993</v>
          </cell>
          <cell r="AL267">
            <v>5.8670842050000012</v>
          </cell>
          <cell r="AM267">
            <v>10.815187152</v>
          </cell>
          <cell r="AN267">
            <v>12.2636588272</v>
          </cell>
          <cell r="AO267">
            <v>13.422258044099999</v>
          </cell>
          <cell r="AP267">
            <v>14.391890258000002</v>
          </cell>
          <cell r="AQ267">
            <v>20.119550955000001</v>
          </cell>
          <cell r="AR267">
            <v>19.1503960963</v>
          </cell>
          <cell r="AS267">
            <v>18.1720231979</v>
          </cell>
          <cell r="AT267">
            <v>19.597565963999998</v>
          </cell>
          <cell r="AU267">
            <v>18.625805937916667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4.4492355600000005E-2</v>
          </cell>
          <cell r="C268">
            <v>2.4670265400000002E-2</v>
          </cell>
          <cell r="D268">
            <v>2.6632956200000002E-2</v>
          </cell>
          <cell r="E268">
            <v>2.6385496200000004E-2</v>
          </cell>
          <cell r="F268">
            <v>2.63842218E-2</v>
          </cell>
          <cell r="G268">
            <v>2.8038228400000004E-2</v>
          </cell>
          <cell r="H268">
            <v>2.0262042799999998E-2</v>
          </cell>
          <cell r="I268">
            <v>7.7341236000000008E-2</v>
          </cell>
          <cell r="J268">
            <v>1.30807376E-2</v>
          </cell>
          <cell r="K268">
            <v>7.8473535873015872E-3</v>
          </cell>
          <cell r="L268">
            <v>2.5917819999999998E-2</v>
          </cell>
          <cell r="M268">
            <v>1.1710467999999998E-2</v>
          </cell>
          <cell r="N268">
            <v>7.3764399999999997E-3</v>
          </cell>
          <cell r="O268">
            <v>7.0083127455962419E-3</v>
          </cell>
          <cell r="P268">
            <v>6.2974960000000014E-3</v>
          </cell>
          <cell r="Q268">
            <v>9.7220382857142861E-3</v>
          </cell>
          <cell r="R268">
            <v>1.1809499384615384E-2</v>
          </cell>
          <cell r="S268">
            <v>1.0339866161125319E-2</v>
          </cell>
          <cell r="T268">
            <v>7.7364906666666667E-3</v>
          </cell>
          <cell r="U268">
            <v>6.7144911923076936E-3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19.371579207261</v>
          </cell>
          <cell r="AC268">
            <v>10.1909679168</v>
          </cell>
          <cell r="AD268">
            <v>11.0925489744</v>
          </cell>
          <cell r="AE268">
            <v>9.9797031823999998</v>
          </cell>
          <cell r="AF268">
            <v>9.5993591533</v>
          </cell>
          <cell r="AG268">
            <v>10.4275435836</v>
          </cell>
          <cell r="AH268">
            <v>8.025439865200001</v>
          </cell>
          <cell r="AI268">
            <v>17.090313164999998</v>
          </cell>
          <cell r="AJ268">
            <v>3.2676660644000006</v>
          </cell>
          <cell r="AK268">
            <v>3.7525127332000001</v>
          </cell>
          <cell r="AL268">
            <v>9.194498406000001</v>
          </cell>
          <cell r="AM268">
            <v>6.9703509119999998</v>
          </cell>
          <cell r="AN268">
            <v>4.4025342240000001</v>
          </cell>
          <cell r="AO268">
            <v>5.3315352647999994</v>
          </cell>
          <cell r="AP268">
            <v>5.0609898320000006</v>
          </cell>
          <cell r="AQ268">
            <v>6.8588701964999998</v>
          </cell>
          <cell r="AR268">
            <v>7.9899207733999997</v>
          </cell>
          <cell r="AS268">
            <v>7.9289824613999986</v>
          </cell>
          <cell r="AT268">
            <v>6.2755257589999998</v>
          </cell>
          <cell r="AU268">
            <v>5.1867306545833332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2.2231523999999999E-2</v>
          </cell>
          <cell r="C269">
            <v>1.8845316000000001E-2</v>
          </cell>
          <cell r="D269">
            <v>1.6607556000000002E-2</v>
          </cell>
          <cell r="E269">
            <v>5.9859169200000006E-2</v>
          </cell>
          <cell r="F269">
            <v>5.9319735999999991E-2</v>
          </cell>
          <cell r="G269">
            <v>1.0714536E-2</v>
          </cell>
          <cell r="H269">
            <v>1.3727430800000004E-2</v>
          </cell>
          <cell r="I269">
            <v>1.9572896000000003E-2</v>
          </cell>
          <cell r="J269">
            <v>1.7358515999999997E-2</v>
          </cell>
          <cell r="K269">
            <v>7.3268999999999999E-3</v>
          </cell>
          <cell r="L269">
            <v>4.5813600000000005E-3</v>
          </cell>
          <cell r="M269">
            <v>2.5703999999999992E-3</v>
          </cell>
          <cell r="N269">
            <v>1.185988E-3</v>
          </cell>
          <cell r="O269">
            <v>1.4126760000000003E-3</v>
          </cell>
          <cell r="P269">
            <v>9.456552E-3</v>
          </cell>
          <cell r="Q269">
            <v>6.4809720000000006E-3</v>
          </cell>
          <cell r="R269">
            <v>1.3720536000000002E-2</v>
          </cell>
          <cell r="S269">
            <v>1.2048552000000001E-2</v>
          </cell>
          <cell r="T269">
            <v>4.2679008000000004E-2</v>
          </cell>
          <cell r="U269">
            <v>1.4839200000000002E-2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6.3460248533099994</v>
          </cell>
          <cell r="AC269">
            <v>5.516922868</v>
          </cell>
          <cell r="AD269">
            <v>1.8199443120000001</v>
          </cell>
          <cell r="AE269">
            <v>8.7565682959999993</v>
          </cell>
          <cell r="AF269">
            <v>7.622575663500001</v>
          </cell>
          <cell r="AG269">
            <v>1.3661897535</v>
          </cell>
          <cell r="AH269">
            <v>1.5954557632000002</v>
          </cell>
          <cell r="AI269">
            <v>2.9732695990000004</v>
          </cell>
          <cell r="AJ269">
            <v>3.0610436679999999</v>
          </cell>
          <cell r="AK269">
            <v>1.1925902648</v>
          </cell>
          <cell r="AL269">
            <v>0.77019590609999999</v>
          </cell>
          <cell r="AM269">
            <v>0.46158302399999995</v>
          </cell>
          <cell r="AN269">
            <v>0.339161504</v>
          </cell>
          <cell r="AO269">
            <v>0.33675702029999999</v>
          </cell>
          <cell r="AP269">
            <v>1.9775532885</v>
          </cell>
          <cell r="AQ269">
            <v>1.5894064584999998</v>
          </cell>
          <cell r="AR269">
            <v>2.2051030866999999</v>
          </cell>
          <cell r="AS269">
            <v>1.5016774487</v>
          </cell>
          <cell r="AT269">
            <v>6.3867795019999996</v>
          </cell>
          <cell r="AU269">
            <v>2.36488579875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2.0087815999999998E-2</v>
          </cell>
          <cell r="C273">
            <v>2.7197352000000001E-2</v>
          </cell>
          <cell r="D273">
            <v>1.9979371999999995E-2</v>
          </cell>
          <cell r="E273">
            <v>1.6530920000000004E-2</v>
          </cell>
          <cell r="F273">
            <v>1.5268427999999999E-2</v>
          </cell>
          <cell r="G273">
            <v>4.1646653999999998E-3</v>
          </cell>
          <cell r="H273">
            <v>7.8135840000000015E-4</v>
          </cell>
          <cell r="I273">
            <v>8.1547200000000014E-4</v>
          </cell>
          <cell r="J273">
            <v>2.0210400000000004E-4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4.1999999999999996E-6</v>
          </cell>
          <cell r="Q273">
            <v>1.6012000000000002E-5</v>
          </cell>
          <cell r="R273">
            <v>7.1539999999999996E-5</v>
          </cell>
          <cell r="S273">
            <v>6.9195840000000003E-3</v>
          </cell>
          <cell r="T273">
            <v>3.4019999999999998E-4</v>
          </cell>
          <cell r="U273">
            <v>2.3682120000000002E-3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1.580658357618</v>
          </cell>
          <cell r="AC273">
            <v>2.1543263935999999</v>
          </cell>
          <cell r="AD273">
            <v>1.7638428095999998</v>
          </cell>
          <cell r="AE273">
            <v>1.5289876112</v>
          </cell>
          <cell r="AF273">
            <v>1.1254446468999999</v>
          </cell>
          <cell r="AG273">
            <v>0.27607823100000001</v>
          </cell>
          <cell r="AH273">
            <v>0.12141652000000001</v>
          </cell>
          <cell r="AI273">
            <v>0.14902268800000001</v>
          </cell>
          <cell r="AJ273">
            <v>3.9518925200000006E-2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1.9090545E-3</v>
          </cell>
          <cell r="AQ273">
            <v>2.2364191499999998E-2</v>
          </cell>
          <cell r="AR273">
            <v>1.1657870799999999E-2</v>
          </cell>
          <cell r="AS273">
            <v>2.3621507337999996</v>
          </cell>
          <cell r="AT273">
            <v>0.10165929899999999</v>
          </cell>
          <cell r="AU273">
            <v>0.41423127874999999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5">
        <row r="15">
          <cell r="B15">
            <v>1.1834900000000001E-3</v>
          </cell>
          <cell r="C15">
            <v>8.2932175000000018E-3</v>
          </cell>
          <cell r="D15">
            <v>2.0571663000000001E-3</v>
          </cell>
          <cell r="E15">
            <v>4.5736040000000002E-3</v>
          </cell>
          <cell r="F15">
            <v>6.1078500000000006E-3</v>
          </cell>
          <cell r="G15">
            <v>7.0075879999999995E-3</v>
          </cell>
          <cell r="H15">
            <v>7.8141537999999993E-3</v>
          </cell>
          <cell r="I15">
            <v>4.0155147000000002E-3</v>
          </cell>
          <cell r="J15">
            <v>3.5324591E-3</v>
          </cell>
          <cell r="K15">
            <v>2.3707974651162788E-3</v>
          </cell>
          <cell r="L15">
            <v>2.2589019999999997E-3</v>
          </cell>
          <cell r="M15">
            <v>2.6030339999999997E-3</v>
          </cell>
          <cell r="N15">
            <v>2.8178780000000002E-3</v>
          </cell>
          <cell r="O15">
            <v>3.6261959999999999E-3</v>
          </cell>
          <cell r="P15">
            <v>2.3279290000000003E-3</v>
          </cell>
          <cell r="Q15">
            <v>3.8206000000000004E-3</v>
          </cell>
          <cell r="R15">
            <v>5.5324499999999995E-3</v>
          </cell>
          <cell r="S15">
            <v>3.295310125E-3</v>
          </cell>
          <cell r="T15">
            <v>3.9749499999999997E-3</v>
          </cell>
          <cell r="U15">
            <v>1.218448E-3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0.41197296058499999</v>
          </cell>
          <cell r="AC15">
            <v>2.4975176267999997</v>
          </cell>
          <cell r="AD15">
            <v>0.82800234719999999</v>
          </cell>
          <cell r="AE15">
            <v>1.7276523488000002</v>
          </cell>
          <cell r="AF15">
            <v>2.8026273583000001</v>
          </cell>
          <cell r="AG15">
            <v>2.5378371018000001</v>
          </cell>
          <cell r="AH15">
            <v>3.2506115396000004</v>
          </cell>
          <cell r="AI15">
            <v>1.7006520795000002</v>
          </cell>
          <cell r="AJ15">
            <v>1.4152243512000002</v>
          </cell>
          <cell r="AK15">
            <v>1.1707379332000001</v>
          </cell>
          <cell r="AL15">
            <v>1.6642532889000001</v>
          </cell>
          <cell r="AM15">
            <v>1.398457488</v>
          </cell>
          <cell r="AN15">
            <v>1.6404197919999999</v>
          </cell>
          <cell r="AO15">
            <v>2.1501606975000001</v>
          </cell>
          <cell r="AP15">
            <v>1.4280391910000001</v>
          </cell>
          <cell r="AQ15">
            <v>2.2412798695</v>
          </cell>
          <cell r="AR15">
            <v>3.1728956429999999</v>
          </cell>
          <cell r="AS15">
            <v>2.1795618416</v>
          </cell>
          <cell r="AT15">
            <v>2.157330338</v>
          </cell>
          <cell r="AU15">
            <v>0.79619056791666676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1.7157269999999998E-3</v>
          </cell>
          <cell r="C16">
            <v>3.5655113999999996E-3</v>
          </cell>
          <cell r="D16">
            <v>6.6604276999999998E-3</v>
          </cell>
          <cell r="E16">
            <v>1.04993152E-2</v>
          </cell>
          <cell r="F16">
            <v>9.9972749999999999E-3</v>
          </cell>
          <cell r="G16">
            <v>2.0029798299999999E-2</v>
          </cell>
          <cell r="H16">
            <v>3.64746762E-2</v>
          </cell>
          <cell r="I16">
            <v>2.90455303E-2</v>
          </cell>
          <cell r="J16">
            <v>3.8123260918828811E-2</v>
          </cell>
          <cell r="K16">
            <v>1.406012124224806E-2</v>
          </cell>
          <cell r="L16">
            <v>4.5129995047619047E-2</v>
          </cell>
          <cell r="M16">
            <v>2.9550945845802271E-2</v>
          </cell>
          <cell r="N16">
            <v>3.0674077253333334E-2</v>
          </cell>
          <cell r="O16">
            <v>4.8268071416666662E-2</v>
          </cell>
          <cell r="P16">
            <v>4.3241804416666661E-2</v>
          </cell>
          <cell r="Q16">
            <v>4.4199566779999991E-2</v>
          </cell>
          <cell r="R16">
            <v>5.1831931342857143E-2</v>
          </cell>
          <cell r="S16">
            <v>0.11327297579999998</v>
          </cell>
          <cell r="T16">
            <v>0.1045327167988095</v>
          </cell>
          <cell r="U16">
            <v>6.7222889999999993E-2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2.0623308496349999</v>
          </cell>
          <cell r="AC16">
            <v>3.3023199075999994</v>
          </cell>
          <cell r="AD16">
            <v>6.3678207504</v>
          </cell>
          <cell r="AE16">
            <v>8.8687550560000012</v>
          </cell>
          <cell r="AF16">
            <v>10.3340761517</v>
          </cell>
          <cell r="AG16">
            <v>13.027940253900001</v>
          </cell>
          <cell r="AH16">
            <v>17.318559858</v>
          </cell>
          <cell r="AI16">
            <v>18.220930438500002</v>
          </cell>
          <cell r="AJ16">
            <v>14.273681584800002</v>
          </cell>
          <cell r="AK16">
            <v>11.390465429199999</v>
          </cell>
          <cell r="AL16">
            <v>25.7301719208</v>
          </cell>
          <cell r="AM16">
            <v>20.399118288</v>
          </cell>
          <cell r="AN16">
            <v>16.8683460528</v>
          </cell>
          <cell r="AO16">
            <v>22.826866169100001</v>
          </cell>
          <cell r="AP16">
            <v>24.755744603</v>
          </cell>
          <cell r="AQ16">
            <v>21.482647150999998</v>
          </cell>
          <cell r="AR16">
            <v>25.4818275686</v>
          </cell>
          <cell r="AS16">
            <v>28.525159977599998</v>
          </cell>
          <cell r="AT16">
            <v>25.039090780999999</v>
          </cell>
          <cell r="AU16">
            <v>33.010406292500001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4.3791805499999996E-2</v>
          </cell>
          <cell r="C23">
            <v>6.9907666000000007E-2</v>
          </cell>
          <cell r="D23">
            <v>1.5408763348000001E-2</v>
          </cell>
          <cell r="E23">
            <v>2.4340097699999997E-2</v>
          </cell>
          <cell r="F23">
            <v>3.0331353999999998E-2</v>
          </cell>
          <cell r="G23">
            <v>1.6032658999999998E-2</v>
          </cell>
          <cell r="H23">
            <v>1.6851703749999999E-2</v>
          </cell>
          <cell r="I23">
            <v>4.2370677999999995E-2</v>
          </cell>
          <cell r="J23">
            <v>6.0113761408592883E-3</v>
          </cell>
          <cell r="K23">
            <v>2.9753765714285712E-3</v>
          </cell>
          <cell r="L23">
            <v>4.3696537142857133E-3</v>
          </cell>
          <cell r="M23">
            <v>2.9039899761904757E-3</v>
          </cell>
          <cell r="N23">
            <v>4.4038314011904762E-3</v>
          </cell>
          <cell r="O23">
            <v>4.272528132126697E-3</v>
          </cell>
          <cell r="P23">
            <v>3.0221449625615761E-3</v>
          </cell>
          <cell r="Q23">
            <v>2.9489821216666665E-3</v>
          </cell>
          <cell r="R23">
            <v>5.5473080380952387E-3</v>
          </cell>
          <cell r="S23">
            <v>8.4091030583333323E-3</v>
          </cell>
          <cell r="T23">
            <v>6.7939641083333332E-3</v>
          </cell>
          <cell r="U23">
            <v>7.9437924340659341E-3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23.78599954773</v>
          </cell>
          <cell r="AC23">
            <v>33.751322771599995</v>
          </cell>
          <cell r="AD23">
            <v>14.5544208336</v>
          </cell>
          <cell r="AE23">
            <v>12.803827691200002</v>
          </cell>
          <cell r="AF23">
            <v>11.766399635900001</v>
          </cell>
          <cell r="AG23">
            <v>10.145661626100001</v>
          </cell>
          <cell r="AH23">
            <v>11.0374924272</v>
          </cell>
          <cell r="AI23">
            <v>11.338324665</v>
          </cell>
          <cell r="AJ23">
            <v>5.4332749260000011</v>
          </cell>
          <cell r="AK23">
            <v>2.6856706624000002</v>
          </cell>
          <cell r="AL23">
            <v>3.6546539661000006</v>
          </cell>
          <cell r="AM23">
            <v>2.9701646879999997</v>
          </cell>
          <cell r="AN23">
            <v>3.5776270991999999</v>
          </cell>
          <cell r="AO23">
            <v>3.7124658201000003</v>
          </cell>
          <cell r="AP23">
            <v>3.4800735034999999</v>
          </cell>
          <cell r="AQ23">
            <v>2.7414946159999998</v>
          </cell>
          <cell r="AR23">
            <v>4.8179992024000002</v>
          </cell>
          <cell r="AS23">
            <v>5.8898965554</v>
          </cell>
          <cell r="AT23">
            <v>5.7633874709999997</v>
          </cell>
          <cell r="AU23">
            <v>5.9090040916666666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7.8736042000000006E-2</v>
          </cell>
          <cell r="C31">
            <v>6.4563352000000004E-2</v>
          </cell>
          <cell r="D31">
            <v>6.4506610000000006E-2</v>
          </cell>
          <cell r="E31">
            <v>6.8925654000000003E-2</v>
          </cell>
          <cell r="F31">
            <v>8.0770633999999994E-2</v>
          </cell>
          <cell r="G31">
            <v>8.6699886000000018E-2</v>
          </cell>
          <cell r="H31">
            <v>9.6119296000000007E-2</v>
          </cell>
          <cell r="I31">
            <v>8.3913144000000009E-2</v>
          </cell>
          <cell r="J31">
            <v>6.8687684999999998E-2</v>
          </cell>
          <cell r="K31">
            <v>5.4230133999999999E-2</v>
          </cell>
          <cell r="L31">
            <v>5.2423098000000001E-2</v>
          </cell>
          <cell r="M31">
            <v>4.2098153999999999E-2</v>
          </cell>
          <cell r="N31">
            <v>3.6392411999999999E-2</v>
          </cell>
          <cell r="O31">
            <v>3.2188842000000002E-2</v>
          </cell>
          <cell r="P31">
            <v>3.6762697999999996E-2</v>
          </cell>
          <cell r="Q31">
            <v>3.4556648000000002E-2</v>
          </cell>
          <cell r="R31">
            <v>3.1839975999999999E-2</v>
          </cell>
          <cell r="S31">
            <v>2.9708854E-2</v>
          </cell>
          <cell r="T31">
            <v>2.284303E-2</v>
          </cell>
          <cell r="U31">
            <v>2.2622530000000002E-2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29.210159800448999</v>
          </cell>
          <cell r="AC31">
            <v>23.843774639599999</v>
          </cell>
          <cell r="AD31">
            <v>23.396769931200001</v>
          </cell>
          <cell r="AE31">
            <v>26.128515291200003</v>
          </cell>
          <cell r="AF31">
            <v>34.004045252100006</v>
          </cell>
          <cell r="AG31">
            <v>40.414986612</v>
          </cell>
          <cell r="AH31">
            <v>52.815745484400004</v>
          </cell>
          <cell r="AI31">
            <v>47.225078222</v>
          </cell>
          <cell r="AJ31">
            <v>36.924153077200003</v>
          </cell>
          <cell r="AK31">
            <v>27.1403419936</v>
          </cell>
          <cell r="AL31">
            <v>28.124345024100002</v>
          </cell>
          <cell r="AM31">
            <v>24.667705775999998</v>
          </cell>
          <cell r="AN31">
            <v>24.048486827199998</v>
          </cell>
          <cell r="AO31">
            <v>21.069026211599997</v>
          </cell>
          <cell r="AP31">
            <v>24.593821709</v>
          </cell>
          <cell r="AQ31">
            <v>22.863554150499997</v>
          </cell>
          <cell r="AR31">
            <v>18.374616376099997</v>
          </cell>
          <cell r="AS31">
            <v>15.652447639399998</v>
          </cell>
          <cell r="AT31">
            <v>13.459052738999999</v>
          </cell>
          <cell r="AU31">
            <v>14.596932692499999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3.8234322000000001E-2</v>
          </cell>
          <cell r="C39">
            <v>3.3170927999999995E-2</v>
          </cell>
          <cell r="D39">
            <v>4.4153031499999995E-2</v>
          </cell>
          <cell r="E39">
            <v>4.8636923999999998E-2</v>
          </cell>
          <cell r="F39">
            <v>4.60301875E-2</v>
          </cell>
          <cell r="G39">
            <v>3.9055489999999998E-2</v>
          </cell>
          <cell r="H39">
            <v>4.7496273999999998E-2</v>
          </cell>
          <cell r="I39">
            <v>7.8021593999999986E-2</v>
          </cell>
          <cell r="J39">
            <v>2.6844940500000001E-2</v>
          </cell>
          <cell r="K39">
            <v>2.5381677999999998E-2</v>
          </cell>
          <cell r="L39">
            <v>2.1442609999999997E-2</v>
          </cell>
          <cell r="M39">
            <v>2.2913351999999998E-2</v>
          </cell>
          <cell r="N39">
            <v>1.9552651999999997E-2</v>
          </cell>
          <cell r="O39">
            <v>2.1284801999999999E-2</v>
          </cell>
          <cell r="P39">
            <v>2.7228949999999995E-2</v>
          </cell>
          <cell r="Q39">
            <v>3.0416139439999997E-2</v>
          </cell>
          <cell r="R39">
            <v>2.5575396E-2</v>
          </cell>
          <cell r="S39">
            <v>2.1882657999999996E-2</v>
          </cell>
          <cell r="T39">
            <v>1.7132178000000001E-2</v>
          </cell>
          <cell r="U39">
            <v>1.1752188E-2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22.667181863793001</v>
          </cell>
          <cell r="AC39">
            <v>19.702579349200001</v>
          </cell>
          <cell r="AD39">
            <v>26.017297972799998</v>
          </cell>
          <cell r="AE39">
            <v>33.892559657600003</v>
          </cell>
          <cell r="AF39">
            <v>34.278366250800005</v>
          </cell>
          <cell r="AG39">
            <v>28.593496159800001</v>
          </cell>
          <cell r="AH39">
            <v>29.785792704800002</v>
          </cell>
          <cell r="AI39">
            <v>35.859623139000007</v>
          </cell>
          <cell r="AJ39">
            <v>20.393840702000002</v>
          </cell>
          <cell r="AK39">
            <v>15.6383065124</v>
          </cell>
          <cell r="AL39">
            <v>16.571023305300002</v>
          </cell>
          <cell r="AM39">
            <v>16.843916880000002</v>
          </cell>
          <cell r="AN39">
            <v>14.567361758400001</v>
          </cell>
          <cell r="AO39">
            <v>15.203517717</v>
          </cell>
          <cell r="AP39">
            <v>17.710306567499998</v>
          </cell>
          <cell r="AQ39">
            <v>17.9670732465</v>
          </cell>
          <cell r="AR39">
            <v>15.4125619382</v>
          </cell>
          <cell r="AS39">
            <v>12.840676305599999</v>
          </cell>
          <cell r="AT39">
            <v>11.105953935999999</v>
          </cell>
          <cell r="AU39">
            <v>8.2813317608333339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1.7607226E-2</v>
          </cell>
          <cell r="C47">
            <v>2.3397878E-2</v>
          </cell>
          <cell r="D47">
            <v>4.3307278000000005E-2</v>
          </cell>
          <cell r="E47">
            <v>6.5316496000000002E-2</v>
          </cell>
          <cell r="F47">
            <v>0.14195335710000001</v>
          </cell>
          <cell r="G47">
            <v>0.19472735799999999</v>
          </cell>
          <cell r="H47">
            <v>0.27100011400000001</v>
          </cell>
          <cell r="I47">
            <v>0.33760791400000001</v>
          </cell>
          <cell r="J47">
            <v>0.32116374299999995</v>
          </cell>
          <cell r="K47">
            <v>0.27780869329999996</v>
          </cell>
          <cell r="L47">
            <v>0.32950780800000001</v>
          </cell>
          <cell r="M47">
            <v>0.30245515999999995</v>
          </cell>
          <cell r="N47">
            <v>0.31411466799999999</v>
          </cell>
          <cell r="O47">
            <v>0.30780698200000001</v>
          </cell>
          <cell r="P47">
            <v>0.33784929491304344</v>
          </cell>
          <cell r="Q47">
            <v>0.37569301153448276</v>
          </cell>
          <cell r="R47">
            <v>0.32848939199999999</v>
          </cell>
          <cell r="S47">
            <v>0.31022003349999999</v>
          </cell>
          <cell r="T47">
            <v>0.32026910999999997</v>
          </cell>
          <cell r="U47">
            <v>0.34696396573076921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12.407905708847998</v>
          </cell>
          <cell r="AC47">
            <v>14.360944208799999</v>
          </cell>
          <cell r="AD47">
            <v>25.311477547199999</v>
          </cell>
          <cell r="AE47">
            <v>38.814352035200002</v>
          </cell>
          <cell r="AF47">
            <v>91.731182841900008</v>
          </cell>
          <cell r="AG47">
            <v>125.3580564522</v>
          </cell>
          <cell r="AH47">
            <v>177.96181559920001</v>
          </cell>
          <cell r="AI47">
            <v>241.87378889999999</v>
          </cell>
          <cell r="AJ47">
            <v>207.54144931280001</v>
          </cell>
          <cell r="AK47">
            <v>187.11527655039998</v>
          </cell>
          <cell r="AL47">
            <v>234.48254453550001</v>
          </cell>
          <cell r="AM47">
            <v>226.839078336</v>
          </cell>
          <cell r="AN47">
            <v>242.39061725119998</v>
          </cell>
          <cell r="AO47">
            <v>268.16138708310001</v>
          </cell>
          <cell r="AP47">
            <v>263.45812968000001</v>
          </cell>
          <cell r="AQ47">
            <v>292.29225634699998</v>
          </cell>
          <cell r="AR47">
            <v>250.61946306079997</v>
          </cell>
          <cell r="AS47">
            <v>230.21164310429998</v>
          </cell>
          <cell r="AT47">
            <v>229.49575824999999</v>
          </cell>
          <cell r="AU47">
            <v>234.19078622708332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5.3368860800000001E-2</v>
          </cell>
          <cell r="C69">
            <v>5.3293852999999995E-2</v>
          </cell>
          <cell r="D69">
            <v>5.8475950199999994E-2</v>
          </cell>
          <cell r="E69">
            <v>5.9636343500000001E-2</v>
          </cell>
          <cell r="F69">
            <v>5.6407980800000007E-2</v>
          </cell>
          <cell r="G69">
            <v>5.6908118300000005E-2</v>
          </cell>
          <cell r="H69">
            <v>5.2690387499999998E-2</v>
          </cell>
          <cell r="I69">
            <v>5.6528846000000008E-2</v>
          </cell>
          <cell r="J69">
            <v>7.3961381788928457E-2</v>
          </cell>
          <cell r="K69">
            <v>5.8066332333333325E-2</v>
          </cell>
          <cell r="L69">
            <v>9.8244914999999974E-2</v>
          </cell>
          <cell r="M69">
            <v>3.3945052648529407E-2</v>
          </cell>
          <cell r="N69">
            <v>0.12891657692857145</v>
          </cell>
          <cell r="O69">
            <v>3.9415151016666664E-2</v>
          </cell>
          <cell r="P69">
            <v>3.0621164707142857E-2</v>
          </cell>
          <cell r="Q69">
            <v>2.8758582699999993E-2</v>
          </cell>
          <cell r="R69">
            <v>2.8714503821428573E-2</v>
          </cell>
          <cell r="S69">
            <v>2.4701901395454546E-2</v>
          </cell>
          <cell r="T69">
            <v>2.5017940517436974E-2</v>
          </cell>
          <cell r="U69">
            <v>2.0237168015750914E-2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43.153744837428</v>
          </cell>
          <cell r="AC69">
            <v>43.724892744399995</v>
          </cell>
          <cell r="AD69">
            <v>52.538393659200004</v>
          </cell>
          <cell r="AE69">
            <v>62.610771832000005</v>
          </cell>
          <cell r="AF69">
            <v>72.628237371899999</v>
          </cell>
          <cell r="AG69">
            <v>66.245127663000005</v>
          </cell>
          <cell r="AH69">
            <v>66.920518039599997</v>
          </cell>
          <cell r="AI69">
            <v>93.234390005500003</v>
          </cell>
          <cell r="AJ69">
            <v>110.47612980160001</v>
          </cell>
          <cell r="AK69">
            <v>124.2492875228</v>
          </cell>
          <cell r="AL69">
            <v>64.927969731900006</v>
          </cell>
          <cell r="AM69">
            <v>61.202844911999996</v>
          </cell>
          <cell r="AN69">
            <v>38.895630488000002</v>
          </cell>
          <cell r="AO69">
            <v>22.505006446500001</v>
          </cell>
          <cell r="AP69">
            <v>45.689596637999998</v>
          </cell>
          <cell r="AQ69">
            <v>39.563215590499993</v>
          </cell>
          <cell r="AR69">
            <v>33.996982354099998</v>
          </cell>
          <cell r="AS69">
            <v>32.148705488899999</v>
          </cell>
          <cell r="AT69">
            <v>39.303426085000005</v>
          </cell>
          <cell r="AU69">
            <v>26.529669058333337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3.0537326499999996E-2</v>
          </cell>
          <cell r="C84">
            <v>5.6876964499999988E-2</v>
          </cell>
          <cell r="D84">
            <v>0.1321269155</v>
          </cell>
          <cell r="E84">
            <v>0.11061841849999998</v>
          </cell>
          <cell r="F84">
            <v>9.2372839999999998E-2</v>
          </cell>
          <cell r="G84">
            <v>8.3402920499999991E-2</v>
          </cell>
          <cell r="H84">
            <v>7.7621690499999993E-2</v>
          </cell>
          <cell r="I84">
            <v>6.0510406999999995E-2</v>
          </cell>
          <cell r="J84">
            <v>5.260018743827196E-2</v>
          </cell>
          <cell r="K84">
            <v>3.8855384E-2</v>
          </cell>
          <cell r="L84">
            <v>4.0150515999999997E-2</v>
          </cell>
          <cell r="M84">
            <v>3.6469327999999995E-2</v>
          </cell>
          <cell r="N84">
            <v>2.9869349999999996E-2</v>
          </cell>
          <cell r="O84">
            <v>2.3340575999999998E-2</v>
          </cell>
          <cell r="P84">
            <v>1.5861724761904762E-2</v>
          </cell>
          <cell r="Q84">
            <v>2.1862090539999997E-2</v>
          </cell>
          <cell r="R84">
            <v>2.1105699999999998E-2</v>
          </cell>
          <cell r="S84">
            <v>4.5984164374999997E-2</v>
          </cell>
          <cell r="T84">
            <v>1.6277440049999998E-2</v>
          </cell>
          <cell r="U84">
            <v>2.9066309999999995E-2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19.893595115118</v>
          </cell>
          <cell r="AC84">
            <v>20.6766339092</v>
          </cell>
          <cell r="AD84">
            <v>39.677315481599997</v>
          </cell>
          <cell r="AE84">
            <v>38.845884235200003</v>
          </cell>
          <cell r="AF84">
            <v>38.730585374599997</v>
          </cell>
          <cell r="AG84">
            <v>32.348314369800008</v>
          </cell>
          <cell r="AH84">
            <v>36.228435766000004</v>
          </cell>
          <cell r="AI84">
            <v>30.588706178499997</v>
          </cell>
          <cell r="AJ84">
            <v>22.929876426800003</v>
          </cell>
          <cell r="AK84">
            <v>18.618662149999999</v>
          </cell>
          <cell r="AL84">
            <v>19.8848451042</v>
          </cell>
          <cell r="AM84">
            <v>17.938855728</v>
          </cell>
          <cell r="AN84">
            <v>14.025240398400001</v>
          </cell>
          <cell r="AO84">
            <v>9.6574212567000011</v>
          </cell>
          <cell r="AP84">
            <v>11.427082122000002</v>
          </cell>
          <cell r="AQ84">
            <v>10.333245037499999</v>
          </cell>
          <cell r="AR84">
            <v>9.8538739593999995</v>
          </cell>
          <cell r="AS84">
            <v>12.114825980399999</v>
          </cell>
          <cell r="AT84">
            <v>8.2663988709999998</v>
          </cell>
          <cell r="AU84">
            <v>11.75181281875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5.2889789999999992E-3</v>
          </cell>
          <cell r="C85">
            <v>8.9696028999999983E-3</v>
          </cell>
          <cell r="D85">
            <v>3.0202612072E-2</v>
          </cell>
          <cell r="E85">
            <v>6.0253361499999991E-2</v>
          </cell>
          <cell r="F85">
            <v>7.3767422999999999E-2</v>
          </cell>
          <cell r="G85">
            <v>5.3227110000000008E-2</v>
          </cell>
          <cell r="H85">
            <v>1.7988678500000001E-2</v>
          </cell>
          <cell r="I85">
            <v>1.1616826899999998E-2</v>
          </cell>
          <cell r="J85">
            <v>1.331061231444724E-2</v>
          </cell>
          <cell r="K85">
            <v>6.540560699999998E-3</v>
          </cell>
          <cell r="L85">
            <v>7.442561190476189E-3</v>
          </cell>
          <cell r="M85">
            <v>5.2602536296207508E-3</v>
          </cell>
          <cell r="N85">
            <v>8.2291155737581698E-3</v>
          </cell>
          <cell r="O85">
            <v>5.4865054469696957E-3</v>
          </cell>
          <cell r="P85">
            <v>3.9148553859139779E-3</v>
          </cell>
          <cell r="Q85">
            <v>3.3787047008579456E-3</v>
          </cell>
          <cell r="R85">
            <v>3.0595019345238091E-3</v>
          </cell>
          <cell r="S85">
            <v>9.3637876282467516E-3</v>
          </cell>
          <cell r="T85">
            <v>6.3582617815371757E-3</v>
          </cell>
          <cell r="U85">
            <v>9.7978979497680089E-3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3.7606150172549997</v>
          </cell>
          <cell r="AC85">
            <v>6.5798961783999994</v>
          </cell>
          <cell r="AD85">
            <v>16.549068527999999</v>
          </cell>
          <cell r="AE85">
            <v>25.386217326400001</v>
          </cell>
          <cell r="AF85">
            <v>33.382108934999998</v>
          </cell>
          <cell r="AG85">
            <v>25.0331805438</v>
          </cell>
          <cell r="AH85">
            <v>20.170474451600001</v>
          </cell>
          <cell r="AI85">
            <v>15.819944636000001</v>
          </cell>
          <cell r="AJ85">
            <v>10.499883824400001</v>
          </cell>
          <cell r="AK85">
            <v>6.2667624756000002</v>
          </cell>
          <cell r="AL85">
            <v>5.3170950231000003</v>
          </cell>
          <cell r="AM85">
            <v>4.74592656</v>
          </cell>
          <cell r="AN85">
            <v>4.3188102319999997</v>
          </cell>
          <cell r="AO85">
            <v>5.2412005590000001</v>
          </cell>
          <cell r="AP85">
            <v>3.2499693325000001</v>
          </cell>
          <cell r="AQ85">
            <v>4.1782094655000002</v>
          </cell>
          <cell r="AR85">
            <v>3.1210329504000001</v>
          </cell>
          <cell r="AS85">
            <v>4.9836805876000003</v>
          </cell>
          <cell r="AT85">
            <v>5.7431262350000001</v>
          </cell>
          <cell r="AU85">
            <v>8.9742620383333342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3.12447535E-2</v>
          </cell>
          <cell r="C91">
            <v>4.2774947000000001E-2</v>
          </cell>
          <cell r="D91">
            <v>2.3211564299999998E-2</v>
          </cell>
          <cell r="E91">
            <v>2.7880649899999999E-2</v>
          </cell>
          <cell r="F91">
            <v>3.6140875599999997E-2</v>
          </cell>
          <cell r="G91">
            <v>4.5346422499999997E-2</v>
          </cell>
          <cell r="H91">
            <v>5.6768641499999994E-2</v>
          </cell>
          <cell r="I91">
            <v>4.8930845200000003E-2</v>
          </cell>
          <cell r="J91">
            <v>4.8943562983227024E-2</v>
          </cell>
          <cell r="K91">
            <v>5.418423315714286E-2</v>
          </cell>
          <cell r="L91">
            <v>6.842024724603174E-2</v>
          </cell>
          <cell r="M91">
            <v>7.2207309092261904E-2</v>
          </cell>
          <cell r="N91">
            <v>4.865321973585858E-2</v>
          </cell>
          <cell r="O91">
            <v>9.929832027533958E-2</v>
          </cell>
          <cell r="P91">
            <v>8.3467016794334964E-2</v>
          </cell>
          <cell r="Q91">
            <v>5.8733815074603166E-2</v>
          </cell>
          <cell r="R91">
            <v>0.11667733279166664</v>
          </cell>
          <cell r="S91">
            <v>0.22229214507087908</v>
          </cell>
          <cell r="T91">
            <v>0.12614239950765196</v>
          </cell>
          <cell r="U91">
            <v>9.4218143327912091E-2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20.810786233929001</v>
          </cell>
          <cell r="AC91">
            <v>19.025338271999999</v>
          </cell>
          <cell r="AD91">
            <v>17.6621276688</v>
          </cell>
          <cell r="AE91">
            <v>22.839636131200002</v>
          </cell>
          <cell r="AF91">
            <v>34.200249330800006</v>
          </cell>
          <cell r="AG91">
            <v>40.295100159599997</v>
          </cell>
          <cell r="AH91">
            <v>46.404850269199997</v>
          </cell>
          <cell r="AI91">
            <v>55.922682372000004</v>
          </cell>
          <cell r="AJ91">
            <v>43.236047153200005</v>
          </cell>
          <cell r="AK91">
            <v>48.725180244400001</v>
          </cell>
          <cell r="AL91">
            <v>48.999045244500003</v>
          </cell>
          <cell r="AM91">
            <v>56.147930543999998</v>
          </cell>
          <cell r="AN91">
            <v>36.100122819199996</v>
          </cell>
          <cell r="AO91">
            <v>46.223637313500006</v>
          </cell>
          <cell r="AP91">
            <v>45.668276870000007</v>
          </cell>
          <cell r="AQ91">
            <v>31.333471602999996</v>
          </cell>
          <cell r="AR91">
            <v>38.275888049499997</v>
          </cell>
          <cell r="AS91">
            <v>62.547602831999995</v>
          </cell>
          <cell r="AT91">
            <v>47.918726605000003</v>
          </cell>
          <cell r="AU91">
            <v>43.976260415416668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5.8962399999999996E-4</v>
          </cell>
          <cell r="C105">
            <v>7.0449399999999995E-4</v>
          </cell>
          <cell r="D105">
            <v>9.6718699999999999E-4</v>
          </cell>
          <cell r="E105">
            <v>1.3032600000000001E-3</v>
          </cell>
          <cell r="F105">
            <v>9.2180349999999986E-4</v>
          </cell>
          <cell r="G105">
            <v>1.5338610999999999E-3</v>
          </cell>
          <cell r="H105">
            <v>1.8360861999999999E-3</v>
          </cell>
          <cell r="I105">
            <v>4.518247999999999E-3</v>
          </cell>
          <cell r="J105">
            <v>4.3851030999999992E-3</v>
          </cell>
          <cell r="K105">
            <v>7.1164958155038758E-3</v>
          </cell>
          <cell r="L105">
            <v>4.2650859999999995E-3</v>
          </cell>
          <cell r="M105">
            <v>4.4053105882352946E-3</v>
          </cell>
          <cell r="N105">
            <v>3.7418079999999992E-3</v>
          </cell>
          <cell r="O105">
            <v>4.4255119999999995E-3</v>
          </cell>
          <cell r="P105">
            <v>5.1722444482758612E-3</v>
          </cell>
          <cell r="Q105">
            <v>2.5142319999999999E-3</v>
          </cell>
          <cell r="R105">
            <v>2.2550197916666663E-3</v>
          </cell>
          <cell r="S105">
            <v>5.4780179999999994E-3</v>
          </cell>
          <cell r="T105">
            <v>2.3695419999999997E-3</v>
          </cell>
          <cell r="U105">
            <v>3.3659359999999999E-3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0.32719544692799996</v>
          </cell>
          <cell r="AC105">
            <v>0.37955796679999998</v>
          </cell>
          <cell r="AD105">
            <v>0.62749354079999997</v>
          </cell>
          <cell r="AE105">
            <v>0.72688197120000009</v>
          </cell>
          <cell r="AF105">
            <v>0.55040460369999999</v>
          </cell>
          <cell r="AG105">
            <v>0.98232767490000006</v>
          </cell>
          <cell r="AH105">
            <v>1.5291751504000002</v>
          </cell>
          <cell r="AI105">
            <v>3.6267007005000003</v>
          </cell>
          <cell r="AJ105">
            <v>3.8479216680000006</v>
          </cell>
          <cell r="AK105">
            <v>5.6870417515999998</v>
          </cell>
          <cell r="AL105">
            <v>6.559663027500001</v>
          </cell>
          <cell r="AM105">
            <v>7.4301939359999993</v>
          </cell>
          <cell r="AN105">
            <v>6.7932977727999999</v>
          </cell>
          <cell r="AO105">
            <v>8.8094055009000005</v>
          </cell>
          <cell r="AP105">
            <v>7.8722419670000008</v>
          </cell>
          <cell r="AQ105">
            <v>3.1265676715000001</v>
          </cell>
          <cell r="AR105">
            <v>1.4854531585999999</v>
          </cell>
          <cell r="AS105">
            <v>10.7201164356</v>
          </cell>
          <cell r="AT105">
            <v>2.2044120839999999</v>
          </cell>
          <cell r="AU105">
            <v>2.3726142824999998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0.122708866</v>
          </cell>
          <cell r="C109">
            <v>0.10535324799999998</v>
          </cell>
          <cell r="D109">
            <v>0.11681457199999999</v>
          </cell>
          <cell r="E109">
            <v>0.11978615600000002</v>
          </cell>
          <cell r="F109">
            <v>0.126058226</v>
          </cell>
          <cell r="G109">
            <v>0.14584771600000002</v>
          </cell>
          <cell r="H109">
            <v>0.14219326799999998</v>
          </cell>
          <cell r="I109">
            <v>0.15160490799999998</v>
          </cell>
          <cell r="J109">
            <v>0.13393190100000002</v>
          </cell>
          <cell r="K109">
            <v>8.8323087999999994E-2</v>
          </cell>
          <cell r="L109">
            <v>0.10435640599999997</v>
          </cell>
          <cell r="M109">
            <v>9.745723399999999E-2</v>
          </cell>
          <cell r="N109">
            <v>0.10001073599999999</v>
          </cell>
          <cell r="O109">
            <v>0.11252800999999998</v>
          </cell>
          <cell r="P109">
            <v>0.10649336600000001</v>
          </cell>
          <cell r="Q109">
            <v>0.12446207200000001</v>
          </cell>
          <cell r="R109">
            <v>0.14011135883333331</v>
          </cell>
          <cell r="S109">
            <v>0.14159063800000002</v>
          </cell>
          <cell r="T109">
            <v>0.15972030200000004</v>
          </cell>
          <cell r="U109">
            <v>0.16211491799999997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63.824612937986998</v>
          </cell>
          <cell r="AC109">
            <v>49.504313285599999</v>
          </cell>
          <cell r="AD109">
            <v>59.8850380656</v>
          </cell>
          <cell r="AE109">
            <v>64.813177508799996</v>
          </cell>
          <cell r="AF109">
            <v>69.5230475093</v>
          </cell>
          <cell r="AG109">
            <v>82.80405263130001</v>
          </cell>
          <cell r="AH109">
            <v>90.643933676800003</v>
          </cell>
          <cell r="AI109">
            <v>109.09881695999999</v>
          </cell>
          <cell r="AJ109">
            <v>91.551555055200012</v>
          </cell>
          <cell r="AK109">
            <v>62.362312799599998</v>
          </cell>
          <cell r="AL109">
            <v>76.179713260499994</v>
          </cell>
          <cell r="AM109">
            <v>74.567853119999995</v>
          </cell>
          <cell r="AN109">
            <v>80.696161655999987</v>
          </cell>
          <cell r="AO109">
            <v>93.44836453260001</v>
          </cell>
          <cell r="AP109">
            <v>87.551119197500014</v>
          </cell>
          <cell r="AQ109">
            <v>98.514072723499993</v>
          </cell>
          <cell r="AR109">
            <v>100.7943317104</v>
          </cell>
          <cell r="AS109">
            <v>98.730851118900006</v>
          </cell>
          <cell r="AT109">
            <v>110.59058197500001</v>
          </cell>
          <cell r="AU109">
            <v>113.39610113041667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4.3318576999999997E-2</v>
          </cell>
          <cell r="C112">
            <v>3.8281001199999998E-2</v>
          </cell>
          <cell r="D112">
            <v>7.2473926399999999E-2</v>
          </cell>
          <cell r="E112">
            <v>3.6171907399999995E-2</v>
          </cell>
          <cell r="F112">
            <v>3.3383161699999997E-2</v>
          </cell>
          <cell r="G112">
            <v>3.3788175099999998E-2</v>
          </cell>
          <cell r="H112">
            <v>2.8381653000000003E-2</v>
          </cell>
          <cell r="I112">
            <v>3.87043875E-2</v>
          </cell>
          <cell r="J112">
            <v>4.4776007972651848E-2</v>
          </cell>
          <cell r="K112">
            <v>4.4178272800000001E-2</v>
          </cell>
          <cell r="L112">
            <v>4.0773143035714283E-2</v>
          </cell>
          <cell r="M112">
            <v>4.5233835761616166E-2</v>
          </cell>
          <cell r="N112">
            <v>4.2143524925000002E-2</v>
          </cell>
          <cell r="O112">
            <v>2.9030466381818179E-2</v>
          </cell>
          <cell r="P112">
            <v>1.9051213277835218E-2</v>
          </cell>
          <cell r="Q112">
            <v>3.0308364941759605E-2</v>
          </cell>
          <cell r="R112">
            <v>3.2588107613095232E-2</v>
          </cell>
          <cell r="S112">
            <v>2.42655176447619E-2</v>
          </cell>
          <cell r="T112">
            <v>2.7179077245714285E-2</v>
          </cell>
          <cell r="U112">
            <v>3.6402415383217333E-2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21.237213737963998</v>
          </cell>
          <cell r="AC112">
            <v>14.471525732</v>
          </cell>
          <cell r="AD112">
            <v>28.897408343999999</v>
          </cell>
          <cell r="AE112">
            <v>16.723154022399999</v>
          </cell>
          <cell r="AF112">
            <v>27.5054053848</v>
          </cell>
          <cell r="AG112">
            <v>27.442744715100002</v>
          </cell>
          <cell r="AH112">
            <v>27.964060243200002</v>
          </cell>
          <cell r="AI112">
            <v>31.241345130999999</v>
          </cell>
          <cell r="AJ112">
            <v>20.874092201200003</v>
          </cell>
          <cell r="AK112">
            <v>23.5579795176</v>
          </cell>
          <cell r="AL112">
            <v>25.691161872600002</v>
          </cell>
          <cell r="AM112">
            <v>29.966820095999999</v>
          </cell>
          <cell r="AN112">
            <v>30.132434956799997</v>
          </cell>
          <cell r="AO112">
            <v>21.547584468899998</v>
          </cell>
          <cell r="AP112">
            <v>25.274194385000005</v>
          </cell>
          <cell r="AQ112">
            <v>21.842039719500001</v>
          </cell>
          <cell r="AR112">
            <v>22.594243148899999</v>
          </cell>
          <cell r="AS112">
            <v>21.204618120399999</v>
          </cell>
          <cell r="AT112">
            <v>17.452194431999999</v>
          </cell>
          <cell r="AU112">
            <v>18.894294336666668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4.3383096499999996E-2</v>
          </cell>
          <cell r="C114">
            <v>4.8426903999999993E-2</v>
          </cell>
          <cell r="D114">
            <v>4.1186385499999992E-2</v>
          </cell>
          <cell r="E114">
            <v>4.3426285399999986E-2</v>
          </cell>
          <cell r="F114">
            <v>2.6418562799999996E-2</v>
          </cell>
          <cell r="G114">
            <v>2.9195409000000002E-2</v>
          </cell>
          <cell r="H114">
            <v>4.798998069999999E-2</v>
          </cell>
          <cell r="I114">
            <v>7.2212553600000007E-2</v>
          </cell>
          <cell r="J114">
            <v>1.9244584999081691E-2</v>
          </cell>
          <cell r="K114">
            <v>1.3761346271428571E-2</v>
          </cell>
          <cell r="L114">
            <v>3.2722366833333336E-2</v>
          </cell>
          <cell r="M114">
            <v>1.7715248592261902E-2</v>
          </cell>
          <cell r="N114">
            <v>1.5707942249999999E-2</v>
          </cell>
          <cell r="O114">
            <v>2.5563616164502159E-2</v>
          </cell>
          <cell r="P114">
            <v>2.1247017517162469E-2</v>
          </cell>
          <cell r="Q114">
            <v>1.9389433309515668E-2</v>
          </cell>
          <cell r="R114">
            <v>2.3015439573412698E-2</v>
          </cell>
          <cell r="S114">
            <v>3.1177748278571428E-2</v>
          </cell>
          <cell r="T114">
            <v>3.8406222603973167E-2</v>
          </cell>
          <cell r="U114">
            <v>3.8905740314407813E-2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42.648360428861999</v>
          </cell>
          <cell r="AC114">
            <v>45.778954926799997</v>
          </cell>
          <cell r="AD114">
            <v>53.236275772799999</v>
          </cell>
          <cell r="AE114">
            <v>61.887066270400005</v>
          </cell>
          <cell r="AF114">
            <v>46.684300901</v>
          </cell>
          <cell r="AG114">
            <v>43.949489641200003</v>
          </cell>
          <cell r="AH114">
            <v>56.801311183600006</v>
          </cell>
          <cell r="AI114">
            <v>86.062949986500001</v>
          </cell>
          <cell r="AJ114">
            <v>29.151936980400002</v>
          </cell>
          <cell r="AK114">
            <v>28.882309108400001</v>
          </cell>
          <cell r="AL114">
            <v>54.333492354900002</v>
          </cell>
          <cell r="AM114">
            <v>36.295413072000002</v>
          </cell>
          <cell r="AN114">
            <v>30.386556833599997</v>
          </cell>
          <cell r="AO114">
            <v>40.880207585100003</v>
          </cell>
          <cell r="AP114">
            <v>26.465902725500001</v>
          </cell>
          <cell r="AQ114">
            <v>28.326357139499997</v>
          </cell>
          <cell r="AR114">
            <v>33.149616090199999</v>
          </cell>
          <cell r="AS114">
            <v>36.8679108798</v>
          </cell>
          <cell r="AT114">
            <v>45.820598615999998</v>
          </cell>
          <cell r="AU114">
            <v>40.536498484999996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5.1095099999999994E-3</v>
          </cell>
          <cell r="C126">
            <v>2.2802919999999997E-3</v>
          </cell>
          <cell r="D126">
            <v>2.8063484999999999E-3</v>
          </cell>
          <cell r="E126">
            <v>5.1677499999999996E-3</v>
          </cell>
          <cell r="F126">
            <v>2.3016182E-2</v>
          </cell>
          <cell r="G126">
            <v>4.6084864000000003E-2</v>
          </cell>
          <cell r="H126">
            <v>4.6265773333333329E-2</v>
          </cell>
          <cell r="I126">
            <v>0.109739714</v>
          </cell>
          <cell r="J126">
            <v>8.0303852491464434E-2</v>
          </cell>
          <cell r="K126">
            <v>3.519805345833333E-2</v>
          </cell>
          <cell r="L126">
            <v>5.5899691013888884E-2</v>
          </cell>
          <cell r="M126">
            <v>6.3459861354859495E-2</v>
          </cell>
          <cell r="N126">
            <v>5.1451478079991092E-2</v>
          </cell>
          <cell r="O126">
            <v>8.0622205318181817E-2</v>
          </cell>
          <cell r="P126">
            <v>6.8992963960317469E-2</v>
          </cell>
          <cell r="Q126">
            <v>9.4237751999999994E-2</v>
          </cell>
          <cell r="R126">
            <v>6.945072125E-2</v>
          </cell>
          <cell r="S126">
            <v>3.779553116666666E-2</v>
          </cell>
          <cell r="T126">
            <v>2.7826833249999995E-2</v>
          </cell>
          <cell r="U126">
            <v>7.6876519999999979E-3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1.640418889557</v>
          </cell>
          <cell r="AC126">
            <v>1.2566781564</v>
          </cell>
          <cell r="AD126">
            <v>1.7426878464</v>
          </cell>
          <cell r="AE126">
            <v>2.1714390768000005</v>
          </cell>
          <cell r="AF126">
            <v>8.1709676370000004</v>
          </cell>
          <cell r="AG126">
            <v>10.2546671799</v>
          </cell>
          <cell r="AH126">
            <v>9.0300429140000009</v>
          </cell>
          <cell r="AI126">
            <v>9.821041374</v>
          </cell>
          <cell r="AJ126">
            <v>6.2077320200000008</v>
          </cell>
          <cell r="AK126">
            <v>4.0513026048</v>
          </cell>
          <cell r="AL126">
            <v>8.5357342134000014</v>
          </cell>
          <cell r="AM126">
            <v>8.6996241599999991</v>
          </cell>
          <cell r="AN126">
            <v>7.9020095088</v>
          </cell>
          <cell r="AO126">
            <v>9.0719044659000012</v>
          </cell>
          <cell r="AP126">
            <v>15.094517966</v>
          </cell>
          <cell r="AQ126">
            <v>17.377403952999998</v>
          </cell>
          <cell r="AR126">
            <v>13.126700534399998</v>
          </cell>
          <cell r="AS126">
            <v>12.833289197299999</v>
          </cell>
          <cell r="AT126">
            <v>13.80226433</v>
          </cell>
          <cell r="AU126">
            <v>10.820270223750001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8">
          <cell r="B138">
            <v>6.6024741999999997E-2</v>
          </cell>
          <cell r="C138">
            <v>6.6484292E-2</v>
          </cell>
          <cell r="D138">
            <v>7.5409110000000001E-2</v>
          </cell>
          <cell r="E138">
            <v>7.1400111999999988E-2</v>
          </cell>
          <cell r="F138">
            <v>6.905460799999999E-2</v>
          </cell>
          <cell r="G138">
            <v>5.9452315999999991E-2</v>
          </cell>
          <cell r="H138">
            <v>5.8037112000000002E-2</v>
          </cell>
          <cell r="I138">
            <v>6.830718999999999E-2</v>
          </cell>
          <cell r="J138">
            <v>6.5757186999999995E-2</v>
          </cell>
          <cell r="K138">
            <v>4.6624185999999998E-2</v>
          </cell>
          <cell r="L138">
            <v>7.0939217999999998E-2</v>
          </cell>
          <cell r="M138">
            <v>5.985012599999999E-2</v>
          </cell>
          <cell r="N138">
            <v>5.6834400000000007E-2</v>
          </cell>
          <cell r="O138">
            <v>6.5065014000000004E-2</v>
          </cell>
          <cell r="P138">
            <v>7.0377412E-2</v>
          </cell>
          <cell r="Q138">
            <v>7.5419581999999985E-2</v>
          </cell>
          <cell r="R138">
            <v>7.2440311999999993E-2</v>
          </cell>
          <cell r="S138">
            <v>5.7628801999999993E-2</v>
          </cell>
          <cell r="T138">
            <v>6.7331333999999993E-2</v>
          </cell>
          <cell r="U138">
            <v>6.9375110000000004E-2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37.146059745503997</v>
          </cell>
          <cell r="AC138">
            <v>36.266223098799998</v>
          </cell>
          <cell r="AD138">
            <v>40.977406737599999</v>
          </cell>
          <cell r="AE138">
            <v>38.864839753600002</v>
          </cell>
          <cell r="AF138">
            <v>43.942852276400004</v>
          </cell>
          <cell r="AG138">
            <v>39.229873125300003</v>
          </cell>
          <cell r="AH138">
            <v>43.371735017200002</v>
          </cell>
          <cell r="AI138">
            <v>55.666389278499999</v>
          </cell>
          <cell r="AJ138">
            <v>46.934951777600006</v>
          </cell>
          <cell r="AK138">
            <v>37.936919715199998</v>
          </cell>
          <cell r="AL138">
            <v>56.387505420899998</v>
          </cell>
          <cell r="AM138">
            <v>48.928670543999999</v>
          </cell>
          <cell r="AN138">
            <v>45.341808705599995</v>
          </cell>
          <cell r="AO138">
            <v>52.1321124993</v>
          </cell>
          <cell r="AP138">
            <v>57.938567241500003</v>
          </cell>
          <cell r="AQ138">
            <v>59.908020563999997</v>
          </cell>
          <cell r="AR138">
            <v>56.813002880100001</v>
          </cell>
          <cell r="AS138">
            <v>49.077188817799993</v>
          </cell>
          <cell r="AT138">
            <v>51.115844772999999</v>
          </cell>
          <cell r="AU138">
            <v>51.806069815833332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2.4500000000000003E-6</v>
          </cell>
          <cell r="C147">
            <v>6.2999999999999998E-6</v>
          </cell>
          <cell r="D147">
            <v>9.1923999999999996E-5</v>
          </cell>
          <cell r="E147">
            <v>0</v>
          </cell>
          <cell r="F147">
            <v>0</v>
          </cell>
          <cell r="G147">
            <v>1.6100000000000002E-5</v>
          </cell>
          <cell r="H147">
            <v>3.4999999999999998E-7</v>
          </cell>
          <cell r="I147">
            <v>0</v>
          </cell>
          <cell r="J147">
            <v>0</v>
          </cell>
          <cell r="K147">
            <v>4.9884615384615387E-6</v>
          </cell>
          <cell r="L147">
            <v>2.3939999999999994E-6</v>
          </cell>
          <cell r="M147">
            <v>7.9799999999999981E-6</v>
          </cell>
          <cell r="N147">
            <v>0</v>
          </cell>
          <cell r="O147">
            <v>0</v>
          </cell>
          <cell r="P147">
            <v>3.4999999999999998E-7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2.7643737089999999E-3</v>
          </cell>
          <cell r="AC147">
            <v>6.9238835999999998E-3</v>
          </cell>
          <cell r="AD147">
            <v>3.9744513600000003E-2</v>
          </cell>
          <cell r="AE147">
            <v>0</v>
          </cell>
          <cell r="AF147">
            <v>0</v>
          </cell>
          <cell r="AG147">
            <v>4.2784599E-3</v>
          </cell>
          <cell r="AH147">
            <v>3.6550516000000001E-3</v>
          </cell>
          <cell r="AI147">
            <v>0</v>
          </cell>
          <cell r="AJ147">
            <v>0</v>
          </cell>
          <cell r="AK147">
            <v>1.8090555999999999E-3</v>
          </cell>
          <cell r="AL147">
            <v>5.3266626000000004E-3</v>
          </cell>
          <cell r="AM147">
            <v>1.6859903999999998E-2</v>
          </cell>
          <cell r="AN147">
            <v>0</v>
          </cell>
          <cell r="AO147">
            <v>1.81099716E-2</v>
          </cell>
          <cell r="AP147">
            <v>2.0126775000000002E-3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4.2118160000000002E-2</v>
          </cell>
          <cell r="C160">
            <v>3.1469021799999997E-2</v>
          </cell>
          <cell r="D160">
            <v>3.2795574000000001E-2</v>
          </cell>
          <cell r="E160">
            <v>2.7284065999999996E-2</v>
          </cell>
          <cell r="F160">
            <v>2.9104020499999998E-2</v>
          </cell>
          <cell r="G160">
            <v>2.9469897729411762E-2</v>
          </cell>
          <cell r="H160">
            <v>3.5668387999999995E-2</v>
          </cell>
          <cell r="I160">
            <v>2.3762118999999998E-2</v>
          </cell>
          <cell r="J160">
            <v>1.8534860584739909E-2</v>
          </cell>
          <cell r="K160">
            <v>1.3029597999999998E-2</v>
          </cell>
          <cell r="L160">
            <v>1.3203473962962961E-2</v>
          </cell>
          <cell r="M160">
            <v>1.1656419066666665E-2</v>
          </cell>
          <cell r="N160">
            <v>1.3696703119771239E-2</v>
          </cell>
          <cell r="O160">
            <v>1.40446501E-2</v>
          </cell>
          <cell r="P160">
            <v>9.772136589686585E-3</v>
          </cell>
          <cell r="Q160">
            <v>1.0541836138628391E-2</v>
          </cell>
          <cell r="R160">
            <v>1.0432765937857143E-2</v>
          </cell>
          <cell r="S160">
            <v>1.0676630317402597E-2</v>
          </cell>
          <cell r="T160">
            <v>1.177791014993464E-2</v>
          </cell>
          <cell r="U160">
            <v>1.1174086165909645E-2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18.717378577683</v>
          </cell>
          <cell r="AC160">
            <v>14.5680911152</v>
          </cell>
          <cell r="AD160">
            <v>15.3809631744</v>
          </cell>
          <cell r="AE160">
            <v>15.7244526096</v>
          </cell>
          <cell r="AF160">
            <v>20.241530676500002</v>
          </cell>
          <cell r="AG160">
            <v>22.6068969126</v>
          </cell>
          <cell r="AH160">
            <v>23.843109474000002</v>
          </cell>
          <cell r="AI160">
            <v>24.016481651500001</v>
          </cell>
          <cell r="AJ160">
            <v>14.803771142000002</v>
          </cell>
          <cell r="AK160">
            <v>13.744512627999999</v>
          </cell>
          <cell r="AL160">
            <v>12.150630436500002</v>
          </cell>
          <cell r="AM160">
            <v>13.998625728</v>
          </cell>
          <cell r="AN160">
            <v>13.159129737600001</v>
          </cell>
          <cell r="AO160">
            <v>15.580431168900001</v>
          </cell>
          <cell r="AP160">
            <v>13.441332566000002</v>
          </cell>
          <cell r="AQ160">
            <v>12.434613628499999</v>
          </cell>
          <cell r="AR160">
            <v>12.554466441399999</v>
          </cell>
          <cell r="AS160">
            <v>13.667261979799999</v>
          </cell>
          <cell r="AT160">
            <v>14.220437534</v>
          </cell>
          <cell r="AU160">
            <v>12.871004297916667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1.7749969999999997E-2</v>
          </cell>
          <cell r="C171">
            <v>2.1266630000000002E-2</v>
          </cell>
          <cell r="D171">
            <v>1.9003135000000001E-2</v>
          </cell>
          <cell r="E171">
            <v>1.8584365299999999E-2</v>
          </cell>
          <cell r="F171">
            <v>1.7493391999999997E-2</v>
          </cell>
          <cell r="G171">
            <v>2.0771520000000002E-2</v>
          </cell>
          <cell r="H171">
            <v>2.2668321799999998E-2</v>
          </cell>
          <cell r="I171">
            <v>2.3663074500000002E-2</v>
          </cell>
          <cell r="J171">
            <v>2.4269460999999999E-2</v>
          </cell>
          <cell r="K171">
            <v>1.5483369999999998E-2</v>
          </cell>
          <cell r="L171">
            <v>1.4108318000000002E-2</v>
          </cell>
          <cell r="M171">
            <v>9.075597999999999E-3</v>
          </cell>
          <cell r="N171">
            <v>9.5512199999999992E-3</v>
          </cell>
          <cell r="O171">
            <v>6.4792139999999996E-3</v>
          </cell>
          <cell r="P171">
            <v>9.3378460000000003E-3</v>
          </cell>
          <cell r="Q171">
            <v>1.2444193999999999E-2</v>
          </cell>
          <cell r="R171">
            <v>6.3811439999999992E-3</v>
          </cell>
          <cell r="S171">
            <v>1.2934698000000001E-2</v>
          </cell>
          <cell r="T171">
            <v>1.5540560000000002E-2</v>
          </cell>
          <cell r="U171">
            <v>1.6718146777777776E-2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26.188225523043002</v>
          </cell>
          <cell r="AC171">
            <v>25.639087234799998</v>
          </cell>
          <cell r="AD171">
            <v>30.399266054400002</v>
          </cell>
          <cell r="AE171">
            <v>35.293592711999999</v>
          </cell>
          <cell r="AF171">
            <v>41.2414373294</v>
          </cell>
          <cell r="AG171">
            <v>48.451862659200003</v>
          </cell>
          <cell r="AH171">
            <v>52.994350817600001</v>
          </cell>
          <cell r="AI171">
            <v>57.008948895000003</v>
          </cell>
          <cell r="AJ171">
            <v>46.251331291600003</v>
          </cell>
          <cell r="AK171">
            <v>28.717887294799997</v>
          </cell>
          <cell r="AL171">
            <v>28.946982970800001</v>
          </cell>
          <cell r="AM171">
            <v>23.282319168000001</v>
          </cell>
          <cell r="AN171">
            <v>18.3843291104</v>
          </cell>
          <cell r="AO171">
            <v>8.0719899288000008</v>
          </cell>
          <cell r="AP171">
            <v>15.813767866000001</v>
          </cell>
          <cell r="AQ171">
            <v>15.066111304999998</v>
          </cell>
          <cell r="AR171">
            <v>10.929908052899998</v>
          </cell>
          <cell r="AS171">
            <v>11.682895352699999</v>
          </cell>
          <cell r="AT171">
            <v>12.157348634</v>
          </cell>
          <cell r="AU171">
            <v>8.3749591562500001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6.2127155999999989E-2</v>
          </cell>
          <cell r="C188">
            <v>7.0582512E-2</v>
          </cell>
          <cell r="D188">
            <v>5.8084558000000001E-2</v>
          </cell>
          <cell r="E188">
            <v>7.7742891100000003E-2</v>
          </cell>
          <cell r="F188">
            <v>8.722722400000002E-2</v>
          </cell>
          <cell r="G188">
            <v>9.4729445900000001E-2</v>
          </cell>
          <cell r="H188">
            <v>0.11579267439999998</v>
          </cell>
          <cell r="I188">
            <v>0.12038614</v>
          </cell>
          <cell r="J188">
            <v>8.7086322464279872E-2</v>
          </cell>
          <cell r="K188">
            <v>6.6431474000000004E-2</v>
          </cell>
          <cell r="L188">
            <v>0.10778398066666665</v>
          </cell>
          <cell r="M188">
            <v>0.10170196819999999</v>
          </cell>
          <cell r="N188">
            <v>0.14022028706666664</v>
          </cell>
          <cell r="O188">
            <v>0.12383538999999999</v>
          </cell>
          <cell r="P188">
            <v>0.16346655451428571</v>
          </cell>
          <cell r="Q188">
            <v>0.16392785172619048</v>
          </cell>
          <cell r="R188">
            <v>0.17567781696031748</v>
          </cell>
          <cell r="S188">
            <v>0.18447578933757575</v>
          </cell>
          <cell r="T188">
            <v>0.16365161688285715</v>
          </cell>
          <cell r="U188">
            <v>0.17604053111428575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22.497050501966999</v>
          </cell>
          <cell r="AC188">
            <v>21.895835683599998</v>
          </cell>
          <cell r="AD188">
            <v>21.6495337488</v>
          </cell>
          <cell r="AE188">
            <v>30.9849571136</v>
          </cell>
          <cell r="AF188">
            <v>50.1618435213</v>
          </cell>
          <cell r="AG188">
            <v>52.0092583725</v>
          </cell>
          <cell r="AH188">
            <v>64.738582816800005</v>
          </cell>
          <cell r="AI188">
            <v>78.243100377999994</v>
          </cell>
          <cell r="AJ188">
            <v>56.853223920800005</v>
          </cell>
          <cell r="AK188">
            <v>57.247862949199998</v>
          </cell>
          <cell r="AL188">
            <v>134.55030812310002</v>
          </cell>
          <cell r="AM188">
            <v>157.16769100799999</v>
          </cell>
          <cell r="AN188">
            <v>137.49224116319999</v>
          </cell>
          <cell r="AO188">
            <v>74.756597478000003</v>
          </cell>
          <cell r="AP188">
            <v>185.49469401650001</v>
          </cell>
          <cell r="AQ188">
            <v>205.03653308949998</v>
          </cell>
          <cell r="AR188">
            <v>206.30754526269999</v>
          </cell>
          <cell r="AS188">
            <v>215.8006058494</v>
          </cell>
          <cell r="AT188">
            <v>221.18240399999999</v>
          </cell>
          <cell r="AU188">
            <v>233.38991580083334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5.4340286000000002E-2</v>
          </cell>
          <cell r="C189">
            <v>3.5231182E-2</v>
          </cell>
          <cell r="D189">
            <v>3.8242315999999998E-2</v>
          </cell>
          <cell r="E189">
            <v>4.2606662000000003E-2</v>
          </cell>
          <cell r="F189">
            <v>5.0488474800000002E-2</v>
          </cell>
          <cell r="G189">
            <v>5.0178633899999991E-2</v>
          </cell>
          <cell r="H189">
            <v>5.5655961099999998E-2</v>
          </cell>
          <cell r="I189">
            <v>6.8525516000000009E-2</v>
          </cell>
          <cell r="J189">
            <v>5.205767859999999E-2</v>
          </cell>
          <cell r="K189">
            <v>4.3032586000000005E-2</v>
          </cell>
          <cell r="L189">
            <v>4.6922918000000001E-2</v>
          </cell>
          <cell r="M189">
            <v>4.7009004E-2</v>
          </cell>
          <cell r="N189">
            <v>4.6202198E-2</v>
          </cell>
          <cell r="O189">
            <v>5.3619341999999993E-2</v>
          </cell>
          <cell r="P189">
            <v>5.8271695999999991E-2</v>
          </cell>
          <cell r="Q189">
            <v>6.3160625666666664E-2</v>
          </cell>
          <cell r="R189">
            <v>6.6836157000000007E-2</v>
          </cell>
          <cell r="S189">
            <v>6.1144063568181813E-2</v>
          </cell>
          <cell r="T189">
            <v>6.6163839827450971E-2</v>
          </cell>
          <cell r="U189">
            <v>6.2661558368888884E-2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22.042854573086998</v>
          </cell>
          <cell r="AC189">
            <v>15.956117072</v>
          </cell>
          <cell r="AD189">
            <v>17.610947068800002</v>
          </cell>
          <cell r="AE189">
            <v>22.3286448112</v>
          </cell>
          <cell r="AF189">
            <v>28.517081693800002</v>
          </cell>
          <cell r="AG189">
            <v>29.061011522400001</v>
          </cell>
          <cell r="AH189">
            <v>30.665294047600003</v>
          </cell>
          <cell r="AI189">
            <v>40.9313187375</v>
          </cell>
          <cell r="AJ189">
            <v>24.603437973200005</v>
          </cell>
          <cell r="AK189">
            <v>17.5949263732</v>
          </cell>
          <cell r="AL189">
            <v>19.107573937200002</v>
          </cell>
          <cell r="AM189">
            <v>21.575313743999999</v>
          </cell>
          <cell r="AN189">
            <v>20.7804143008</v>
          </cell>
          <cell r="AO189">
            <v>25.764878364299999</v>
          </cell>
          <cell r="AP189">
            <v>30.036925339000003</v>
          </cell>
          <cell r="AQ189">
            <v>31.533928296499997</v>
          </cell>
          <cell r="AR189">
            <v>31.330400481499996</v>
          </cell>
          <cell r="AS189">
            <v>29.852959650799999</v>
          </cell>
          <cell r="AT189">
            <v>34.018511316000001</v>
          </cell>
          <cell r="AU189">
            <v>28.597856317083334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3.0540440000000001E-3</v>
          </cell>
          <cell r="C194">
            <v>1.1822999999999998E-3</v>
          </cell>
          <cell r="D194">
            <v>1.6139759999999998E-3</v>
          </cell>
          <cell r="E194">
            <v>1.7207819999999999E-3</v>
          </cell>
          <cell r="F194">
            <v>1.861342E-3</v>
          </cell>
          <cell r="G194">
            <v>1.7755499999999994E-3</v>
          </cell>
          <cell r="H194">
            <v>6.1303199999999979E-4</v>
          </cell>
          <cell r="I194">
            <v>1.7816959999999997E-3</v>
          </cell>
          <cell r="J194">
            <v>3.9703699999999993E-4</v>
          </cell>
          <cell r="K194">
            <v>1.4493219999999998E-3</v>
          </cell>
          <cell r="L194">
            <v>1.6678059999999998E-3</v>
          </cell>
          <cell r="M194">
            <v>7.7359800000000002E-4</v>
          </cell>
          <cell r="N194">
            <v>6.1471200000000001E-4</v>
          </cell>
          <cell r="O194">
            <v>3.8822000000000001E-3</v>
          </cell>
          <cell r="P194">
            <v>3.2322499999999999E-3</v>
          </cell>
          <cell r="Q194">
            <v>3.022253571428571E-3</v>
          </cell>
          <cell r="R194">
            <v>4.8470099999999997E-3</v>
          </cell>
          <cell r="S194">
            <v>1.1048869999999999E-2</v>
          </cell>
          <cell r="T194">
            <v>1.5086707999999999E-2</v>
          </cell>
          <cell r="U194">
            <v>1.5335795999999999E-2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0.69035361323699995</v>
          </cell>
          <cell r="AC194">
            <v>0.21907719399999998</v>
          </cell>
          <cell r="AD194">
            <v>0.25307660160000001</v>
          </cell>
          <cell r="AE194">
            <v>0.45518356800000004</v>
          </cell>
          <cell r="AF194">
            <v>0.49256698540000005</v>
          </cell>
          <cell r="AG194">
            <v>0.5197028694000001</v>
          </cell>
          <cell r="AH194">
            <v>0.24912359600000003</v>
          </cell>
          <cell r="AI194">
            <v>0.80969414100000003</v>
          </cell>
          <cell r="AJ194">
            <v>0.16966854640000001</v>
          </cell>
          <cell r="AK194">
            <v>0.78166684200000003</v>
          </cell>
          <cell r="AL194">
            <v>0.71426197170000005</v>
          </cell>
          <cell r="AM194">
            <v>0.34141723200000001</v>
          </cell>
          <cell r="AN194">
            <v>0.28536307360000002</v>
          </cell>
          <cell r="AO194">
            <v>2.3361053222999999</v>
          </cell>
          <cell r="AP194">
            <v>0.49318569750000002</v>
          </cell>
          <cell r="AQ194">
            <v>0.89438459249999991</v>
          </cell>
          <cell r="AR194">
            <v>1.9132921465999999</v>
          </cell>
          <cell r="AS194">
            <v>2.98184315</v>
          </cell>
          <cell r="AT194">
            <v>4.4578911750000003</v>
          </cell>
          <cell r="AU194">
            <v>4.599083754583333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1.4017079999999999E-2</v>
          </cell>
          <cell r="C206">
            <v>6.0030599999999993E-3</v>
          </cell>
          <cell r="D206">
            <v>4.9120314999999987E-3</v>
          </cell>
          <cell r="E206">
            <v>6.8261899999999993E-3</v>
          </cell>
          <cell r="F206">
            <v>9.268321999999999E-3</v>
          </cell>
          <cell r="G206">
            <v>1.0137833999999998E-2</v>
          </cell>
          <cell r="H206">
            <v>9.7052899999999984E-3</v>
          </cell>
          <cell r="I206">
            <v>4.0678249999999997E-3</v>
          </cell>
          <cell r="J206">
            <v>6.5648500000000005E-3</v>
          </cell>
          <cell r="K206">
            <v>1.4486191999999998E-2</v>
          </cell>
          <cell r="L206">
            <v>2.0036869999999997E-3</v>
          </cell>
          <cell r="M206">
            <v>2.0015800000000002E-3</v>
          </cell>
          <cell r="N206">
            <v>4.5116399999999994E-4</v>
          </cell>
          <cell r="O206">
            <v>8.8790689655172402E-5</v>
          </cell>
          <cell r="P206">
            <v>6.9252399999999992E-4</v>
          </cell>
          <cell r="Q206">
            <v>3.9888799999999991E-4</v>
          </cell>
          <cell r="R206">
            <v>1.6394979999999999E-3</v>
          </cell>
          <cell r="S206">
            <v>1.1177319999999998E-3</v>
          </cell>
          <cell r="T206">
            <v>1.6126879999999997E-3</v>
          </cell>
          <cell r="U206">
            <v>1.1200559999999997E-3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4.9507282358880005</v>
          </cell>
          <cell r="AC206">
            <v>3.0979153284000001</v>
          </cell>
          <cell r="AD206">
            <v>2.7752121264</v>
          </cell>
          <cell r="AE206">
            <v>4.0067104000000002</v>
          </cell>
          <cell r="AF206">
            <v>5.9293180324000003</v>
          </cell>
          <cell r="AG206">
            <v>5.8673348448000002</v>
          </cell>
          <cell r="AH206">
            <v>6.3909311752000004</v>
          </cell>
          <cell r="AI206">
            <v>2.8422963960000001</v>
          </cell>
          <cell r="AJ206">
            <v>3.5041309928000004</v>
          </cell>
          <cell r="AK206">
            <v>7.9114520539999997</v>
          </cell>
          <cell r="AL206">
            <v>1.7819118153</v>
          </cell>
          <cell r="AM206">
            <v>1.947036336</v>
          </cell>
          <cell r="AN206">
            <v>0.20763652799999999</v>
          </cell>
          <cell r="AO206">
            <v>0.25019411850000001</v>
          </cell>
          <cell r="AP206">
            <v>0.53277898300000004</v>
          </cell>
          <cell r="AQ206">
            <v>0.27790977900000002</v>
          </cell>
          <cell r="AR206">
            <v>0.8529040846</v>
          </cell>
          <cell r="AS206">
            <v>0.33766168149999998</v>
          </cell>
          <cell r="AT206">
            <v>1.0193010229999999</v>
          </cell>
          <cell r="AU206">
            <v>1.1193571775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7.0012962999999998E-2</v>
          </cell>
          <cell r="C211">
            <v>8.4904372000000006E-2</v>
          </cell>
          <cell r="D211">
            <v>0.10565702</v>
          </cell>
          <cell r="E211">
            <v>9.6110685999999987E-2</v>
          </cell>
          <cell r="F211">
            <v>0.10568336609999998</v>
          </cell>
          <cell r="G211">
            <v>7.3369604000000005E-2</v>
          </cell>
          <cell r="H211">
            <v>4.0056842000000002E-2</v>
          </cell>
          <cell r="I211">
            <v>3.331570200000001E-2</v>
          </cell>
          <cell r="J211">
            <v>2.9491640100000001E-2</v>
          </cell>
          <cell r="K211">
            <v>2.7762042000000001E-2</v>
          </cell>
          <cell r="L211">
            <v>2.9158905999999998E-2</v>
          </cell>
          <cell r="M211">
            <v>2.6584354166666671E-2</v>
          </cell>
          <cell r="N211">
            <v>1.4024696E-2</v>
          </cell>
          <cell r="O211">
            <v>8.071E-3</v>
          </cell>
          <cell r="P211">
            <v>9.6150397142857145E-3</v>
          </cell>
          <cell r="Q211">
            <v>1.2087054000000002E-2</v>
          </cell>
          <cell r="R211">
            <v>1.4853117999999998E-2</v>
          </cell>
          <cell r="S211">
            <v>1.6069200000000002E-2</v>
          </cell>
          <cell r="T211">
            <v>1.6845889844444441E-2</v>
          </cell>
          <cell r="U211">
            <v>1.7686886000000002E-2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34.611257436557999</v>
          </cell>
          <cell r="AC211">
            <v>37.771094405199996</v>
          </cell>
          <cell r="AD211">
            <v>47.862986040000003</v>
          </cell>
          <cell r="AE211">
            <v>47.0510106304</v>
          </cell>
          <cell r="AF211">
            <v>59.7740496738</v>
          </cell>
          <cell r="AG211">
            <v>43.264566559500004</v>
          </cell>
          <cell r="AH211">
            <v>25.600164724000003</v>
          </cell>
          <cell r="AI211">
            <v>22.775992763500003</v>
          </cell>
          <cell r="AJ211">
            <v>16.663959558800002</v>
          </cell>
          <cell r="AK211">
            <v>15.073701236</v>
          </cell>
          <cell r="AL211">
            <v>16.553492248500003</v>
          </cell>
          <cell r="AM211">
            <v>17.807420304000001</v>
          </cell>
          <cell r="AN211">
            <v>8.9901811472000013</v>
          </cell>
          <cell r="AO211">
            <v>6.2621057165999998</v>
          </cell>
          <cell r="AP211">
            <v>7.8439010764999999</v>
          </cell>
          <cell r="AQ211">
            <v>8.8464240585000002</v>
          </cell>
          <cell r="AR211">
            <v>9.7000569215999999</v>
          </cell>
          <cell r="AS211">
            <v>11.5700722137</v>
          </cell>
          <cell r="AT211">
            <v>13.163181532999999</v>
          </cell>
          <cell r="AU211">
            <v>12.698749684583333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7.5424034000000015E-3</v>
          </cell>
          <cell r="C212">
            <v>9.8617574000000006E-3</v>
          </cell>
          <cell r="D212">
            <v>1.3668227999999999E-2</v>
          </cell>
          <cell r="E212">
            <v>1.3596874000000002E-2</v>
          </cell>
          <cell r="F212">
            <v>1.4658272699999999E-2</v>
          </cell>
          <cell r="G212">
            <v>1.59077343E-2</v>
          </cell>
          <cell r="H212">
            <v>1.6555735500000002E-2</v>
          </cell>
          <cell r="I212">
            <v>1.44183835E-2</v>
          </cell>
          <cell r="J212">
            <v>4.3311411493122079E-2</v>
          </cell>
          <cell r="K212">
            <v>3.1819094271428566E-2</v>
          </cell>
          <cell r="L212">
            <v>2.5571226555555552E-2</v>
          </cell>
          <cell r="M212">
            <v>2.9856180999999999E-2</v>
          </cell>
          <cell r="N212">
            <v>1.1447024781176471E-2</v>
          </cell>
          <cell r="O212">
            <v>5.9072182424242427E-3</v>
          </cell>
          <cell r="P212">
            <v>5.000203718517884E-3</v>
          </cell>
          <cell r="Q212">
            <v>7.0916778057208999E-3</v>
          </cell>
          <cell r="R212">
            <v>8.546391160714286E-3</v>
          </cell>
          <cell r="S212">
            <v>8.0564256876623393E-3</v>
          </cell>
          <cell r="T212">
            <v>6.0944356498384847E-3</v>
          </cell>
          <cell r="U212">
            <v>7.6157619874297929E-3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7.341110721702</v>
          </cell>
          <cell r="AC212">
            <v>9.7316406491999992</v>
          </cell>
          <cell r="AD212">
            <v>16.216631500799998</v>
          </cell>
          <cell r="AE212">
            <v>15.4630334208</v>
          </cell>
          <cell r="AF212">
            <v>22.628125728600001</v>
          </cell>
          <cell r="AG212">
            <v>22.556140120800002</v>
          </cell>
          <cell r="AH212">
            <v>21.787362051199999</v>
          </cell>
          <cell r="AI212">
            <v>21.737188026000002</v>
          </cell>
          <cell r="AJ212">
            <v>24.375169813200003</v>
          </cell>
          <cell r="AK212">
            <v>24.024188627999997</v>
          </cell>
          <cell r="AL212">
            <v>19.78580736</v>
          </cell>
          <cell r="AM212">
            <v>23.653486224000002</v>
          </cell>
          <cell r="AN212">
            <v>10.058178856</v>
          </cell>
          <cell r="AO212">
            <v>10.5877924935</v>
          </cell>
          <cell r="AP212">
            <v>7.1744367140000005</v>
          </cell>
          <cell r="AQ212">
            <v>7.3783747099999992</v>
          </cell>
          <cell r="AR212">
            <v>11.051318379399998</v>
          </cell>
          <cell r="AS212">
            <v>7.3879487967999999</v>
          </cell>
          <cell r="AT212">
            <v>11.441094573000001</v>
          </cell>
          <cell r="AU212">
            <v>10.439720489999999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0.1032796465</v>
          </cell>
          <cell r="C225">
            <v>0.10217282679999998</v>
          </cell>
          <cell r="D225">
            <v>0.14365283949999996</v>
          </cell>
          <cell r="E225">
            <v>0.13049936379999999</v>
          </cell>
          <cell r="F225">
            <v>0.14772709000000001</v>
          </cell>
          <cell r="G225">
            <v>0.15139970409999998</v>
          </cell>
          <cell r="H225">
            <v>0.14547606859999998</v>
          </cell>
          <cell r="I225">
            <v>0.1570691105</v>
          </cell>
          <cell r="J225">
            <v>0.11498571076655748</v>
          </cell>
          <cell r="K225">
            <v>0.114153004</v>
          </cell>
          <cell r="L225">
            <v>0.11683235799999998</v>
          </cell>
          <cell r="M225">
            <v>0.1182116417333333</v>
          </cell>
          <cell r="N225">
            <v>0.10473049283970587</v>
          </cell>
          <cell r="O225">
            <v>0.11055838274999999</v>
          </cell>
          <cell r="P225">
            <v>0.11223808623809522</v>
          </cell>
          <cell r="Q225">
            <v>0.10491866545142854</v>
          </cell>
          <cell r="R225">
            <v>0.13167854584285713</v>
          </cell>
          <cell r="S225">
            <v>0.11974735050714286</v>
          </cell>
          <cell r="T225">
            <v>8.4048703242857126E-2</v>
          </cell>
          <cell r="U225">
            <v>8.0687924134920624E-2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46.193599054259998</v>
          </cell>
          <cell r="AC225">
            <v>43.754139457999997</v>
          </cell>
          <cell r="AD225">
            <v>57.406679092800005</v>
          </cell>
          <cell r="AE225">
            <v>66.134639692799993</v>
          </cell>
          <cell r="AF225">
            <v>82.099967409599998</v>
          </cell>
          <cell r="AG225">
            <v>88.20711548220001</v>
          </cell>
          <cell r="AH225">
            <v>82.522677720000004</v>
          </cell>
          <cell r="AI225">
            <v>89.134811984999999</v>
          </cell>
          <cell r="AJ225">
            <v>55.438549648800006</v>
          </cell>
          <cell r="AK225">
            <v>52.874831592</v>
          </cell>
          <cell r="AL225">
            <v>55.652973496200005</v>
          </cell>
          <cell r="AM225">
            <v>54.791400096000004</v>
          </cell>
          <cell r="AN225">
            <v>49.498888313599998</v>
          </cell>
          <cell r="AO225">
            <v>52.093058390700001</v>
          </cell>
          <cell r="AP225">
            <v>52.669635275499999</v>
          </cell>
          <cell r="AQ225">
            <v>45.597640745999996</v>
          </cell>
          <cell r="AR225">
            <v>43.776246825899996</v>
          </cell>
          <cell r="AS225">
            <v>51.500756821799996</v>
          </cell>
          <cell r="AT225">
            <v>37.764962186000005</v>
          </cell>
          <cell r="AU225">
            <v>35.48343936291667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31">
          <cell r="B231">
            <v>8.3519240000000002E-3</v>
          </cell>
          <cell r="C231">
            <v>1.53173032E-2</v>
          </cell>
          <cell r="D231">
            <v>1.4418124000000001E-2</v>
          </cell>
          <cell r="E231">
            <v>1.4893269999999998E-2</v>
          </cell>
          <cell r="F231">
            <v>1.5980929999999997E-2</v>
          </cell>
          <cell r="G231">
            <v>1.6453234000000001E-2</v>
          </cell>
          <cell r="H231">
            <v>1.9421662399999998E-2</v>
          </cell>
          <cell r="I231">
            <v>1.8338179999999999E-2</v>
          </cell>
          <cell r="J231">
            <v>1.1321327499999999E-2</v>
          </cell>
          <cell r="K231">
            <v>5.7375778461538456E-3</v>
          </cell>
          <cell r="L231">
            <v>7.1994299999999997E-3</v>
          </cell>
          <cell r="M231">
            <v>5.1692199999999987E-3</v>
          </cell>
          <cell r="N231">
            <v>2.6837919999999999E-3</v>
          </cell>
          <cell r="O231">
            <v>2.2330839999999998E-3</v>
          </cell>
          <cell r="P231">
            <v>2.6100759999999994E-3</v>
          </cell>
          <cell r="Q231">
            <v>1.3762066799999999E-3</v>
          </cell>
          <cell r="R231">
            <v>4.2160249166666661E-4</v>
          </cell>
          <cell r="S231">
            <v>3.0959599999999998E-4</v>
          </cell>
          <cell r="T231">
            <v>1.34778E-4</v>
          </cell>
          <cell r="U231">
            <v>3.6931734615384612E-4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4.7594673794610003</v>
          </cell>
          <cell r="AC231">
            <v>6.4050508771999999</v>
          </cell>
          <cell r="AD231">
            <v>6.6299174303999999</v>
          </cell>
          <cell r="AE231">
            <v>7.6605712400000003</v>
          </cell>
          <cell r="AF231">
            <v>8.8499069155000001</v>
          </cell>
          <cell r="AG231">
            <v>8.5295035683000009</v>
          </cell>
          <cell r="AH231">
            <v>10.033330094</v>
          </cell>
          <cell r="AI231">
            <v>10.508629447000001</v>
          </cell>
          <cell r="AJ231">
            <v>5.9774944588000007</v>
          </cell>
          <cell r="AK231">
            <v>4.7239421151999998</v>
          </cell>
          <cell r="AL231">
            <v>5.3497589454000005</v>
          </cell>
          <cell r="AM231">
            <v>3.9623460959999997</v>
          </cell>
          <cell r="AN231">
            <v>2.1031906191999998</v>
          </cell>
          <cell r="AO231">
            <v>7.9591758023999999</v>
          </cell>
          <cell r="AP231">
            <v>2.2441234560000001</v>
          </cell>
          <cell r="AQ231">
            <v>1.1164931784999998</v>
          </cell>
          <cell r="AR231">
            <v>0.29000005169999998</v>
          </cell>
          <cell r="AS231">
            <v>0.26559811849999998</v>
          </cell>
          <cell r="AT231">
            <v>0.1195172</v>
          </cell>
          <cell r="AU231">
            <v>0.12578742666666667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4">
          <cell r="B244">
            <v>2.4569999999999997E-5</v>
          </cell>
          <cell r="C244">
            <v>5.7110199999999987E-4</v>
          </cell>
          <cell r="D244">
            <v>1.117662E-3</v>
          </cell>
          <cell r="E244">
            <v>1.40749E-3</v>
          </cell>
          <cell r="F244">
            <v>1.439634E-3</v>
          </cell>
          <cell r="G244">
            <v>2.5473699999999993E-3</v>
          </cell>
          <cell r="H244">
            <v>2.033038E-3</v>
          </cell>
          <cell r="I244">
            <v>7.4564419999999989E-3</v>
          </cell>
          <cell r="J244">
            <v>6.1702670000000001E-3</v>
          </cell>
          <cell r="K244">
            <v>5.5424039999999999E-3</v>
          </cell>
          <cell r="L244">
            <v>7.8371635000000009E-3</v>
          </cell>
          <cell r="M244">
            <v>7.1274683333333328E-3</v>
          </cell>
          <cell r="N244">
            <v>7.4153659999999996E-3</v>
          </cell>
          <cell r="O244">
            <v>9.1730379999999997E-3</v>
          </cell>
          <cell r="P244">
            <v>9.8265580000000009E-3</v>
          </cell>
          <cell r="Q244">
            <v>1.1581583999999999E-2</v>
          </cell>
          <cell r="R244">
            <v>1.625246E-2</v>
          </cell>
          <cell r="S244">
            <v>1.8874575999999997E-2</v>
          </cell>
          <cell r="T244">
            <v>2.0660919999999999E-2</v>
          </cell>
          <cell r="U244">
            <v>1.6234497999999997E-2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1.7783244702E-2</v>
          </cell>
          <cell r="AC244">
            <v>0.19750308560000002</v>
          </cell>
          <cell r="AD244">
            <v>0.36309810720000002</v>
          </cell>
          <cell r="AE244">
            <v>0.52235196159999997</v>
          </cell>
          <cell r="AF244">
            <v>0.75169623340000002</v>
          </cell>
          <cell r="AG244">
            <v>1.5415941684000001</v>
          </cell>
          <cell r="AH244">
            <v>1.4373832568</v>
          </cell>
          <cell r="AI244">
            <v>5.0572943845000005</v>
          </cell>
          <cell r="AJ244">
            <v>4.4492273612000002</v>
          </cell>
          <cell r="AK244">
            <v>3.7647367603999999</v>
          </cell>
          <cell r="AL244">
            <v>3.8642975127000003</v>
          </cell>
          <cell r="AM244">
            <v>3.856446912</v>
          </cell>
          <cell r="AN244">
            <v>4.4141899296</v>
          </cell>
          <cell r="AO244">
            <v>5.4956167074</v>
          </cell>
          <cell r="AP244">
            <v>5.7255108460000006</v>
          </cell>
          <cell r="AQ244">
            <v>5.8475587275000001</v>
          </cell>
          <cell r="AR244">
            <v>8.3466126569999997</v>
          </cell>
          <cell r="AS244">
            <v>9.5354384553999996</v>
          </cell>
          <cell r="AT244">
            <v>10.655383539999999</v>
          </cell>
          <cell r="AU244">
            <v>8.7292714545833334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6.6148613999999994E-2</v>
          </cell>
          <cell r="C247">
            <v>8.2121369499999985E-2</v>
          </cell>
          <cell r="D247">
            <v>0.1030493371</v>
          </cell>
          <cell r="E247">
            <v>0.11997952840000001</v>
          </cell>
          <cell r="F247">
            <v>0.12977016520000001</v>
          </cell>
          <cell r="G247">
            <v>0.14026732900000002</v>
          </cell>
          <cell r="H247">
            <v>0.12759712949999999</v>
          </cell>
          <cell r="I247">
            <v>0.1082403589</v>
          </cell>
          <cell r="J247">
            <v>6.0495910499999993E-2</v>
          </cell>
          <cell r="K247">
            <v>2.2433035586821703E-2</v>
          </cell>
          <cell r="L247">
            <v>3.243183999999999E-2</v>
          </cell>
          <cell r="M247">
            <v>2.5067905780748662E-2</v>
          </cell>
          <cell r="N247">
            <v>1.086777858872549E-2</v>
          </cell>
          <cell r="O247">
            <v>8.7074577499999996E-3</v>
          </cell>
          <cell r="P247">
            <v>6.1421470973084882E-3</v>
          </cell>
          <cell r="Q247">
            <v>3.6223479696969691E-3</v>
          </cell>
          <cell r="R247">
            <v>3.3347756088888889E-3</v>
          </cell>
          <cell r="S247">
            <v>3.1894390820096565E-3</v>
          </cell>
          <cell r="T247">
            <v>3.1890473670168062E-3</v>
          </cell>
          <cell r="U247">
            <v>1.4502726186813187E-3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31.214894143403999</v>
          </cell>
          <cell r="AC247">
            <v>35.396801486800001</v>
          </cell>
          <cell r="AD247">
            <v>42.9291724176</v>
          </cell>
          <cell r="AE247">
            <v>52.719786403200004</v>
          </cell>
          <cell r="AF247">
            <v>55.556369138900003</v>
          </cell>
          <cell r="AG247">
            <v>62.263986513300004</v>
          </cell>
          <cell r="AH247">
            <v>59.340059047600008</v>
          </cell>
          <cell r="AI247">
            <v>55.442645560000003</v>
          </cell>
          <cell r="AJ247">
            <v>30.029494212800003</v>
          </cell>
          <cell r="AK247">
            <v>13.367784122</v>
          </cell>
          <cell r="AL247">
            <v>17.526920615999998</v>
          </cell>
          <cell r="AM247">
            <v>15.161036207999999</v>
          </cell>
          <cell r="AN247">
            <v>8.6800561232</v>
          </cell>
          <cell r="AO247">
            <v>7.3135239717000005</v>
          </cell>
          <cell r="AP247">
            <v>8.5180895850000002</v>
          </cell>
          <cell r="AQ247">
            <v>6.4263282929999992</v>
          </cell>
          <cell r="AR247">
            <v>5.7632143193999994</v>
          </cell>
          <cell r="AS247">
            <v>4.8783925475999999</v>
          </cell>
          <cell r="AT247">
            <v>4.7039088279999994</v>
          </cell>
          <cell r="AU247">
            <v>2.6470857345833334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2.3334499999999999E-3</v>
          </cell>
          <cell r="C253">
            <v>2.2981000000000004E-3</v>
          </cell>
          <cell r="D253">
            <v>9.7474999999999992E-3</v>
          </cell>
          <cell r="E253">
            <v>7.2283960000000006E-3</v>
          </cell>
          <cell r="F253">
            <v>3.8106600000000005E-4</v>
          </cell>
          <cell r="G253">
            <v>1.0904600000000001E-3</v>
          </cell>
          <cell r="H253">
            <v>3.7133599999999989E-4</v>
          </cell>
          <cell r="I253">
            <v>1.4782879999999997E-3</v>
          </cell>
          <cell r="J253">
            <v>2.0422899999999996E-3</v>
          </cell>
          <cell r="K253">
            <v>5.691139999999999E-3</v>
          </cell>
          <cell r="L253">
            <v>8.6525943749999994E-3</v>
          </cell>
          <cell r="M253">
            <v>9.461213999999999E-3</v>
          </cell>
          <cell r="N253">
            <v>6.8710179999999996E-3</v>
          </cell>
          <cell r="O253">
            <v>8.2504099999999997E-3</v>
          </cell>
          <cell r="P253">
            <v>5.9559219999999998E-3</v>
          </cell>
          <cell r="Q253">
            <v>4.1687519999999995E-3</v>
          </cell>
          <cell r="R253">
            <v>3.5215179999999995E-3</v>
          </cell>
          <cell r="S253">
            <v>3.6314509999999995E-3</v>
          </cell>
          <cell r="T253">
            <v>8.5693019999999991E-3</v>
          </cell>
          <cell r="U253">
            <v>1.1950291423076922E-2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0.61948109329500001</v>
          </cell>
          <cell r="AC253">
            <v>2.5594483667999999</v>
          </cell>
          <cell r="AD253">
            <v>11.645945299199999</v>
          </cell>
          <cell r="AE253">
            <v>4.3203175007999999</v>
          </cell>
          <cell r="AF253">
            <v>0.42170075850000005</v>
          </cell>
          <cell r="AG253">
            <v>0.68217113250000005</v>
          </cell>
          <cell r="AH253">
            <v>0.25267819960000004</v>
          </cell>
          <cell r="AI253">
            <v>1.108249343</v>
          </cell>
          <cell r="AJ253">
            <v>1.3231743332000003</v>
          </cell>
          <cell r="AK253">
            <v>3.5875469475999999</v>
          </cell>
          <cell r="AL253">
            <v>6.5907069444000008</v>
          </cell>
          <cell r="AM253">
            <v>6.607018032</v>
          </cell>
          <cell r="AN253">
            <v>4.7105123471999999</v>
          </cell>
          <cell r="AO253">
            <v>6.5641408905</v>
          </cell>
          <cell r="AP253">
            <v>4.2560091700000005</v>
          </cell>
          <cell r="AQ253">
            <v>3.1922478524999995</v>
          </cell>
          <cell r="AR253">
            <v>2.4092386915999997</v>
          </cell>
          <cell r="AS253">
            <v>2.6529264761999998</v>
          </cell>
          <cell r="AT253">
            <v>7.754213343</v>
          </cell>
          <cell r="AU253">
            <v>10.753903562916667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1.0586061072999997</v>
          </cell>
          <cell r="C263">
            <v>1.1186097149999998</v>
          </cell>
          <cell r="D263">
            <v>1.31927941742</v>
          </cell>
          <cell r="E263">
            <v>1.3614103800999997</v>
          </cell>
          <cell r="F263">
            <v>1.5186772767000005</v>
          </cell>
          <cell r="G263">
            <v>1.5859189115294119</v>
          </cell>
          <cell r="H263">
            <v>1.6621076277833342</v>
          </cell>
          <cell r="I263">
            <v>1.8476416298000005</v>
          </cell>
          <cell r="J263">
            <v>1.5160381143839394</v>
          </cell>
          <cell r="K263">
            <v>1.1949011538296843</v>
          </cell>
          <cell r="L263">
            <v>1.448880340820105</v>
          </cell>
          <cell r="M263">
            <v>1.2831311848326761</v>
          </cell>
          <cell r="N263">
            <v>1.3294526893319394</v>
          </cell>
          <cell r="O263">
            <v>1.3539545580040477</v>
          </cell>
          <cell r="P263">
            <v>1.3547546156933696</v>
          </cell>
          <cell r="Q263">
            <v>1.4342223189828356</v>
          </cell>
          <cell r="R263">
            <v>1.508309434622142</v>
          </cell>
          <cell r="S263">
            <v>1.6457617958951831</v>
          </cell>
          <cell r="T263">
            <v>1.491458445201137</v>
          </cell>
          <cell r="U263">
            <v>1.4423727812201528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577.21989881123648</v>
          </cell>
          <cell r="AC263">
            <v>565.26194673379064</v>
          </cell>
          <cell r="AD263">
            <v>698.87678456641515</v>
          </cell>
          <cell r="AE263">
            <v>786.74955166875588</v>
          </cell>
          <cell r="AF263">
            <v>964.2505517966531</v>
          </cell>
          <cell r="AG263">
            <v>1005.115968588031</v>
          </cell>
          <cell r="AH263">
            <v>1108.1726395095443</v>
          </cell>
          <cell r="AI263">
            <v>1303.3876188344166</v>
          </cell>
          <cell r="AJ263">
            <v>986.20313377996365</v>
          </cell>
          <cell r="AK263">
            <v>896.05188926747667</v>
          </cell>
          <cell r="AL263">
            <v>1041.8239415565006</v>
          </cell>
          <cell r="AM263">
            <v>1032.3214457280001</v>
          </cell>
          <cell r="AN263">
            <v>937.98228029440008</v>
          </cell>
          <cell r="AO263">
            <v>940.85569780109984</v>
          </cell>
          <cell r="AP263">
            <v>1068.4415589454998</v>
          </cell>
          <cell r="AQ263">
            <v>1088.3714886064995</v>
          </cell>
          <cell r="AR263">
            <v>1055.5246156974001</v>
          </cell>
          <cell r="AS263">
            <v>1093.5508121681</v>
          </cell>
          <cell r="AT263">
            <v>1087.0091265029998</v>
          </cell>
          <cell r="AU263">
            <v>1070.66107619125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0.53627252030000006</v>
          </cell>
          <cell r="C264">
            <v>0.58406458859999999</v>
          </cell>
          <cell r="D264">
            <v>0.69110175471999979</v>
          </cell>
          <cell r="E264">
            <v>0.7013944809999999</v>
          </cell>
          <cell r="F264">
            <v>0.74871908679999999</v>
          </cell>
          <cell r="G264">
            <v>0.77139620392941177</v>
          </cell>
          <cell r="H264">
            <v>0.80255808978333321</v>
          </cell>
          <cell r="I264">
            <v>0.8960068632</v>
          </cell>
          <cell r="J264">
            <v>0.72577615578394017</v>
          </cell>
          <cell r="K264">
            <v>0.57296791782121614</v>
          </cell>
          <cell r="L264">
            <v>0.74532943541137564</v>
          </cell>
          <cell r="M264">
            <v>0.65217425719885913</v>
          </cell>
          <cell r="N264">
            <v>0.720643764668214</v>
          </cell>
          <cell r="O264">
            <v>0.7346795032916652</v>
          </cell>
          <cell r="P264">
            <v>0.70474566364511371</v>
          </cell>
          <cell r="Q264">
            <v>0.72482454948647601</v>
          </cell>
          <cell r="R264">
            <v>0.83665826829658718</v>
          </cell>
          <cell r="S264">
            <v>0.99192350722202627</v>
          </cell>
          <cell r="T264">
            <v>0.79528751428557465</v>
          </cell>
          <cell r="U264">
            <v>0.72323077076813791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300.20423688082201</v>
          </cell>
          <cell r="AC264">
            <v>299.11702510959992</v>
          </cell>
          <cell r="AD264">
            <v>368.90010265920006</v>
          </cell>
          <cell r="AE264">
            <v>421.11332397119997</v>
          </cell>
          <cell r="AF264">
            <v>503.44075990810006</v>
          </cell>
          <cell r="AG264">
            <v>503.8590742614</v>
          </cell>
          <cell r="AH264">
            <v>541.36284363039999</v>
          </cell>
          <cell r="AI264">
            <v>633.16887161349996</v>
          </cell>
          <cell r="AJ264">
            <v>454.58158561760007</v>
          </cell>
          <cell r="AK264">
            <v>461.24019677119998</v>
          </cell>
          <cell r="AL264">
            <v>526.12993989810002</v>
          </cell>
          <cell r="AM264">
            <v>546.24461851199999</v>
          </cell>
          <cell r="AN264">
            <v>448.19836607039997</v>
          </cell>
          <cell r="AO264">
            <v>398.99796727739994</v>
          </cell>
          <cell r="AP264">
            <v>541.23262837850007</v>
          </cell>
          <cell r="AQ264">
            <v>535.56849024350004</v>
          </cell>
          <cell r="AR264">
            <v>550.79360382120001</v>
          </cell>
          <cell r="AS264">
            <v>604.38811272839996</v>
          </cell>
          <cell r="AT264">
            <v>589.04204605200016</v>
          </cell>
          <cell r="AU264">
            <v>574.53542151749991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7.2308908999999991E-2</v>
          </cell>
          <cell r="C266">
            <v>8.7823469999999987E-2</v>
          </cell>
          <cell r="D266">
            <v>0.10940305049999999</v>
          </cell>
          <cell r="E266">
            <v>9.8789628000000004E-2</v>
          </cell>
          <cell r="F266">
            <v>0.10834703309999999</v>
          </cell>
          <cell r="G266">
            <v>7.5108333999999999E-2</v>
          </cell>
          <cell r="H266">
            <v>4.1360945999999996E-2</v>
          </cell>
          <cell r="I266">
            <v>3.4006084000000013E-2</v>
          </cell>
          <cell r="J266">
            <v>2.99602671E-2</v>
          </cell>
          <cell r="K266">
            <v>2.9247694000000001E-2</v>
          </cell>
          <cell r="L266">
            <v>3.0276689875000002E-2</v>
          </cell>
          <cell r="M266">
            <v>2.792370616666667E-2</v>
          </cell>
          <cell r="N266">
            <v>1.4943768E-2</v>
          </cell>
          <cell r="O266">
            <v>9.9203440000000011E-3</v>
          </cell>
          <cell r="P266">
            <v>1.1157041714285715E-2</v>
          </cell>
          <cell r="Q266">
            <v>1.3318466000000001E-2</v>
          </cell>
          <cell r="R266">
            <v>1.6533453999999996E-2</v>
          </cell>
          <cell r="S266">
            <v>1.6750944000000004E-2</v>
          </cell>
          <cell r="T266">
            <v>1.8670187844444439E-2</v>
          </cell>
          <cell r="U266">
            <v>1.8952500000000001E-2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35.573076504776886</v>
          </cell>
          <cell r="AC266">
            <v>38.965394823790703</v>
          </cell>
          <cell r="AD266">
            <v>49.733154344015091</v>
          </cell>
          <cell r="AE266">
            <v>48.451340388756037</v>
          </cell>
          <cell r="AF266">
            <v>60.921052497852784</v>
          </cell>
          <cell r="AG266">
            <v>44.499300505531238</v>
          </cell>
          <cell r="AH266">
            <v>26.714007087544303</v>
          </cell>
          <cell r="AI266">
            <v>23.534195106916734</v>
          </cell>
          <cell r="AJ266">
            <v>17.22713456116373</v>
          </cell>
          <cell r="AK266">
            <v>16.067217419876407</v>
          </cell>
          <cell r="AL266">
            <v>17.331178359600003</v>
          </cell>
          <cell r="AM266">
            <v>18.632667504</v>
          </cell>
          <cell r="AN266">
            <v>9.604193491200002</v>
          </cell>
          <cell r="AO266">
            <v>8.7977872820999998</v>
          </cell>
          <cell r="AP266">
            <v>8.9121279989999991</v>
          </cell>
          <cell r="AQ266">
            <v>9.6103902545000004</v>
          </cell>
          <cell r="AR266">
            <v>10.927553676600001</v>
          </cell>
          <cell r="AS266">
            <v>12.1187754116</v>
          </cell>
          <cell r="AT266">
            <v>14.165934384</v>
          </cell>
          <cell r="AU266">
            <v>13.602509819166666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0.23428481699999998</v>
          </cell>
          <cell r="C267">
            <v>0.22296491769999999</v>
          </cell>
          <cell r="D267">
            <v>0.26876408600000001</v>
          </cell>
          <cell r="E267">
            <v>0.28881322050000008</v>
          </cell>
          <cell r="F267">
            <v>0.3668136581</v>
          </cell>
          <cell r="G267">
            <v>0.43135662960000004</v>
          </cell>
          <cell r="H267">
            <v>0.50534785199999988</v>
          </cell>
          <cell r="I267">
            <v>0.59389319480000013</v>
          </cell>
          <cell r="J267">
            <v>0.55171566409999995</v>
          </cell>
          <cell r="K267">
            <v>0.45098678196165776</v>
          </cell>
          <cell r="L267">
            <v>0.52797737937499989</v>
          </cell>
          <cell r="M267">
            <v>0.48115970658823515</v>
          </cell>
          <cell r="N267">
            <v>0.48943683350000011</v>
          </cell>
          <cell r="O267">
            <v>0.50615619468965523</v>
          </cell>
          <cell r="P267">
            <v>0.53007730634941441</v>
          </cell>
          <cell r="Q267">
            <v>0.58476202764305429</v>
          </cell>
          <cell r="R267">
            <v>0.54922271911666654</v>
          </cell>
          <cell r="S267">
            <v>0.52026324249999989</v>
          </cell>
          <cell r="T267">
            <v>0.56011706021428564</v>
          </cell>
          <cell r="U267">
            <v>0.59548870405555543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126.13164197373899</v>
          </cell>
          <cell r="AC267">
            <v>115.34555455440001</v>
          </cell>
          <cell r="AD267">
            <v>150.17836037280003</v>
          </cell>
          <cell r="AE267">
            <v>160.97733904</v>
          </cell>
          <cell r="AF267">
            <v>223.65828142910001</v>
          </cell>
          <cell r="AG267">
            <v>264.81590378100003</v>
          </cell>
          <cell r="AH267">
            <v>331.8968751572001</v>
          </cell>
          <cell r="AI267">
            <v>433.08744548599992</v>
          </cell>
          <cell r="AJ267">
            <v>365.32026619119995</v>
          </cell>
          <cell r="AK267">
            <v>314.3723916916</v>
          </cell>
          <cell r="AL267">
            <v>388.27258297740002</v>
          </cell>
          <cell r="AM267">
            <v>370.85543313599987</v>
          </cell>
          <cell r="AN267">
            <v>392.66565738400004</v>
          </cell>
          <cell r="AO267">
            <v>452.30155428750004</v>
          </cell>
          <cell r="AP267">
            <v>425.51134820150003</v>
          </cell>
          <cell r="AQ267">
            <v>459.64761425799998</v>
          </cell>
          <cell r="AR267">
            <v>413.79529055030002</v>
          </cell>
          <cell r="AS267">
            <v>392.28399147079989</v>
          </cell>
          <cell r="AT267">
            <v>402.45238745500006</v>
          </cell>
          <cell r="AU267">
            <v>413.97830889583332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0.104385386</v>
          </cell>
          <cell r="C268">
            <v>0.11529859749999999</v>
          </cell>
          <cell r="D268">
            <v>0.14729429259999999</v>
          </cell>
          <cell r="E268">
            <v>0.16861645240000001</v>
          </cell>
          <cell r="F268">
            <v>0.1758003527</v>
          </cell>
          <cell r="G268">
            <v>0.17933891900000001</v>
          </cell>
          <cell r="H268">
            <v>0.1750937535</v>
          </cell>
          <cell r="I268">
            <v>0.18626195289999997</v>
          </cell>
          <cell r="J268">
            <v>8.7340850999999997E-2</v>
          </cell>
          <cell r="K268">
            <v>4.7819702048360162E-2</v>
          </cell>
          <cell r="L268">
            <v>5.3876843999999986E-2</v>
          </cell>
          <cell r="M268">
            <v>4.7989237780748664E-2</v>
          </cell>
          <cell r="N268">
            <v>3.0420430588725487E-2</v>
          </cell>
          <cell r="O268">
            <v>2.999225975E-2</v>
          </cell>
          <cell r="P268">
            <v>3.3371447097308479E-2</v>
          </cell>
          <cell r="Q268">
            <v>3.4038487409696963E-2</v>
          </cell>
          <cell r="R268">
            <v>2.8910171608888889E-2</v>
          </cell>
          <cell r="S268">
            <v>2.5072097082009651E-2</v>
          </cell>
          <cell r="T268">
            <v>2.0321225367016808E-2</v>
          </cell>
          <cell r="U268">
            <v>1.3202460618681319E-2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53.884840380905999</v>
          </cell>
          <cell r="AC268">
            <v>55.106304719600004</v>
          </cell>
          <cell r="AD268">
            <v>68.986214903999993</v>
          </cell>
          <cell r="AE268">
            <v>86.612346060800007</v>
          </cell>
          <cell r="AF268">
            <v>89.8347353897</v>
          </cell>
          <cell r="AG268">
            <v>90.861761133000002</v>
          </cell>
          <cell r="AH268">
            <v>89.129506804000016</v>
          </cell>
          <cell r="AI268">
            <v>91.30226869900001</v>
          </cell>
          <cell r="AJ268">
            <v>50.423334914800009</v>
          </cell>
          <cell r="AK268">
            <v>29.007899690000002</v>
          </cell>
          <cell r="AL268">
            <v>34.103270583899999</v>
          </cell>
          <cell r="AM268">
            <v>32.021812992000001</v>
          </cell>
          <cell r="AN268">
            <v>23.247417881600001</v>
          </cell>
          <cell r="AO268">
            <v>22.535151660300002</v>
          </cell>
          <cell r="AP268">
            <v>26.230408830000002</v>
          </cell>
          <cell r="AQ268">
            <v>24.393401539499997</v>
          </cell>
          <cell r="AR268">
            <v>21.175776257599999</v>
          </cell>
          <cell r="AS268">
            <v>17.7190688532</v>
          </cell>
          <cell r="AT268">
            <v>15.809862763999998</v>
          </cell>
          <cell r="AU268">
            <v>10.928417495416667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8.4669914000000013E-2</v>
          </cell>
          <cell r="C269">
            <v>6.7963559999999992E-2</v>
          </cell>
          <cell r="D269">
            <v>6.6326568000000002E-2</v>
          </cell>
          <cell r="E269">
            <v>7.1414204000000009E-2</v>
          </cell>
          <cell r="F269">
            <v>8.3858165999999998E-2</v>
          </cell>
          <cell r="G269">
            <v>8.9087796999999996E-2</v>
          </cell>
          <cell r="H269">
            <v>9.8796177600000007E-2</v>
          </cell>
          <cell r="I269">
            <v>9.0891248000000008E-2</v>
          </cell>
          <cell r="J269">
            <v>7.3738827999999992E-2</v>
          </cell>
          <cell r="K269">
            <v>5.5410128400000001E-2</v>
          </cell>
          <cell r="L269">
            <v>5.5022177388888892E-2</v>
          </cell>
          <cell r="M269">
            <v>4.628463E-2</v>
          </cell>
          <cell r="N269">
            <v>4.0745291999999995E-2</v>
          </cell>
          <cell r="O269">
            <v>3.8314346000000006E-2</v>
          </cell>
          <cell r="P269">
            <v>4.0493305999999993E-2</v>
          </cell>
          <cell r="Q269">
            <v>3.6289651999999999E-2</v>
          </cell>
          <cell r="R269">
            <v>3.4559867999999994E-2</v>
          </cell>
          <cell r="S269">
            <v>3.1951359999999998E-2</v>
          </cell>
          <cell r="T269">
            <v>2.5888254000000003E-2</v>
          </cell>
          <cell r="U269">
            <v>3.1368343999999999E-2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31.796252186511001</v>
          </cell>
          <cell r="AC269">
            <v>24.973802417600002</v>
          </cell>
          <cell r="AD269">
            <v>24.301346966400001</v>
          </cell>
          <cell r="AE269">
            <v>27.135708622399999</v>
          </cell>
          <cell r="AF269">
            <v>35.173241593700006</v>
          </cell>
          <cell r="AG269">
            <v>41.439135952500003</v>
          </cell>
          <cell r="AH269">
            <v>53.970996676800013</v>
          </cell>
          <cell r="AI269">
            <v>49.384658672500002</v>
          </cell>
          <cell r="AJ269">
            <v>38.640319287200001</v>
          </cell>
          <cell r="AK269">
            <v>27.487935917200002</v>
          </cell>
          <cell r="AL269">
            <v>29.214875124000002</v>
          </cell>
          <cell r="AM269">
            <v>27.333666960000002</v>
          </cell>
          <cell r="AN269">
            <v>26.919073068799992</v>
          </cell>
          <cell r="AO269">
            <v>25.181187710999996</v>
          </cell>
          <cell r="AP269">
            <v>27.0617509175</v>
          </cell>
          <cell r="AQ269">
            <v>24.243514746499997</v>
          </cell>
          <cell r="AR269">
            <v>21.436948205699995</v>
          </cell>
          <cell r="AS269">
            <v>20.498925032300001</v>
          </cell>
          <cell r="AT269">
            <v>17.653602171999999</v>
          </cell>
          <cell r="AU269">
            <v>21.935574167083335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5.4587400000000001E-4</v>
          </cell>
          <cell r="C273">
            <v>1.137136E-3</v>
          </cell>
          <cell r="D273">
            <v>1.4037799999999999E-3</v>
          </cell>
          <cell r="E273">
            <v>1.9294739E-3</v>
          </cell>
          <cell r="F273">
            <v>2.6660104999999996E-3</v>
          </cell>
          <cell r="G273">
            <v>4.0384691999999995E-3</v>
          </cell>
          <cell r="H273">
            <v>3.3003670999999998E-3</v>
          </cell>
          <cell r="I273">
            <v>8.4389759999999991E-3</v>
          </cell>
          <cell r="J273">
            <v>6.9244559999999998E-3</v>
          </cell>
          <cell r="K273">
            <v>6.6354253333333335E-3</v>
          </cell>
          <cell r="L273">
            <v>8.6869775E-3</v>
          </cell>
          <cell r="M273">
            <v>7.9253703333333324E-3</v>
          </cell>
          <cell r="N273">
            <v>8.1601520000000004E-3</v>
          </cell>
          <cell r="O273">
            <v>1.1222988E-2</v>
          </cell>
          <cell r="P273">
            <v>1.1229176E-2</v>
          </cell>
          <cell r="Q273">
            <v>1.4142001999999997E-2</v>
          </cell>
          <cell r="R273">
            <v>1.8023516E-2</v>
          </cell>
          <cell r="S273">
            <v>2.0472997999999996E-2</v>
          </cell>
          <cell r="T273">
            <v>2.1824165999999999E-2</v>
          </cell>
          <cell r="U273">
            <v>1.7113207999999998E-2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0.15913800950699999</v>
          </cell>
          <cell r="AC273">
            <v>0.40929538200000004</v>
          </cell>
          <cell r="AD273">
            <v>0.48979965759999999</v>
          </cell>
          <cell r="AE273">
            <v>0.74867906399999995</v>
          </cell>
          <cell r="AF273">
            <v>1.4487504275999998</v>
          </cell>
          <cell r="AG273">
            <v>2.4882845988</v>
          </cell>
          <cell r="AH273">
            <v>2.2979363400000001</v>
          </cell>
          <cell r="AI273">
            <v>5.880830575500001</v>
          </cell>
          <cell r="AJ273">
            <v>4.8362374944000006</v>
          </cell>
          <cell r="AK273">
            <v>4.2252160323999997</v>
          </cell>
          <cell r="AL273">
            <v>4.280698557</v>
          </cell>
          <cell r="AM273">
            <v>4.3302349920000003</v>
          </cell>
          <cell r="AN273">
            <v>5.1308989071999997</v>
          </cell>
          <cell r="AO273">
            <v>6.2964224924999996</v>
          </cell>
          <cell r="AP273">
            <v>7.2679458435000006</v>
          </cell>
          <cell r="AQ273">
            <v>7.5502706545000002</v>
          </cell>
          <cell r="AR273">
            <v>11.871416161799999</v>
          </cell>
          <cell r="AS273">
            <v>12.541058401299999</v>
          </cell>
          <cell r="AT273">
            <v>11.770119992</v>
          </cell>
          <cell r="AU273">
            <v>10.468053785416666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>
        <row r="31">
          <cell r="B31">
            <v>6.6332840000000004E-2</v>
          </cell>
          <cell r="C31">
            <v>7.2521959999999996E-2</v>
          </cell>
          <cell r="D31">
            <v>8.252103999999999E-2</v>
          </cell>
          <cell r="E31">
            <v>0.11821767999999999</v>
          </cell>
          <cell r="F31">
            <v>0.14762328000000002</v>
          </cell>
          <cell r="G31">
            <v>0.11347448</v>
          </cell>
          <cell r="H31">
            <v>0.12769764</v>
          </cell>
          <cell r="I31">
            <v>0.12349652</v>
          </cell>
          <cell r="J31">
            <v>0.10078851999999999</v>
          </cell>
          <cell r="K31">
            <v>9.8323550767916629E-2</v>
          </cell>
          <cell r="L31">
            <v>8.7111919880617769E-2</v>
          </cell>
          <cell r="M31">
            <v>7.3889242256430926E-2</v>
          </cell>
          <cell r="N31">
            <v>7.6264904581210796E-2</v>
          </cell>
          <cell r="O31">
            <v>8.378896537277622E-2</v>
          </cell>
          <cell r="P31">
            <v>9.5601800000000015E-2</v>
          </cell>
          <cell r="Q31">
            <v>0.10519480831555621</v>
          </cell>
          <cell r="R31">
            <v>0.11054880477485961</v>
          </cell>
          <cell r="S31">
            <v>8.5867600000000002E-2</v>
          </cell>
          <cell r="T31">
            <v>8.6944599209825668E-2</v>
          </cell>
          <cell r="U31">
            <v>8.981522123389224E-2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43.837660868055004</v>
          </cell>
          <cell r="AC31">
            <v>46.349084035200008</v>
          </cell>
          <cell r="AD31">
            <v>50.167273291200004</v>
          </cell>
          <cell r="AE31">
            <v>68.448163145599992</v>
          </cell>
          <cell r="AF31">
            <v>91.016564779699976</v>
          </cell>
          <cell r="AG31">
            <v>81.857684422799991</v>
          </cell>
          <cell r="AH31">
            <v>98.334738563600013</v>
          </cell>
          <cell r="AI31">
            <v>98.595233694000001</v>
          </cell>
          <cell r="AJ31">
            <v>84.079785157600014</v>
          </cell>
          <cell r="AK31">
            <v>74.762858913600013</v>
          </cell>
          <cell r="AL31">
            <v>68.920601633099992</v>
          </cell>
          <cell r="AM31">
            <v>63.357681791999987</v>
          </cell>
          <cell r="AN31">
            <v>68.356143310399986</v>
          </cell>
          <cell r="AO31">
            <v>76.126529971799997</v>
          </cell>
          <cell r="AP31">
            <v>86.853215635499993</v>
          </cell>
          <cell r="AQ31">
            <v>89.317238608499977</v>
          </cell>
          <cell r="AR31">
            <v>80.195463984499995</v>
          </cell>
          <cell r="AS31">
            <v>76.309147314399979</v>
          </cell>
          <cell r="AT31">
            <v>78.912680386999995</v>
          </cell>
          <cell r="AU31">
            <v>75.017586085416667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8.283239999999999E-3</v>
          </cell>
          <cell r="C39">
            <v>7.1035866703050999E-3</v>
          </cell>
          <cell r="D39">
            <v>6.0342401560576908E-3</v>
          </cell>
          <cell r="E39">
            <v>4.3834E-3</v>
          </cell>
          <cell r="F39">
            <v>1.0501083510686411E-2</v>
          </cell>
          <cell r="G39">
            <v>5.9093258585246038E-3</v>
          </cell>
          <cell r="H39">
            <v>7.488471825394181E-3</v>
          </cell>
          <cell r="I39">
            <v>1.2626860752087386E-2</v>
          </cell>
          <cell r="J39">
            <v>6.1498989739763215E-3</v>
          </cell>
          <cell r="K39">
            <v>4.4559215618727339E-3</v>
          </cell>
          <cell r="L39">
            <v>4.9998627441238137E-3</v>
          </cell>
          <cell r="M39">
            <v>5.6433869230998459E-3</v>
          </cell>
          <cell r="N39">
            <v>3.3632508735545888E-3</v>
          </cell>
          <cell r="O39">
            <v>3.304967208445083E-3</v>
          </cell>
          <cell r="P39">
            <v>1.3538000000000003E-3</v>
          </cell>
          <cell r="Q39">
            <v>2.1221200000000003E-3</v>
          </cell>
          <cell r="R39">
            <v>2.1153497475403147E-3</v>
          </cell>
          <cell r="S39">
            <v>5.5973355095158099E-3</v>
          </cell>
          <cell r="T39">
            <v>7.3849182579689646E-3</v>
          </cell>
          <cell r="U39">
            <v>7.6521253701069894E-3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11.938593929610001</v>
          </cell>
          <cell r="AC39">
            <v>10.1487493328</v>
          </cell>
          <cell r="AD39">
            <v>9.0713091168000002</v>
          </cell>
          <cell r="AE39">
            <v>6.5644339151999986</v>
          </cell>
          <cell r="AF39">
            <v>12.5084295224</v>
          </cell>
          <cell r="AG39">
            <v>7.8087914619000003</v>
          </cell>
          <cell r="AH39">
            <v>10.4237225016</v>
          </cell>
          <cell r="AI39">
            <v>16.646913929499998</v>
          </cell>
          <cell r="AJ39">
            <v>7.8665988035999996</v>
          </cell>
          <cell r="AK39">
            <v>4.4969188879999997</v>
          </cell>
          <cell r="AL39">
            <v>4.8474962892000004</v>
          </cell>
          <cell r="AM39">
            <v>6.6607005119999991</v>
          </cell>
          <cell r="AN39">
            <v>5.9794694783999986</v>
          </cell>
          <cell r="AO39">
            <v>9.846529415700001</v>
          </cell>
          <cell r="AP39">
            <v>4.1756721179999996</v>
          </cell>
          <cell r="AQ39">
            <v>3.3770761290000002</v>
          </cell>
          <cell r="AR39">
            <v>3.9231292181000006</v>
          </cell>
          <cell r="AS39">
            <v>16.033808376299998</v>
          </cell>
          <cell r="AT39">
            <v>19.292203060999999</v>
          </cell>
          <cell r="AU39">
            <v>17.439810040833333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0.15776208000000003</v>
          </cell>
          <cell r="C47">
            <v>0.18199524000000003</v>
          </cell>
          <cell r="D47">
            <v>0.27023360000000002</v>
          </cell>
          <cell r="E47">
            <v>0.34763540000000004</v>
          </cell>
          <cell r="F47">
            <v>0.5835802000000001</v>
          </cell>
          <cell r="G47">
            <v>0.7397272399999999</v>
          </cell>
          <cell r="H47">
            <v>0.95343332000000025</v>
          </cell>
          <cell r="I47">
            <v>1.2828348595999999</v>
          </cell>
          <cell r="J47">
            <v>1.1662613199999998</v>
          </cell>
          <cell r="K47">
            <v>0.95492319999999997</v>
          </cell>
          <cell r="L47">
            <v>1.0058479199999997</v>
          </cell>
          <cell r="M47">
            <v>0.94889816000000016</v>
          </cell>
          <cell r="N47">
            <v>1.0254524</v>
          </cell>
          <cell r="O47">
            <v>0.91611380000000009</v>
          </cell>
          <cell r="P47">
            <v>1.0028835600000001</v>
          </cell>
          <cell r="Q47">
            <v>1.0074931999999999</v>
          </cell>
          <cell r="R47">
            <v>1.0387356000000001</v>
          </cell>
          <cell r="S47">
            <v>1.0562762000000001</v>
          </cell>
          <cell r="T47">
            <v>1.02012988</v>
          </cell>
          <cell r="U47">
            <v>1.15608752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125.68123562899801</v>
          </cell>
          <cell r="AC47">
            <v>154.39340646799999</v>
          </cell>
          <cell r="AD47">
            <v>243.19642435199998</v>
          </cell>
          <cell r="AE47">
            <v>346.88536569120004</v>
          </cell>
          <cell r="AF47">
            <v>608.09440811909997</v>
          </cell>
          <cell r="AG47">
            <v>865.72335860010003</v>
          </cell>
          <cell r="AH47">
            <v>1132.3913859764002</v>
          </cell>
          <cell r="AI47">
            <v>1571.0597018470003</v>
          </cell>
          <cell r="AJ47">
            <v>1518.4878337064001</v>
          </cell>
          <cell r="AK47">
            <v>1204.8676110195997</v>
          </cell>
          <cell r="AL47">
            <v>1366.6974276068997</v>
          </cell>
          <cell r="AM47">
            <v>1252.8103843199997</v>
          </cell>
          <cell r="AN47">
            <v>1367.0252895024</v>
          </cell>
          <cell r="AO47">
            <v>1274.5180073711997</v>
          </cell>
          <cell r="AP47">
            <v>1412.2539845555</v>
          </cell>
          <cell r="AQ47">
            <v>1412.9833767699999</v>
          </cell>
          <cell r="AR47">
            <v>1350.5354907936</v>
          </cell>
          <cell r="AS47">
            <v>1362.6124101161001</v>
          </cell>
          <cell r="AT47">
            <v>1299.5475470359997</v>
          </cell>
          <cell r="AU47">
            <v>1423.0523721691668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9.0637680000000012E-2</v>
          </cell>
          <cell r="C69">
            <v>0.11444583434929015</v>
          </cell>
          <cell r="D69">
            <v>0.15550877881541747</v>
          </cell>
          <cell r="E69">
            <v>0.16851974882370119</v>
          </cell>
          <cell r="F69">
            <v>0.2495488756516909</v>
          </cell>
          <cell r="G69">
            <v>0.22487553199999996</v>
          </cell>
          <cell r="H69">
            <v>0.15156584151806821</v>
          </cell>
          <cell r="I69">
            <v>0.14068468030986947</v>
          </cell>
          <cell r="J69">
            <v>9.9200439582330227E-2</v>
          </cell>
          <cell r="K69">
            <v>5.6152651967170286E-2</v>
          </cell>
          <cell r="L69">
            <v>4.3670664725007129E-2</v>
          </cell>
          <cell r="M69">
            <v>3.3822319999999996E-2</v>
          </cell>
          <cell r="N69">
            <v>2.4448162121833521E-2</v>
          </cell>
          <cell r="O69">
            <v>4.4948318679145768E-2</v>
          </cell>
          <cell r="P69">
            <v>6.1650080598180133E-2</v>
          </cell>
          <cell r="Q69">
            <v>5.8829389273188551E-2</v>
          </cell>
          <cell r="R69">
            <v>4.1700418809932353E-2</v>
          </cell>
          <cell r="S69">
            <v>2.8179493262259037E-2</v>
          </cell>
          <cell r="T69">
            <v>2.2583160934650837E-2</v>
          </cell>
          <cell r="U69">
            <v>3.1580132201093458E-2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113.27605827295203</v>
          </cell>
          <cell r="AC69">
            <v>115.66156880559997</v>
          </cell>
          <cell r="AD69">
            <v>139.13282284799999</v>
          </cell>
          <cell r="AE69">
            <v>185.35904284799994</v>
          </cell>
          <cell r="AF69">
            <v>224.35438528369997</v>
          </cell>
          <cell r="AG69">
            <v>179.0470886919</v>
          </cell>
          <cell r="AH69">
            <v>147.44979264360001</v>
          </cell>
          <cell r="AI69">
            <v>158.97593054499998</v>
          </cell>
          <cell r="AJ69">
            <v>101.5855806292</v>
          </cell>
          <cell r="AK69">
            <v>58.130627684800004</v>
          </cell>
          <cell r="AL69">
            <v>52.801635399300011</v>
          </cell>
          <cell r="AM69">
            <v>49.890087360000003</v>
          </cell>
          <cell r="AN69">
            <v>32.851791244799998</v>
          </cell>
          <cell r="AO69">
            <v>44.369702680500005</v>
          </cell>
          <cell r="AP69">
            <v>53.0561357805</v>
          </cell>
          <cell r="AQ69">
            <v>48.396502059499994</v>
          </cell>
          <cell r="AR69">
            <v>39.825846912499998</v>
          </cell>
          <cell r="AS69">
            <v>37.870001097499994</v>
          </cell>
          <cell r="AT69">
            <v>35.851559131000002</v>
          </cell>
          <cell r="AU69">
            <v>35.723572074583331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3.6354752068033638E-2</v>
          </cell>
          <cell r="C85">
            <v>5.7883456577807073E-2</v>
          </cell>
          <cell r="D85">
            <v>7.6640401175810419E-2</v>
          </cell>
          <cell r="E85">
            <v>6.3274959999999991E-2</v>
          </cell>
          <cell r="F85">
            <v>6.3584374774294711E-2</v>
          </cell>
          <cell r="G85">
            <v>5.873510865549729E-2</v>
          </cell>
          <cell r="H85">
            <v>4.9823448851951377E-2</v>
          </cell>
          <cell r="I85">
            <v>6.5452884340741355E-2</v>
          </cell>
          <cell r="J85">
            <v>8.6909142083876165E-2</v>
          </cell>
          <cell r="K85">
            <v>4.2858980534084871E-2</v>
          </cell>
          <cell r="L85">
            <v>2.9179523876914051E-2</v>
          </cell>
          <cell r="M85">
            <v>2.9724003840964252E-2</v>
          </cell>
          <cell r="N85">
            <v>2.2561275159333868E-2</v>
          </cell>
          <cell r="O85">
            <v>3.0761907339133636E-2</v>
          </cell>
          <cell r="P85">
            <v>1.5402681420514428E-2</v>
          </cell>
          <cell r="Q85">
            <v>2.0437832799999996E-2</v>
          </cell>
          <cell r="R85">
            <v>2.273435545213957E-2</v>
          </cell>
          <cell r="S85">
            <v>6.1905005666568057E-2</v>
          </cell>
          <cell r="T85">
            <v>8.0489626638294842E-2</v>
          </cell>
          <cell r="U85">
            <v>9.1449534454983689E-2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59.576865952272001</v>
          </cell>
          <cell r="AC85">
            <v>69.743552275599995</v>
          </cell>
          <cell r="AD85">
            <v>77.451550444799992</v>
          </cell>
          <cell r="AE85">
            <v>90.190609935999987</v>
          </cell>
          <cell r="AF85">
            <v>90.667525195799996</v>
          </cell>
          <cell r="AG85">
            <v>88.185070030199995</v>
          </cell>
          <cell r="AH85">
            <v>84.665568805199996</v>
          </cell>
          <cell r="AI85">
            <v>88.069377062000001</v>
          </cell>
          <cell r="AJ85">
            <v>91.934145434400008</v>
          </cell>
          <cell r="AK85">
            <v>51.349343016399999</v>
          </cell>
          <cell r="AL85">
            <v>38.062305270000003</v>
          </cell>
          <cell r="AM85">
            <v>38.154328847999999</v>
          </cell>
          <cell r="AN85">
            <v>34.452093156799997</v>
          </cell>
          <cell r="AO85">
            <v>38.796582041400001</v>
          </cell>
          <cell r="AP85">
            <v>23.507484674499999</v>
          </cell>
          <cell r="AQ85">
            <v>27.279263185999998</v>
          </cell>
          <cell r="AR85">
            <v>27.412916453399994</v>
          </cell>
          <cell r="AS85">
            <v>37.946589109000001</v>
          </cell>
          <cell r="AT85">
            <v>48.552719291999999</v>
          </cell>
          <cell r="AU85">
            <v>50.030044545416658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8.8511080000000006E-2</v>
          </cell>
          <cell r="C91">
            <v>0.12157376</v>
          </cell>
          <cell r="D91">
            <v>0.20021623999999999</v>
          </cell>
          <cell r="E91">
            <v>0.28525640266666669</v>
          </cell>
          <cell r="F91">
            <v>0.30468408229423827</v>
          </cell>
          <cell r="G91">
            <v>0.2338339226990383</v>
          </cell>
          <cell r="H91">
            <v>0.20359643776585801</v>
          </cell>
          <cell r="I91">
            <v>0.27592589289999997</v>
          </cell>
          <cell r="J91">
            <v>0.23057832</v>
          </cell>
          <cell r="K91">
            <v>0.2447320456</v>
          </cell>
          <cell r="L91">
            <v>0.20105455999999999</v>
          </cell>
          <cell r="M91">
            <v>0.20939212000000004</v>
          </cell>
          <cell r="N91">
            <v>0.17659627999999999</v>
          </cell>
          <cell r="O91">
            <v>0.23698807999999999</v>
          </cell>
          <cell r="P91">
            <v>0.1801426445</v>
          </cell>
          <cell r="Q91">
            <v>0.15331763999999998</v>
          </cell>
          <cell r="R91">
            <v>0.18519620000000003</v>
          </cell>
          <cell r="S91">
            <v>0.20335700000000004</v>
          </cell>
          <cell r="T91">
            <v>0.18466195999999999</v>
          </cell>
          <cell r="U91">
            <v>0.16224179999999999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123.17894265042599</v>
          </cell>
          <cell r="AC91">
            <v>133.41802458000001</v>
          </cell>
          <cell r="AD91">
            <v>188.6327975664</v>
          </cell>
          <cell r="AE91">
            <v>240.09318423999997</v>
          </cell>
          <cell r="AF91">
            <v>285.64959280409994</v>
          </cell>
          <cell r="AG91">
            <v>276.62560140929997</v>
          </cell>
          <cell r="AH91">
            <v>282.48588620200002</v>
          </cell>
          <cell r="AI91">
            <v>384.21183162850008</v>
          </cell>
          <cell r="AJ91">
            <v>347.45616177759996</v>
          </cell>
          <cell r="AK91">
            <v>279.61732600120001</v>
          </cell>
          <cell r="AL91">
            <v>254.56553273879999</v>
          </cell>
          <cell r="AM91">
            <v>263.31247809599995</v>
          </cell>
          <cell r="AN91">
            <v>233.06497482399996</v>
          </cell>
          <cell r="AO91">
            <v>277.03408982999997</v>
          </cell>
          <cell r="AP91">
            <v>239.85786522249998</v>
          </cell>
          <cell r="AQ91">
            <v>233.47829598099997</v>
          </cell>
          <cell r="AR91">
            <v>248.1257690061</v>
          </cell>
          <cell r="AS91">
            <v>220.36244177089998</v>
          </cell>
          <cell r="AT91">
            <v>216.89900911800004</v>
          </cell>
          <cell r="AU91">
            <v>190.15990246041667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6.7986479567063232E-3</v>
          </cell>
          <cell r="C105">
            <v>1.0334814836377713E-2</v>
          </cell>
          <cell r="D105">
            <v>9.6194806451104474E-3</v>
          </cell>
          <cell r="E105">
            <v>5.9634400000000013E-3</v>
          </cell>
          <cell r="F105">
            <v>1.5205124400527582E-2</v>
          </cell>
          <cell r="G105">
            <v>1.6724853445390205E-2</v>
          </cell>
          <cell r="H105">
            <v>2.8867262489572148E-2</v>
          </cell>
          <cell r="I105">
            <v>5.3778375440012502E-2</v>
          </cell>
          <cell r="J105">
            <v>5.0502199999999997E-2</v>
          </cell>
          <cell r="K105">
            <v>1.6496480000000004E-2</v>
          </cell>
          <cell r="L105">
            <v>1.3935429502921398E-2</v>
          </cell>
          <cell r="M105">
            <v>9.2688399999999987E-3</v>
          </cell>
          <cell r="N105">
            <v>7.6585600000000009E-3</v>
          </cell>
          <cell r="O105">
            <v>9.2251599999999996E-3</v>
          </cell>
          <cell r="P105">
            <v>8.1473868774765788E-3</v>
          </cell>
          <cell r="Q105">
            <v>1.0769989176946845E-2</v>
          </cell>
          <cell r="R105">
            <v>1.7369240000000001E-2</v>
          </cell>
          <cell r="S105">
            <v>2.725464E-2</v>
          </cell>
          <cell r="T105">
            <v>1.719424E-2</v>
          </cell>
          <cell r="U105">
            <v>1.7650370174993626E-2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6.7190084147129996</v>
          </cell>
          <cell r="AC105">
            <v>9.4456325803999999</v>
          </cell>
          <cell r="AD105">
            <v>7.1434869744</v>
          </cell>
          <cell r="AE105">
            <v>7.7555965647999994</v>
          </cell>
          <cell r="AF105">
            <v>17.155106289300004</v>
          </cell>
          <cell r="AG105">
            <v>21.284449715099999</v>
          </cell>
          <cell r="AH105">
            <v>31.181978470000001</v>
          </cell>
          <cell r="AI105">
            <v>56.255367135499995</v>
          </cell>
          <cell r="AJ105">
            <v>59.644403733999994</v>
          </cell>
          <cell r="AK105">
            <v>23.241114432800003</v>
          </cell>
          <cell r="AL105">
            <v>24.827225719499996</v>
          </cell>
          <cell r="AM105">
            <v>13.383477263999998</v>
          </cell>
          <cell r="AN105">
            <v>10.476445495999998</v>
          </cell>
          <cell r="AO105">
            <v>13.493033821199997</v>
          </cell>
          <cell r="AP105">
            <v>12.539811137500001</v>
          </cell>
          <cell r="AQ105">
            <v>14.773819077499997</v>
          </cell>
          <cell r="AR105">
            <v>23.545596026399995</v>
          </cell>
          <cell r="AS105">
            <v>45.642409398299989</v>
          </cell>
          <cell r="AT105">
            <v>33.724645447999997</v>
          </cell>
          <cell r="AU105">
            <v>34.973504981250002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2.5777239212997197E-2</v>
          </cell>
          <cell r="C108">
            <v>3.4115481873236042E-2</v>
          </cell>
          <cell r="D108">
            <v>3.8470320000000002E-2</v>
          </cell>
          <cell r="E108">
            <v>4.4895480000000008E-2</v>
          </cell>
          <cell r="F108">
            <v>4.6207022934670383E-2</v>
          </cell>
          <cell r="G108">
            <v>3.6360935530361037E-2</v>
          </cell>
          <cell r="H108">
            <v>4.0135571935347621E-2</v>
          </cell>
          <cell r="I108">
            <v>4.6762553975408676E-2</v>
          </cell>
          <cell r="J108">
            <v>3.7672320000000002E-2</v>
          </cell>
          <cell r="K108">
            <v>3.0447200000000001E-2</v>
          </cell>
          <cell r="L108">
            <v>2.9050557229782045E-2</v>
          </cell>
          <cell r="M108">
            <v>2.6294948921652989E-2</v>
          </cell>
          <cell r="N108">
            <v>2.7157760000000003E-2</v>
          </cell>
          <cell r="O108">
            <v>2.7234246499297832E-2</v>
          </cell>
          <cell r="P108">
            <v>2.7377863198419408E-2</v>
          </cell>
          <cell r="Q108">
            <v>2.9811880000000006E-2</v>
          </cell>
          <cell r="R108">
            <v>3.1675291302781655E-2</v>
          </cell>
          <cell r="S108">
            <v>2.778288907889245E-2</v>
          </cell>
          <cell r="T108">
            <v>3.1545729501656315E-2</v>
          </cell>
          <cell r="U108">
            <v>3.4480320000000009E-2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22.155854929184997</v>
          </cell>
          <cell r="AC108">
            <v>25.840739635199999</v>
          </cell>
          <cell r="AD108">
            <v>30.618459916799999</v>
          </cell>
          <cell r="AE108">
            <v>34.20087500479999</v>
          </cell>
          <cell r="AF108">
            <v>40.488374049899996</v>
          </cell>
          <cell r="AG108">
            <v>33.446529959700001</v>
          </cell>
          <cell r="AH108">
            <v>38.524895520399994</v>
          </cell>
          <cell r="AI108">
            <v>50.395073502499997</v>
          </cell>
          <cell r="AJ108">
            <v>43.332233060799993</v>
          </cell>
          <cell r="AK108">
            <v>30.648619667600006</v>
          </cell>
          <cell r="AL108">
            <v>32.733316066500002</v>
          </cell>
          <cell r="AM108">
            <v>32.737966367999995</v>
          </cell>
          <cell r="AN108">
            <v>33.445800537599993</v>
          </cell>
          <cell r="AO108">
            <v>34.6064159166</v>
          </cell>
          <cell r="AP108">
            <v>37.974517549499993</v>
          </cell>
          <cell r="AQ108">
            <v>42.431413996999993</v>
          </cell>
          <cell r="AR108">
            <v>42.162262653100001</v>
          </cell>
          <cell r="AS108">
            <v>46.509680088299994</v>
          </cell>
          <cell r="AT108">
            <v>54.430625970999998</v>
          </cell>
          <cell r="AU108">
            <v>53.814697480416676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7.8370600000000012E-2</v>
          </cell>
          <cell r="C109">
            <v>7.2817048572856077E-2</v>
          </cell>
          <cell r="D109">
            <v>7.5089194173008383E-2</v>
          </cell>
          <cell r="E109">
            <v>7.3668000000000011E-2</v>
          </cell>
          <cell r="F109">
            <v>9.1421960000000024E-2</v>
          </cell>
          <cell r="G109">
            <v>9.1802200000000014E-2</v>
          </cell>
          <cell r="H109">
            <v>0.11576936</v>
          </cell>
          <cell r="I109">
            <v>0.12999336000000003</v>
          </cell>
          <cell r="J109">
            <v>7.3056480000000007E-2</v>
          </cell>
          <cell r="K109">
            <v>7.3410680000000006E-2</v>
          </cell>
          <cell r="L109">
            <v>7.6611080000000012E-2</v>
          </cell>
          <cell r="M109">
            <v>5.818232000000001E-2</v>
          </cell>
          <cell r="N109">
            <v>5.4257280000000005E-2</v>
          </cell>
          <cell r="O109">
            <v>4.1692840000000009E-2</v>
          </cell>
          <cell r="P109">
            <v>4.4715999999999999E-2</v>
          </cell>
          <cell r="Q109">
            <v>5.2351040000000001E-2</v>
          </cell>
          <cell r="R109">
            <v>6.877313734686448E-2</v>
          </cell>
          <cell r="S109">
            <v>6.5046800000000002E-2</v>
          </cell>
          <cell r="T109">
            <v>6.2374760000000001E-2</v>
          </cell>
          <cell r="U109">
            <v>6.6979360000000002E-2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85.398013495433986</v>
          </cell>
          <cell r="AC109">
            <v>81.095180177199992</v>
          </cell>
          <cell r="AD109">
            <v>81.811534272000003</v>
          </cell>
          <cell r="AE109">
            <v>83.611504356799983</v>
          </cell>
          <cell r="AF109">
            <v>105.746588507</v>
          </cell>
          <cell r="AG109">
            <v>104.01657719310001</v>
          </cell>
          <cell r="AH109">
            <v>111.79307550360001</v>
          </cell>
          <cell r="AI109">
            <v>133.86345456149999</v>
          </cell>
          <cell r="AJ109">
            <v>98.849832326400033</v>
          </cell>
          <cell r="AK109">
            <v>85.841134627599985</v>
          </cell>
          <cell r="AL109">
            <v>103.60736581500001</v>
          </cell>
          <cell r="AM109">
            <v>80.193184032000005</v>
          </cell>
          <cell r="AN109">
            <v>71.401139867199987</v>
          </cell>
          <cell r="AO109">
            <v>58.693148292000004</v>
          </cell>
          <cell r="AP109">
            <v>66.540575514499992</v>
          </cell>
          <cell r="AQ109">
            <v>66.551934011499995</v>
          </cell>
          <cell r="AR109">
            <v>65.485118299399986</v>
          </cell>
          <cell r="AS109">
            <v>61.716088276699992</v>
          </cell>
          <cell r="AT109">
            <v>59.366356832000008</v>
          </cell>
          <cell r="AU109">
            <v>66.579310013333341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0.30049283824000006</v>
          </cell>
          <cell r="C114">
            <v>0.32726249951111108</v>
          </cell>
          <cell r="D114">
            <v>0.45527230195000007</v>
          </cell>
          <cell r="E114">
            <v>0.4671181878666667</v>
          </cell>
          <cell r="F114">
            <v>0.58891059584000005</v>
          </cell>
          <cell r="G114">
            <v>0.57681906939999994</v>
          </cell>
          <cell r="H114">
            <v>0.57145545566220612</v>
          </cell>
          <cell r="I114">
            <v>0.5495845572000001</v>
          </cell>
          <cell r="J114">
            <v>0.60312184800000002</v>
          </cell>
          <cell r="K114">
            <v>0.41141067088</v>
          </cell>
          <cell r="L114">
            <v>0.41010339999999995</v>
          </cell>
          <cell r="M114">
            <v>0.37010596000000001</v>
          </cell>
          <cell r="N114">
            <v>0.35480788000000002</v>
          </cell>
          <cell r="O114">
            <v>0.44946279271957995</v>
          </cell>
          <cell r="P114">
            <v>0.49418823135499568</v>
          </cell>
          <cell r="Q114">
            <v>0.52931837466666665</v>
          </cell>
          <cell r="R114">
            <v>0.50669573360000009</v>
          </cell>
          <cell r="S114">
            <v>0.51196088386892025</v>
          </cell>
          <cell r="T114">
            <v>0.48489267872148872</v>
          </cell>
          <cell r="U114">
            <v>0.5240372191451288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442.00717252211405</v>
          </cell>
          <cell r="AC114">
            <v>504.52047505000002</v>
          </cell>
          <cell r="AD114">
            <v>678.46752152639999</v>
          </cell>
          <cell r="AE114">
            <v>927.64953380960014</v>
          </cell>
          <cell r="AF114">
            <v>1239.6354717033</v>
          </cell>
          <cell r="AG114">
            <v>1019.5323920924998</v>
          </cell>
          <cell r="AH114">
            <v>994.4058415607999</v>
          </cell>
          <cell r="AI114">
            <v>987.0325458530001</v>
          </cell>
          <cell r="AJ114">
            <v>922.69509013920003</v>
          </cell>
          <cell r="AK114">
            <v>553.8562041716001</v>
          </cell>
          <cell r="AL114">
            <v>544.78073992320003</v>
          </cell>
          <cell r="AM114">
            <v>530.787815712</v>
          </cell>
          <cell r="AN114">
            <v>506.87169512319991</v>
          </cell>
          <cell r="AO114">
            <v>601.97439616019994</v>
          </cell>
          <cell r="AP114">
            <v>595.42938636049996</v>
          </cell>
          <cell r="AQ114">
            <v>606.25996098849987</v>
          </cell>
          <cell r="AR114">
            <v>534.79494608129994</v>
          </cell>
          <cell r="AS114">
            <v>577.35788024199985</v>
          </cell>
          <cell r="AT114">
            <v>586.67023548500003</v>
          </cell>
          <cell r="AU114">
            <v>576.71519652749998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2">
          <cell r="B132">
            <v>1.446424E-2</v>
          </cell>
          <cell r="C132">
            <v>3.0435159999999999E-2</v>
          </cell>
          <cell r="D132">
            <v>4.2149520000000003E-2</v>
          </cell>
          <cell r="E132">
            <v>6.5084039999999996E-2</v>
          </cell>
          <cell r="F132">
            <v>0.11491086135475503</v>
          </cell>
          <cell r="G132">
            <v>9.5624745498907357E-2</v>
          </cell>
          <cell r="H132">
            <v>8.590231999999999E-2</v>
          </cell>
          <cell r="I132">
            <v>8.8427754115998375E-2</v>
          </cell>
          <cell r="J132">
            <v>0.10913802002367275</v>
          </cell>
          <cell r="K132">
            <v>0.11855477362089353</v>
          </cell>
          <cell r="L132">
            <v>0.13096667184913915</v>
          </cell>
          <cell r="M132">
            <v>0.14432096</v>
          </cell>
          <cell r="N132">
            <v>0.16014550943519826</v>
          </cell>
          <cell r="O132">
            <v>0.1665464494396971</v>
          </cell>
          <cell r="P132">
            <v>0.19055373659492433</v>
          </cell>
          <cell r="Q132">
            <v>0.21133742777996314</v>
          </cell>
          <cell r="R132">
            <v>0.26280297168519273</v>
          </cell>
          <cell r="S132">
            <v>0.26472432000000001</v>
          </cell>
          <cell r="T132">
            <v>0.26681723174245214</v>
          </cell>
          <cell r="U132">
            <v>0.30438140681817832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9.9147740476230002</v>
          </cell>
          <cell r="AC132">
            <v>19.5143170644</v>
          </cell>
          <cell r="AD132">
            <v>30.800770651200001</v>
          </cell>
          <cell r="AE132">
            <v>52.162851395199993</v>
          </cell>
          <cell r="AF132">
            <v>85.116750811399996</v>
          </cell>
          <cell r="AG132">
            <v>77.413644765600012</v>
          </cell>
          <cell r="AH132">
            <v>86.341399291200005</v>
          </cell>
          <cell r="AI132">
            <v>88.346892347999983</v>
          </cell>
          <cell r="AJ132">
            <v>80.388941988000013</v>
          </cell>
          <cell r="AK132">
            <v>68.934812645600005</v>
          </cell>
          <cell r="AL132">
            <v>71.174182925700009</v>
          </cell>
          <cell r="AM132">
            <v>78.422334527999993</v>
          </cell>
          <cell r="AN132">
            <v>81.123669862400007</v>
          </cell>
          <cell r="AO132">
            <v>89.461503955799998</v>
          </cell>
          <cell r="AP132">
            <v>100.25211591149997</v>
          </cell>
          <cell r="AQ132">
            <v>93.255497618499987</v>
          </cell>
          <cell r="AR132">
            <v>108.53811666529998</v>
          </cell>
          <cell r="AS132">
            <v>113.616549904</v>
          </cell>
          <cell r="AT132">
            <v>122.19834044899999</v>
          </cell>
          <cell r="AU132">
            <v>133.64498829875001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0.15747476987476383</v>
          </cell>
          <cell r="C138">
            <v>0.14093771999999999</v>
          </cell>
          <cell r="D138">
            <v>0.16128699999999999</v>
          </cell>
          <cell r="E138">
            <v>0.18068600896421735</v>
          </cell>
          <cell r="F138">
            <v>0.21076860000000006</v>
          </cell>
          <cell r="G138">
            <v>0.19175015991571187</v>
          </cell>
          <cell r="H138">
            <v>0.19194280000000005</v>
          </cell>
          <cell r="I138">
            <v>0.20177080000000003</v>
          </cell>
          <cell r="J138">
            <v>0.18867828000000003</v>
          </cell>
          <cell r="K138">
            <v>0.18722368</v>
          </cell>
          <cell r="L138">
            <v>0.16758727999999998</v>
          </cell>
          <cell r="M138">
            <v>0.14827427999999995</v>
          </cell>
          <cell r="N138">
            <v>0.14161140000000003</v>
          </cell>
          <cell r="O138">
            <v>0.10339168000000003</v>
          </cell>
          <cell r="P138">
            <v>0.10232096</v>
          </cell>
          <cell r="Q138">
            <v>0.10969056000000001</v>
          </cell>
          <cell r="R138">
            <v>0.11898468742689843</v>
          </cell>
          <cell r="S138">
            <v>0.1356686216677585</v>
          </cell>
          <cell r="T138">
            <v>0.13970820210579124</v>
          </cell>
          <cell r="U138">
            <v>0.18946939684356665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127.66514896409397</v>
          </cell>
          <cell r="AC138">
            <v>108.32604326439998</v>
          </cell>
          <cell r="AD138">
            <v>120.12143272319999</v>
          </cell>
          <cell r="AE138">
            <v>140.86712335359999</v>
          </cell>
          <cell r="AF138">
            <v>161.7153291544</v>
          </cell>
          <cell r="AG138">
            <v>163.67912448029998</v>
          </cell>
          <cell r="AH138">
            <v>168.0044731616</v>
          </cell>
          <cell r="AI138">
            <v>181.90759840349997</v>
          </cell>
          <cell r="AJ138">
            <v>163.16766187800002</v>
          </cell>
          <cell r="AK138">
            <v>164.86593326279996</v>
          </cell>
          <cell r="AL138">
            <v>166.36776301890001</v>
          </cell>
          <cell r="AM138">
            <v>142.68487060799998</v>
          </cell>
          <cell r="AN138">
            <v>135.13572138879999</v>
          </cell>
          <cell r="AO138">
            <v>95.53976875799998</v>
          </cell>
          <cell r="AP138">
            <v>96.990948652500009</v>
          </cell>
          <cell r="AQ138">
            <v>102.59314281650002</v>
          </cell>
          <cell r="AR138">
            <v>101.8504449246</v>
          </cell>
          <cell r="AS138">
            <v>124.08425520920001</v>
          </cell>
          <cell r="AT138">
            <v>126.25901172199995</v>
          </cell>
          <cell r="AU138">
            <v>153.11060265166662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1.1207067590617603E-2</v>
          </cell>
          <cell r="C147">
            <v>7.8290800000000004E-3</v>
          </cell>
          <cell r="D147">
            <v>6.3458372775438143E-3</v>
          </cell>
          <cell r="E147">
            <v>4.2198800000000005E-3</v>
          </cell>
          <cell r="F147">
            <v>3.2544400000000004E-3</v>
          </cell>
          <cell r="G147">
            <v>1.4999600000000003E-3</v>
          </cell>
          <cell r="H147">
            <v>1.1883200000000001E-3</v>
          </cell>
          <cell r="I147">
            <v>8.0332000000000016E-4</v>
          </cell>
          <cell r="J147">
            <v>1.987463753509168E-4</v>
          </cell>
          <cell r="K147">
            <v>1.4902257267964159E-4</v>
          </cell>
          <cell r="L147">
            <v>9.8607801799976727E-5</v>
          </cell>
          <cell r="M147">
            <v>3.4231834309355033E-5</v>
          </cell>
          <cell r="N147">
            <v>2.332396581625013E-5</v>
          </cell>
          <cell r="O147">
            <v>1.0696000000000001E-4</v>
          </cell>
          <cell r="P147">
            <v>9.3240000000000009E-5</v>
          </cell>
          <cell r="Q147">
            <v>1.5144762428002118E-4</v>
          </cell>
          <cell r="R147">
            <v>2.0720000000000002E-5</v>
          </cell>
          <cell r="S147">
            <v>5.0376428558674856E-4</v>
          </cell>
          <cell r="T147">
            <v>6.2467999999999996E-4</v>
          </cell>
          <cell r="U147">
            <v>5.8912000000000005E-4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10.979505877892999</v>
          </cell>
          <cell r="AC147">
            <v>7.7727735820000001</v>
          </cell>
          <cell r="AD147">
            <v>6.1384191359999996</v>
          </cell>
          <cell r="AE147">
            <v>3.9811848719999996</v>
          </cell>
          <cell r="AF147">
            <v>3.1652739642999999</v>
          </cell>
          <cell r="AG147">
            <v>1.6519321532999998</v>
          </cell>
          <cell r="AH147">
            <v>2.4196516928000005</v>
          </cell>
          <cell r="AI147">
            <v>1.4294630215000002</v>
          </cell>
          <cell r="AJ147">
            <v>0.33537769919999999</v>
          </cell>
          <cell r="AK147">
            <v>0.28318345439999998</v>
          </cell>
          <cell r="AL147">
            <v>0.29797228619999999</v>
          </cell>
          <cell r="AM147">
            <v>6.516230399999999E-2</v>
          </cell>
          <cell r="AN147">
            <v>3.7531577599999998E-2</v>
          </cell>
          <cell r="AO147">
            <v>0.22287510150000001</v>
          </cell>
          <cell r="AP147">
            <v>0.24558119600000003</v>
          </cell>
          <cell r="AQ147">
            <v>0.2800788515</v>
          </cell>
          <cell r="AR147">
            <v>0.13221145669999998</v>
          </cell>
          <cell r="AS147">
            <v>2.2881734589999998</v>
          </cell>
          <cell r="AT147">
            <v>2.5014902720000003</v>
          </cell>
          <cell r="AU147">
            <v>1.5191850166666667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88">
          <cell r="B188">
            <v>0.10437475877911888</v>
          </cell>
          <cell r="C188">
            <v>0.14557201801564096</v>
          </cell>
          <cell r="D188">
            <v>0.18115719999999999</v>
          </cell>
          <cell r="E188">
            <v>0.25227093460821792</v>
          </cell>
          <cell r="F188">
            <v>0.31718967048550434</v>
          </cell>
          <cell r="G188">
            <v>0.25152804731033335</v>
          </cell>
          <cell r="H188">
            <v>0.24072351355786881</v>
          </cell>
          <cell r="I188">
            <v>0.22118502425309897</v>
          </cell>
          <cell r="J188">
            <v>0.25229259795392694</v>
          </cell>
          <cell r="K188">
            <v>0.29344589554049122</v>
          </cell>
          <cell r="L188">
            <v>0.30014869024044832</v>
          </cell>
          <cell r="M188">
            <v>0.31176043249415314</v>
          </cell>
          <cell r="N188">
            <v>0.29009681110022695</v>
          </cell>
          <cell r="O188">
            <v>0.3504999818845031</v>
          </cell>
          <cell r="P188">
            <v>0.39295558926117191</v>
          </cell>
          <cell r="Q188">
            <v>0.47111275498222971</v>
          </cell>
          <cell r="R188">
            <v>0.55794228000000001</v>
          </cell>
          <cell r="S188">
            <v>0.53953088000000005</v>
          </cell>
          <cell r="T188">
            <v>0.54048119999999999</v>
          </cell>
          <cell r="U188">
            <v>0.54627972000000002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80.501915121269988</v>
          </cell>
          <cell r="AC188">
            <v>107.68564627559999</v>
          </cell>
          <cell r="AD188">
            <v>140.4182166432</v>
          </cell>
          <cell r="AE188">
            <v>199.43660060799996</v>
          </cell>
          <cell r="AF188">
            <v>267.41182083279989</v>
          </cell>
          <cell r="AG188">
            <v>220.15064111040002</v>
          </cell>
          <cell r="AH188">
            <v>218.97398315040002</v>
          </cell>
          <cell r="AI188">
            <v>222.14121751900004</v>
          </cell>
          <cell r="AJ188">
            <v>233.06671118600002</v>
          </cell>
          <cell r="AK188">
            <v>193.75897954160004</v>
          </cell>
          <cell r="AL188">
            <v>223.15543363620006</v>
          </cell>
          <cell r="AM188">
            <v>253.263561888</v>
          </cell>
          <cell r="AN188">
            <v>234.2386152128</v>
          </cell>
          <cell r="AO188">
            <v>315.82699436249999</v>
          </cell>
          <cell r="AP188">
            <v>362.83842012350004</v>
          </cell>
          <cell r="AQ188">
            <v>399.64331128399994</v>
          </cell>
          <cell r="AR188">
            <v>398.22332726379994</v>
          </cell>
          <cell r="AS188">
            <v>418.1293697438</v>
          </cell>
          <cell r="AT188">
            <v>458.02497428999999</v>
          </cell>
          <cell r="AU188">
            <v>466.75430286250003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5.8766399999999989E-3</v>
          </cell>
          <cell r="C194">
            <v>7.6193300783583412E-3</v>
          </cell>
          <cell r="D194">
            <v>4.5928399999999999E-3</v>
          </cell>
          <cell r="E194">
            <v>8.3144690943021005E-3</v>
          </cell>
          <cell r="F194">
            <v>8.9945204375201405E-3</v>
          </cell>
          <cell r="G194">
            <v>9.6515999999999998E-3</v>
          </cell>
          <cell r="H194">
            <v>6.9794436191833566E-3</v>
          </cell>
          <cell r="I194">
            <v>7.1530930598698644E-3</v>
          </cell>
          <cell r="J194">
            <v>1.1276160000000002E-2</v>
          </cell>
          <cell r="K194">
            <v>1.0995599999999999E-2</v>
          </cell>
          <cell r="L194">
            <v>5.8618000000000003E-3</v>
          </cell>
          <cell r="M194">
            <v>4.7840800000000005E-3</v>
          </cell>
          <cell r="N194">
            <v>6.2764800000000001E-3</v>
          </cell>
          <cell r="O194">
            <v>5.6081969511874129E-3</v>
          </cell>
          <cell r="P194">
            <v>4.5757599999999999E-3</v>
          </cell>
          <cell r="Q194">
            <v>4.9481600000000001E-3</v>
          </cell>
          <cell r="R194">
            <v>5.0176000000000005E-3</v>
          </cell>
          <cell r="S194">
            <v>4.1809600000000009E-3</v>
          </cell>
          <cell r="T194">
            <v>5.550517154205876E-3</v>
          </cell>
          <cell r="U194">
            <v>6.3324799999999997E-3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2.7531268734990002</v>
          </cell>
          <cell r="AC194">
            <v>2.9158147715999996</v>
          </cell>
          <cell r="AD194">
            <v>2.6729747999999991</v>
          </cell>
          <cell r="AE194">
            <v>4.9170662239999992</v>
          </cell>
          <cell r="AF194">
            <v>5.7584882697999999</v>
          </cell>
          <cell r="AG194">
            <v>8.6031194534999997</v>
          </cell>
          <cell r="AH194">
            <v>5.5225494259999994</v>
          </cell>
          <cell r="AI194">
            <v>14.781271466499998</v>
          </cell>
          <cell r="AJ194">
            <v>11.014593226000001</v>
          </cell>
          <cell r="AK194">
            <v>8.706753066000001</v>
          </cell>
          <cell r="AL194">
            <v>5.0268396365999992</v>
          </cell>
          <cell r="AM194">
            <v>4.5764756159999997</v>
          </cell>
          <cell r="AN194">
            <v>5.6139708592000002</v>
          </cell>
          <cell r="AO194">
            <v>5.2946300219999998</v>
          </cell>
          <cell r="AP194">
            <v>4.8592331940000006</v>
          </cell>
          <cell r="AQ194">
            <v>3.7165964429999994</v>
          </cell>
          <cell r="AR194">
            <v>3.7878106931000004</v>
          </cell>
          <cell r="AS194">
            <v>4.1851318079999995</v>
          </cell>
          <cell r="AT194">
            <v>6.2457007849999995</v>
          </cell>
          <cell r="AU194">
            <v>5.8419197779166669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4.4301600000000007E-3</v>
          </cell>
          <cell r="C206">
            <v>1.006544E-2</v>
          </cell>
          <cell r="D206">
            <v>8.5557121487821897E-3</v>
          </cell>
          <cell r="E206">
            <v>8.483404125803496E-3</v>
          </cell>
          <cell r="F206">
            <v>2.1931806888284323E-2</v>
          </cell>
          <cell r="G206">
            <v>1.6002560000000002E-2</v>
          </cell>
          <cell r="H206">
            <v>2.4196257260221118E-2</v>
          </cell>
          <cell r="I206">
            <v>2.6797409904705489E-2</v>
          </cell>
          <cell r="J206">
            <v>4.0944120000000001E-2</v>
          </cell>
          <cell r="K206">
            <v>3.554312982604723E-2</v>
          </cell>
          <cell r="L206">
            <v>2.2179919999999999E-2</v>
          </cell>
          <cell r="M206">
            <v>1.9577600000000001E-2</v>
          </cell>
          <cell r="N206">
            <v>2.2545039999999999E-2</v>
          </cell>
          <cell r="O206">
            <v>1.9294800000000001E-2</v>
          </cell>
          <cell r="P206">
            <v>2.7003480000000003E-2</v>
          </cell>
          <cell r="Q206">
            <v>2.7704040000000003E-2</v>
          </cell>
          <cell r="R206">
            <v>1.0609760000000001E-2</v>
          </cell>
          <cell r="S206">
            <v>1.2991663993674589E-2</v>
          </cell>
          <cell r="T206">
            <v>1.3208720000000002E-2</v>
          </cell>
          <cell r="U206">
            <v>1.15668E-2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5.4936519712259999</v>
          </cell>
          <cell r="AC206">
            <v>9.8447988135999989</v>
          </cell>
          <cell r="AD206">
            <v>12.1851982848</v>
          </cell>
          <cell r="AE206">
            <v>10.889512636799999</v>
          </cell>
          <cell r="AF206">
            <v>26.294392856899993</v>
          </cell>
          <cell r="AG206">
            <v>18.657303650700001</v>
          </cell>
          <cell r="AH206">
            <v>33.870018429600009</v>
          </cell>
          <cell r="AI206">
            <v>41.055385991000009</v>
          </cell>
          <cell r="AJ206">
            <v>23.9179481004</v>
          </cell>
          <cell r="AK206">
            <v>22.824756869199994</v>
          </cell>
          <cell r="AL206">
            <v>17.818728397200001</v>
          </cell>
          <cell r="AM206">
            <v>19.409693039999993</v>
          </cell>
          <cell r="AN206">
            <v>32.210252060799995</v>
          </cell>
          <cell r="AO206">
            <v>19.205494728000001</v>
          </cell>
          <cell r="AP206">
            <v>30.638657457499999</v>
          </cell>
          <cell r="AQ206">
            <v>33.173880246499998</v>
          </cell>
          <cell r="AR206">
            <v>13.650311831099998</v>
          </cell>
          <cell r="AS206">
            <v>31.576354280899995</v>
          </cell>
          <cell r="AT206">
            <v>38.761107342000003</v>
          </cell>
          <cell r="AU206">
            <v>28.877430829999998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9.5049221244585452E-2</v>
          </cell>
          <cell r="C211">
            <v>9.4288699568887746E-2</v>
          </cell>
          <cell r="D211">
            <v>0.10538114604898613</v>
          </cell>
          <cell r="E211">
            <v>9.1410480000000002E-2</v>
          </cell>
          <cell r="F211">
            <v>6.8455240000000014E-2</v>
          </cell>
          <cell r="G211">
            <v>4.2522200000000003E-2</v>
          </cell>
          <cell r="H211">
            <v>1.0657318701911474E-2</v>
          </cell>
          <cell r="I211">
            <v>5.2564296527802543E-3</v>
          </cell>
          <cell r="J211">
            <v>3.2992431987864173E-3</v>
          </cell>
          <cell r="K211">
            <v>2.2889378805902999E-3</v>
          </cell>
          <cell r="L211">
            <v>1.7934723399650973E-3</v>
          </cell>
          <cell r="M211">
            <v>1.0267326111610747E-3</v>
          </cell>
          <cell r="N211">
            <v>7.1837925312707735E-4</v>
          </cell>
          <cell r="O211">
            <v>5.7600826013264484E-4</v>
          </cell>
          <cell r="P211">
            <v>3.5226913194193367E-4</v>
          </cell>
          <cell r="Q211">
            <v>4.6183518697090156E-4</v>
          </cell>
          <cell r="R211">
            <v>4.4148331892859778E-4</v>
          </cell>
          <cell r="S211">
            <v>5.3557804299352264E-3</v>
          </cell>
          <cell r="T211">
            <v>7.3449600000000002E-3</v>
          </cell>
          <cell r="U211">
            <v>9.9008062362749161E-3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52.124797906428</v>
          </cell>
          <cell r="AC211">
            <v>52.866586448399993</v>
          </cell>
          <cell r="AD211">
            <v>56.917700822400001</v>
          </cell>
          <cell r="AE211">
            <v>56.798973918399987</v>
          </cell>
          <cell r="AF211">
            <v>54.279718495799997</v>
          </cell>
          <cell r="AG211">
            <v>34.0313527554</v>
          </cell>
          <cell r="AH211">
            <v>12.1940557216</v>
          </cell>
          <cell r="AI211">
            <v>8.3909520339999997</v>
          </cell>
          <cell r="AJ211">
            <v>5.3040327883999998</v>
          </cell>
          <cell r="AK211">
            <v>3.6074772448000001</v>
          </cell>
          <cell r="AL211">
            <v>2.9359270368000003</v>
          </cell>
          <cell r="AM211">
            <v>2.0586093119999993</v>
          </cell>
          <cell r="AN211">
            <v>1.5311912352000001</v>
          </cell>
          <cell r="AO211">
            <v>1.0879277241</v>
          </cell>
          <cell r="AP211">
            <v>0.94705576599999985</v>
          </cell>
          <cell r="AQ211">
            <v>1.6490820254999998</v>
          </cell>
          <cell r="AR211">
            <v>1.1880302354999999</v>
          </cell>
          <cell r="AS211">
            <v>14.457010396399998</v>
          </cell>
          <cell r="AT211">
            <v>22.392290268999997</v>
          </cell>
          <cell r="AU211">
            <v>19.471017462083331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25">
          <cell r="B225">
            <v>4.9700877029693911E-2</v>
          </cell>
          <cell r="C225">
            <v>5.7958174664062917E-2</v>
          </cell>
          <cell r="D225">
            <v>7.5668755114183486E-2</v>
          </cell>
          <cell r="E225">
            <v>6.9659542627772353E-2</v>
          </cell>
          <cell r="F225">
            <v>0.13634814380044177</v>
          </cell>
          <cell r="G225">
            <v>0.17071092194744561</v>
          </cell>
          <cell r="H225">
            <v>0.10970842605629362</v>
          </cell>
          <cell r="I225">
            <v>0.18186595720305007</v>
          </cell>
          <cell r="J225">
            <v>0.20921331481358926</v>
          </cell>
          <cell r="K225">
            <v>0.22185812428871263</v>
          </cell>
          <cell r="L225">
            <v>0.21678003174441168</v>
          </cell>
          <cell r="M225">
            <v>0.19727580842762066</v>
          </cell>
          <cell r="N225">
            <v>0.17881824919905076</v>
          </cell>
          <cell r="O225">
            <v>0.15394644826974324</v>
          </cell>
          <cell r="P225">
            <v>0.11752716521203338</v>
          </cell>
          <cell r="Q225">
            <v>0.12731052382069874</v>
          </cell>
          <cell r="R225">
            <v>0.13947898051413773</v>
          </cell>
          <cell r="S225">
            <v>0.10923904097524979</v>
          </cell>
          <cell r="T225">
            <v>9.8322556518776277E-2</v>
          </cell>
          <cell r="U225">
            <v>8.7382258996006962E-2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53.719719619605002</v>
          </cell>
          <cell r="AC225">
            <v>52.783785541600004</v>
          </cell>
          <cell r="AD225">
            <v>54.798524227199991</v>
          </cell>
          <cell r="AE225">
            <v>59.160884451200005</v>
          </cell>
          <cell r="AF225">
            <v>90.144348319199977</v>
          </cell>
          <cell r="AG225">
            <v>88.56104824709999</v>
          </cell>
          <cell r="AH225">
            <v>66.358899459999989</v>
          </cell>
          <cell r="AI225">
            <v>108.4662037535</v>
          </cell>
          <cell r="AJ225">
            <v>123.34843314640003</v>
          </cell>
          <cell r="AK225">
            <v>101.50716418479998</v>
          </cell>
          <cell r="AL225">
            <v>107.83702757339999</v>
          </cell>
          <cell r="AM225">
            <v>103.255735632</v>
          </cell>
          <cell r="AN225">
            <v>88.140199065600001</v>
          </cell>
          <cell r="AO225">
            <v>77.741816987699991</v>
          </cell>
          <cell r="AP225">
            <v>55.489534616999997</v>
          </cell>
          <cell r="AQ225">
            <v>48.435264660999991</v>
          </cell>
          <cell r="AR225">
            <v>47.848489863700003</v>
          </cell>
          <cell r="AS225">
            <v>39.832767860599994</v>
          </cell>
          <cell r="AT225">
            <v>39.021006469000007</v>
          </cell>
          <cell r="AU225">
            <v>33.992615631249997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8">
          <cell r="B228">
            <v>5.8172431045283149E-2</v>
          </cell>
          <cell r="C228">
            <v>4.0006399999999998E-2</v>
          </cell>
          <cell r="D228">
            <v>2.4159519999999997E-2</v>
          </cell>
          <cell r="E228">
            <v>3.0172520000000001E-2</v>
          </cell>
          <cell r="F228">
            <v>4.3952720000000008E-2</v>
          </cell>
          <cell r="G228">
            <v>3.5050680000000001E-2</v>
          </cell>
          <cell r="H228">
            <v>3.9146519999999997E-2</v>
          </cell>
          <cell r="I228">
            <v>3.7383079999999999E-2</v>
          </cell>
          <cell r="J228">
            <v>3.5450309810768459E-2</v>
          </cell>
          <cell r="K228">
            <v>2.6071000969088598E-2</v>
          </cell>
          <cell r="L228">
            <v>2.2842680000000004E-2</v>
          </cell>
          <cell r="M228">
            <v>1.6071719999999998E-2</v>
          </cell>
          <cell r="N228">
            <v>1.3254639999999998E-2</v>
          </cell>
          <cell r="O228">
            <v>9.5846799999999999E-3</v>
          </cell>
          <cell r="P228">
            <v>6.4990800000000008E-3</v>
          </cell>
          <cell r="Q228">
            <v>7.3838800000000007E-3</v>
          </cell>
          <cell r="R228">
            <v>6.7882867457645215E-3</v>
          </cell>
          <cell r="S228">
            <v>8.0415999999999994E-3</v>
          </cell>
          <cell r="T228">
            <v>5.1133141722056368E-3</v>
          </cell>
          <cell r="U228">
            <v>7.0774131111223425E-3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47.234628204110997</v>
          </cell>
          <cell r="AC228">
            <v>32.272661199199995</v>
          </cell>
          <cell r="AD228">
            <v>21.144857572800003</v>
          </cell>
          <cell r="AE228">
            <v>22.974056627199996</v>
          </cell>
          <cell r="AF228">
            <v>32.734519668199994</v>
          </cell>
          <cell r="AG228">
            <v>28.592434942499999</v>
          </cell>
          <cell r="AH228">
            <v>33.770812218000003</v>
          </cell>
          <cell r="AI228">
            <v>32.006918765500004</v>
          </cell>
          <cell r="AJ228">
            <v>36.469058141199994</v>
          </cell>
          <cell r="AK228">
            <v>25.014916462799995</v>
          </cell>
          <cell r="AL228">
            <v>25.389102453299994</v>
          </cell>
          <cell r="AM228">
            <v>17.931713375999998</v>
          </cell>
          <cell r="AN228">
            <v>15.415875798399995</v>
          </cell>
          <cell r="AO228">
            <v>12.409549919700002</v>
          </cell>
          <cell r="AP228">
            <v>8.8145921860000005</v>
          </cell>
          <cell r="AQ228">
            <v>9.2896659799999988</v>
          </cell>
          <cell r="AR228">
            <v>8.2395344717000008</v>
          </cell>
          <cell r="AS228">
            <v>9.1484495531000007</v>
          </cell>
          <cell r="AT228">
            <v>6.3610632270000007</v>
          </cell>
          <cell r="AU228">
            <v>7.9610995791666674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3.2535727980205278E-2</v>
          </cell>
          <cell r="C231">
            <v>3.9483019634716898E-2</v>
          </cell>
          <cell r="D231">
            <v>4.1895052995275808E-2</v>
          </cell>
          <cell r="E231">
            <v>3.918369205260766E-2</v>
          </cell>
          <cell r="F231">
            <v>4.895270628607528E-2</v>
          </cell>
          <cell r="G231">
            <v>5.7272908854300822E-2</v>
          </cell>
          <cell r="H231">
            <v>5.2965919999999986E-2</v>
          </cell>
          <cell r="I231">
            <v>5.4761644046425098E-2</v>
          </cell>
          <cell r="J231">
            <v>5.9096132975890184E-2</v>
          </cell>
          <cell r="K231">
            <v>5.2981600000000011E-2</v>
          </cell>
          <cell r="L231">
            <v>5.5043265645001845E-2</v>
          </cell>
          <cell r="M231">
            <v>4.7793287760809849E-2</v>
          </cell>
          <cell r="N231">
            <v>2.707507032096643E-2</v>
          </cell>
          <cell r="O231">
            <v>1.8109044316421304E-2</v>
          </cell>
          <cell r="P231">
            <v>1.9463359999999999E-2</v>
          </cell>
          <cell r="Q231">
            <v>2.1625519999999999E-2</v>
          </cell>
          <cell r="R231">
            <v>2.0558720000000003E-2</v>
          </cell>
          <cell r="S231">
            <v>1.725136E-2</v>
          </cell>
          <cell r="T231">
            <v>1.3741149184880947E-2</v>
          </cell>
          <cell r="U231">
            <v>1.4383486904519016E-2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40.392546509921999</v>
          </cell>
          <cell r="AC231">
            <v>41.570745470799984</v>
          </cell>
          <cell r="AD231">
            <v>43.874427273600006</v>
          </cell>
          <cell r="AE231">
            <v>46.865235916799996</v>
          </cell>
          <cell r="AF231">
            <v>59.022447976799995</v>
          </cell>
          <cell r="AG231">
            <v>81.436142287500004</v>
          </cell>
          <cell r="AH231">
            <v>77.057489124399993</v>
          </cell>
          <cell r="AI231">
            <v>86.773277395500003</v>
          </cell>
          <cell r="AJ231">
            <v>83.049676549200015</v>
          </cell>
          <cell r="AK231">
            <v>82.911641766799988</v>
          </cell>
          <cell r="AL231">
            <v>88.111103408100021</v>
          </cell>
          <cell r="AM231">
            <v>71.769941472000014</v>
          </cell>
          <cell r="AN231">
            <v>42.617877244799999</v>
          </cell>
          <cell r="AO231">
            <v>29.401592016599999</v>
          </cell>
          <cell r="AP231">
            <v>31.955754942000002</v>
          </cell>
          <cell r="AQ231">
            <v>33.623130110499993</v>
          </cell>
          <cell r="AR231">
            <v>27.115839989999994</v>
          </cell>
          <cell r="AS231">
            <v>26.158655379999995</v>
          </cell>
          <cell r="AT231">
            <v>23.929072423999997</v>
          </cell>
          <cell r="AU231">
            <v>22.831697623750003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1.6251200000000003E-3</v>
          </cell>
          <cell r="C238">
            <v>5.2721199999999999E-3</v>
          </cell>
          <cell r="D238">
            <v>8.3909259850861364E-3</v>
          </cell>
          <cell r="E238">
            <v>9.5304690821708549E-3</v>
          </cell>
          <cell r="F238">
            <v>1.1726615778136483E-2</v>
          </cell>
          <cell r="G238">
            <v>1.1117231375793294E-2</v>
          </cell>
          <cell r="H238">
            <v>1.0258988790064811E-2</v>
          </cell>
          <cell r="I238">
            <v>1.0471080131672209E-2</v>
          </cell>
          <cell r="J238">
            <v>1.8393091606228439E-2</v>
          </cell>
          <cell r="K238">
            <v>1.7566639999999998E-2</v>
          </cell>
          <cell r="L238">
            <v>1.8802153368651337E-2</v>
          </cell>
          <cell r="M238">
            <v>1.8576879999999997E-2</v>
          </cell>
          <cell r="N238">
            <v>1.89322E-2</v>
          </cell>
          <cell r="O238">
            <v>1.9901000000000002E-2</v>
          </cell>
          <cell r="P238">
            <v>2.5045251146108987E-2</v>
          </cell>
          <cell r="Q238">
            <v>3.04024E-2</v>
          </cell>
          <cell r="R238">
            <v>3.6751400000000004E-2</v>
          </cell>
          <cell r="S238">
            <v>3.1385760000000006E-2</v>
          </cell>
          <cell r="T238">
            <v>2.765196E-2</v>
          </cell>
          <cell r="U238">
            <v>3.1907400000000002E-2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1.393837308882</v>
          </cell>
          <cell r="AC238">
            <v>5.1343225479999992</v>
          </cell>
          <cell r="AD238">
            <v>7.6894887071999998</v>
          </cell>
          <cell r="AE238">
            <v>12.396860391999997</v>
          </cell>
          <cell r="AF238">
            <v>15.943159592499999</v>
          </cell>
          <cell r="AG238">
            <v>17.204789530499998</v>
          </cell>
          <cell r="AH238">
            <v>17.8589173628</v>
          </cell>
          <cell r="AI238">
            <v>19.272815227999999</v>
          </cell>
          <cell r="AJ238">
            <v>35.333240195200005</v>
          </cell>
          <cell r="AK238">
            <v>25.884652371599998</v>
          </cell>
          <cell r="AL238">
            <v>25.532621409600001</v>
          </cell>
          <cell r="AM238">
            <v>28.518229727999994</v>
          </cell>
          <cell r="AN238">
            <v>28.489870833599998</v>
          </cell>
          <cell r="AO238">
            <v>31.237946589899998</v>
          </cell>
          <cell r="AP238">
            <v>36.513935422500005</v>
          </cell>
          <cell r="AQ238">
            <v>41.911194965499995</v>
          </cell>
          <cell r="AR238">
            <v>52.406002289100002</v>
          </cell>
          <cell r="AS238">
            <v>47.302275348900004</v>
          </cell>
          <cell r="AT238">
            <v>43.148459748999997</v>
          </cell>
          <cell r="AU238">
            <v>45.265616245833328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7">
          <cell r="B247">
            <v>3.5898015393050257E-2</v>
          </cell>
          <cell r="C247">
            <v>2.8542825408992077E-2</v>
          </cell>
          <cell r="D247">
            <v>2.2909815076727832E-2</v>
          </cell>
          <cell r="E247">
            <v>2.5747919112326902E-2</v>
          </cell>
          <cell r="F247">
            <v>2.86201625318683E-2</v>
          </cell>
          <cell r="G247">
            <v>3.0596148850669021E-2</v>
          </cell>
          <cell r="H247">
            <v>2.7020280000000001E-2</v>
          </cell>
          <cell r="I247">
            <v>2.0332877209637293E-2</v>
          </cell>
          <cell r="J247">
            <v>1.722844961566998E-2</v>
          </cell>
          <cell r="K247">
            <v>8.2854715166526451E-3</v>
          </cell>
          <cell r="L247">
            <v>7.5211320492018273E-3</v>
          </cell>
          <cell r="M247">
            <v>6.0759210834663091E-3</v>
          </cell>
          <cell r="N247">
            <v>5.18633320695006E-3</v>
          </cell>
          <cell r="O247">
            <v>3.8803929530555979E-3</v>
          </cell>
          <cell r="P247">
            <v>5.0454367079932972E-3</v>
          </cell>
          <cell r="Q247">
            <v>6.2404889609465591E-3</v>
          </cell>
          <cell r="R247">
            <v>4.8834066909184707E-3</v>
          </cell>
          <cell r="S247">
            <v>3.4411103338301802E-2</v>
          </cell>
          <cell r="T247">
            <v>3.9198662560968878E-2</v>
          </cell>
          <cell r="U247">
            <v>4.3524075547412604E-2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52.474534128621002</v>
          </cell>
          <cell r="AC247">
            <v>44.956210195600001</v>
          </cell>
          <cell r="AD247">
            <v>38.295329591999995</v>
          </cell>
          <cell r="AE247">
            <v>34.940341576000002</v>
          </cell>
          <cell r="AF247">
            <v>48.171200497699999</v>
          </cell>
          <cell r="AG247">
            <v>63.99196925550001</v>
          </cell>
          <cell r="AH247">
            <v>88.011397515200002</v>
          </cell>
          <cell r="AI247">
            <v>66.288220655000003</v>
          </cell>
          <cell r="AJ247">
            <v>49.181554653600003</v>
          </cell>
          <cell r="AK247">
            <v>29.949166522000006</v>
          </cell>
          <cell r="AL247">
            <v>27.434870991000004</v>
          </cell>
          <cell r="AM247">
            <v>24.304922736000002</v>
          </cell>
          <cell r="AN247">
            <v>25.011781044799999</v>
          </cell>
          <cell r="AO247">
            <v>17.856222157800001</v>
          </cell>
          <cell r="AP247">
            <v>23.918100111499999</v>
          </cell>
          <cell r="AQ247">
            <v>29.601447795499993</v>
          </cell>
          <cell r="AR247">
            <v>26.2576316406</v>
          </cell>
          <cell r="AS247">
            <v>133.41417638119998</v>
          </cell>
          <cell r="AT247">
            <v>155.823760639</v>
          </cell>
          <cell r="AU247">
            <v>129.10652886208331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4.9383320000000001E-2</v>
          </cell>
          <cell r="C253">
            <v>5.0446200000000004E-2</v>
          </cell>
          <cell r="D253">
            <v>7.4749360000000015E-2</v>
          </cell>
          <cell r="E253">
            <v>0.10319708</v>
          </cell>
          <cell r="F253">
            <v>0.15898211724134256</v>
          </cell>
          <cell r="G253">
            <v>0.14891436</v>
          </cell>
          <cell r="H253">
            <v>0.16038783650011515</v>
          </cell>
          <cell r="I253">
            <v>0.22380549166264302</v>
          </cell>
          <cell r="J253">
            <v>0.22083947815115243</v>
          </cell>
          <cell r="K253">
            <v>0.17458363999999998</v>
          </cell>
          <cell r="L253">
            <v>0.18276608</v>
          </cell>
          <cell r="M253">
            <v>0.18207224</v>
          </cell>
          <cell r="N253">
            <v>0.21566190046011857</v>
          </cell>
          <cell r="O253">
            <v>0.22313312000000007</v>
          </cell>
          <cell r="P253">
            <v>0.26314427999999995</v>
          </cell>
          <cell r="Q253">
            <v>0.255218938310944</v>
          </cell>
          <cell r="R253">
            <v>0.25967564208960026</v>
          </cell>
          <cell r="S253">
            <v>0.24363724</v>
          </cell>
          <cell r="T253">
            <v>0.25230996</v>
          </cell>
          <cell r="U253">
            <v>0.26346992000000002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44.591630173893002</v>
          </cell>
          <cell r="AC253">
            <v>43.541725528000001</v>
          </cell>
          <cell r="AD253">
            <v>62.596839201599991</v>
          </cell>
          <cell r="AE253">
            <v>89.130744539199981</v>
          </cell>
          <cell r="AF253">
            <v>145.1094383004</v>
          </cell>
          <cell r="AG253">
            <v>141.24730851659999</v>
          </cell>
          <cell r="AH253">
            <v>160.29462207840001</v>
          </cell>
          <cell r="AI253">
            <v>234.98702914099997</v>
          </cell>
          <cell r="AJ253">
            <v>247.70588362920003</v>
          </cell>
          <cell r="AK253">
            <v>194.87369114839998</v>
          </cell>
          <cell r="AL253">
            <v>218.41805661750001</v>
          </cell>
          <cell r="AM253">
            <v>209.34719519999996</v>
          </cell>
          <cell r="AN253">
            <v>234.7072305952</v>
          </cell>
          <cell r="AO253">
            <v>250.51472449619999</v>
          </cell>
          <cell r="AP253">
            <v>330.98750110200001</v>
          </cell>
          <cell r="AQ253">
            <v>343.64960006299998</v>
          </cell>
          <cell r="AR253">
            <v>349.1382076132</v>
          </cell>
          <cell r="AS253">
            <v>331.52170777439994</v>
          </cell>
          <cell r="AT253">
            <v>342.83608850699994</v>
          </cell>
          <cell r="AU253">
            <v>371.24959794958335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1.7703230866183401</v>
          </cell>
          <cell r="C263">
            <v>1.9760370175334487</v>
          </cell>
          <cell r="D263">
            <v>2.5214539782706265</v>
          </cell>
          <cell r="E263">
            <v>2.9433557961483445</v>
          </cell>
          <cell r="F263">
            <v>3.8409620413839636</v>
          </cell>
          <cell r="G263">
            <v>3.6713633641939407</v>
          </cell>
          <cell r="H263">
            <v>3.7055067784182505</v>
          </cell>
          <cell r="I263">
            <v>4.2709589012452431</v>
          </cell>
          <cell r="J263">
            <v>4.0577963297227093</v>
          </cell>
          <cell r="K263">
            <v>3.3872233832221554</v>
          </cell>
          <cell r="L263">
            <v>3.3580792738855019</v>
          </cell>
          <cell r="M263">
            <v>3.1423821718141225</v>
          </cell>
          <cell r="N263">
            <v>3.0871756684221481</v>
          </cell>
          <cell r="O263">
            <v>3.2253252862709485</v>
          </cell>
          <cell r="P263">
            <v>3.3658869293699203</v>
          </cell>
          <cell r="Q263">
            <v>3.5175682434541273</v>
          </cell>
          <cell r="R263">
            <v>3.7405554556375056</v>
          </cell>
          <cell r="S263">
            <v>3.77429173676743</v>
          </cell>
          <cell r="T263">
            <v>3.6867286371324051</v>
          </cell>
          <cell r="U263">
            <v>3.965137564256684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1938.1626999129262</v>
          </cell>
          <cell r="AC263">
            <v>2072.5008166944003</v>
          </cell>
          <cell r="AD263">
            <v>2583.6897378767999</v>
          </cell>
          <cell r="AE263">
            <v>3316.402925651199</v>
          </cell>
          <cell r="AF263">
            <v>4383.9104597876012</v>
          </cell>
          <cell r="AG263">
            <v>4243.4580733544999</v>
          </cell>
          <cell r="AH263">
            <v>4545.0056596167997</v>
          </cell>
          <cell r="AI263">
            <v>5324.9359841095002</v>
          </cell>
          <cell r="AJ263">
            <v>4927.8824834959987</v>
          </cell>
          <cell r="AK263">
            <v>3671.8705300640004</v>
          </cell>
          <cell r="AL263">
            <v>3843.7609362416993</v>
          </cell>
          <cell r="AM263">
            <v>3623.9666436960015</v>
          </cell>
          <cell r="AN263">
            <v>3588.6029503103991</v>
          </cell>
          <cell r="AO263">
            <v>3725.8756469872001</v>
          </cell>
          <cell r="AP263">
            <v>3951.2868140174983</v>
          </cell>
          <cell r="AQ263">
            <v>4000.2200848680009</v>
          </cell>
          <cell r="AR263">
            <v>3873.2028404958</v>
          </cell>
          <cell r="AS263">
            <v>4200.292864243399</v>
          </cell>
          <cell r="AT263">
            <v>4265.4488217119988</v>
          </cell>
          <cell r="AU263">
            <v>4349.0029525259479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0.93870438807118317</v>
          </cell>
          <cell r="C264">
            <v>1.1344182570395025</v>
          </cell>
          <cell r="D264">
            <v>1.5395787286198226</v>
          </cell>
          <cell r="E264">
            <v>1.8058924268482164</v>
          </cell>
          <cell r="F264">
            <v>2.2949932668305566</v>
          </cell>
          <cell r="G264">
            <v>2.081070209670655</v>
          </cell>
          <cell r="H264">
            <v>1.8630422580335955</v>
          </cell>
          <cell r="I264">
            <v>1.9900721992955612</v>
          </cell>
          <cell r="J264">
            <v>1.9923372077610977</v>
          </cell>
          <cell r="K264">
            <v>1.6660290759675271</v>
          </cell>
          <cell r="L264">
            <v>1.6313215752215062</v>
          </cell>
          <cell r="M264">
            <v>1.5518232142759323</v>
          </cell>
          <cell r="N264">
            <v>1.4220976134705938</v>
          </cell>
          <cell r="O264">
            <v>1.7197572145709246</v>
          </cell>
          <cell r="P264">
            <v>1.7081886851314805</v>
          </cell>
          <cell r="Q264">
            <v>1.814486832214349</v>
          </cell>
          <cell r="R264">
            <v>1.9586178591504959</v>
          </cell>
          <cell r="S264">
            <v>1.9105966617135359</v>
          </cell>
          <cell r="T264">
            <v>1.8525816528951766</v>
          </cell>
          <cell r="U264">
            <v>1.9035946931778047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1197.2620913157211</v>
          </cell>
          <cell r="AC264">
            <v>1334.251947536</v>
          </cell>
          <cell r="AD264">
            <v>1722.3508016687999</v>
          </cell>
          <cell r="AE264">
            <v>2272.2390124447998</v>
          </cell>
          <cell r="AF264">
            <v>2870.1755167792007</v>
          </cell>
          <cell r="AG264">
            <v>2489.7819565047002</v>
          </cell>
          <cell r="AH264">
            <v>2430.8229430396</v>
          </cell>
          <cell r="AI264">
            <v>2617.3163617844998</v>
          </cell>
          <cell r="AJ264">
            <v>2387.8894315700004</v>
          </cell>
          <cell r="AK264">
            <v>1636.8529824724001</v>
          </cell>
          <cell r="AL264">
            <v>1614.5414465823005</v>
          </cell>
          <cell r="AM264">
            <v>1602.8161811520001</v>
          </cell>
          <cell r="AN264">
            <v>1458.1813150256</v>
          </cell>
          <cell r="AO264">
            <v>1748.6515029624002</v>
          </cell>
          <cell r="AP264">
            <v>1706.1658219084995</v>
          </cell>
          <cell r="AQ264">
            <v>1711.9563353654999</v>
          </cell>
          <cell r="AR264">
            <v>1659.9627300039001</v>
          </cell>
          <cell r="AS264">
            <v>1694.2062842561998</v>
          </cell>
          <cell r="AT264">
            <v>1745.3344407129998</v>
          </cell>
          <cell r="AU264">
            <v>1699.7810531570835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0.10830895855007262</v>
          </cell>
          <cell r="C266">
            <v>0.10719353352638331</v>
          </cell>
          <cell r="D266">
            <v>0.11716292703810399</v>
          </cell>
          <cell r="E266">
            <v>0.10064691983549125</v>
          </cell>
          <cell r="F266">
            <v>7.8181957488761764E-2</v>
          </cell>
          <cell r="G266">
            <v>4.9180085870730722E-2</v>
          </cell>
          <cell r="H266">
            <v>1.5753028037319199E-2</v>
          </cell>
          <cell r="I266">
            <v>1.0391397767436495E-2</v>
          </cell>
          <cell r="J266">
            <v>6.8896261857586388E-3</v>
          </cell>
          <cell r="K266">
            <v>5.4176654044218652E-3</v>
          </cell>
          <cell r="L266">
            <v>2.9165728853181539E-3</v>
          </cell>
          <cell r="M266">
            <v>2.4837225108906855E-3</v>
          </cell>
          <cell r="N266">
            <v>3.1404371220782792E-3</v>
          </cell>
          <cell r="O266">
            <v>1.8907330052482356E-3</v>
          </cell>
          <cell r="P266">
            <v>1.5585462903410733E-3</v>
          </cell>
          <cell r="Q266">
            <v>2.4589037199896071E-3</v>
          </cell>
          <cell r="R266">
            <v>3.2870942156235368E-3</v>
          </cell>
          <cell r="S266">
            <v>8.600600193914152E-3</v>
          </cell>
          <cell r="T266">
            <v>1.0954651560040952E-2</v>
          </cell>
          <cell r="U266">
            <v>1.3474479339915876E-2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65.868663639125998</v>
          </cell>
          <cell r="AC266">
            <v>66.140713787999985</v>
          </cell>
          <cell r="AD266">
            <v>69.672689299200016</v>
          </cell>
          <cell r="AE266">
            <v>67.489778831999985</v>
          </cell>
          <cell r="AF266">
            <v>68.57303381109999</v>
          </cell>
          <cell r="AG266">
            <v>42.814706219999998</v>
          </cell>
          <cell r="AH266">
            <v>20.373114480000002</v>
          </cell>
          <cell r="AI266">
            <v>16.909419499499997</v>
          </cell>
          <cell r="AJ266">
            <v>10.9704706968</v>
          </cell>
          <cell r="AK266">
            <v>7.9958737188000004</v>
          </cell>
          <cell r="AL266">
            <v>4.5334459134000005</v>
          </cell>
          <cell r="AM266">
            <v>6.158941583999999</v>
          </cell>
          <cell r="AN266">
            <v>7.4556430079999991</v>
          </cell>
          <cell r="AO266">
            <v>2.9049743796</v>
          </cell>
          <cell r="AP266">
            <v>3.2444201879999999</v>
          </cell>
          <cell r="AQ266">
            <v>4.3293488839999998</v>
          </cell>
          <cell r="AR266">
            <v>4.4090029730999989</v>
          </cell>
          <cell r="AS266">
            <v>20.204589605199995</v>
          </cell>
          <cell r="AT266">
            <v>28.457344112999998</v>
          </cell>
          <cell r="AU266">
            <v>25.815931324583335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0.54806912806627806</v>
          </cell>
          <cell r="C267">
            <v>0.54912667862204934</v>
          </cell>
          <cell r="D267">
            <v>0.67051518265473475</v>
          </cell>
          <cell r="E267">
            <v>0.79334398218433777</v>
          </cell>
          <cell r="F267">
            <v>1.1791860803663115</v>
          </cell>
          <cell r="G267">
            <v>1.3011410646224655</v>
          </cell>
          <cell r="H267">
            <v>1.5695787573621265</v>
          </cell>
          <cell r="I267">
            <v>2.0135975532472448</v>
          </cell>
          <cell r="J267">
            <v>1.8368254698264308</v>
          </cell>
          <cell r="K267">
            <v>1.5240235093143997</v>
          </cell>
          <cell r="L267">
            <v>1.5484474386908165</v>
          </cell>
          <cell r="M267">
            <v>1.431248597660745</v>
          </cell>
          <cell r="N267">
            <v>1.5087336001027427</v>
          </cell>
          <cell r="O267">
            <v>1.3424367425851607</v>
          </cell>
          <cell r="P267">
            <v>1.4765198494926446</v>
          </cell>
          <cell r="Q267">
            <v>1.4939723145757819</v>
          </cell>
          <cell r="R267">
            <v>1.5436707699464878</v>
          </cell>
          <cell r="S267">
            <v>1.5701457497938642</v>
          </cell>
          <cell r="T267">
            <v>1.5268574366498964</v>
          </cell>
          <cell r="U267">
            <v>1.7309701824792945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488.80315659303892</v>
          </cell>
          <cell r="AC267">
            <v>486.68196529919999</v>
          </cell>
          <cell r="AD267">
            <v>600.39811320479987</v>
          </cell>
          <cell r="AE267">
            <v>756.96834828160002</v>
          </cell>
          <cell r="AF267">
            <v>1164.6562123314998</v>
          </cell>
          <cell r="AG267">
            <v>1432.5287895632998</v>
          </cell>
          <cell r="AH267">
            <v>1755.3706742600002</v>
          </cell>
          <cell r="AI267">
            <v>2345.0756231995001</v>
          </cell>
          <cell r="AJ267">
            <v>2238.2801732916</v>
          </cell>
          <cell r="AK267">
            <v>1810.1033723651997</v>
          </cell>
          <cell r="AL267">
            <v>2015.8781534666998</v>
          </cell>
          <cell r="AM267">
            <v>1811.4848737919999</v>
          </cell>
          <cell r="AN267">
            <v>1913.4915565920001</v>
          </cell>
          <cell r="AO267">
            <v>1759.3577486948996</v>
          </cell>
          <cell r="AP267">
            <v>1997.2555838370004</v>
          </cell>
          <cell r="AQ267">
            <v>2022.1229706720001</v>
          </cell>
          <cell r="AR267">
            <v>1945.7508235343</v>
          </cell>
          <cell r="AS267">
            <v>2003.466871692</v>
          </cell>
          <cell r="AT267">
            <v>1941.1673847699994</v>
          </cell>
          <cell r="AU267">
            <v>2120.3194844629165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5.5388322983667859E-2</v>
          </cell>
          <cell r="C268">
            <v>4.3475492079297177E-2</v>
          </cell>
          <cell r="D268">
            <v>3.5289892510329338E-2</v>
          </cell>
          <cell r="E268">
            <v>3.4351199112326904E-2</v>
          </cell>
          <cell r="F268">
            <v>4.2375686042554712E-2</v>
          </cell>
          <cell r="G268">
            <v>3.8005434709193625E-2</v>
          </cell>
          <cell r="H268">
            <v>3.569707182539418E-2</v>
          </cell>
          <cell r="I268">
            <v>3.3763057961724678E-2</v>
          </cell>
          <cell r="J268">
            <v>2.3577094964997217E-2</v>
          </cell>
          <cell r="K268">
            <v>1.2890415651205021E-2</v>
          </cell>
          <cell r="L268">
            <v>1.2619602595125618E-2</v>
          </cell>
          <cell r="M268">
            <v>1.175353984087551E-2</v>
          </cell>
          <cell r="N268">
            <v>8.5729080463208991E-3</v>
          </cell>
          <cell r="O268">
            <v>7.2923201615006806E-3</v>
          </cell>
          <cell r="P268">
            <v>6.4924767079932973E-3</v>
          </cell>
          <cell r="Q268">
            <v>8.5140565852265815E-3</v>
          </cell>
          <cell r="R268">
            <v>7.0194764384587851E-3</v>
          </cell>
          <cell r="S268">
            <v>4.0512203133404361E-2</v>
          </cell>
          <cell r="T268">
            <v>4.7208260818937843E-2</v>
          </cell>
          <cell r="U268">
            <v>5.1765320917519592E-2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75.392633936124</v>
          </cell>
          <cell r="AC268">
            <v>62.877733110400001</v>
          </cell>
          <cell r="AD268">
            <v>53.505057844799992</v>
          </cell>
          <cell r="AE268">
            <v>45.4859603632</v>
          </cell>
          <cell r="AF268">
            <v>63.844903984399998</v>
          </cell>
          <cell r="AG268">
            <v>73.452692870700005</v>
          </cell>
          <cell r="AH268">
            <v>100.8547717096</v>
          </cell>
          <cell r="AI268">
            <v>84.364597606000004</v>
          </cell>
          <cell r="AJ268">
            <v>57.383531156400004</v>
          </cell>
          <cell r="AK268">
            <v>34.729268864400005</v>
          </cell>
          <cell r="AL268">
            <v>32.580339566400006</v>
          </cell>
          <cell r="AM268">
            <v>31.030785552000001</v>
          </cell>
          <cell r="AN268">
            <v>31.028782100799997</v>
          </cell>
          <cell r="AO268">
            <v>27.925626675000004</v>
          </cell>
          <cell r="AP268">
            <v>28.339353425500001</v>
          </cell>
          <cell r="AQ268">
            <v>33.258602775999996</v>
          </cell>
          <cell r="AR268">
            <v>30.3129723154</v>
          </cell>
          <cell r="AS268">
            <v>151.73615821649997</v>
          </cell>
          <cell r="AT268">
            <v>177.61745397199999</v>
          </cell>
          <cell r="AU268">
            <v>148.06552391958331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7.0774809349318762E-2</v>
          </cell>
          <cell r="C269">
            <v>7.6506608233237627E-2</v>
          </cell>
          <cell r="D269">
            <v>8.5939605860656021E-2</v>
          </cell>
          <cell r="E269">
            <v>0.12202524945459206</v>
          </cell>
          <cell r="F269">
            <v>0.15227130408114636</v>
          </cell>
          <cell r="G269">
            <v>0.11939341622373041</v>
          </cell>
          <cell r="H269">
            <v>0.13233092130676885</v>
          </cell>
          <cell r="I269">
            <v>0.13124151731671527</v>
          </cell>
          <cell r="J269">
            <v>0.10464895245345067</v>
          </cell>
          <cell r="K269">
            <v>0.10016865497731006</v>
          </cell>
          <cell r="L269">
            <v>8.8598949155873977E-2</v>
          </cell>
          <cell r="M269">
            <v>7.5328056333569746E-2</v>
          </cell>
          <cell r="N269">
            <v>7.6947037295495804E-2</v>
          </cell>
          <cell r="O269">
            <v>8.433013323143454E-2</v>
          </cell>
          <cell r="P269">
            <v>9.6405461779448282E-2</v>
          </cell>
          <cell r="Q269">
            <v>0.10605022573213324</v>
          </cell>
          <cell r="R269">
            <v>0.11139118638376265</v>
          </cell>
          <cell r="S269">
            <v>8.7138134054484714E-2</v>
          </cell>
          <cell r="T269">
            <v>8.8511736973823155E-2</v>
          </cell>
          <cell r="U269">
            <v>9.1701683713690529E-2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52.847643301392011</v>
          </cell>
          <cell r="AC269">
            <v>54.199668240800001</v>
          </cell>
          <cell r="AD269">
            <v>56.741184724800007</v>
          </cell>
          <cell r="AE269">
            <v>75.781653561599995</v>
          </cell>
          <cell r="AF269">
            <v>100.92445466949997</v>
          </cell>
          <cell r="AG269">
            <v>94.417895328899974</v>
          </cell>
          <cell r="AH269">
            <v>109.89821062</v>
          </cell>
          <cell r="AI269">
            <v>112.8199670385</v>
          </cell>
          <cell r="AJ269">
            <v>93.060954730400013</v>
          </cell>
          <cell r="AK269">
            <v>79.646791562800033</v>
          </cell>
          <cell r="AL269">
            <v>72.183451592699996</v>
          </cell>
          <cell r="AM269">
            <v>66.087812783999979</v>
          </cell>
          <cell r="AN269">
            <v>69.816611444800003</v>
          </cell>
          <cell r="AO269">
            <v>77.505230581800006</v>
          </cell>
          <cell r="AP269">
            <v>88.84570790650001</v>
          </cell>
          <cell r="AQ269">
            <v>91.858687045999972</v>
          </cell>
          <cell r="AR269">
            <v>82.608255825099988</v>
          </cell>
          <cell r="AS269">
            <v>79.993937251799977</v>
          </cell>
          <cell r="AT269">
            <v>84.920691931000022</v>
          </cell>
          <cell r="AU269">
            <v>79.59873299541664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3.2339999999999999E-3</v>
          </cell>
          <cell r="C273">
            <v>4.9574472766823682E-3</v>
          </cell>
          <cell r="D273">
            <v>1.0134147535315772E-2</v>
          </cell>
          <cell r="E273">
            <v>8.4851199999999988E-3</v>
          </cell>
          <cell r="F273">
            <v>7.7047599999999997E-3</v>
          </cell>
          <cell r="G273">
            <v>7.8478400000000018E-3</v>
          </cell>
          <cell r="H273">
            <v>1.2530600002424962E-2</v>
          </cell>
          <cell r="I273">
            <v>1.1103120000000001E-2</v>
          </cell>
          <cell r="J273">
            <v>1.1676280000000001E-2</v>
          </cell>
          <cell r="K273">
            <v>1.0313240000000001E-2</v>
          </cell>
          <cell r="L273">
            <v>1.1611320000000001E-2</v>
          </cell>
          <cell r="M273">
            <v>1.2438235744862806E-2</v>
          </cell>
          <cell r="N273">
            <v>7.3052000000000013E-3</v>
          </cell>
          <cell r="O273">
            <v>8.8188800000000012E-3</v>
          </cell>
          <cell r="P273">
            <v>9.0678000000000009E-3</v>
          </cell>
          <cell r="Q273">
            <v>1.8255720000000003E-2</v>
          </cell>
          <cell r="R273">
            <v>3.6760359999999999E-2</v>
          </cell>
          <cell r="S273">
            <v>5.1106720000000001E-2</v>
          </cell>
          <cell r="T273">
            <v>4.8530425069735671E-2</v>
          </cell>
          <cell r="U273">
            <v>4.7703599999999999E-2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3.9611942052389995</v>
          </cell>
          <cell r="AC273">
            <v>4.9911617835999991</v>
          </cell>
          <cell r="AD273">
            <v>9.1261340592</v>
          </cell>
          <cell r="AE273">
            <v>8.6547953631999981</v>
          </cell>
          <cell r="AF273">
            <v>8.6884424760000005</v>
          </cell>
          <cell r="AG273">
            <v>7.1846986496999987</v>
          </cell>
          <cell r="AH273">
            <v>11.445109155599999</v>
          </cell>
          <cell r="AI273">
            <v>11.371697710500001</v>
          </cell>
          <cell r="AJ273">
            <v>13.276885125600002</v>
          </cell>
          <cell r="AK273">
            <v>10.8030719104</v>
          </cell>
          <cell r="AL273">
            <v>11.647000983600002</v>
          </cell>
          <cell r="AM273">
            <v>13.832949888</v>
          </cell>
          <cell r="AN273">
            <v>9.8993583039999979</v>
          </cell>
          <cell r="AO273">
            <v>11.5101511621</v>
          </cell>
          <cell r="AP273">
            <v>12.6378331815</v>
          </cell>
          <cell r="AQ273">
            <v>18.034952456499997</v>
          </cell>
          <cell r="AR273">
            <v>26.399537763600001</v>
          </cell>
          <cell r="AS273">
            <v>33.170416197700007</v>
          </cell>
          <cell r="AT273">
            <v>33.627951073000006</v>
          </cell>
          <cell r="AU273">
            <v>37.643433360116667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/>
      <sheetData sheetId="24">
        <row r="15">
          <cell r="B15">
            <v>2.5058621583333336E-2</v>
          </cell>
          <cell r="C15">
            <v>2.2816513316666669E-2</v>
          </cell>
          <cell r="D15">
            <v>8.1510876987500008E-2</v>
          </cell>
          <cell r="E15">
            <v>4.7020655305555555E-2</v>
          </cell>
          <cell r="F15">
            <v>4.8032381705555544E-2</v>
          </cell>
          <cell r="G15">
            <v>3.4980324069444436E-2</v>
          </cell>
          <cell r="H15">
            <v>2.0994606849999996E-2</v>
          </cell>
          <cell r="I15">
            <v>3.7780639286111098E-2</v>
          </cell>
          <cell r="J15">
            <v>1.533739739444445E-2</v>
          </cell>
          <cell r="K15">
            <v>3.736010389850427E-2</v>
          </cell>
          <cell r="L15">
            <v>4.8668911274999997E-2</v>
          </cell>
          <cell r="M15">
            <v>3.5448558800000002E-2</v>
          </cell>
          <cell r="N15">
            <v>2.717565319166667E-2</v>
          </cell>
          <cell r="O15">
            <v>3.6281697550000006E-2</v>
          </cell>
          <cell r="P15">
            <v>3.5585149670833316E-2</v>
          </cell>
          <cell r="Q15">
            <v>1.4981091555555555E-2</v>
          </cell>
          <cell r="R15">
            <v>1.5618157135416666E-2</v>
          </cell>
          <cell r="S15">
            <v>3.4581312111111114E-3</v>
          </cell>
          <cell r="T15">
            <v>1.748159177777778E-3</v>
          </cell>
          <cell r="U15">
            <v>3.2631852750000002E-3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5.0461882575030002</v>
          </cell>
          <cell r="AC15">
            <v>6.0770060311999989</v>
          </cell>
          <cell r="AD15">
            <v>24.362828932799996</v>
          </cell>
          <cell r="AE15">
            <v>14.4632698112</v>
          </cell>
          <cell r="AF15">
            <v>14.194621801499999</v>
          </cell>
          <cell r="AG15">
            <v>11.166545204099998</v>
          </cell>
          <cell r="AH15">
            <v>9.0228533484</v>
          </cell>
          <cell r="AI15">
            <v>14.393615947999999</v>
          </cell>
          <cell r="AJ15">
            <v>7.9224671416000003</v>
          </cell>
          <cell r="AK15">
            <v>10.818499793200001</v>
          </cell>
          <cell r="AL15">
            <v>14.9961738987</v>
          </cell>
          <cell r="AM15">
            <v>11.546386655999997</v>
          </cell>
          <cell r="AN15">
            <v>8.9863151839999986</v>
          </cell>
          <cell r="AO15">
            <v>11.889484553100001</v>
          </cell>
          <cell r="AP15">
            <v>10.956200611</v>
          </cell>
          <cell r="AQ15">
            <v>4.3525562954999995</v>
          </cell>
          <cell r="AR15">
            <v>5.0226727606999999</v>
          </cell>
          <cell r="AS15">
            <v>2.8810874663999999</v>
          </cell>
          <cell r="AT15">
            <v>1.9743532840000002</v>
          </cell>
          <cell r="AU15">
            <v>2.2766973391666667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0.55627618810753954</v>
          </cell>
          <cell r="C16">
            <v>0.46838409058888891</v>
          </cell>
          <cell r="D16">
            <v>0.62359749149999999</v>
          </cell>
          <cell r="E16">
            <v>1.260042683831313</v>
          </cell>
          <cell r="F16">
            <v>1.4198322592249997</v>
          </cell>
          <cell r="G16">
            <v>1.3101199157666665</v>
          </cell>
          <cell r="H16">
            <v>1.2973947583666665</v>
          </cell>
          <cell r="I16">
            <v>0.88359126716565672</v>
          </cell>
          <cell r="J16">
            <v>0.89718482284722156</v>
          </cell>
          <cell r="K16">
            <v>0.68757199470106833</v>
          </cell>
          <cell r="L16">
            <v>0.69870107950555549</v>
          </cell>
          <cell r="M16">
            <v>0.45966185617407401</v>
          </cell>
          <cell r="N16">
            <v>0.42109199065694453</v>
          </cell>
          <cell r="O16">
            <v>0.85813602638690478</v>
          </cell>
          <cell r="P16">
            <v>1.3911487547055554</v>
          </cell>
          <cell r="Q16">
            <v>1.6618358064111112</v>
          </cell>
          <cell r="R16">
            <v>1.6947253189659091</v>
          </cell>
          <cell r="S16">
            <v>1.3207511630999997</v>
          </cell>
          <cell r="T16">
            <v>1.1206990390824865</v>
          </cell>
          <cell r="U16">
            <v>0.82146378352499994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154.550747559174</v>
          </cell>
          <cell r="AC16">
            <v>118.52316484879999</v>
          </cell>
          <cell r="AD16">
            <v>168.26700375839997</v>
          </cell>
          <cell r="AE16">
            <v>337.76725230080001</v>
          </cell>
          <cell r="AF16">
            <v>425.93426268679991</v>
          </cell>
          <cell r="AG16">
            <v>413.91194683409998</v>
          </cell>
          <cell r="AH16">
            <v>380.57326779879998</v>
          </cell>
          <cell r="AI16">
            <v>304.65659810450001</v>
          </cell>
          <cell r="AJ16">
            <v>291.23226670240001</v>
          </cell>
          <cell r="AK16">
            <v>206.14765590759998</v>
          </cell>
          <cell r="AL16">
            <v>223.58982442950003</v>
          </cell>
          <cell r="AM16">
            <v>164.65427347199997</v>
          </cell>
          <cell r="AN16">
            <v>161.04456778079998</v>
          </cell>
          <cell r="AO16">
            <v>242.70273537629998</v>
          </cell>
          <cell r="AP16">
            <v>317.3777771755</v>
          </cell>
          <cell r="AQ16">
            <v>326.70378606249994</v>
          </cell>
          <cell r="AR16">
            <v>291.8694452995</v>
          </cell>
          <cell r="AS16">
            <v>242.27142784129998</v>
          </cell>
          <cell r="AT16">
            <v>258.45321452800005</v>
          </cell>
          <cell r="AU16">
            <v>230.28086423249997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0.76802047574761878</v>
          </cell>
          <cell r="C23">
            <v>0.73202043569679487</v>
          </cell>
          <cell r="D23">
            <v>0.74021977875934342</v>
          </cell>
          <cell r="E23">
            <v>1.0271334867366162</v>
          </cell>
          <cell r="F23">
            <v>1.165990185358333</v>
          </cell>
          <cell r="G23">
            <v>0.99155662569444425</v>
          </cell>
          <cell r="H23">
            <v>0.99420834683333337</v>
          </cell>
          <cell r="I23">
            <v>0.73806777630252529</v>
          </cell>
          <cell r="J23">
            <v>0.76839301147526362</v>
          </cell>
          <cell r="K23">
            <v>0.63646791160938221</v>
          </cell>
          <cell r="L23">
            <v>0.71194548573333338</v>
          </cell>
          <cell r="M23">
            <v>0.6485705945222221</v>
          </cell>
          <cell r="N23">
            <v>0.40839452527777775</v>
          </cell>
          <cell r="O23">
            <v>0.50385165208333338</v>
          </cell>
          <cell r="P23">
            <v>0.62654493591666638</v>
          </cell>
          <cell r="Q23">
            <v>0.72038997336944466</v>
          </cell>
          <cell r="R23">
            <v>0.73406390908510089</v>
          </cell>
          <cell r="S23">
            <v>0.70955546870339126</v>
          </cell>
          <cell r="T23">
            <v>0.71164467145186694</v>
          </cell>
          <cell r="U23">
            <v>0.57180978976746022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296.16447461212493</v>
          </cell>
          <cell r="AC23">
            <v>256.82366298760002</v>
          </cell>
          <cell r="AD23">
            <v>267.08274464159996</v>
          </cell>
          <cell r="AE23">
            <v>301.94890608960003</v>
          </cell>
          <cell r="AF23">
            <v>357.77022070789997</v>
          </cell>
          <cell r="AG23">
            <v>328.90471502459997</v>
          </cell>
          <cell r="AH23">
            <v>356.87644702520004</v>
          </cell>
          <cell r="AI23">
            <v>401.04515822700006</v>
          </cell>
          <cell r="AJ23">
            <v>436.3198857232</v>
          </cell>
          <cell r="AK23">
            <v>359.9396471</v>
          </cell>
          <cell r="AL23">
            <v>359.83750580460008</v>
          </cell>
          <cell r="AM23">
            <v>447.54981820799998</v>
          </cell>
          <cell r="AN23">
            <v>219.30924563679997</v>
          </cell>
          <cell r="AO23">
            <v>250.76067267899998</v>
          </cell>
          <cell r="AP23">
            <v>271.35740795050003</v>
          </cell>
          <cell r="AQ23">
            <v>260.74176654399997</v>
          </cell>
          <cell r="AR23">
            <v>232.44599255270001</v>
          </cell>
          <cell r="AS23">
            <v>225.65074935259997</v>
          </cell>
          <cell r="AT23">
            <v>229.08546349700003</v>
          </cell>
          <cell r="AU23">
            <v>216.25532208999999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6.0722500000000004E-3</v>
          </cell>
          <cell r="C29">
            <v>7.0560000000000002E-4</v>
          </cell>
          <cell r="D29">
            <v>1.73215E-3</v>
          </cell>
          <cell r="E29">
            <v>6.4651999999999999E-3</v>
          </cell>
          <cell r="F29">
            <v>4.10955E-3</v>
          </cell>
          <cell r="G29">
            <v>6.6177500000000004E-3</v>
          </cell>
          <cell r="H29">
            <v>8.2695000000000008E-3</v>
          </cell>
          <cell r="I29">
            <v>7.4747147999999998E-3</v>
          </cell>
          <cell r="J29">
            <v>8.0706500000000004E-3</v>
          </cell>
          <cell r="K29">
            <v>8.9028695000000005E-3</v>
          </cell>
          <cell r="L29">
            <v>8.7402000000000001E-3</v>
          </cell>
          <cell r="M29">
            <v>1.1692099999999999E-2</v>
          </cell>
          <cell r="N29">
            <v>1.26511E-2</v>
          </cell>
          <cell r="O29">
            <v>1.029105E-2</v>
          </cell>
          <cell r="P29">
            <v>1.0401299999999999E-2</v>
          </cell>
          <cell r="Q29">
            <v>1.2827499999999999E-2</v>
          </cell>
          <cell r="R29">
            <v>1.2361299999999999E-2</v>
          </cell>
          <cell r="S29">
            <v>1.0813124E-2</v>
          </cell>
          <cell r="T29">
            <v>9.944998E-3</v>
          </cell>
          <cell r="U29">
            <v>9.2474129999999995E-3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1.028430144918</v>
          </cell>
          <cell r="AC29">
            <v>0.33909028079999998</v>
          </cell>
          <cell r="AD29">
            <v>0.55879853759999998</v>
          </cell>
          <cell r="AE29">
            <v>1.8654392959999999</v>
          </cell>
          <cell r="AF29">
            <v>0.99070291109999997</v>
          </cell>
          <cell r="AG29">
            <v>2.2246311944999997</v>
          </cell>
          <cell r="AH29">
            <v>3.2100468704000003</v>
          </cell>
          <cell r="AI29">
            <v>3.7640371350000001</v>
          </cell>
          <cell r="AJ29">
            <v>4.0984606815999998</v>
          </cell>
          <cell r="AK29">
            <v>4.2543952483999998</v>
          </cell>
          <cell r="AL29">
            <v>4.1630174937</v>
          </cell>
          <cell r="AM29">
            <v>6.0562607039999987</v>
          </cell>
          <cell r="AN29">
            <v>6.5132589103999994</v>
          </cell>
          <cell r="AO29">
            <v>5.5116747644999995</v>
          </cell>
          <cell r="AP29">
            <v>5.6987641555000002</v>
          </cell>
          <cell r="AQ29">
            <v>5.9483878684999993</v>
          </cell>
          <cell r="AR29">
            <v>6.0883905461999994</v>
          </cell>
          <cell r="AS29">
            <v>5.4339281710999998</v>
          </cell>
          <cell r="AT29">
            <v>5.3235169350000007</v>
          </cell>
          <cell r="AU29">
            <v>4.802016070833333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0.91113692590000006</v>
          </cell>
          <cell r="C31">
            <v>0.91521989700000006</v>
          </cell>
          <cell r="D31">
            <v>1.1169455663333334</v>
          </cell>
          <cell r="E31">
            <v>1.3658943089111113</v>
          </cell>
          <cell r="F31">
            <v>1.8038240419166667</v>
          </cell>
          <cell r="G31">
            <v>1.6053693</v>
          </cell>
          <cell r="H31">
            <v>1.6482968762000001</v>
          </cell>
          <cell r="I31">
            <v>1.5284501099000001</v>
          </cell>
          <cell r="J31">
            <v>1.6017218891</v>
          </cell>
          <cell r="K31">
            <v>1.4644353317222223</v>
          </cell>
          <cell r="L31">
            <v>1.9789374562333333</v>
          </cell>
          <cell r="M31">
            <v>2.0420059036944442</v>
          </cell>
          <cell r="N31">
            <v>1.5589419743722219</v>
          </cell>
          <cell r="O31">
            <v>1.4085799321333332</v>
          </cell>
          <cell r="P31">
            <v>1.6383717700624998</v>
          </cell>
          <cell r="Q31">
            <v>1.5532913158333335</v>
          </cell>
          <cell r="R31">
            <v>1.5111220346874998</v>
          </cell>
          <cell r="S31">
            <v>1.5314486706666668</v>
          </cell>
          <cell r="T31">
            <v>1.53607900525</v>
          </cell>
          <cell r="U31">
            <v>1.4631252970583333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151.05518730620702</v>
          </cell>
          <cell r="AC31">
            <v>120.8064424172</v>
          </cell>
          <cell r="AD31">
            <v>139.50964823039999</v>
          </cell>
          <cell r="AE31">
            <v>194.70989950719999</v>
          </cell>
          <cell r="AF31">
            <v>206.83425902720001</v>
          </cell>
          <cell r="AG31">
            <v>215.08232824649997</v>
          </cell>
          <cell r="AH31">
            <v>240.5895791216</v>
          </cell>
          <cell r="AI31">
            <v>239.65095713350001</v>
          </cell>
          <cell r="AJ31">
            <v>265.37797951520002</v>
          </cell>
          <cell r="AK31">
            <v>220.69741447159998</v>
          </cell>
          <cell r="AL31">
            <v>375.31209831929999</v>
          </cell>
          <cell r="AM31">
            <v>405.67465804799997</v>
          </cell>
          <cell r="AN31">
            <v>301.78156877439994</v>
          </cell>
          <cell r="AO31">
            <v>261.87763466460001</v>
          </cell>
          <cell r="AP31">
            <v>263.22076127100001</v>
          </cell>
          <cell r="AQ31">
            <v>259.443312037</v>
          </cell>
          <cell r="AR31">
            <v>210.66348898429999</v>
          </cell>
          <cell r="AS31">
            <v>216.27013176339997</v>
          </cell>
          <cell r="AT31">
            <v>258.832073423</v>
          </cell>
          <cell r="AU31">
            <v>232.41937140083337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2.6608882887916669</v>
          </cell>
          <cell r="C39">
            <v>2.6765005084121216</v>
          </cell>
          <cell r="D39">
            <v>2.6163575974208335</v>
          </cell>
          <cell r="E39">
            <v>2.4049023809000003</v>
          </cell>
          <cell r="F39">
            <v>2.3174020591444444</v>
          </cell>
          <cell r="G39">
            <v>2.4171090828555553</v>
          </cell>
          <cell r="H39">
            <v>2.0575582149053027</v>
          </cell>
          <cell r="I39">
            <v>2.0204674088472223</v>
          </cell>
          <cell r="J39">
            <v>1.3650887256555553</v>
          </cell>
          <cell r="K39">
            <v>1.1655308790700853</v>
          </cell>
          <cell r="L39">
            <v>0.89400633671666685</v>
          </cell>
          <cell r="M39">
            <v>0.6931340167472223</v>
          </cell>
          <cell r="N39">
            <v>0.51852458197222229</v>
          </cell>
          <cell r="O39">
            <v>0.30489969182777787</v>
          </cell>
          <cell r="P39">
            <v>0.49277052832083318</v>
          </cell>
          <cell r="Q39">
            <v>0.61739604870833298</v>
          </cell>
          <cell r="R39">
            <v>0.75326947674999978</v>
          </cell>
          <cell r="S39">
            <v>0.52773149941666642</v>
          </cell>
          <cell r="T39">
            <v>0.50208089730000016</v>
          </cell>
          <cell r="U39">
            <v>0.550828146416667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394.57095377378397</v>
          </cell>
          <cell r="AC39">
            <v>378.11578211999995</v>
          </cell>
          <cell r="AD39">
            <v>321.62129600639997</v>
          </cell>
          <cell r="AE39">
            <v>322.62655545119998</v>
          </cell>
          <cell r="AF39">
            <v>350.47680959409996</v>
          </cell>
          <cell r="AG39">
            <v>377.59332120509998</v>
          </cell>
          <cell r="AH39">
            <v>336.60030127760001</v>
          </cell>
          <cell r="AI39">
            <v>413.49625899649999</v>
          </cell>
          <cell r="AJ39">
            <v>279.01685646600004</v>
          </cell>
          <cell r="AK39">
            <v>219.671626944</v>
          </cell>
          <cell r="AL39">
            <v>182.59604249760002</v>
          </cell>
          <cell r="AM39">
            <v>173.18770257599996</v>
          </cell>
          <cell r="AN39">
            <v>128.18391270079999</v>
          </cell>
          <cell r="AO39">
            <v>82.172150076000037</v>
          </cell>
          <cell r="AP39">
            <v>119.65942712299996</v>
          </cell>
          <cell r="AQ39">
            <v>118.96342588199997</v>
          </cell>
          <cell r="AR39">
            <v>125.93885032130001</v>
          </cell>
          <cell r="AS39">
            <v>91.5024848738</v>
          </cell>
          <cell r="AT39">
            <v>97.738547882999995</v>
          </cell>
          <cell r="AU39">
            <v>104.69219831458334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0.32863525000000005</v>
          </cell>
          <cell r="C46">
            <v>0.48871815000000002</v>
          </cell>
          <cell r="D46">
            <v>0.47150340000000002</v>
          </cell>
          <cell r="E46">
            <v>0.51147090000000006</v>
          </cell>
          <cell r="F46">
            <v>0.48021884999999997</v>
          </cell>
          <cell r="G46">
            <v>0.42632413700000005</v>
          </cell>
          <cell r="H46">
            <v>0.33040864019999999</v>
          </cell>
          <cell r="I46">
            <v>0.41483100000000001</v>
          </cell>
          <cell r="J46">
            <v>0.39235785900000003</v>
          </cell>
          <cell r="K46">
            <v>0.36038369422222222</v>
          </cell>
          <cell r="L46">
            <v>0.17976819999999999</v>
          </cell>
          <cell r="M46">
            <v>0.273032</v>
          </cell>
          <cell r="N46">
            <v>0.34657979999999999</v>
          </cell>
          <cell r="O46">
            <v>0.3651699688333333</v>
          </cell>
          <cell r="P46">
            <v>0.3657723235</v>
          </cell>
          <cell r="Q46">
            <v>0.29459859527777776</v>
          </cell>
          <cell r="R46">
            <v>0.29136885000000001</v>
          </cell>
          <cell r="S46">
            <v>0.27664733249999995</v>
          </cell>
          <cell r="T46">
            <v>0.29296264999999999</v>
          </cell>
          <cell r="U46">
            <v>0.26836939999999998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48.128253337226994</v>
          </cell>
          <cell r="AC46">
            <v>51.908178020399994</v>
          </cell>
          <cell r="AD46">
            <v>48.547315814400001</v>
          </cell>
          <cell r="AE46">
            <v>59.912886980799996</v>
          </cell>
          <cell r="AF46">
            <v>63.191482070500001</v>
          </cell>
          <cell r="AG46">
            <v>58.766974437599991</v>
          </cell>
          <cell r="AH46">
            <v>51.730608251599996</v>
          </cell>
          <cell r="AI46">
            <v>74.678531294999999</v>
          </cell>
          <cell r="AJ46">
            <v>74.299231372400001</v>
          </cell>
          <cell r="AK46">
            <v>70.545572319199991</v>
          </cell>
          <cell r="AL46">
            <v>45.912584972700003</v>
          </cell>
          <cell r="AM46">
            <v>71.918302223999987</v>
          </cell>
          <cell r="AN46">
            <v>83.027608558400004</v>
          </cell>
          <cell r="AO46">
            <v>82.608179915099996</v>
          </cell>
          <cell r="AP46">
            <v>81.703723790499993</v>
          </cell>
          <cell r="AQ46">
            <v>67.808827757999993</v>
          </cell>
          <cell r="AR46">
            <v>58.354102115499998</v>
          </cell>
          <cell r="AS46">
            <v>58.568191653399992</v>
          </cell>
          <cell r="AT46">
            <v>72.406631695000002</v>
          </cell>
          <cell r="AU46">
            <v>60.442250155416666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0.11988964370833335</v>
          </cell>
          <cell r="C47">
            <v>0.17119101248434343</v>
          </cell>
          <cell r="D47">
            <v>0.17381592805555557</v>
          </cell>
          <cell r="E47">
            <v>0.2119611400833333</v>
          </cell>
          <cell r="F47">
            <v>0.25543797426666665</v>
          </cell>
          <cell r="G47">
            <v>0.35349757010277777</v>
          </cell>
          <cell r="H47">
            <v>0.4024314676848485</v>
          </cell>
          <cell r="I47">
            <v>0.66551587519444444</v>
          </cell>
          <cell r="J47">
            <v>0.54674003075909106</v>
          </cell>
          <cell r="K47">
            <v>0.68468064656666672</v>
          </cell>
          <cell r="L47">
            <v>0.83973115425833333</v>
          </cell>
          <cell r="M47">
            <v>0.5397428959777778</v>
          </cell>
          <cell r="N47">
            <v>0.53825768180555555</v>
          </cell>
          <cell r="O47">
            <v>0.64216645350833335</v>
          </cell>
          <cell r="P47">
            <v>0.78942590643749999</v>
          </cell>
          <cell r="Q47">
            <v>0.82834815153095231</v>
          </cell>
          <cell r="R47">
            <v>0.83840778616666667</v>
          </cell>
          <cell r="S47">
            <v>0.82341881813888884</v>
          </cell>
          <cell r="T47">
            <v>0.79486781026501141</v>
          </cell>
          <cell r="U47">
            <v>0.78864141621666661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110.830324583661</v>
          </cell>
          <cell r="AC47">
            <v>125.05478818719999</v>
          </cell>
          <cell r="AD47">
            <v>141.13418146559999</v>
          </cell>
          <cell r="AE47">
            <v>181.42039788319997</v>
          </cell>
          <cell r="AF47">
            <v>232.38315027269996</v>
          </cell>
          <cell r="AG47">
            <v>270.6989715144</v>
          </cell>
          <cell r="AH47">
            <v>319.8118871296</v>
          </cell>
          <cell r="AI47">
            <v>455.70099425500007</v>
          </cell>
          <cell r="AJ47">
            <v>470.5678637808</v>
          </cell>
          <cell r="AK47">
            <v>471.07234003280001</v>
          </cell>
          <cell r="AL47">
            <v>590.58807757290003</v>
          </cell>
          <cell r="AM47">
            <v>540.62430715199991</v>
          </cell>
          <cell r="AN47">
            <v>563.40349769440002</v>
          </cell>
          <cell r="AO47">
            <v>600.66025449120002</v>
          </cell>
          <cell r="AP47">
            <v>704.77328996849997</v>
          </cell>
          <cell r="AQ47">
            <v>734.91995753749995</v>
          </cell>
          <cell r="AR47">
            <v>712.52186955289994</v>
          </cell>
          <cell r="AS47">
            <v>742.06291650919979</v>
          </cell>
          <cell r="AT47">
            <v>785.68316612399997</v>
          </cell>
          <cell r="AU47">
            <v>757.36810561208335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6.8727115249999998E-2</v>
          </cell>
          <cell r="C67">
            <v>9.7282259997435894E-2</v>
          </cell>
          <cell r="D67">
            <v>9.1130793833333321E-2</v>
          </cell>
          <cell r="E67">
            <v>9.0267870524999988E-2</v>
          </cell>
          <cell r="F67">
            <v>0.12393586696944442</v>
          </cell>
          <cell r="G67">
            <v>8.5689112116666674E-2</v>
          </cell>
          <cell r="H67">
            <v>0.15103094078333332</v>
          </cell>
          <cell r="I67">
            <v>0.13279491146111108</v>
          </cell>
          <cell r="J67">
            <v>0.1540381340333333</v>
          </cell>
          <cell r="K67">
            <v>0.19349906862499996</v>
          </cell>
          <cell r="L67">
            <v>0.17923648068055556</v>
          </cell>
          <cell r="M67">
            <v>0.16020559482499999</v>
          </cell>
          <cell r="N67">
            <v>0.10273139673611109</v>
          </cell>
          <cell r="O67">
            <v>0.13613781112499998</v>
          </cell>
          <cell r="P67">
            <v>0.12157148934120368</v>
          </cell>
          <cell r="Q67">
            <v>0.14402801730629083</v>
          </cell>
          <cell r="R67">
            <v>0.13884512104368685</v>
          </cell>
          <cell r="S67">
            <v>0.13256482949861112</v>
          </cell>
          <cell r="T67">
            <v>0.146465474977403</v>
          </cell>
          <cell r="U67">
            <v>0.1429948101891414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16.797416206706998</v>
          </cell>
          <cell r="AC67">
            <v>23.692108361999995</v>
          </cell>
          <cell r="AD67">
            <v>24.357589363199999</v>
          </cell>
          <cell r="AE67">
            <v>28.889894398399999</v>
          </cell>
          <cell r="AF67">
            <v>37.522239768299997</v>
          </cell>
          <cell r="AG67">
            <v>42.217645212599997</v>
          </cell>
          <cell r="AH67">
            <v>53.262784285999999</v>
          </cell>
          <cell r="AI67">
            <v>69.441024383499993</v>
          </cell>
          <cell r="AJ67">
            <v>76.944604898400002</v>
          </cell>
          <cell r="AK67">
            <v>68.408279829999998</v>
          </cell>
          <cell r="AL67">
            <v>75.488289122699996</v>
          </cell>
          <cell r="AM67">
            <v>84.357791903999995</v>
          </cell>
          <cell r="AN67">
            <v>42.911339697599999</v>
          </cell>
          <cell r="AO67">
            <v>49.830770194499998</v>
          </cell>
          <cell r="AP67">
            <v>50.345529476999999</v>
          </cell>
          <cell r="AQ67">
            <v>51.868789930999988</v>
          </cell>
          <cell r="AR67">
            <v>45.008224312099998</v>
          </cell>
          <cell r="AS67">
            <v>49.941396891099998</v>
          </cell>
          <cell r="AT67">
            <v>63.198490433000003</v>
          </cell>
          <cell r="AU67">
            <v>64.215885270833326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7.8609738024999987E-2</v>
          </cell>
          <cell r="C69">
            <v>0.11777233763141026</v>
          </cell>
          <cell r="D69">
            <v>0.14614550572752527</v>
          </cell>
          <cell r="E69">
            <v>0.13053569728434342</v>
          </cell>
          <cell r="F69">
            <v>0.10944379093055553</v>
          </cell>
          <cell r="G69">
            <v>0.25119928195277769</v>
          </cell>
          <cell r="H69">
            <v>0.13960995869444442</v>
          </cell>
          <cell r="I69">
            <v>0.16291366349595957</v>
          </cell>
          <cell r="J69">
            <v>0.2097055002472222</v>
          </cell>
          <cell r="K69">
            <v>0.15031058120491453</v>
          </cell>
          <cell r="L69">
            <v>0.15431799215555547</v>
          </cell>
          <cell r="M69">
            <v>0.12288437706944444</v>
          </cell>
          <cell r="N69">
            <v>0.10728185637222222</v>
          </cell>
          <cell r="O69">
            <v>0.10412582460833333</v>
          </cell>
          <cell r="P69">
            <v>0.16882452186666663</v>
          </cell>
          <cell r="Q69">
            <v>0.12835527724027782</v>
          </cell>
          <cell r="R69">
            <v>0.14491118866641414</v>
          </cell>
          <cell r="S69">
            <v>0.12347607115694442</v>
          </cell>
          <cell r="T69">
            <v>0.11845562785507563</v>
          </cell>
          <cell r="U69">
            <v>0.10871268729166671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32.241108540734999</v>
          </cell>
          <cell r="AC69">
            <v>37.930253272399995</v>
          </cell>
          <cell r="AD69">
            <v>44.125937016000002</v>
          </cell>
          <cell r="AE69">
            <v>50.453255260799999</v>
          </cell>
          <cell r="AF69">
            <v>55.271150332299996</v>
          </cell>
          <cell r="AG69">
            <v>64.140613079399998</v>
          </cell>
          <cell r="AH69">
            <v>68.522108664400008</v>
          </cell>
          <cell r="AI69">
            <v>81.149105837000008</v>
          </cell>
          <cell r="AJ69">
            <v>100.85899807520001</v>
          </cell>
          <cell r="AK69">
            <v>74.943090785199999</v>
          </cell>
          <cell r="AL69">
            <v>70.445075765400006</v>
          </cell>
          <cell r="AM69">
            <v>61.700448719999997</v>
          </cell>
          <cell r="AN69">
            <v>48.966605951999995</v>
          </cell>
          <cell r="AO69">
            <v>51.2949101337</v>
          </cell>
          <cell r="AP69">
            <v>68.640991139999997</v>
          </cell>
          <cell r="AQ69">
            <v>47.146805639499995</v>
          </cell>
          <cell r="AR69">
            <v>46.319399386400008</v>
          </cell>
          <cell r="AS69">
            <v>42.102393904999992</v>
          </cell>
          <cell r="AT69">
            <v>39.026051701</v>
          </cell>
          <cell r="AU69">
            <v>30.718300127916667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1.6836749999999998E-2</v>
          </cell>
          <cell r="C75">
            <v>1.5065749999999999E-2</v>
          </cell>
          <cell r="D75">
            <v>8.6995659999999989E-3</v>
          </cell>
          <cell r="E75">
            <v>1.28138405E-2</v>
          </cell>
          <cell r="F75">
            <v>7.322218633333333E-3</v>
          </cell>
          <cell r="G75">
            <v>1.6942406833333333E-2</v>
          </cell>
          <cell r="H75">
            <v>3.3540076500000002E-2</v>
          </cell>
          <cell r="I75">
            <v>6.6477320000000006E-2</v>
          </cell>
          <cell r="J75">
            <v>0.109581095</v>
          </cell>
          <cell r="K75">
            <v>0.11336698547222222</v>
          </cell>
          <cell r="L75">
            <v>0.1160522253333333</v>
          </cell>
          <cell r="M75">
            <v>0.16262225</v>
          </cell>
          <cell r="N75">
            <v>0.1089613</v>
          </cell>
          <cell r="O75">
            <v>9.7430152833333339E-2</v>
          </cell>
          <cell r="P75">
            <v>7.3918798916666653E-2</v>
          </cell>
          <cell r="Q75">
            <v>6.570893330555555E-2</v>
          </cell>
          <cell r="R75">
            <v>8.4394639999999993E-2</v>
          </cell>
          <cell r="S75">
            <v>9.3734310666666654E-2</v>
          </cell>
          <cell r="T75">
            <v>0.13072323055555554</v>
          </cell>
          <cell r="U75">
            <v>0.14912849174999998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5.1515761952550001</v>
          </cell>
          <cell r="AC75">
            <v>4.6737074075999994</v>
          </cell>
          <cell r="AD75">
            <v>2.3204418815999999</v>
          </cell>
          <cell r="AE75">
            <v>3.4772171728000001</v>
          </cell>
          <cell r="AF75">
            <v>2.1432247732</v>
          </cell>
          <cell r="AG75">
            <v>5.3508255801000004</v>
          </cell>
          <cell r="AH75">
            <v>10.8621566764</v>
          </cell>
          <cell r="AI75">
            <v>24.069902370999998</v>
          </cell>
          <cell r="AJ75">
            <v>40.512354998000006</v>
          </cell>
          <cell r="AK75">
            <v>35.910039593999997</v>
          </cell>
          <cell r="AL75">
            <v>43.074236084399999</v>
          </cell>
          <cell r="AM75">
            <v>65.689117535999998</v>
          </cell>
          <cell r="AN75">
            <v>39.561435689599996</v>
          </cell>
          <cell r="AO75">
            <v>37.164353781899997</v>
          </cell>
          <cell r="AP75">
            <v>28.550392293000002</v>
          </cell>
          <cell r="AQ75">
            <v>23.028354842499997</v>
          </cell>
          <cell r="AR75">
            <v>23.913790814799999</v>
          </cell>
          <cell r="AS75">
            <v>27.337563982299997</v>
          </cell>
          <cell r="AT75">
            <v>47.009047183</v>
          </cell>
          <cell r="AU75">
            <v>50.667938345416665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9">
          <cell r="B79">
            <v>5.9126913999999996E-2</v>
          </cell>
          <cell r="C79">
            <v>0.10763178859999999</v>
          </cell>
          <cell r="D79">
            <v>0.12189818000000001</v>
          </cell>
          <cell r="E79">
            <v>7.8989882999999997E-2</v>
          </cell>
          <cell r="F79">
            <v>3.6135541399999999E-2</v>
          </cell>
          <cell r="G79">
            <v>7.976841296666666E-2</v>
          </cell>
          <cell r="H79">
            <v>6.5120354366666661E-2</v>
          </cell>
          <cell r="I79">
            <v>5.6332663722222218E-2</v>
          </cell>
          <cell r="J79">
            <v>6.5339060210750305E-3</v>
          </cell>
          <cell r="K79">
            <v>3.6072438055555571E-3</v>
          </cell>
          <cell r="L79">
            <v>7.3324766666666677E-4</v>
          </cell>
          <cell r="M79">
            <v>3.4216361111111979E-5</v>
          </cell>
          <cell r="N79">
            <v>7.848710125E-3</v>
          </cell>
          <cell r="O79">
            <v>2.2902407333333335E-3</v>
          </cell>
          <cell r="P79">
            <v>3.5029812000000062E-3</v>
          </cell>
          <cell r="Q79">
            <v>2.9035679999999996E-3</v>
          </cell>
          <cell r="R79">
            <v>5.3805582500000004E-3</v>
          </cell>
          <cell r="S79">
            <v>6.841244666666667E-3</v>
          </cell>
          <cell r="T79">
            <v>1.0796578891666665E-2</v>
          </cell>
          <cell r="U79">
            <v>3.9114146749999995E-2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4.1050903397999994</v>
          </cell>
          <cell r="AC79">
            <v>4.4566891979999994</v>
          </cell>
          <cell r="AD79">
            <v>5.6135288687999996</v>
          </cell>
          <cell r="AE79">
            <v>5.5235364799999997</v>
          </cell>
          <cell r="AF79">
            <v>4.8071945984999997</v>
          </cell>
          <cell r="AG79">
            <v>7.9916617209000007</v>
          </cell>
          <cell r="AH79">
            <v>13.473979204799999</v>
          </cell>
          <cell r="AI79">
            <v>19.113095787500001</v>
          </cell>
          <cell r="AJ79">
            <v>4.0544058092000004</v>
          </cell>
          <cell r="AK79">
            <v>2.8787570108000007</v>
          </cell>
          <cell r="AL79">
            <v>0.41778905220000007</v>
          </cell>
          <cell r="AM79">
            <v>5.1345312000000184E-2</v>
          </cell>
          <cell r="AN79">
            <v>0.59356732159999992</v>
          </cell>
          <cell r="AO79">
            <v>0.60929509320000008</v>
          </cell>
          <cell r="AP79">
            <v>1.0676782520000003</v>
          </cell>
          <cell r="AQ79">
            <v>0.81000267950000004</v>
          </cell>
          <cell r="AR79">
            <v>1.3713616548999998</v>
          </cell>
          <cell r="AS79">
            <v>1.6664645282999999</v>
          </cell>
          <cell r="AT79">
            <v>2.978224542</v>
          </cell>
          <cell r="AU79">
            <v>2.4421594404166669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7.540744655619446</v>
          </cell>
          <cell r="C84">
            <v>6.6412883866999994</v>
          </cell>
          <cell r="D84">
            <v>6.5938282571833353</v>
          </cell>
          <cell r="E84">
            <v>7.2521409369939365</v>
          </cell>
          <cell r="F84">
            <v>6.4257553655416668</v>
          </cell>
          <cell r="G84">
            <v>5.2802242569805546</v>
          </cell>
          <cell r="H84">
            <v>5.7776111548499998</v>
          </cell>
          <cell r="I84">
            <v>5.5594985703666655</v>
          </cell>
          <cell r="J84">
            <v>5.2541221296166665</v>
          </cell>
          <cell r="K84">
            <v>4.3850549876250007</v>
          </cell>
          <cell r="L84">
            <v>4.8140043187499986</v>
          </cell>
          <cell r="M84">
            <v>4.2863574926833339</v>
          </cell>
          <cell r="N84">
            <v>3.5832075576694442</v>
          </cell>
          <cell r="O84">
            <v>4.0145930985916669</v>
          </cell>
          <cell r="P84">
            <v>4.0488889988500016</v>
          </cell>
          <cell r="Q84">
            <v>4.1756764587802317</v>
          </cell>
          <cell r="R84">
            <v>3.6398337056374999</v>
          </cell>
          <cell r="S84">
            <v>3.2843590853680551</v>
          </cell>
          <cell r="T84">
            <v>3.2394613832787873</v>
          </cell>
          <cell r="U84">
            <v>3.040400079161111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1509.2028725462731</v>
          </cell>
          <cell r="AC84">
            <v>1343.6649811719999</v>
          </cell>
          <cell r="AD84">
            <v>1333.0933711583998</v>
          </cell>
          <cell r="AE84">
            <v>1537.5544501072</v>
          </cell>
          <cell r="AF84">
            <v>1492.1978892380002</v>
          </cell>
          <cell r="AG84">
            <v>1183.1219401286999</v>
          </cell>
          <cell r="AH84">
            <v>1396.6037531844001</v>
          </cell>
          <cell r="AI84">
            <v>1483.3948771979999</v>
          </cell>
          <cell r="AJ84">
            <v>1431.8278932364001</v>
          </cell>
          <cell r="AK84">
            <v>1137.4485833260001</v>
          </cell>
          <cell r="AL84">
            <v>1208.7771880491</v>
          </cell>
          <cell r="AM84">
            <v>1207.9141916159999</v>
          </cell>
          <cell r="AN84">
            <v>972.59289592959988</v>
          </cell>
          <cell r="AO84">
            <v>1096.2400669263002</v>
          </cell>
          <cell r="AP84">
            <v>1121.1646464184998</v>
          </cell>
          <cell r="AQ84">
            <v>956.50266050849984</v>
          </cell>
          <cell r="AR84">
            <v>787.39208080650008</v>
          </cell>
          <cell r="AS84">
            <v>747.65808111279989</v>
          </cell>
          <cell r="AT84">
            <v>821.403706296</v>
          </cell>
          <cell r="AU84">
            <v>763.05605021375004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2.4084088185988097</v>
          </cell>
          <cell r="C85">
            <v>2.6301650764576925</v>
          </cell>
          <cell r="D85">
            <v>2.7896783532489895</v>
          </cell>
          <cell r="E85">
            <v>2.4590012583282674</v>
          </cell>
          <cell r="F85">
            <v>2.7144970194805556</v>
          </cell>
          <cell r="G85">
            <v>3.2780901937999998</v>
          </cell>
          <cell r="H85">
            <v>3.1050659924888895</v>
          </cell>
          <cell r="I85">
            <v>2.7237742521136359</v>
          </cell>
          <cell r="J85">
            <v>2.8041414421416206</v>
          </cell>
          <cell r="K85">
            <v>2.6030353691747083</v>
          </cell>
          <cell r="L85">
            <v>2.4144157770772736</v>
          </cell>
          <cell r="M85">
            <v>2.3382245010111107</v>
          </cell>
          <cell r="N85">
            <v>1.7568664733611108</v>
          </cell>
          <cell r="O85">
            <v>1.8726609654623014</v>
          </cell>
          <cell r="P85">
            <v>1.7264918878564814</v>
          </cell>
          <cell r="Q85">
            <v>1.8042606004008981</v>
          </cell>
          <cell r="R85">
            <v>1.7922093978127522</v>
          </cell>
          <cell r="S85">
            <v>1.831737376371591</v>
          </cell>
          <cell r="T85">
            <v>1.6690617419791727</v>
          </cell>
          <cell r="U85">
            <v>1.4185550425454545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680.76505560652504</v>
          </cell>
          <cell r="AC85">
            <v>718.15270853759989</v>
          </cell>
          <cell r="AD85">
            <v>715.41991094399998</v>
          </cell>
          <cell r="AE85">
            <v>779.43467596959999</v>
          </cell>
          <cell r="AF85">
            <v>987.43029478519986</v>
          </cell>
          <cell r="AG85">
            <v>1014.8912223021</v>
          </cell>
          <cell r="AH85">
            <v>1018.736452802</v>
          </cell>
          <cell r="AI85">
            <v>1131.6738714390001</v>
          </cell>
          <cell r="AJ85">
            <v>1094.2183991748</v>
          </cell>
          <cell r="AK85">
            <v>873.38720926600001</v>
          </cell>
          <cell r="AL85">
            <v>847.87439347259988</v>
          </cell>
          <cell r="AM85">
            <v>932.22700752000003</v>
          </cell>
          <cell r="AN85">
            <v>687.31702941439994</v>
          </cell>
          <cell r="AO85">
            <v>743.2651008954</v>
          </cell>
          <cell r="AP85">
            <v>737.06157776000009</v>
          </cell>
          <cell r="AQ85">
            <v>661.92333966499996</v>
          </cell>
          <cell r="AR85">
            <v>569.74841954269993</v>
          </cell>
          <cell r="AS85">
            <v>553.24519403009992</v>
          </cell>
          <cell r="AT85">
            <v>597.93392850499993</v>
          </cell>
          <cell r="AU85">
            <v>523.56903584291661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4.3793494602793652</v>
          </cell>
          <cell r="C91">
            <v>3.9753003228144075</v>
          </cell>
          <cell r="D91">
            <v>3.6848777139651512</v>
          </cell>
          <cell r="E91">
            <v>4.4902806519454552</v>
          </cell>
          <cell r="F91">
            <v>5.0755190982916654</v>
          </cell>
          <cell r="G91">
            <v>5.4344206313500001</v>
          </cell>
          <cell r="H91">
            <v>5.3500300313888891</v>
          </cell>
          <cell r="I91">
            <v>5.230836759487878</v>
          </cell>
          <cell r="J91">
            <v>5.33430015291618</v>
          </cell>
          <cell r="K91">
            <v>4.6173229062416636</v>
          </cell>
          <cell r="L91">
            <v>5.5775746670249982</v>
          </cell>
          <cell r="M91">
            <v>5.1118459044249986</v>
          </cell>
          <cell r="N91">
            <v>4.3522141893888877</v>
          </cell>
          <cell r="O91">
            <v>4.496032045631746</v>
          </cell>
          <cell r="P91">
            <v>4.4987502382777791</v>
          </cell>
          <cell r="Q91">
            <v>4.6184559464262245</v>
          </cell>
          <cell r="R91">
            <v>4.4622117839261364</v>
          </cell>
          <cell r="S91">
            <v>4.3602204648277771</v>
          </cell>
          <cell r="T91">
            <v>4.0915935262050924</v>
          </cell>
          <cell r="U91">
            <v>3.8685913246749988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1028.4424382070299</v>
          </cell>
          <cell r="AC91">
            <v>1039.2302217992001</v>
          </cell>
          <cell r="AD91">
            <v>1120.3192883375998</v>
          </cell>
          <cell r="AE91">
            <v>1337.7000181552</v>
          </cell>
          <cell r="AF91">
            <v>1708.0143787748998</v>
          </cell>
          <cell r="AG91">
            <v>1752.3462585486</v>
          </cell>
          <cell r="AH91">
            <v>1866.6865589836</v>
          </cell>
          <cell r="AI91">
            <v>2033.0352302125002</v>
          </cell>
          <cell r="AJ91">
            <v>2061.5588673228003</v>
          </cell>
          <cell r="AK91">
            <v>1744.2636097612001</v>
          </cell>
          <cell r="AL91">
            <v>1938.9692614580999</v>
          </cell>
          <cell r="AM91">
            <v>1992.9149507999998</v>
          </cell>
          <cell r="AN91">
            <v>1570.0134843359997</v>
          </cell>
          <cell r="AO91">
            <v>1669.4704492385999</v>
          </cell>
          <cell r="AP91">
            <v>1716.5411305804998</v>
          </cell>
          <cell r="AQ91">
            <v>1526.0055832629998</v>
          </cell>
          <cell r="AR91">
            <v>1361.0167988420999</v>
          </cell>
          <cell r="AS91">
            <v>1327.2665429166</v>
          </cell>
          <cell r="AT91">
            <v>1440.8044119809999</v>
          </cell>
          <cell r="AU91">
            <v>1271.8957895049998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4.6402178477564096E-3</v>
          </cell>
          <cell r="C105">
            <v>3.9203942249999993E-3</v>
          </cell>
          <cell r="D105">
            <v>5.7840272958333324E-3</v>
          </cell>
          <cell r="E105">
            <v>8.4153499555555556E-3</v>
          </cell>
          <cell r="F105">
            <v>3.0925479494444446E-2</v>
          </cell>
          <cell r="G105">
            <v>4.063322525694444E-2</v>
          </cell>
          <cell r="H105">
            <v>2.7511673678787877E-2</v>
          </cell>
          <cell r="I105">
            <v>4.1948084875E-2</v>
          </cell>
          <cell r="J105">
            <v>4.521341798333333E-2</v>
          </cell>
          <cell r="K105">
            <v>6.195163194305555E-2</v>
          </cell>
          <cell r="L105">
            <v>3.2659001366666669E-2</v>
          </cell>
          <cell r="M105">
            <v>2.938222058333333E-2</v>
          </cell>
          <cell r="N105">
            <v>2.9627328016666666E-2</v>
          </cell>
          <cell r="O105">
            <v>2.8836516748160179E-2</v>
          </cell>
          <cell r="P105">
            <v>2.5485181011111111E-2</v>
          </cell>
          <cell r="Q105">
            <v>2.4955172055555554E-2</v>
          </cell>
          <cell r="R105">
            <v>2.2522522937500001E-2</v>
          </cell>
          <cell r="S105">
            <v>2.1670345259502923E-2</v>
          </cell>
          <cell r="T105">
            <v>1.8591549434858384E-2</v>
          </cell>
          <cell r="U105">
            <v>1.4593646890087146E-2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7.3078486467330004</v>
          </cell>
          <cell r="AC105">
            <v>6.0531159011999991</v>
          </cell>
          <cell r="AD105">
            <v>8.1279795023999988</v>
          </cell>
          <cell r="AE105">
            <v>10.754984676799999</v>
          </cell>
          <cell r="AF105">
            <v>28.997213410899999</v>
          </cell>
          <cell r="AG105">
            <v>37.008722922600001</v>
          </cell>
          <cell r="AH105">
            <v>40.159813536000001</v>
          </cell>
          <cell r="AI105">
            <v>55.872227414500003</v>
          </cell>
          <cell r="AJ105">
            <v>63.334968922400002</v>
          </cell>
          <cell r="AK105">
            <v>47.385738461599992</v>
          </cell>
          <cell r="AL105">
            <v>49.043464148700004</v>
          </cell>
          <cell r="AM105">
            <v>45.601949232000003</v>
          </cell>
          <cell r="AN105">
            <v>44.197785526399997</v>
          </cell>
          <cell r="AO105">
            <v>40.999599790799998</v>
          </cell>
          <cell r="AP105">
            <v>45.841053608999999</v>
          </cell>
          <cell r="AQ105">
            <v>41.181091818999995</v>
          </cell>
          <cell r="AR105">
            <v>40.384320024699996</v>
          </cell>
          <cell r="AS105">
            <v>37.668014126599999</v>
          </cell>
          <cell r="AT105">
            <v>32.884713524000006</v>
          </cell>
          <cell r="AU105">
            <v>30.34213580208333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3.6959134916666664E-2</v>
          </cell>
          <cell r="C106">
            <v>2.0744864583333335E-2</v>
          </cell>
          <cell r="D106">
            <v>7.9943226999999988E-3</v>
          </cell>
          <cell r="E106">
            <v>5.9142127333333327E-3</v>
          </cell>
          <cell r="F106">
            <v>8.0253802166666641E-3</v>
          </cell>
          <cell r="G106">
            <v>9.569009466666667E-3</v>
          </cell>
          <cell r="H106">
            <v>2.6206165866666655E-2</v>
          </cell>
          <cell r="I106">
            <v>4.482768525631313E-2</v>
          </cell>
          <cell r="J106">
            <v>0.25352366476666671</v>
          </cell>
          <cell r="K106">
            <v>0.17816989332777777</v>
          </cell>
          <cell r="L106">
            <v>1.7694765499999997E-2</v>
          </cell>
          <cell r="M106">
            <v>1.5259260666666665E-2</v>
          </cell>
          <cell r="N106">
            <v>1.3505043105555559E-2</v>
          </cell>
          <cell r="O106">
            <v>1.7712636050000001E-2</v>
          </cell>
          <cell r="P106">
            <v>3.5688650449999998E-2</v>
          </cell>
          <cell r="Q106">
            <v>3.5992248780555562E-2</v>
          </cell>
          <cell r="R106">
            <v>3.017814271944444E-2</v>
          </cell>
          <cell r="S106">
            <v>2.3550033694444448E-2</v>
          </cell>
          <cell r="T106">
            <v>2.7602069628030305E-2</v>
          </cell>
          <cell r="U106">
            <v>2.0564778277777775E-2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8.8475253719279987</v>
          </cell>
          <cell r="AC106">
            <v>6.0318328627999991</v>
          </cell>
          <cell r="AD106">
            <v>4.5011354303999997</v>
          </cell>
          <cell r="AE106">
            <v>3.7122658271999995</v>
          </cell>
          <cell r="AF106">
            <v>3.8727906013999998</v>
          </cell>
          <cell r="AG106">
            <v>3.8921929760999996</v>
          </cell>
          <cell r="AH106">
            <v>8.2485072499999994</v>
          </cell>
          <cell r="AI106">
            <v>53.969625307500003</v>
          </cell>
          <cell r="AJ106">
            <v>53.543144396800002</v>
          </cell>
          <cell r="AK106">
            <v>24.052196211999998</v>
          </cell>
          <cell r="AL106">
            <v>8.4283047882000002</v>
          </cell>
          <cell r="AM106">
            <v>7.9872514559999992</v>
          </cell>
          <cell r="AN106">
            <v>5.9213168607999993</v>
          </cell>
          <cell r="AO106">
            <v>9.4670407779000012</v>
          </cell>
          <cell r="AP106">
            <v>18.840939777500001</v>
          </cell>
          <cell r="AQ106">
            <v>16.875519408999999</v>
          </cell>
          <cell r="AR106">
            <v>11.631461272899999</v>
          </cell>
          <cell r="AS106">
            <v>10.8480391448</v>
          </cell>
          <cell r="AT106">
            <v>12.968407470000001</v>
          </cell>
          <cell r="AU106">
            <v>9.8069073591666669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1.7218468358333329E-2</v>
          </cell>
          <cell r="C108">
            <v>2.1270629333333332E-2</v>
          </cell>
          <cell r="D108">
            <v>2.940561760416666E-2</v>
          </cell>
          <cell r="E108">
            <v>5.5795278966666667E-2</v>
          </cell>
          <cell r="F108">
            <v>5.1324757166666665E-2</v>
          </cell>
          <cell r="G108">
            <v>7.1790947044444456E-2</v>
          </cell>
          <cell r="H108">
            <v>8.1700407312500001E-2</v>
          </cell>
          <cell r="I108">
            <v>9.5585884999999995E-2</v>
          </cell>
          <cell r="J108">
            <v>9.9567748083333352E-2</v>
          </cell>
          <cell r="K108">
            <v>7.9912387308333319E-2</v>
          </cell>
          <cell r="L108">
            <v>8.6928898233333329E-2</v>
          </cell>
          <cell r="M108">
            <v>0.10040586529166665</v>
          </cell>
          <cell r="N108">
            <v>0.10353972167676764</v>
          </cell>
          <cell r="O108">
            <v>9.574391715000001E-2</v>
          </cell>
          <cell r="P108">
            <v>0.11579502836250001</v>
          </cell>
          <cell r="Q108">
            <v>0.11530075665277781</v>
          </cell>
          <cell r="R108">
            <v>0.12280860763541666</v>
          </cell>
          <cell r="S108">
            <v>0.11581952210760234</v>
          </cell>
          <cell r="T108">
            <v>0.12096541541666665</v>
          </cell>
          <cell r="U108">
            <v>0.15459901158333331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10.500472148217</v>
          </cell>
          <cell r="AC108">
            <v>12.210342615599998</v>
          </cell>
          <cell r="AD108">
            <v>14.6508635232</v>
          </cell>
          <cell r="AE108">
            <v>25.983748839999997</v>
          </cell>
          <cell r="AF108">
            <v>31.214834599199996</v>
          </cell>
          <cell r="AG108">
            <v>36.255981461699996</v>
          </cell>
          <cell r="AH108">
            <v>41.796392710399999</v>
          </cell>
          <cell r="AI108">
            <v>51.174311021999998</v>
          </cell>
          <cell r="AJ108">
            <v>49.958694486800006</v>
          </cell>
          <cell r="AK108">
            <v>42.231923170800002</v>
          </cell>
          <cell r="AL108">
            <v>45.265293387900009</v>
          </cell>
          <cell r="AM108">
            <v>50.094343871999996</v>
          </cell>
          <cell r="AN108">
            <v>50.241405068799999</v>
          </cell>
          <cell r="AO108">
            <v>49.263045959400003</v>
          </cell>
          <cell r="AP108">
            <v>63.079248474499991</v>
          </cell>
          <cell r="AQ108">
            <v>62.65309220799999</v>
          </cell>
          <cell r="AR108">
            <v>61.210148740400001</v>
          </cell>
          <cell r="AS108">
            <v>56.58625162189999</v>
          </cell>
          <cell r="AT108">
            <v>63.180689220000005</v>
          </cell>
          <cell r="AU108">
            <v>80.946113471250001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0.37468851387500002</v>
          </cell>
          <cell r="C109">
            <v>0.35258728443055554</v>
          </cell>
          <cell r="D109">
            <v>0.17127464255555552</v>
          </cell>
          <cell r="E109">
            <v>0.1060202870277778</v>
          </cell>
          <cell r="F109">
            <v>9.7022746222222206E-2</v>
          </cell>
          <cell r="G109">
            <v>7.7918349999999997E-2</v>
          </cell>
          <cell r="H109">
            <v>0.10641839894999999</v>
          </cell>
          <cell r="I109">
            <v>0.13157466899999998</v>
          </cell>
          <cell r="J109">
            <v>0.1054342024</v>
          </cell>
          <cell r="K109">
            <v>0.12172723072222222</v>
          </cell>
          <cell r="L109">
            <v>0.1156396</v>
          </cell>
          <cell r="M109">
            <v>0.1415321204583333</v>
          </cell>
          <cell r="N109">
            <v>0.10300072699999999</v>
          </cell>
          <cell r="O109">
            <v>0.11520885619999997</v>
          </cell>
          <cell r="P109">
            <v>0.12895864974999999</v>
          </cell>
          <cell r="Q109">
            <v>0.19161789299999998</v>
          </cell>
          <cell r="R109">
            <v>0.22457636412499998</v>
          </cell>
          <cell r="S109">
            <v>0.27627721683333334</v>
          </cell>
          <cell r="T109">
            <v>0.242459336</v>
          </cell>
          <cell r="U109">
            <v>0.35077849052499999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79.108613507927998</v>
          </cell>
          <cell r="AC109">
            <v>62.77188662439999</v>
          </cell>
          <cell r="AD109">
            <v>39.370474900799998</v>
          </cell>
          <cell r="AE109">
            <v>31.0828896224</v>
          </cell>
          <cell r="AF109">
            <v>31.248397509</v>
          </cell>
          <cell r="AG109">
            <v>25.792387592399997</v>
          </cell>
          <cell r="AH109">
            <v>31.5764930124</v>
          </cell>
          <cell r="AI109">
            <v>39.832979479999999</v>
          </cell>
          <cell r="AJ109">
            <v>46.922135226400009</v>
          </cell>
          <cell r="AK109">
            <v>40.859908623600006</v>
          </cell>
          <cell r="AL109">
            <v>36.187611688800004</v>
          </cell>
          <cell r="AM109">
            <v>51.862877087999991</v>
          </cell>
          <cell r="AN109">
            <v>36.812242491199989</v>
          </cell>
          <cell r="AO109">
            <v>40.6729323462</v>
          </cell>
          <cell r="AP109">
            <v>42.507084550000002</v>
          </cell>
          <cell r="AQ109">
            <v>57.949027450999992</v>
          </cell>
          <cell r="AR109">
            <v>59.481128878199996</v>
          </cell>
          <cell r="AS109">
            <v>71.578412205299998</v>
          </cell>
          <cell r="AT109">
            <v>77.750746450999998</v>
          </cell>
          <cell r="AU109">
            <v>106.02850946999999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0.33179762479166675</v>
          </cell>
          <cell r="C112">
            <v>0.36104075039893169</v>
          </cell>
          <cell r="D112">
            <v>0.33177227579999991</v>
          </cell>
          <cell r="E112">
            <v>0.54141449069747483</v>
          </cell>
          <cell r="F112">
            <v>0.48839303745833329</v>
          </cell>
          <cell r="G112">
            <v>0.50545530570277786</v>
          </cell>
          <cell r="H112">
            <v>0.71944967196666676</v>
          </cell>
          <cell r="I112">
            <v>0.45141141025454534</v>
          </cell>
          <cell r="J112">
            <v>0.3472419767527738</v>
          </cell>
          <cell r="K112">
            <v>0.28993838318084697</v>
          </cell>
          <cell r="L112">
            <v>0.24671970913888885</v>
          </cell>
          <cell r="M112">
            <v>0.35107294694722224</v>
          </cell>
          <cell r="N112">
            <v>0.25960514158531744</v>
          </cell>
          <cell r="O112">
            <v>0.41513325727777778</v>
          </cell>
          <cell r="P112">
            <v>0.4079209247845238</v>
          </cell>
          <cell r="Q112">
            <v>0.43217096577271241</v>
          </cell>
          <cell r="R112">
            <v>0.50290793257676769</v>
          </cell>
          <cell r="S112">
            <v>0.42009098827878788</v>
          </cell>
          <cell r="T112">
            <v>0.47660268862850341</v>
          </cell>
          <cell r="U112">
            <v>0.5116212466083333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95.994765833610003</v>
          </cell>
          <cell r="AC112">
            <v>107.22527832079999</v>
          </cell>
          <cell r="AD112">
            <v>113.21504832959999</v>
          </cell>
          <cell r="AE112">
            <v>145.133955456</v>
          </cell>
          <cell r="AF112">
            <v>157.71120137150001</v>
          </cell>
          <cell r="AG112">
            <v>143.52118989779999</v>
          </cell>
          <cell r="AH112">
            <v>146.87485968159999</v>
          </cell>
          <cell r="AI112">
            <v>144.31904565849999</v>
          </cell>
          <cell r="AJ112">
            <v>154.31804948199999</v>
          </cell>
          <cell r="AK112">
            <v>144.50873241639999</v>
          </cell>
          <cell r="AL112">
            <v>143.79047689410001</v>
          </cell>
          <cell r="AM112">
            <v>157.52647483199999</v>
          </cell>
          <cell r="AN112">
            <v>132.60985469599999</v>
          </cell>
          <cell r="AO112">
            <v>168.6216520575</v>
          </cell>
          <cell r="AP112">
            <v>192.13802167200001</v>
          </cell>
          <cell r="AQ112">
            <v>180.831582344</v>
          </cell>
          <cell r="AR112">
            <v>170.3235910704</v>
          </cell>
          <cell r="AS112">
            <v>182.67530973119997</v>
          </cell>
          <cell r="AT112">
            <v>186.83652538899997</v>
          </cell>
          <cell r="AU112">
            <v>179.68176570750001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2.7299617999999994E-2</v>
          </cell>
          <cell r="C113">
            <v>3.7219311833333331E-2</v>
          </cell>
          <cell r="D113">
            <v>3.6055155306439393E-2</v>
          </cell>
          <cell r="E113">
            <v>4.7558191333333333E-2</v>
          </cell>
          <cell r="F113">
            <v>4.5046028988888896E-2</v>
          </cell>
          <cell r="G113">
            <v>4.3496774399999993E-2</v>
          </cell>
          <cell r="H113">
            <v>3.4962737642424253E-2</v>
          </cell>
          <cell r="I113">
            <v>4.2079827699999989E-2</v>
          </cell>
          <cell r="J113">
            <v>3.8862461899999992E-2</v>
          </cell>
          <cell r="K113">
            <v>3.0794314472222226E-2</v>
          </cell>
          <cell r="L113">
            <v>3.8583826033333324E-2</v>
          </cell>
          <cell r="M113">
            <v>4.2069098888888892E-2</v>
          </cell>
          <cell r="N113">
            <v>2.3541701033333331E-2</v>
          </cell>
          <cell r="O113">
            <v>2.9994965000000002E-2</v>
          </cell>
          <cell r="P113">
            <v>3.3311605833333327E-2</v>
          </cell>
          <cell r="Q113">
            <v>5.2046813016666672E-2</v>
          </cell>
          <cell r="R113">
            <v>3.5201341708333327E-2</v>
          </cell>
          <cell r="S113">
            <v>2.3421595099999998E-2</v>
          </cell>
          <cell r="T113">
            <v>4.4877709833333335E-2</v>
          </cell>
          <cell r="U113">
            <v>2.7295083349999992E-2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10.740208832949</v>
          </cell>
          <cell r="AC113">
            <v>14.817419885999998</v>
          </cell>
          <cell r="AD113">
            <v>16.212000897599999</v>
          </cell>
          <cell r="AE113">
            <v>20.825687243199997</v>
          </cell>
          <cell r="AF113">
            <v>22.203578926900001</v>
          </cell>
          <cell r="AG113">
            <v>26.083534362599998</v>
          </cell>
          <cell r="AH113">
            <v>27.050360123199997</v>
          </cell>
          <cell r="AI113">
            <v>30.863442090500001</v>
          </cell>
          <cell r="AJ113">
            <v>29.004956994799997</v>
          </cell>
          <cell r="AK113">
            <v>23.6932416424</v>
          </cell>
          <cell r="AL113">
            <v>24.004042910100001</v>
          </cell>
          <cell r="AM113">
            <v>25.700142431999996</v>
          </cell>
          <cell r="AN113">
            <v>13.247854171199998</v>
          </cell>
          <cell r="AO113">
            <v>16.4191528809</v>
          </cell>
          <cell r="AP113">
            <v>14.5884697315</v>
          </cell>
          <cell r="AQ113">
            <v>16.068146244499999</v>
          </cell>
          <cell r="AR113">
            <v>11.259746542499999</v>
          </cell>
          <cell r="AS113">
            <v>10.693380955399999</v>
          </cell>
          <cell r="AT113">
            <v>18.975682069999998</v>
          </cell>
          <cell r="AU113">
            <v>10.802382640833335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0.83188004140555549</v>
          </cell>
          <cell r="C114">
            <v>0.7474397376429488</v>
          </cell>
          <cell r="D114">
            <v>0.769506043687879</v>
          </cell>
          <cell r="E114">
            <v>0.72774286946691902</v>
          </cell>
          <cell r="F114">
            <v>0.77989429634576002</v>
          </cell>
          <cell r="G114">
            <v>0.82837509473333359</v>
          </cell>
          <cell r="H114">
            <v>1.137348420061111</v>
          </cell>
          <cell r="I114">
            <v>1.4642136029444444</v>
          </cell>
          <cell r="J114">
            <v>1.200978134643476</v>
          </cell>
          <cell r="K114">
            <v>0.94652942182538857</v>
          </cell>
          <cell r="L114">
            <v>1.1999173877345957</v>
          </cell>
          <cell r="M114">
            <v>1.0950217834166667</v>
          </cell>
          <cell r="N114">
            <v>0.82429578520158731</v>
          </cell>
          <cell r="O114">
            <v>1.0332161005916665</v>
          </cell>
          <cell r="P114">
            <v>1.1932399179742064</v>
          </cell>
          <cell r="Q114">
            <v>1.0963387196185459</v>
          </cell>
          <cell r="R114">
            <v>1.0805546721902777</v>
          </cell>
          <cell r="S114">
            <v>1.0690333507402776</v>
          </cell>
          <cell r="T114">
            <v>0.98850451657894534</v>
          </cell>
          <cell r="U114">
            <v>0.91930730630833324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248.41075004084996</v>
          </cell>
          <cell r="AC114">
            <v>246.63818151639998</v>
          </cell>
          <cell r="AD114">
            <v>282.80131632959996</v>
          </cell>
          <cell r="AE114">
            <v>318.04226903679995</v>
          </cell>
          <cell r="AF114">
            <v>368.39167134489998</v>
          </cell>
          <cell r="AG114">
            <v>393.98565993929998</v>
          </cell>
          <cell r="AH114">
            <v>480.78146075479998</v>
          </cell>
          <cell r="AI114">
            <v>592.13347573549993</v>
          </cell>
          <cell r="AJ114">
            <v>540.3595049772</v>
          </cell>
          <cell r="AK114">
            <v>426.05384776240004</v>
          </cell>
          <cell r="AL114">
            <v>483.03369056519995</v>
          </cell>
          <cell r="AM114">
            <v>520.46639879999998</v>
          </cell>
          <cell r="AN114">
            <v>385.64529048319997</v>
          </cell>
          <cell r="AO114">
            <v>479.44615589879999</v>
          </cell>
          <cell r="AP114">
            <v>575.30872910300002</v>
          </cell>
          <cell r="AQ114">
            <v>465.81945431699995</v>
          </cell>
          <cell r="AR114">
            <v>430.98430190879998</v>
          </cell>
          <cell r="AS114">
            <v>440.13468646289994</v>
          </cell>
          <cell r="AT114">
            <v>454.53001618899998</v>
          </cell>
          <cell r="AU114">
            <v>405.31146092958329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2.9394351262072647E-2</v>
          </cell>
          <cell r="C116">
            <v>2.5726175837121206E-2</v>
          </cell>
          <cell r="D116">
            <v>3.4021005888762633E-2</v>
          </cell>
          <cell r="E116">
            <v>2.2775706344444441E-2</v>
          </cell>
          <cell r="F116">
            <v>2.2598726979914528E-2</v>
          </cell>
          <cell r="G116">
            <v>2.451376006805555E-2</v>
          </cell>
          <cell r="H116">
            <v>1.5560055387878786E-2</v>
          </cell>
          <cell r="I116">
            <v>1.5923109575E-2</v>
          </cell>
          <cell r="J116">
            <v>1.0953037876262625E-2</v>
          </cell>
          <cell r="K116">
            <v>1.2651113327243588E-2</v>
          </cell>
          <cell r="L116">
            <v>3.7096422766666665E-2</v>
          </cell>
          <cell r="M116">
            <v>7.3837863777777776E-3</v>
          </cell>
          <cell r="N116">
            <v>4.8621584333333329E-3</v>
          </cell>
          <cell r="O116">
            <v>6.3038331674242429E-3</v>
          </cell>
          <cell r="P116">
            <v>1.0959954595833332E-2</v>
          </cell>
          <cell r="Q116">
            <v>1.9433283311111108E-2</v>
          </cell>
          <cell r="R116">
            <v>1.0613410846527782E-2</v>
          </cell>
          <cell r="S116">
            <v>4.3369843684210518E-3</v>
          </cell>
          <cell r="T116">
            <v>2.3223981758764109E-3</v>
          </cell>
          <cell r="U116">
            <v>2.1758055966775596E-3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70.265404179548995</v>
          </cell>
          <cell r="AC116">
            <v>61.288915424799988</v>
          </cell>
          <cell r="AD116">
            <v>51.682253092799996</v>
          </cell>
          <cell r="AE116">
            <v>59.100658231999994</v>
          </cell>
          <cell r="AF116">
            <v>59.850573157899994</v>
          </cell>
          <cell r="AG116">
            <v>62.0902977123</v>
          </cell>
          <cell r="AH116">
            <v>48.584063351200001</v>
          </cell>
          <cell r="AI116">
            <v>47.927330644999998</v>
          </cell>
          <cell r="AJ116">
            <v>34.902701735999997</v>
          </cell>
          <cell r="AK116">
            <v>31.082289488800001</v>
          </cell>
          <cell r="AL116">
            <v>36.406232875800001</v>
          </cell>
          <cell r="AM116">
            <v>23.292393071999999</v>
          </cell>
          <cell r="AN116">
            <v>12.579262238399998</v>
          </cell>
          <cell r="AO116">
            <v>11.709176384700001</v>
          </cell>
          <cell r="AP116">
            <v>14.038845368499999</v>
          </cell>
          <cell r="AQ116">
            <v>12.831630451499999</v>
          </cell>
          <cell r="AR116">
            <v>11.2482613481</v>
          </cell>
          <cell r="AS116">
            <v>8.1714714366999992</v>
          </cell>
          <cell r="AT116">
            <v>10.057982957</v>
          </cell>
          <cell r="AU116">
            <v>9.1861913262500003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5.8484457966666674E-2</v>
          </cell>
          <cell r="C121">
            <v>4.4159249088888887E-2</v>
          </cell>
          <cell r="D121">
            <v>5.3863079462499998E-2</v>
          </cell>
          <cell r="E121">
            <v>6.5654399399999994E-2</v>
          </cell>
          <cell r="F121">
            <v>7.3509650144444438E-2</v>
          </cell>
          <cell r="G121">
            <v>0.11911831172500004</v>
          </cell>
          <cell r="H121">
            <v>0.13773831229166664</v>
          </cell>
          <cell r="I121">
            <v>0.12298582293333328</v>
          </cell>
          <cell r="J121">
            <v>6.2643487649999996E-2</v>
          </cell>
          <cell r="K121">
            <v>4.2774957077777766E-2</v>
          </cell>
          <cell r="L121">
            <v>3.0482356316666671E-2</v>
          </cell>
          <cell r="M121">
            <v>9.3346375558333333E-2</v>
          </cell>
          <cell r="N121">
            <v>0.11897396328055553</v>
          </cell>
          <cell r="O121">
            <v>9.0681902091666669E-2</v>
          </cell>
          <cell r="P121">
            <v>9.9921138966666656E-2</v>
          </cell>
          <cell r="Q121">
            <v>0.1525621661388889</v>
          </cell>
          <cell r="R121">
            <v>0.15677045193749997</v>
          </cell>
          <cell r="S121">
            <v>0.12752417033333333</v>
          </cell>
          <cell r="T121">
            <v>0.1084179743138889</v>
          </cell>
          <cell r="U121">
            <v>9.1724651108333319E-2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16.538564427327</v>
          </cell>
          <cell r="AC121">
            <v>12.2192735388</v>
          </cell>
          <cell r="AD121">
            <v>15.811863638399998</v>
          </cell>
          <cell r="AE121">
            <v>19.3005242192</v>
          </cell>
          <cell r="AF121">
            <v>23.936242066099997</v>
          </cell>
          <cell r="AG121">
            <v>35.866349247300001</v>
          </cell>
          <cell r="AH121">
            <v>38.230300370400002</v>
          </cell>
          <cell r="AI121">
            <v>44.234787012999995</v>
          </cell>
          <cell r="AJ121">
            <v>26.9232558024</v>
          </cell>
          <cell r="AK121">
            <v>17.364095341999999</v>
          </cell>
          <cell r="AL121">
            <v>18.547306603199999</v>
          </cell>
          <cell r="AM121">
            <v>36.825898703999997</v>
          </cell>
          <cell r="AN121">
            <v>41.412814502399989</v>
          </cell>
          <cell r="AO121">
            <v>31.148793893100002</v>
          </cell>
          <cell r="AP121">
            <v>40.980555682999999</v>
          </cell>
          <cell r="AQ121">
            <v>49.000733540499994</v>
          </cell>
          <cell r="AR121">
            <v>40.712105214799998</v>
          </cell>
          <cell r="AS121">
            <v>30.742178152399994</v>
          </cell>
          <cell r="AT121">
            <v>32.943346631000004</v>
          </cell>
          <cell r="AU121">
            <v>28.474947339166668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6">
          <cell r="B126">
            <v>1.3095697999999999E-2</v>
          </cell>
          <cell r="C126">
            <v>7.9324828799999997E-2</v>
          </cell>
          <cell r="D126">
            <v>4.2333108999999994E-2</v>
          </cell>
          <cell r="E126">
            <v>7.2375968999999998E-2</v>
          </cell>
          <cell r="F126">
            <v>5.8804523666666671E-2</v>
          </cell>
          <cell r="G126">
            <v>4.2306793666666669E-2</v>
          </cell>
          <cell r="H126">
            <v>4.3791280166666668E-2</v>
          </cell>
          <cell r="I126">
            <v>0.12618058366666668</v>
          </cell>
          <cell r="J126">
            <v>0.14279716636285064</v>
          </cell>
          <cell r="K126">
            <v>1.0642795799999999E-2</v>
          </cell>
          <cell r="L126">
            <v>1.63716025E-3</v>
          </cell>
          <cell r="M126">
            <v>3.1668398999999993E-3</v>
          </cell>
          <cell r="N126">
            <v>3.3010689999999813E-4</v>
          </cell>
          <cell r="O126">
            <v>9.2363133333351786E-4</v>
          </cell>
          <cell r="P126">
            <v>6.4870318333338031E-4</v>
          </cell>
          <cell r="Q126">
            <v>2.9840080277773056E-4</v>
          </cell>
          <cell r="R126">
            <v>1.1579205303030305E-4</v>
          </cell>
          <cell r="S126">
            <v>5.2479591111111107E-3</v>
          </cell>
          <cell r="T126">
            <v>5.7199617843820341E-4</v>
          </cell>
          <cell r="U126">
            <v>2.8902767638887307E-3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0.67119880323000003</v>
          </cell>
          <cell r="AC126">
            <v>2.1703495731999998</v>
          </cell>
          <cell r="AD126">
            <v>1.3055435856000002</v>
          </cell>
          <cell r="AE126">
            <v>6.0271410640000003</v>
          </cell>
          <cell r="AF126">
            <v>5.4848153430000002</v>
          </cell>
          <cell r="AG126">
            <v>7.8281185553999997</v>
          </cell>
          <cell r="AH126">
            <v>12.0340232236</v>
          </cell>
          <cell r="AI126">
            <v>15.4117042075</v>
          </cell>
          <cell r="AJ126">
            <v>14.387406782400001</v>
          </cell>
          <cell r="AK126">
            <v>0.65456569199999992</v>
          </cell>
          <cell r="AL126">
            <v>0.30665031840000001</v>
          </cell>
          <cell r="AM126">
            <v>1.6883818559999999</v>
          </cell>
          <cell r="AN126">
            <v>0.47978543360000003</v>
          </cell>
          <cell r="AO126">
            <v>0.5956169913000029</v>
          </cell>
          <cell r="AP126">
            <v>0.222647300500006</v>
          </cell>
          <cell r="AQ126">
            <v>0.13243657699999767</v>
          </cell>
          <cell r="AR126">
            <v>0.11444792550000001</v>
          </cell>
          <cell r="AS126">
            <v>0.58535631439999991</v>
          </cell>
          <cell r="AT126">
            <v>0.16796772500000001</v>
          </cell>
          <cell r="AU126">
            <v>1.8680516616666667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1.3608828333333332E-3</v>
          </cell>
          <cell r="C127">
            <v>5.9023956249999992E-3</v>
          </cell>
          <cell r="D127">
            <v>7.2750999999999996E-3</v>
          </cell>
          <cell r="E127">
            <v>7.3161246666666666E-3</v>
          </cell>
          <cell r="F127">
            <v>4.8138425999999998E-3</v>
          </cell>
          <cell r="G127">
            <v>4.0837999999999994E-3</v>
          </cell>
          <cell r="H127">
            <v>1.7060872599999999E-2</v>
          </cell>
          <cell r="I127">
            <v>3.7675240399999997E-2</v>
          </cell>
          <cell r="J127">
            <v>3.8529615599999997E-2</v>
          </cell>
          <cell r="K127">
            <v>3.0105949999999999E-2</v>
          </cell>
          <cell r="L127">
            <v>3.2710337800000003E-2</v>
          </cell>
          <cell r="M127">
            <v>4.105792866666666E-2</v>
          </cell>
          <cell r="N127">
            <v>7.6680325312499997E-3</v>
          </cell>
          <cell r="O127">
            <v>8.1622134999999991E-4</v>
          </cell>
          <cell r="P127">
            <v>6.3859999999999991E-4</v>
          </cell>
          <cell r="Q127">
            <v>6.0126558333333327E-4</v>
          </cell>
          <cell r="R127">
            <v>5.3655E-4</v>
          </cell>
          <cell r="S127">
            <v>6.3687599999999998E-4</v>
          </cell>
          <cell r="T127">
            <v>3.343923333333333E-4</v>
          </cell>
          <cell r="U127">
            <v>3.1394999999999996E-4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0.83494338116099998</v>
          </cell>
          <cell r="AC127">
            <v>2.7308957615999998</v>
          </cell>
          <cell r="AD127">
            <v>2.8217611776</v>
          </cell>
          <cell r="AE127">
            <v>2.2744065567999998</v>
          </cell>
          <cell r="AF127">
            <v>1.9140722713</v>
          </cell>
          <cell r="AG127">
            <v>1.9416606494999999</v>
          </cell>
          <cell r="AH127">
            <v>6.0571186148000002</v>
          </cell>
          <cell r="AI127">
            <v>14.953492607999999</v>
          </cell>
          <cell r="AJ127">
            <v>14.857784801200001</v>
          </cell>
          <cell r="AK127">
            <v>9.7750847832000005</v>
          </cell>
          <cell r="AL127">
            <v>11.237646034799999</v>
          </cell>
          <cell r="AM127">
            <v>15.445006992</v>
          </cell>
          <cell r="AN127">
            <v>2.6891018175999997</v>
          </cell>
          <cell r="AO127">
            <v>0.37251212849999998</v>
          </cell>
          <cell r="AP127">
            <v>0.31994531199999998</v>
          </cell>
          <cell r="AQ127">
            <v>0.39087574049999996</v>
          </cell>
          <cell r="AR127">
            <v>0.30750567519999999</v>
          </cell>
          <cell r="AS127">
            <v>0.38006948979999999</v>
          </cell>
          <cell r="AT127">
            <v>0.49044804200000003</v>
          </cell>
          <cell r="AU127">
            <v>0.30381237249999998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8">
          <cell r="B138">
            <v>1.5644888201923078E-2</v>
          </cell>
          <cell r="C138">
            <v>6.6544519125000007E-2</v>
          </cell>
          <cell r="D138">
            <v>1.5276591462500001E-2</v>
          </cell>
          <cell r="E138">
            <v>1.4056230499999997E-2</v>
          </cell>
          <cell r="F138">
            <v>2.0533339166666668E-2</v>
          </cell>
          <cell r="G138">
            <v>2.8076823483333329E-2</v>
          </cell>
          <cell r="H138">
            <v>3.3113546599999995E-2</v>
          </cell>
          <cell r="I138">
            <v>5.0282824350000005E-2</v>
          </cell>
          <cell r="J138">
            <v>3.6141902916666663E-2</v>
          </cell>
          <cell r="K138">
            <v>2.3729804866666666E-2</v>
          </cell>
          <cell r="L138">
            <v>2.2201211933333333E-2</v>
          </cell>
          <cell r="M138">
            <v>2.4019071999999999E-2</v>
          </cell>
          <cell r="N138">
            <v>2.8932777305555549E-2</v>
          </cell>
          <cell r="O138">
            <v>3.4275406666666668E-2</v>
          </cell>
          <cell r="P138">
            <v>4.0959106416666669E-2</v>
          </cell>
          <cell r="Q138">
            <v>4.0309387805555555E-2</v>
          </cell>
          <cell r="R138">
            <v>3.815674220833333E-2</v>
          </cell>
          <cell r="S138">
            <v>3.7262649277777782E-2</v>
          </cell>
          <cell r="T138">
            <v>3.7233997593137252E-2</v>
          </cell>
          <cell r="U138">
            <v>2.8731164500000003E-2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10.069245551034001</v>
          </cell>
          <cell r="AC138">
            <v>14.372123087999999</v>
          </cell>
          <cell r="AD138">
            <v>10.132214635199999</v>
          </cell>
          <cell r="AE138">
            <v>9.8556263792000003</v>
          </cell>
          <cell r="AF138">
            <v>14.791880386499999</v>
          </cell>
          <cell r="AG138">
            <v>20.932631920199999</v>
          </cell>
          <cell r="AH138">
            <v>19.949908222000001</v>
          </cell>
          <cell r="AI138">
            <v>33.385649988499992</v>
          </cell>
          <cell r="AJ138">
            <v>24.076987175199999</v>
          </cell>
          <cell r="AK138">
            <v>15.150802990399999</v>
          </cell>
          <cell r="AL138">
            <v>14.646464844299999</v>
          </cell>
          <cell r="AM138">
            <v>14.513548800000001</v>
          </cell>
          <cell r="AN138">
            <v>19.053246097599999</v>
          </cell>
          <cell r="AO138">
            <v>21.575603394600002</v>
          </cell>
          <cell r="AP138">
            <v>26.8609454855</v>
          </cell>
          <cell r="AQ138">
            <v>23.657882923499997</v>
          </cell>
          <cell r="AR138">
            <v>20.584000952</v>
          </cell>
          <cell r="AS138">
            <v>20.371561524599997</v>
          </cell>
          <cell r="AT138">
            <v>20.538682425000001</v>
          </cell>
          <cell r="AU138">
            <v>16.198124949166665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3.4986198624999999E-2</v>
          </cell>
          <cell r="C147">
            <v>2.5678622583333331E-2</v>
          </cell>
          <cell r="D147">
            <v>1.3320001537499999E-2</v>
          </cell>
          <cell r="E147">
            <v>3.3400714888888886E-3</v>
          </cell>
          <cell r="F147">
            <v>1.2379547083333333E-3</v>
          </cell>
          <cell r="G147">
            <v>1.8948329750000002E-3</v>
          </cell>
          <cell r="H147">
            <v>2.1355763333333333E-3</v>
          </cell>
          <cell r="I147">
            <v>2.3893814666666666E-3</v>
          </cell>
          <cell r="J147">
            <v>3.4848832500000006E-3</v>
          </cell>
          <cell r="K147">
            <v>6.8371750000000009E-3</v>
          </cell>
          <cell r="L147">
            <v>3.3428192333333339E-3</v>
          </cell>
          <cell r="M147">
            <v>2.0984730083333327E-3</v>
          </cell>
          <cell r="N147">
            <v>3.9344464999999996E-4</v>
          </cell>
          <cell r="O147">
            <v>7.3334650666666678E-3</v>
          </cell>
          <cell r="P147">
            <v>1.7461790250000001E-2</v>
          </cell>
          <cell r="Q147">
            <v>8.7584899999999994E-4</v>
          </cell>
          <cell r="R147">
            <v>1.9691646875000002E-4</v>
          </cell>
          <cell r="S147">
            <v>1.6269009666666666E-3</v>
          </cell>
          <cell r="T147">
            <v>1.2233705555555552E-4</v>
          </cell>
          <cell r="U147">
            <v>4.3867442499999994E-4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52.132884138243</v>
          </cell>
          <cell r="AC147">
            <v>49.802650183999994</v>
          </cell>
          <cell r="AD147">
            <v>30.046734081599997</v>
          </cell>
          <cell r="AE147">
            <v>4.1349262639999997</v>
          </cell>
          <cell r="AF147">
            <v>1.1212477283</v>
          </cell>
          <cell r="AG147">
            <v>2.7058017986999996</v>
          </cell>
          <cell r="AH147">
            <v>3.2686306552</v>
          </cell>
          <cell r="AI147">
            <v>4.4092863514999996</v>
          </cell>
          <cell r="AJ147">
            <v>2.8210635275999998</v>
          </cell>
          <cell r="AK147">
            <v>2.5355329956000001</v>
          </cell>
          <cell r="AL147">
            <v>1.9383749064</v>
          </cell>
          <cell r="AM147">
            <v>0.96827380799999985</v>
          </cell>
          <cell r="AN147">
            <v>0.44804059519999995</v>
          </cell>
          <cell r="AO147">
            <v>1.5386675988</v>
          </cell>
          <cell r="AP147">
            <v>5.9658271964999994</v>
          </cell>
          <cell r="AQ147">
            <v>0.85696781449999992</v>
          </cell>
          <cell r="AR147">
            <v>0.29651526509999998</v>
          </cell>
          <cell r="AS147">
            <v>0.7676910240999999</v>
          </cell>
          <cell r="AT147">
            <v>0.20750996700000002</v>
          </cell>
          <cell r="AU147">
            <v>0.74631313041666658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2.0999999999999998E-6</v>
          </cell>
          <cell r="C154">
            <v>9.7245000000000014E-4</v>
          </cell>
          <cell r="D154">
            <v>1.4960484187499999E-2</v>
          </cell>
          <cell r="E154">
            <v>8.202811366666668E-2</v>
          </cell>
          <cell r="F154">
            <v>8.7398513222222224E-2</v>
          </cell>
          <cell r="G154">
            <v>4.1731767400000001E-2</v>
          </cell>
          <cell r="H154">
            <v>3.2460920227272722E-4</v>
          </cell>
          <cell r="I154">
            <v>1.4275396666666666E-4</v>
          </cell>
          <cell r="J154">
            <v>1.4798099999999999E-4</v>
          </cell>
          <cell r="K154">
            <v>4.5785444444444439E-5</v>
          </cell>
          <cell r="L154">
            <v>2.264701E-4</v>
          </cell>
          <cell r="M154">
            <v>8.8828833333333326E-5</v>
          </cell>
          <cell r="N154">
            <v>8.6799999999999996E-5</v>
          </cell>
          <cell r="O154">
            <v>1.6809677499999998E-2</v>
          </cell>
          <cell r="P154">
            <v>3.8419779416666668E-2</v>
          </cell>
          <cell r="Q154">
            <v>4.3339602375000001E-2</v>
          </cell>
          <cell r="R154">
            <v>4.1057281874999997E-2</v>
          </cell>
          <cell r="S154">
            <v>2.927714766666667E-2</v>
          </cell>
          <cell r="T154">
            <v>1.4692861416666664E-2</v>
          </cell>
          <cell r="U154">
            <v>1.8202682499999998E-2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6.7645416119999999E-3</v>
          </cell>
          <cell r="AC154">
            <v>0.14152092079999998</v>
          </cell>
          <cell r="AD154">
            <v>1.5527139695999999</v>
          </cell>
          <cell r="AE154">
            <v>9.1286516496000001</v>
          </cell>
          <cell r="AF154">
            <v>10.794448517299999</v>
          </cell>
          <cell r="AG154">
            <v>6.3409102184999986</v>
          </cell>
          <cell r="AH154">
            <v>0.83949290440000002</v>
          </cell>
          <cell r="AI154">
            <v>0.52950912100000003</v>
          </cell>
          <cell r="AJ154">
            <v>0.16284550520000002</v>
          </cell>
          <cell r="AK154">
            <v>0.12173116999999999</v>
          </cell>
          <cell r="AL154">
            <v>0.11451794310000001</v>
          </cell>
          <cell r="AM154">
            <v>5.5547759999999988E-2</v>
          </cell>
          <cell r="AN154">
            <v>0.1063865792</v>
          </cell>
          <cell r="AO154">
            <v>6.4412730471000001</v>
          </cell>
          <cell r="AP154">
            <v>14.423092737499999</v>
          </cell>
          <cell r="AQ154">
            <v>17.218066438999998</v>
          </cell>
          <cell r="AR154">
            <v>12.895014188499999</v>
          </cell>
          <cell r="AS154">
            <v>9.7729013953999999</v>
          </cell>
          <cell r="AT154">
            <v>6.1264339569999997</v>
          </cell>
          <cell r="AU154">
            <v>7.0881156708333339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1.7878658629873014</v>
          </cell>
          <cell r="C160">
            <v>1.7376428573848293</v>
          </cell>
          <cell r="D160">
            <v>1.8187712017583331</v>
          </cell>
          <cell r="E160">
            <v>2.0219366984916669</v>
          </cell>
          <cell r="F160">
            <v>1.8562259751111121</v>
          </cell>
          <cell r="G160">
            <v>2.1129904053277784</v>
          </cell>
          <cell r="H160">
            <v>2.18368678585</v>
          </cell>
          <cell r="I160">
            <v>1.8487733246590909</v>
          </cell>
          <cell r="J160">
            <v>2.0200930862042323</v>
          </cell>
          <cell r="K160">
            <v>1.5289175463053424</v>
          </cell>
          <cell r="L160">
            <v>1.6309001804777778</v>
          </cell>
          <cell r="M160">
            <v>1.1218717835444445</v>
          </cell>
          <cell r="N160">
            <v>1.0251667964791666</v>
          </cell>
          <cell r="O160">
            <v>1.4195169783146826</v>
          </cell>
          <cell r="P160">
            <v>1.4235225249953705</v>
          </cell>
          <cell r="Q160">
            <v>1.5933512920102122</v>
          </cell>
          <cell r="R160">
            <v>1.49706915489933</v>
          </cell>
          <cell r="S160">
            <v>1.8619336963712123</v>
          </cell>
          <cell r="T160">
            <v>1.582020093945764</v>
          </cell>
          <cell r="U160">
            <v>1.4523031030972222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520.64089008660596</v>
          </cell>
          <cell r="AC160">
            <v>491.73570175919997</v>
          </cell>
          <cell r="AD160">
            <v>515.01541746240002</v>
          </cell>
          <cell r="AE160">
            <v>564.59722739839992</v>
          </cell>
          <cell r="AF160">
            <v>630.58672360180003</v>
          </cell>
          <cell r="AG160">
            <v>639.43341367619996</v>
          </cell>
          <cell r="AH160">
            <v>666.99507453159993</v>
          </cell>
          <cell r="AI160">
            <v>712.36483815600002</v>
          </cell>
          <cell r="AJ160">
            <v>691.01493005840007</v>
          </cell>
          <cell r="AK160">
            <v>516.33118005479992</v>
          </cell>
          <cell r="AL160">
            <v>573.78383844930011</v>
          </cell>
          <cell r="AM160">
            <v>503.50369281599995</v>
          </cell>
          <cell r="AN160">
            <v>365.30090775199994</v>
          </cell>
          <cell r="AO160">
            <v>471.56663687820003</v>
          </cell>
          <cell r="AP160">
            <v>513.57827612300002</v>
          </cell>
          <cell r="AQ160">
            <v>535.90114053349998</v>
          </cell>
          <cell r="AR160">
            <v>441.74615265539995</v>
          </cell>
          <cell r="AS160">
            <v>496.35753618879994</v>
          </cell>
          <cell r="AT160">
            <v>500.99486447699996</v>
          </cell>
          <cell r="AU160">
            <v>458.8018654995833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1.7856735894583331</v>
          </cell>
          <cell r="C171">
            <v>2.3277711104002523</v>
          </cell>
          <cell r="D171">
            <v>1.6567251537916667</v>
          </cell>
          <cell r="E171">
            <v>1.6212272392277773</v>
          </cell>
          <cell r="F171">
            <v>1.9063659328388891</v>
          </cell>
          <cell r="G171">
            <v>1.890555442116667</v>
          </cell>
          <cell r="H171">
            <v>1.957187231722727</v>
          </cell>
          <cell r="I171">
            <v>2.0869964663</v>
          </cell>
          <cell r="J171">
            <v>1.8872720402777778</v>
          </cell>
          <cell r="K171">
            <v>1.5591070821079058</v>
          </cell>
          <cell r="L171">
            <v>1.5614653596666666</v>
          </cell>
          <cell r="M171">
            <v>1.2545928776833335</v>
          </cell>
          <cell r="N171">
            <v>1.1498878654715279</v>
          </cell>
          <cell r="O171">
            <v>1.0874932232000001</v>
          </cell>
          <cell r="P171">
            <v>1.0084066341041671</v>
          </cell>
          <cell r="Q171">
            <v>0.86391193958333301</v>
          </cell>
          <cell r="R171">
            <v>0.97706627314583328</v>
          </cell>
          <cell r="S171">
            <v>0.86311828556944459</v>
          </cell>
          <cell r="T171">
            <v>0.90825083542450946</v>
          </cell>
          <cell r="U171">
            <v>0.91355801619166654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302.70463460551804</v>
          </cell>
          <cell r="AC171">
            <v>350.55980459</v>
          </cell>
          <cell r="AD171">
            <v>286.53865754399999</v>
          </cell>
          <cell r="AE171">
            <v>289.31361928000001</v>
          </cell>
          <cell r="AF171">
            <v>362.00049199860001</v>
          </cell>
          <cell r="AG171">
            <v>364.97099363009994</v>
          </cell>
          <cell r="AH171">
            <v>384.66265027279997</v>
          </cell>
          <cell r="AI171">
            <v>432.79630057749995</v>
          </cell>
          <cell r="AJ171">
            <v>375.88212217360001</v>
          </cell>
          <cell r="AK171">
            <v>281.83109258479999</v>
          </cell>
          <cell r="AL171">
            <v>275.37759628560002</v>
          </cell>
          <cell r="AM171">
            <v>262.36763303999999</v>
          </cell>
          <cell r="AN171">
            <v>231.77210627999997</v>
          </cell>
          <cell r="AO171">
            <v>201.66938856450003</v>
          </cell>
          <cell r="AP171">
            <v>202.43063387599997</v>
          </cell>
          <cell r="AQ171">
            <v>140.97976472299999</v>
          </cell>
          <cell r="AR171">
            <v>139.00188860909998</v>
          </cell>
          <cell r="AS171">
            <v>123.82459479389998</v>
          </cell>
          <cell r="AT171">
            <v>149.66727968000001</v>
          </cell>
          <cell r="AU171">
            <v>149.67299032124998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0.25724941616666669</v>
          </cell>
          <cell r="C188">
            <v>0.28547443189999999</v>
          </cell>
          <cell r="D188">
            <v>0.33278957472500004</v>
          </cell>
          <cell r="E188">
            <v>0.38286941456060608</v>
          </cell>
          <cell r="F188">
            <v>0.39507808556666663</v>
          </cell>
          <cell r="G188">
            <v>0.40624847223333332</v>
          </cell>
          <cell r="H188">
            <v>0.26642341448333329</v>
          </cell>
          <cell r="I188">
            <v>0.31713946862777787</v>
          </cell>
          <cell r="J188">
            <v>0.32647322277499996</v>
          </cell>
          <cell r="K188">
            <v>0.41213974347094007</v>
          </cell>
          <cell r="L188">
            <v>0.41543514006666654</v>
          </cell>
          <cell r="M188">
            <v>0.45369880218055569</v>
          </cell>
          <cell r="N188">
            <v>0.34899136115833329</v>
          </cell>
          <cell r="O188">
            <v>0.4625740180333332</v>
          </cell>
          <cell r="P188">
            <v>0.47994270953888879</v>
          </cell>
          <cell r="Q188">
            <v>0.52871366527973862</v>
          </cell>
          <cell r="R188">
            <v>0.59572308972133847</v>
          </cell>
          <cell r="S188">
            <v>0.57108014003333341</v>
          </cell>
          <cell r="T188">
            <v>0.60784780608336608</v>
          </cell>
          <cell r="U188">
            <v>0.5911816666369768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52.483275202053001</v>
          </cell>
          <cell r="AC188">
            <v>52.935442863199995</v>
          </cell>
          <cell r="AD188">
            <v>68.50416315359999</v>
          </cell>
          <cell r="AE188">
            <v>90.392755375999997</v>
          </cell>
          <cell r="AF188">
            <v>102.5440908352</v>
          </cell>
          <cell r="AG188">
            <v>91.281880017899994</v>
          </cell>
          <cell r="AH188">
            <v>78.482400506399998</v>
          </cell>
          <cell r="AI188">
            <v>99.582437736000003</v>
          </cell>
          <cell r="AJ188">
            <v>85.549701206799995</v>
          </cell>
          <cell r="AK188">
            <v>108.2853496076</v>
          </cell>
          <cell r="AL188">
            <v>123.39277016219999</v>
          </cell>
          <cell r="AM188">
            <v>165.69979771199999</v>
          </cell>
          <cell r="AN188">
            <v>120.9510771392</v>
          </cell>
          <cell r="AO188">
            <v>166.9346038143</v>
          </cell>
          <cell r="AP188">
            <v>201.69311311549998</v>
          </cell>
          <cell r="AQ188">
            <v>191.92412702049998</v>
          </cell>
          <cell r="AR188">
            <v>180.63665363959998</v>
          </cell>
          <cell r="AS188">
            <v>176.5450299613</v>
          </cell>
          <cell r="AT188">
            <v>223.69049724300001</v>
          </cell>
          <cell r="AU188">
            <v>234.91458901499999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0.73797128256904765</v>
          </cell>
          <cell r="C189">
            <v>0.71067857457948724</v>
          </cell>
          <cell r="D189">
            <v>0.70519582554696969</v>
          </cell>
          <cell r="E189">
            <v>0.6469305442583333</v>
          </cell>
          <cell r="F189">
            <v>0.62226115717500008</v>
          </cell>
          <cell r="G189">
            <v>0.58612836788888889</v>
          </cell>
          <cell r="H189">
            <v>0.58356443055000007</v>
          </cell>
          <cell r="I189">
            <v>0.48347235635757579</v>
          </cell>
          <cell r="J189">
            <v>0.68675468956111119</v>
          </cell>
          <cell r="K189">
            <v>0.64843027777094009</v>
          </cell>
          <cell r="L189">
            <v>0.50843873019444441</v>
          </cell>
          <cell r="M189">
            <v>0.58429006346388879</v>
          </cell>
          <cell r="N189">
            <v>0.54219595401666665</v>
          </cell>
          <cell r="O189">
            <v>0.56109766400833316</v>
          </cell>
          <cell r="P189">
            <v>0.59447278674999993</v>
          </cell>
          <cell r="Q189">
            <v>0.55220574559027791</v>
          </cell>
          <cell r="R189">
            <v>0.45138379286666674</v>
          </cell>
          <cell r="S189">
            <v>0.46790797156111097</v>
          </cell>
          <cell r="T189">
            <v>0.49260505281282041</v>
          </cell>
          <cell r="U189">
            <v>0.67529207988611106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114.042166624449</v>
          </cell>
          <cell r="AC189">
            <v>123.49958505639998</v>
          </cell>
          <cell r="AD189">
            <v>125.0791199088</v>
          </cell>
          <cell r="AE189">
            <v>126.88005593759999</v>
          </cell>
          <cell r="AF189">
            <v>135.81834120119998</v>
          </cell>
          <cell r="AG189">
            <v>125.01067636199998</v>
          </cell>
          <cell r="AH189">
            <v>118.076071536</v>
          </cell>
          <cell r="AI189">
            <v>120.14357230200001</v>
          </cell>
          <cell r="AJ189">
            <v>139.3191678952</v>
          </cell>
          <cell r="AK189">
            <v>123.36305531439999</v>
          </cell>
          <cell r="AL189">
            <v>123.7827871251</v>
          </cell>
          <cell r="AM189">
            <v>150.70261521599997</v>
          </cell>
          <cell r="AN189">
            <v>128.83943950239998</v>
          </cell>
          <cell r="AO189">
            <v>132.63875345790001</v>
          </cell>
          <cell r="AP189">
            <v>141.12818905500001</v>
          </cell>
          <cell r="AQ189">
            <v>125.011641013</v>
          </cell>
          <cell r="AR189">
            <v>107.81298647529999</v>
          </cell>
          <cell r="AS189">
            <v>113.48650448849999</v>
          </cell>
          <cell r="AT189">
            <v>131.21865783300001</v>
          </cell>
          <cell r="AU189">
            <v>152.74368608416668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0.40989865245833335</v>
          </cell>
          <cell r="C194">
            <v>0.54892085000000002</v>
          </cell>
          <cell r="D194">
            <v>0.57312023944444446</v>
          </cell>
          <cell r="E194">
            <v>0.57945452766666661</v>
          </cell>
          <cell r="F194">
            <v>0.63980726191111115</v>
          </cell>
          <cell r="G194">
            <v>0.55911571712083341</v>
          </cell>
          <cell r="H194">
            <v>0.42246249944999997</v>
          </cell>
          <cell r="I194">
            <v>0.42550988235833331</v>
          </cell>
          <cell r="J194">
            <v>0.44596344169999996</v>
          </cell>
          <cell r="K194">
            <v>0.26523467533333334</v>
          </cell>
          <cell r="L194">
            <v>0.28503324860000007</v>
          </cell>
          <cell r="M194">
            <v>0.26806790654166668</v>
          </cell>
          <cell r="N194">
            <v>0.27543026879999993</v>
          </cell>
          <cell r="O194">
            <v>0.13228450249999998</v>
          </cell>
          <cell r="P194">
            <v>0.17215681175</v>
          </cell>
          <cell r="Q194">
            <v>0.25520762399999997</v>
          </cell>
          <cell r="R194">
            <v>0.24901347199999999</v>
          </cell>
          <cell r="S194">
            <v>0.26479053538888886</v>
          </cell>
          <cell r="T194">
            <v>0.21890995790000001</v>
          </cell>
          <cell r="U194">
            <v>0.210128499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56.612242785128998</v>
          </cell>
          <cell r="AC194">
            <v>73.019348093600001</v>
          </cell>
          <cell r="AD194">
            <v>73.690955980799998</v>
          </cell>
          <cell r="AE194">
            <v>77.679721190399988</v>
          </cell>
          <cell r="AF194">
            <v>98.190104982199998</v>
          </cell>
          <cell r="AG194">
            <v>87.629986200900007</v>
          </cell>
          <cell r="AH194">
            <v>73.886600651199998</v>
          </cell>
          <cell r="AI194">
            <v>83.947666836999986</v>
          </cell>
          <cell r="AJ194">
            <v>74.944802262400003</v>
          </cell>
          <cell r="AK194">
            <v>53.570575964399993</v>
          </cell>
          <cell r="AL194">
            <v>53.470050687900006</v>
          </cell>
          <cell r="AM194">
            <v>55.797811919999994</v>
          </cell>
          <cell r="AN194">
            <v>55.012756550399999</v>
          </cell>
          <cell r="AO194">
            <v>27.941602389900002</v>
          </cell>
          <cell r="AP194">
            <v>35.542156271499998</v>
          </cell>
          <cell r="AQ194">
            <v>46.507181108499992</v>
          </cell>
          <cell r="AR194">
            <v>40.781634031400003</v>
          </cell>
          <cell r="AS194">
            <v>47.191116257999994</v>
          </cell>
          <cell r="AT194">
            <v>46.339905573999999</v>
          </cell>
          <cell r="AU194">
            <v>44.159166744583331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6.6278642499999988E-3</v>
          </cell>
          <cell r="C206">
            <v>6.4835504583333325E-3</v>
          </cell>
          <cell r="D206">
            <v>3.8645948556818182E-3</v>
          </cell>
          <cell r="E206">
            <v>4.442459499999999E-3</v>
          </cell>
          <cell r="F206">
            <v>6.2688646222222224E-3</v>
          </cell>
          <cell r="G206">
            <v>1.8373310063888888E-2</v>
          </cell>
          <cell r="H206">
            <v>3.7546963616666658E-2</v>
          </cell>
          <cell r="I206">
            <v>2.6450541999999997E-2</v>
          </cell>
          <cell r="J206">
            <v>2.4730381183333334E-2</v>
          </cell>
          <cell r="K206">
            <v>3.1568657630555552E-2</v>
          </cell>
          <cell r="L206">
            <v>2.4972361833333335E-2</v>
          </cell>
          <cell r="M206">
            <v>1.4071665291666667E-2</v>
          </cell>
          <cell r="N206">
            <v>7.663436021527777E-3</v>
          </cell>
          <cell r="O206">
            <v>1.1965668866666666E-2</v>
          </cell>
          <cell r="P206">
            <v>9.0816595999999999E-3</v>
          </cell>
          <cell r="Q206">
            <v>1.5179258805555556E-2</v>
          </cell>
          <cell r="R206">
            <v>2.9840762159722232E-2</v>
          </cell>
          <cell r="S206">
            <v>7.1464085666666675E-3</v>
          </cell>
          <cell r="T206">
            <v>8.1221947499999989E-3</v>
          </cell>
          <cell r="U206">
            <v>1.0159247083333333E-3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6.7994828154029996</v>
          </cell>
          <cell r="AC206">
            <v>7.8517117659999993</v>
          </cell>
          <cell r="AD206">
            <v>5.6190511727999999</v>
          </cell>
          <cell r="AE206">
            <v>5.4035591456000001</v>
          </cell>
          <cell r="AF206">
            <v>7.0087346475999999</v>
          </cell>
          <cell r="AG206">
            <v>9.3166468824000006</v>
          </cell>
          <cell r="AH206">
            <v>14.716409216399999</v>
          </cell>
          <cell r="AI206">
            <v>14.708033317</v>
          </cell>
          <cell r="AJ206">
            <v>16.559507755200002</v>
          </cell>
          <cell r="AK206">
            <v>18.2737825072</v>
          </cell>
          <cell r="AL206">
            <v>18.2260536993</v>
          </cell>
          <cell r="AM206">
            <v>13.52119896</v>
          </cell>
          <cell r="AN206">
            <v>8.4041337599999988</v>
          </cell>
          <cell r="AO206">
            <v>9.6066692432999989</v>
          </cell>
          <cell r="AP206">
            <v>7.5739047074999997</v>
          </cell>
          <cell r="AQ206">
            <v>9.6383407784999999</v>
          </cell>
          <cell r="AR206">
            <v>7.7816431486999997</v>
          </cell>
          <cell r="AS206">
            <v>3.8879630932999998</v>
          </cell>
          <cell r="AT206">
            <v>4.3252731420000003</v>
          </cell>
          <cell r="AU206">
            <v>1.2697597633333335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1.5695457166666666E-2</v>
          </cell>
          <cell r="C207">
            <v>1.7688027700000001E-2</v>
          </cell>
          <cell r="D207">
            <v>1.6430061999999999E-2</v>
          </cell>
          <cell r="E207">
            <v>2.6010960500000003E-2</v>
          </cell>
          <cell r="F207">
            <v>3.6561175583333327E-2</v>
          </cell>
          <cell r="G207">
            <v>8.3923632333333317E-2</v>
          </cell>
          <cell r="H207">
            <v>0.19241373689999999</v>
          </cell>
          <cell r="I207">
            <v>7.3593391861111121E-2</v>
          </cell>
          <cell r="J207">
            <v>0.10234126204166666</v>
          </cell>
          <cell r="K207">
            <v>3.3805632902777778E-2</v>
          </cell>
          <cell r="L207">
            <v>2.9012598833333333E-2</v>
          </cell>
          <cell r="M207">
            <v>3.5692265966666671E-2</v>
          </cell>
          <cell r="N207">
            <v>3.1216429083333327E-2</v>
          </cell>
          <cell r="O207">
            <v>5.7317158699999989E-2</v>
          </cell>
          <cell r="P207">
            <v>5.3652711612499994E-2</v>
          </cell>
          <cell r="Q207">
            <v>5.9197529727777781E-2</v>
          </cell>
          <cell r="R207">
            <v>7.0880947316666651E-2</v>
          </cell>
          <cell r="S207">
            <v>7.9535783522222236E-2</v>
          </cell>
          <cell r="T207">
            <v>6.311347541235432E-2</v>
          </cell>
          <cell r="U207">
            <v>5.3284092766666666E-2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7.4170889743080002</v>
          </cell>
          <cell r="AC207">
            <v>8.5752240171999983</v>
          </cell>
          <cell r="AD207">
            <v>9.4855528368000002</v>
          </cell>
          <cell r="AE207">
            <v>14.253429948799999</v>
          </cell>
          <cell r="AF207">
            <v>17.5792998234</v>
          </cell>
          <cell r="AG207">
            <v>35.414266945199998</v>
          </cell>
          <cell r="AH207">
            <v>71.341237030800002</v>
          </cell>
          <cell r="AI207">
            <v>45.801227398000002</v>
          </cell>
          <cell r="AJ207">
            <v>60.589325077200002</v>
          </cell>
          <cell r="AK207">
            <v>39.213627578400001</v>
          </cell>
          <cell r="AL207">
            <v>35.713941730199998</v>
          </cell>
          <cell r="AM207">
            <v>41.731567007999999</v>
          </cell>
          <cell r="AN207">
            <v>16.322587424000002</v>
          </cell>
          <cell r="AO207">
            <v>26.611684220999997</v>
          </cell>
          <cell r="AP207">
            <v>28.016897248499998</v>
          </cell>
          <cell r="AQ207">
            <v>25.126607957499996</v>
          </cell>
          <cell r="AR207">
            <v>26.662345273799996</v>
          </cell>
          <cell r="AS207">
            <v>32.362766693399998</v>
          </cell>
          <cell r="AT207">
            <v>28.267399159</v>
          </cell>
          <cell r="AU207">
            <v>21.695541098333333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3.8929112599999996E-2</v>
          </cell>
          <cell r="C208">
            <v>4.7447400000000001E-2</v>
          </cell>
          <cell r="D208">
            <v>5.0922636000000007E-2</v>
          </cell>
          <cell r="E208">
            <v>3.873625E-2</v>
          </cell>
          <cell r="F208">
            <v>3.8368753383333329E-2</v>
          </cell>
          <cell r="G208">
            <v>4.4402702166666655E-2</v>
          </cell>
          <cell r="H208">
            <v>4.9088302744444416E-2</v>
          </cell>
          <cell r="I208">
            <v>9.6228640295454526E-2</v>
          </cell>
          <cell r="J208">
            <v>5.7827922250000004E-2</v>
          </cell>
          <cell r="K208">
            <v>2.8200636472222224E-2</v>
          </cell>
          <cell r="L208">
            <v>2.9098496749999994E-2</v>
          </cell>
          <cell r="M208">
            <v>2.7785578675000002E-2</v>
          </cell>
          <cell r="N208">
            <v>2.9020844800000008E-2</v>
          </cell>
          <cell r="O208">
            <v>4.5039732733333331E-2</v>
          </cell>
          <cell r="P208">
            <v>4.9328367241666671E-2</v>
          </cell>
          <cell r="Q208">
            <v>5.4580328424999998E-2</v>
          </cell>
          <cell r="R208">
            <v>5.8932803974999996E-2</v>
          </cell>
          <cell r="S208">
            <v>7.7979540983838372E-2</v>
          </cell>
          <cell r="T208">
            <v>6.7831266194696982E-2</v>
          </cell>
          <cell r="U208">
            <v>4.2144333991666671E-2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14.250876623757</v>
          </cell>
          <cell r="AC208">
            <v>15.808458604399998</v>
          </cell>
          <cell r="AD208">
            <v>16.039281383999999</v>
          </cell>
          <cell r="AE208">
            <v>14.292278750399998</v>
          </cell>
          <cell r="AF208">
            <v>12.861489391099999</v>
          </cell>
          <cell r="AG208">
            <v>17.066997990899999</v>
          </cell>
          <cell r="AH208">
            <v>18.045926426799998</v>
          </cell>
          <cell r="AI208">
            <v>33.20483033</v>
          </cell>
          <cell r="AJ208">
            <v>23.489454053199999</v>
          </cell>
          <cell r="AK208">
            <v>14.2198702316</v>
          </cell>
          <cell r="AL208">
            <v>14.787144151200001</v>
          </cell>
          <cell r="AM208">
            <v>15.102291023999999</v>
          </cell>
          <cell r="AN208">
            <v>14.133176446399998</v>
          </cell>
          <cell r="AO208">
            <v>21.6428743158</v>
          </cell>
          <cell r="AP208">
            <v>22.517013528499998</v>
          </cell>
          <cell r="AQ208">
            <v>21.457713357499998</v>
          </cell>
          <cell r="AR208">
            <v>25.253727578700001</v>
          </cell>
          <cell r="AS208">
            <v>27.447227350399999</v>
          </cell>
          <cell r="AT208">
            <v>26.333838796000002</v>
          </cell>
          <cell r="AU208">
            <v>17.366938600833333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0.16895773212500004</v>
          </cell>
          <cell r="C211">
            <v>0.20854853470833334</v>
          </cell>
          <cell r="D211">
            <v>0.26646480224999997</v>
          </cell>
          <cell r="E211">
            <v>0.17702345765000002</v>
          </cell>
          <cell r="F211">
            <v>0.18487653057264958</v>
          </cell>
          <cell r="G211">
            <v>0.28239582591666673</v>
          </cell>
          <cell r="H211">
            <v>0.31092266069166669</v>
          </cell>
          <cell r="I211">
            <v>0.54386682772500006</v>
          </cell>
          <cell r="J211">
            <v>0.44914107814999993</v>
          </cell>
          <cell r="K211">
            <v>0.37405921740833331</v>
          </cell>
          <cell r="L211">
            <v>0.27447306643333336</v>
          </cell>
          <cell r="M211">
            <v>0.24602982550000002</v>
          </cell>
          <cell r="N211">
            <v>0.24909382096388882</v>
          </cell>
          <cell r="O211">
            <v>0.24876004405000002</v>
          </cell>
          <cell r="P211">
            <v>0.24764683106249996</v>
          </cell>
          <cell r="Q211">
            <v>0.24839623372222219</v>
          </cell>
          <cell r="R211">
            <v>0.22509174286666667</v>
          </cell>
          <cell r="S211">
            <v>0.22409192491666668</v>
          </cell>
          <cell r="T211">
            <v>0.15721465538888887</v>
          </cell>
          <cell r="U211">
            <v>0.18614818915925926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31.702462980812996</v>
          </cell>
          <cell r="AC211">
            <v>40.767244496799997</v>
          </cell>
          <cell r="AD211">
            <v>50.787689015999995</v>
          </cell>
          <cell r="AE211">
            <v>44.397227873599995</v>
          </cell>
          <cell r="AF211">
            <v>49.515886251300003</v>
          </cell>
          <cell r="AG211">
            <v>56.986800456299989</v>
          </cell>
          <cell r="AH211">
            <v>70.3162279708</v>
          </cell>
          <cell r="AI211">
            <v>142.9305098785</v>
          </cell>
          <cell r="AJ211">
            <v>119.84772617600001</v>
          </cell>
          <cell r="AK211">
            <v>85.665579520400001</v>
          </cell>
          <cell r="AL211">
            <v>62.011949406300005</v>
          </cell>
          <cell r="AM211">
            <v>61.289588783999996</v>
          </cell>
          <cell r="AN211">
            <v>59.139608668799994</v>
          </cell>
          <cell r="AO211">
            <v>55.915452375900003</v>
          </cell>
          <cell r="AP211">
            <v>58.526035255499998</v>
          </cell>
          <cell r="AQ211">
            <v>52.666240837000004</v>
          </cell>
          <cell r="AR211">
            <v>47.978312630199994</v>
          </cell>
          <cell r="AS211">
            <v>47.629129190499995</v>
          </cell>
          <cell r="AT211">
            <v>35.321624354000001</v>
          </cell>
          <cell r="AU211">
            <v>38.770118425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0.98245287951190474</v>
          </cell>
          <cell r="C212">
            <v>0.80838516925961557</v>
          </cell>
          <cell r="D212">
            <v>0.77574157029166657</v>
          </cell>
          <cell r="E212">
            <v>0.92918563469040405</v>
          </cell>
          <cell r="F212">
            <v>1.0351086411472223</v>
          </cell>
          <cell r="G212">
            <v>1.4159614114222223</v>
          </cell>
          <cell r="H212">
            <v>1.1550809374388891</v>
          </cell>
          <cell r="I212">
            <v>1.40468111945</v>
          </cell>
          <cell r="J212">
            <v>1.1802154479542584</v>
          </cell>
          <cell r="K212">
            <v>0.87865094571175173</v>
          </cell>
          <cell r="L212">
            <v>1.0137250161156564</v>
          </cell>
          <cell r="M212">
            <v>0.90024406368333332</v>
          </cell>
          <cell r="N212">
            <v>0.71144908849583355</v>
          </cell>
          <cell r="O212">
            <v>0.69341814295277771</v>
          </cell>
          <cell r="P212">
            <v>0.54844234314444451</v>
          </cell>
          <cell r="Q212">
            <v>0.43371144236111114</v>
          </cell>
          <cell r="R212">
            <v>0.55318313999494939</v>
          </cell>
          <cell r="S212">
            <v>0.44720970029431817</v>
          </cell>
          <cell r="T212">
            <v>0.4128895732498058</v>
          </cell>
          <cell r="U212">
            <v>0.4921988539820345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184.52968772352901</v>
          </cell>
          <cell r="AC212">
            <v>176.54980532880001</v>
          </cell>
          <cell r="AD212">
            <v>191.00540347199998</v>
          </cell>
          <cell r="AE212">
            <v>230.24019921280001</v>
          </cell>
          <cell r="AF212">
            <v>251.97044552469998</v>
          </cell>
          <cell r="AG212">
            <v>282.71481775680002</v>
          </cell>
          <cell r="AH212">
            <v>280.53789060439999</v>
          </cell>
          <cell r="AI212">
            <v>345.90976232100002</v>
          </cell>
          <cell r="AJ212">
            <v>311.87313708919999</v>
          </cell>
          <cell r="AK212">
            <v>234.81171647560001</v>
          </cell>
          <cell r="AL212">
            <v>274.5256550661</v>
          </cell>
          <cell r="AM212">
            <v>284.45344329599999</v>
          </cell>
          <cell r="AN212">
            <v>224.71446733119998</v>
          </cell>
          <cell r="AO212">
            <v>242.76310416179999</v>
          </cell>
          <cell r="AP212">
            <v>199.51333157149998</v>
          </cell>
          <cell r="AQ212">
            <v>156.32236342799996</v>
          </cell>
          <cell r="AR212">
            <v>167.4341669829</v>
          </cell>
          <cell r="AS212">
            <v>143.00008079499997</v>
          </cell>
          <cell r="AT212">
            <v>148.822022627</v>
          </cell>
          <cell r="AU212">
            <v>165.68668854708332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4.8164560074250007</v>
          </cell>
          <cell r="C225">
            <v>7.4091168200750035</v>
          </cell>
          <cell r="D225">
            <v>6.5778164406351021</v>
          </cell>
          <cell r="E225">
            <v>6.1365476227151508</v>
          </cell>
          <cell r="F225">
            <v>5.8997785165499987</v>
          </cell>
          <cell r="G225">
            <v>5.9315784270499998</v>
          </cell>
          <cell r="H225">
            <v>5.8807841815333335</v>
          </cell>
          <cell r="I225">
            <v>5.4771158663277761</v>
          </cell>
          <cell r="J225">
            <v>4.9605082023361122</v>
          </cell>
          <cell r="K225">
            <v>5.094868365367093</v>
          </cell>
          <cell r="L225">
            <v>5.7617813267888884</v>
          </cell>
          <cell r="M225">
            <v>5.2172369445570181</v>
          </cell>
          <cell r="N225">
            <v>5.0169401465920638</v>
          </cell>
          <cell r="O225">
            <v>5.437423248506235</v>
          </cell>
          <cell r="P225">
            <v>5.4200079867296305</v>
          </cell>
          <cell r="Q225">
            <v>4.8339860010999995</v>
          </cell>
          <cell r="R225">
            <v>4.3662507660148995</v>
          </cell>
          <cell r="S225">
            <v>4.192879834520201</v>
          </cell>
          <cell r="T225">
            <v>4.1718879699589246</v>
          </cell>
          <cell r="U225">
            <v>4.4250695192527782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929.13855356424597</v>
          </cell>
          <cell r="AC225">
            <v>1252.3533702743998</v>
          </cell>
          <cell r="AD225">
            <v>1176.7229449247998</v>
          </cell>
          <cell r="AE225">
            <v>1188.6545744527998</v>
          </cell>
          <cell r="AF225">
            <v>1308.1518446254997</v>
          </cell>
          <cell r="AG225">
            <v>1294.8289650152999</v>
          </cell>
          <cell r="AH225">
            <v>1324.3451848384</v>
          </cell>
          <cell r="AI225">
            <v>1390.3980578855001</v>
          </cell>
          <cell r="AJ225">
            <v>1263.980781144</v>
          </cell>
          <cell r="AK225">
            <v>1199.9583362491999</v>
          </cell>
          <cell r="AL225">
            <v>1322.4029085351001</v>
          </cell>
          <cell r="AM225">
            <v>1473.3064610879999</v>
          </cell>
          <cell r="AN225">
            <v>1220.6292031823998</v>
          </cell>
          <cell r="AO225">
            <v>1268.0673087984001</v>
          </cell>
          <cell r="AP225">
            <v>1292.2770698454999</v>
          </cell>
          <cell r="AQ225">
            <v>994.12918504549987</v>
          </cell>
          <cell r="AR225">
            <v>807.2881367670999</v>
          </cell>
          <cell r="AS225">
            <v>784.34324042359981</v>
          </cell>
          <cell r="AT225">
            <v>934.067093258</v>
          </cell>
          <cell r="AU225">
            <v>916.56600824041664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6.865488024166666E-2</v>
          </cell>
          <cell r="C226">
            <v>5.6117809333333338E-2</v>
          </cell>
          <cell r="D226">
            <v>5.3514665446212133E-2</v>
          </cell>
          <cell r="E226">
            <v>3.9070756533333327E-2</v>
          </cell>
          <cell r="F226">
            <v>8.6833238768376064E-2</v>
          </cell>
          <cell r="G226">
            <v>6.0584594161111102E-2</v>
          </cell>
          <cell r="H226">
            <v>4.9905331099999999E-2</v>
          </cell>
          <cell r="I226">
            <v>6.1412764099999989E-2</v>
          </cell>
          <cell r="J226">
            <v>5.9460690116666659E-2</v>
          </cell>
          <cell r="K226">
            <v>3.4909649997222215E-2</v>
          </cell>
          <cell r="L226">
            <v>9.8367618083333302E-3</v>
          </cell>
          <cell r="M226">
            <v>1.3334107791666668E-2</v>
          </cell>
          <cell r="N226">
            <v>1.1582936859722223E-2</v>
          </cell>
          <cell r="O226">
            <v>1.5800001241666667E-2</v>
          </cell>
          <cell r="P226">
            <v>3.9164258118055559E-2</v>
          </cell>
          <cell r="Q226">
            <v>3.3759564249999999E-2</v>
          </cell>
          <cell r="R226">
            <v>4.0136693090277783E-3</v>
          </cell>
          <cell r="S226">
            <v>4.6255742947368421E-3</v>
          </cell>
          <cell r="T226">
            <v>4.0848211091503257E-3</v>
          </cell>
          <cell r="U226">
            <v>4.8027367E-3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39.318221111421003</v>
          </cell>
          <cell r="AC226">
            <v>35.719987702799997</v>
          </cell>
          <cell r="AD226">
            <v>36.897965409599998</v>
          </cell>
          <cell r="AE226">
            <v>33.480983849600001</v>
          </cell>
          <cell r="AF226">
            <v>47.362533644300001</v>
          </cell>
          <cell r="AG226">
            <v>47.322672711599992</v>
          </cell>
          <cell r="AH226">
            <v>32.529489645599995</v>
          </cell>
          <cell r="AI226">
            <v>27.288795721000003</v>
          </cell>
          <cell r="AJ226">
            <v>28.218473169200003</v>
          </cell>
          <cell r="AK226">
            <v>23.578858278799999</v>
          </cell>
          <cell r="AL226">
            <v>13.766432041800002</v>
          </cell>
          <cell r="AM226">
            <v>22.499136815999996</v>
          </cell>
          <cell r="AN226">
            <v>22.637247089599999</v>
          </cell>
          <cell r="AO226">
            <v>18.3051332388</v>
          </cell>
          <cell r="AP226">
            <v>21.951754048999998</v>
          </cell>
          <cell r="AQ226">
            <v>16.535899239999999</v>
          </cell>
          <cell r="AR226">
            <v>6.5006333131999989</v>
          </cell>
          <cell r="AS226">
            <v>6.162949564199999</v>
          </cell>
          <cell r="AT226">
            <v>6.0950630539999997</v>
          </cell>
          <cell r="AU226">
            <v>4.3436776870833338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9.4107328333333344E-3</v>
          </cell>
          <cell r="C228">
            <v>5.1278687555555555E-3</v>
          </cell>
          <cell r="D228">
            <v>3.5434278125000005E-3</v>
          </cell>
          <cell r="E228">
            <v>4.7808667999999993E-3</v>
          </cell>
          <cell r="F228">
            <v>6.2620159777777764E-3</v>
          </cell>
          <cell r="G228">
            <v>6.3022602916666661E-3</v>
          </cell>
          <cell r="H228">
            <v>5.5150074333333333E-3</v>
          </cell>
          <cell r="I228">
            <v>9.9249217666666674E-3</v>
          </cell>
          <cell r="J228">
            <v>1.2539405883333332E-2</v>
          </cell>
          <cell r="K228">
            <v>8.5890561395299131E-3</v>
          </cell>
          <cell r="L228">
            <v>9.0736716333333321E-3</v>
          </cell>
          <cell r="M228">
            <v>9.2238539972222221E-3</v>
          </cell>
          <cell r="N228">
            <v>8.0187477916666659E-3</v>
          </cell>
          <cell r="O228">
            <v>9.0302173499999996E-3</v>
          </cell>
          <cell r="P228">
            <v>9.8425052291666679E-3</v>
          </cell>
          <cell r="Q228">
            <v>9.6177864166666661E-3</v>
          </cell>
          <cell r="R228">
            <v>1.6133457583333337E-2</v>
          </cell>
          <cell r="S228">
            <v>1.0519015108333333E-2</v>
          </cell>
          <cell r="T228">
            <v>8.2167647019607826E-3</v>
          </cell>
          <cell r="U228">
            <v>9.421589641666667E-3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9.6773020619669996</v>
          </cell>
          <cell r="AC228">
            <v>6.2221926427999996</v>
          </cell>
          <cell r="AD228">
            <v>4.7826490607999999</v>
          </cell>
          <cell r="AE228">
            <v>6.1755160431999991</v>
          </cell>
          <cell r="AF228">
            <v>9.9497682711</v>
          </cell>
          <cell r="AG228">
            <v>10.387402697099999</v>
          </cell>
          <cell r="AH228">
            <v>11.056651627600001</v>
          </cell>
          <cell r="AI228">
            <v>14.3983702125</v>
          </cell>
          <cell r="AJ228">
            <v>19.762879268399999</v>
          </cell>
          <cell r="AK228">
            <v>13.9814905428</v>
          </cell>
          <cell r="AL228">
            <v>15.8897288412</v>
          </cell>
          <cell r="AM228">
            <v>16.379733599999998</v>
          </cell>
          <cell r="AN228">
            <v>11.345716764800001</v>
          </cell>
          <cell r="AO228">
            <v>12.059816034300001</v>
          </cell>
          <cell r="AP228">
            <v>14.038299354999999</v>
          </cell>
          <cell r="AQ228">
            <v>11.805691334499999</v>
          </cell>
          <cell r="AR228">
            <v>12.791701676999999</v>
          </cell>
          <cell r="AS228">
            <v>10.663807668799999</v>
          </cell>
          <cell r="AT228">
            <v>9.8307691860000013</v>
          </cell>
          <cell r="AU228">
            <v>11.303854092083332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2.86269663974359E-2</v>
          </cell>
          <cell r="C231">
            <v>3.9549508291666674E-2</v>
          </cell>
          <cell r="D231">
            <v>2.7758153454166667E-2</v>
          </cell>
          <cell r="E231">
            <v>1.7631683188888886E-2</v>
          </cell>
          <cell r="F231">
            <v>2.6743527141666664E-2</v>
          </cell>
          <cell r="G231">
            <v>2.1030180911111109E-2</v>
          </cell>
          <cell r="H231">
            <v>1.0621880183333333E-2</v>
          </cell>
          <cell r="I231">
            <v>5.2268449750000005E-3</v>
          </cell>
          <cell r="J231">
            <v>4.0624431146464648E-3</v>
          </cell>
          <cell r="K231">
            <v>5.1548317405982888E-3</v>
          </cell>
          <cell r="L231">
            <v>3.8353853166666666E-3</v>
          </cell>
          <cell r="M231">
            <v>2.8681728999999999E-3</v>
          </cell>
          <cell r="N231">
            <v>3.2493469020833336E-3</v>
          </cell>
          <cell r="O231">
            <v>9.374048172222222E-3</v>
          </cell>
          <cell r="P231">
            <v>3.8882733749999996E-3</v>
          </cell>
          <cell r="Q231">
            <v>4.9071681111111107E-3</v>
          </cell>
          <cell r="R231">
            <v>3.8688013819444442E-3</v>
          </cell>
          <cell r="S231">
            <v>3.7535539444444443E-3</v>
          </cell>
          <cell r="T231">
            <v>6.0951813888888897E-3</v>
          </cell>
          <cell r="U231">
            <v>6.3277652E-3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9.3053880444179988</v>
          </cell>
          <cell r="AC231">
            <v>11.195206883599999</v>
          </cell>
          <cell r="AD231">
            <v>20.50436676</v>
          </cell>
          <cell r="AE231">
            <v>7.9250152575999993</v>
          </cell>
          <cell r="AF231">
            <v>11.817533877100001</v>
          </cell>
          <cell r="AG231">
            <v>10.7454484566</v>
          </cell>
          <cell r="AH231">
            <v>9.8559615267999998</v>
          </cell>
          <cell r="AI231">
            <v>8.8400580314999999</v>
          </cell>
          <cell r="AJ231">
            <v>10.3885560308</v>
          </cell>
          <cell r="AK231">
            <v>5.4491404791999996</v>
          </cell>
          <cell r="AL231">
            <v>5.1115531922999997</v>
          </cell>
          <cell r="AM231">
            <v>5.5018382399999997</v>
          </cell>
          <cell r="AN231">
            <v>5.7946856879999995</v>
          </cell>
          <cell r="AO231">
            <v>7.2688174695000001</v>
          </cell>
          <cell r="AP231">
            <v>5.9934307694999989</v>
          </cell>
          <cell r="AQ231">
            <v>5.6054713749999996</v>
          </cell>
          <cell r="AR231">
            <v>3.1311776888999998</v>
          </cell>
          <cell r="AS231">
            <v>4.2491168862999995</v>
          </cell>
          <cell r="AT231">
            <v>3.7543068819999998</v>
          </cell>
          <cell r="AU231">
            <v>3.6188471216666667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1.7761208050000005E-2</v>
          </cell>
          <cell r="C238">
            <v>3.5156241083333331E-2</v>
          </cell>
          <cell r="D238">
            <v>4.9333823874999995E-2</v>
          </cell>
          <cell r="E238">
            <v>5.8482925955555556E-2</v>
          </cell>
          <cell r="F238">
            <v>6.2306641000000003E-2</v>
          </cell>
          <cell r="G238">
            <v>7.8444685627777788E-2</v>
          </cell>
          <cell r="H238">
            <v>0.10455911643636363</v>
          </cell>
          <cell r="I238">
            <v>0.16001761772499998</v>
          </cell>
          <cell r="J238">
            <v>0.24003910899999997</v>
          </cell>
          <cell r="K238">
            <v>0.16417056199145297</v>
          </cell>
          <cell r="L238">
            <v>0.18245786456666666</v>
          </cell>
          <cell r="M238">
            <v>0.25637433616666661</v>
          </cell>
          <cell r="N238">
            <v>0.32279065166666665</v>
          </cell>
          <cell r="O238">
            <v>0.30963557181666662</v>
          </cell>
          <cell r="P238">
            <v>0.36792215269444445</v>
          </cell>
          <cell r="Q238">
            <v>0.50264989677777772</v>
          </cell>
          <cell r="R238">
            <v>0.63929790351041671</v>
          </cell>
          <cell r="S238">
            <v>0.61014098534385974</v>
          </cell>
          <cell r="T238">
            <v>0.73476706132407399</v>
          </cell>
          <cell r="U238">
            <v>0.69058267178703703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7.5060532256939991</v>
          </cell>
          <cell r="AC238">
            <v>14.174403267199999</v>
          </cell>
          <cell r="AD238">
            <v>17.607702715199999</v>
          </cell>
          <cell r="AE238">
            <v>23.709213326399997</v>
          </cell>
          <cell r="AF238">
            <v>26.567278394999999</v>
          </cell>
          <cell r="AG238">
            <v>33.9582917388</v>
          </cell>
          <cell r="AH238">
            <v>50.586156474799999</v>
          </cell>
          <cell r="AI238">
            <v>72.975376682499999</v>
          </cell>
          <cell r="AJ238">
            <v>90.9928834416</v>
          </cell>
          <cell r="AK238">
            <v>66.681475586000005</v>
          </cell>
          <cell r="AL238">
            <v>74.278866269700003</v>
          </cell>
          <cell r="AM238">
            <v>106.56444307199997</v>
          </cell>
          <cell r="AN238">
            <v>133.75752799199998</v>
          </cell>
          <cell r="AO238">
            <v>129.94562962169999</v>
          </cell>
          <cell r="AP238">
            <v>139.22592451849999</v>
          </cell>
          <cell r="AQ238">
            <v>152.43113723249999</v>
          </cell>
          <cell r="AR238">
            <v>167.9978735183</v>
          </cell>
          <cell r="AS238">
            <v>191.27463809739999</v>
          </cell>
          <cell r="AT238">
            <v>250.957797258</v>
          </cell>
          <cell r="AU238">
            <v>232.25108123208335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1.5841417666666663E-2</v>
          </cell>
          <cell r="C245">
            <v>1.5827150499999998E-2</v>
          </cell>
          <cell r="D245">
            <v>1.7641874524999997E-2</v>
          </cell>
          <cell r="E245">
            <v>1.88149045E-2</v>
          </cell>
          <cell r="F245">
            <v>3.2553210200000002E-2</v>
          </cell>
          <cell r="G245">
            <v>4.7048966299999995E-2</v>
          </cell>
          <cell r="H245">
            <v>2.225999905E-2</v>
          </cell>
          <cell r="I245">
            <v>3.2425566666666662E-2</v>
          </cell>
          <cell r="J245">
            <v>1.7695500199999999E-2</v>
          </cell>
          <cell r="K245">
            <v>1.8768813194444442E-2</v>
          </cell>
          <cell r="L245">
            <v>2.4845292933333332E-2</v>
          </cell>
          <cell r="M245">
            <v>2.3355698316666666E-2</v>
          </cell>
          <cell r="N245">
            <v>5.5299683083333334E-3</v>
          </cell>
          <cell r="O245">
            <v>1.9196569000000001E-3</v>
          </cell>
          <cell r="P245">
            <v>3.9872859999999996E-3</v>
          </cell>
          <cell r="Q245">
            <v>3.1798223611111107E-3</v>
          </cell>
          <cell r="R245">
            <v>7.6732517395833345E-3</v>
          </cell>
          <cell r="S245">
            <v>1.8525996999999999E-2</v>
          </cell>
          <cell r="T245">
            <v>1.9308752973529412E-2</v>
          </cell>
          <cell r="U245">
            <v>2.7689285350000002E-2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5.9289489308999999</v>
          </cell>
          <cell r="AC245">
            <v>5.6415805363999993</v>
          </cell>
          <cell r="AD245">
            <v>6.8742642527999998</v>
          </cell>
          <cell r="AE245">
            <v>7.2106590639999997</v>
          </cell>
          <cell r="AF245">
            <v>12.553774653</v>
          </cell>
          <cell r="AG245">
            <v>22.3107301989</v>
          </cell>
          <cell r="AH245">
            <v>9.2954955879999996</v>
          </cell>
          <cell r="AI245">
            <v>11.746317033</v>
          </cell>
          <cell r="AJ245">
            <v>8.3580180872000014</v>
          </cell>
          <cell r="AK245">
            <v>7.6324627631999995</v>
          </cell>
          <cell r="AL245">
            <v>11.2866664437</v>
          </cell>
          <cell r="AM245">
            <v>12.380513424</v>
          </cell>
          <cell r="AN245">
            <v>3.2492887503999999</v>
          </cell>
          <cell r="AO245">
            <v>1.9922814818999999</v>
          </cell>
          <cell r="AP245">
            <v>3.2389959225</v>
          </cell>
          <cell r="AQ245">
            <v>2.3755360264999994</v>
          </cell>
          <cell r="AR245">
            <v>3.9788018604999995</v>
          </cell>
          <cell r="AS245">
            <v>7.5823645182999986</v>
          </cell>
          <cell r="AT245">
            <v>8.8617138079999993</v>
          </cell>
          <cell r="AU245">
            <v>9.8320576791666667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7">
          <cell r="B247">
            <v>2.2966835278423079</v>
          </cell>
          <cell r="C247">
            <v>1.9489697083833333</v>
          </cell>
          <cell r="D247">
            <v>2.2802263618810197</v>
          </cell>
          <cell r="E247">
            <v>1.7827390073333333</v>
          </cell>
          <cell r="F247">
            <v>1.7511437203865383</v>
          </cell>
          <cell r="G247">
            <v>2.0813291621430556</v>
          </cell>
          <cell r="H247">
            <v>1.9501234937041665</v>
          </cell>
          <cell r="I247">
            <v>1.9063186278944446</v>
          </cell>
          <cell r="J247">
            <v>1.6627427707989899</v>
          </cell>
          <cell r="K247">
            <v>1.3930575769286326</v>
          </cell>
          <cell r="L247">
            <v>1.4700955295916667</v>
          </cell>
          <cell r="M247">
            <v>1.6888679988833335</v>
          </cell>
          <cell r="N247">
            <v>1.6925263498666665</v>
          </cell>
          <cell r="O247">
            <v>1.3112878155500003</v>
          </cell>
          <cell r="P247">
            <v>1.0882326128805557</v>
          </cell>
          <cell r="Q247">
            <v>0.94751628712222291</v>
          </cell>
          <cell r="R247">
            <v>0.98909879454722072</v>
          </cell>
          <cell r="S247">
            <v>1.1221057783580108</v>
          </cell>
          <cell r="T247">
            <v>1.1334693574834818</v>
          </cell>
          <cell r="U247">
            <v>0.95425020247142822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565.54343333385009</v>
          </cell>
          <cell r="AC247">
            <v>482.67709376279993</v>
          </cell>
          <cell r="AD247">
            <v>428.50158176159999</v>
          </cell>
          <cell r="AE247">
            <v>396.14077291039996</v>
          </cell>
          <cell r="AF247">
            <v>408.00272521260001</v>
          </cell>
          <cell r="AG247">
            <v>491.21366738729995</v>
          </cell>
          <cell r="AH247">
            <v>509.99845284800006</v>
          </cell>
          <cell r="AI247">
            <v>538.02235041450001</v>
          </cell>
          <cell r="AJ247">
            <v>530.47997076439992</v>
          </cell>
          <cell r="AK247">
            <v>430.19206314479999</v>
          </cell>
          <cell r="AL247">
            <v>505.15979590619997</v>
          </cell>
          <cell r="AM247">
            <v>593.08094323199998</v>
          </cell>
          <cell r="AN247">
            <v>583.42840976640002</v>
          </cell>
          <cell r="AO247">
            <v>478.3814061759</v>
          </cell>
          <cell r="AP247">
            <v>451.5232865349999</v>
          </cell>
          <cell r="AQ247">
            <v>402.70551796999996</v>
          </cell>
          <cell r="AR247">
            <v>380.24168252569996</v>
          </cell>
          <cell r="AS247">
            <v>400.21185214009989</v>
          </cell>
          <cell r="AT247">
            <v>422.34434365099997</v>
          </cell>
          <cell r="AU247">
            <v>374.54155584708337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1.0623E-5</v>
          </cell>
          <cell r="C248">
            <v>0</v>
          </cell>
          <cell r="D248">
            <v>1.5715E-4</v>
          </cell>
          <cell r="E248">
            <v>3.9885611111111112E-5</v>
          </cell>
          <cell r="F248">
            <v>3.7868055555555555E-5</v>
          </cell>
          <cell r="G248">
            <v>1.160425E-5</v>
          </cell>
          <cell r="H248">
            <v>7.6653499999999994E-6</v>
          </cell>
          <cell r="I248">
            <v>5.5334999999999996E-6</v>
          </cell>
          <cell r="J248">
            <v>7.9878058500000015E-2</v>
          </cell>
          <cell r="K248">
            <v>0.14011830722222221</v>
          </cell>
          <cell r="L248">
            <v>0.1361730575</v>
          </cell>
          <cell r="M248">
            <v>0.17800644999999998</v>
          </cell>
          <cell r="N248">
            <v>0.27761012549999997</v>
          </cell>
          <cell r="O248">
            <v>0.21910246716666665</v>
          </cell>
          <cell r="P248">
            <v>0.17982755741666664</v>
          </cell>
          <cell r="Q248">
            <v>0.12739085</v>
          </cell>
          <cell r="R248">
            <v>0.11824019999999999</v>
          </cell>
          <cell r="S248">
            <v>0.10231319700000001</v>
          </cell>
          <cell r="T248">
            <v>8.5426199999999994E-2</v>
          </cell>
          <cell r="U248">
            <v>8.8820954999999993E-3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9.8115408989999982E-3</v>
          </cell>
          <cell r="AC248">
            <v>0</v>
          </cell>
          <cell r="AD248">
            <v>2.1275054399999997E-2</v>
          </cell>
          <cell r="AE248">
            <v>2.05697408E-2</v>
          </cell>
          <cell r="AF248">
            <v>3.9705287999999998E-2</v>
          </cell>
          <cell r="AG248">
            <v>7.2518588999999994E-2</v>
          </cell>
          <cell r="AH248">
            <v>3.7355355600000001E-2</v>
          </cell>
          <cell r="AI248">
            <v>2.7090673500000002E-2</v>
          </cell>
          <cell r="AJ248">
            <v>15.0608257996</v>
          </cell>
          <cell r="AK248">
            <v>15.8324556984</v>
          </cell>
          <cell r="AL248">
            <v>22.1326980471</v>
          </cell>
          <cell r="AM248">
            <v>32.105252255999993</v>
          </cell>
          <cell r="AN248">
            <v>42.978014393599992</v>
          </cell>
          <cell r="AO248">
            <v>33.259868607599998</v>
          </cell>
          <cell r="AP248">
            <v>23.796992722999999</v>
          </cell>
          <cell r="AQ248">
            <v>17.249082511499999</v>
          </cell>
          <cell r="AR248">
            <v>13.218672855399998</v>
          </cell>
          <cell r="AS248">
            <v>13.139652540299998</v>
          </cell>
          <cell r="AT248">
            <v>15.194891263000001</v>
          </cell>
          <cell r="AU248">
            <v>1.4803164420833332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35.872621446461402</v>
          </cell>
          <cell r="C263">
            <v>37.684169315305915</v>
          </cell>
          <cell r="D263">
            <v>36.67563698459491</v>
          </cell>
          <cell r="E263">
            <v>38.260722737225741</v>
          </cell>
          <cell r="F263">
            <v>39.067483540489349</v>
          </cell>
          <cell r="G263">
            <v>39.25687388047502</v>
          </cell>
          <cell r="H263">
            <v>39.104455052625262</v>
          </cell>
          <cell r="I263">
            <v>38.011937221888644</v>
          </cell>
          <cell r="J263">
            <v>36.218123982517945</v>
          </cell>
          <cell r="K263">
            <v>31.731407401319604</v>
          </cell>
          <cell r="L263">
            <v>34.024801354533082</v>
          </cell>
          <cell r="M263">
            <v>31.260556224553344</v>
          </cell>
          <cell r="N263">
            <v>27.186493881156423</v>
          </cell>
          <cell r="O263">
            <v>28.907670463336895</v>
          </cell>
          <cell r="P263">
            <v>30.000987737636969</v>
          </cell>
          <cell r="Q263">
            <v>30.058438787823036</v>
          </cell>
          <cell r="R263">
            <v>29.415498481896364</v>
          </cell>
          <cell r="S263">
            <v>28.256276054309712</v>
          </cell>
          <cell r="T263">
            <v>27.283694992078036</v>
          </cell>
          <cell r="U263">
            <v>26.282213001131112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8051.9854382679932</v>
          </cell>
          <cell r="AC263">
            <v>8105.1208366640003</v>
          </cell>
          <cell r="AD263">
            <v>8105.6882599055989</v>
          </cell>
          <cell r="AE263">
            <v>9071.001573244801</v>
          </cell>
          <cell r="AF263">
            <v>10366.049897152596</v>
          </cell>
          <cell r="AG263">
            <v>10270.391059971902</v>
          </cell>
          <cell r="AH263">
            <v>10851.757459443596</v>
          </cell>
          <cell r="AI263">
            <v>12082.114685786508</v>
          </cell>
          <cell r="AJ263">
            <v>11665.150645721602</v>
          </cell>
          <cell r="AK263">
            <v>9665.5687499447977</v>
          </cell>
          <cell r="AL263">
            <v>10484.001229385702</v>
          </cell>
          <cell r="AM263">
            <v>11022.065697840002</v>
          </cell>
          <cell r="AN263">
            <v>8903.1633018768007</v>
          </cell>
          <cell r="AO263">
            <v>9458.9479912532952</v>
          </cell>
          <cell r="AP263">
            <v>10019.137451348497</v>
          </cell>
          <cell r="AQ263">
            <v>8986.1401848259993</v>
          </cell>
          <cell r="AR263">
            <v>8015.9987142152995</v>
          </cell>
          <cell r="AS263">
            <v>7920.6200198267952</v>
          </cell>
          <cell r="AT263">
            <v>8670.9546926770035</v>
          </cell>
          <cell r="AU263">
            <v>8134.9617585445812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25.729811394793259</v>
          </cell>
          <cell r="C264">
            <v>27.037995986415261</v>
          </cell>
          <cell r="D264">
            <v>26.268297389154299</v>
          </cell>
          <cell r="E264">
            <v>28.360416440870182</v>
          </cell>
          <cell r="F264">
            <v>28.376057302742979</v>
          </cell>
          <cell r="G264">
            <v>28.796401642197228</v>
          </cell>
          <cell r="H264">
            <v>29.233616496555562</v>
          </cell>
          <cell r="I264">
            <v>27.429456780899752</v>
          </cell>
          <cell r="J264">
            <v>26.819364950185612</v>
          </cell>
          <cell r="K264">
            <v>23.415889122613187</v>
          </cell>
          <cell r="L264">
            <v>25.499596019549742</v>
          </cell>
          <cell r="M264">
            <v>23.030051762019983</v>
          </cell>
          <cell r="N264">
            <v>19.613947209438685</v>
          </cell>
          <cell r="O264">
            <v>22.217394926846307</v>
          </cell>
          <cell r="P264">
            <v>22.88996728617586</v>
          </cell>
          <cell r="Q264">
            <v>22.957641882897633</v>
          </cell>
          <cell r="R264">
            <v>21.91928596088734</v>
          </cell>
          <cell r="S264">
            <v>21.067116420776333</v>
          </cell>
          <cell r="T264">
            <v>20.082462231521735</v>
          </cell>
          <cell r="U264">
            <v>19.289225268934956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5908.4563339626357</v>
          </cell>
          <cell r="AC264">
            <v>6047.3091979959981</v>
          </cell>
          <cell r="AD264">
            <v>6202.7428384319983</v>
          </cell>
          <cell r="AE264">
            <v>7102.1621256880007</v>
          </cell>
          <cell r="AF264">
            <v>8116.4216119532011</v>
          </cell>
          <cell r="AG264">
            <v>7909.6552321643985</v>
          </cell>
          <cell r="AH264">
            <v>8431.0776562516003</v>
          </cell>
          <cell r="AI264">
            <v>9157.7826568375021</v>
          </cell>
          <cell r="AJ264">
            <v>8915.4069219888006</v>
          </cell>
          <cell r="AK264">
            <v>7364.9549303968015</v>
          </cell>
          <cell r="AL264">
            <v>7895.5281292067984</v>
          </cell>
          <cell r="AM264">
            <v>8279.6498047199984</v>
          </cell>
          <cell r="AN264">
            <v>6366.2236373647975</v>
          </cell>
          <cell r="AO264">
            <v>7148.0487877574997</v>
          </cell>
          <cell r="AP264">
            <v>7530.9276116065002</v>
          </cell>
          <cell r="AQ264">
            <v>6594.3354899275</v>
          </cell>
          <cell r="AR264">
            <v>5758.1987972133002</v>
          </cell>
          <cell r="AS264">
            <v>5643.6757652703991</v>
          </cell>
          <cell r="AT264">
            <v>6155.4897645960009</v>
          </cell>
          <cell r="AU264">
            <v>5727.2615727337507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0.18787039458333338</v>
          </cell>
          <cell r="C266">
            <v>0.22517108375833333</v>
          </cell>
          <cell r="D266">
            <v>0.29558332597916659</v>
          </cell>
          <cell r="E266">
            <v>0.27435064685000005</v>
          </cell>
          <cell r="F266">
            <v>0.29687590845042733</v>
          </cell>
          <cell r="G266">
            <v>0.3426869403027778</v>
          </cell>
          <cell r="H266">
            <v>0.34591776449393946</v>
          </cell>
          <cell r="I266">
            <v>0.61150610027500008</v>
          </cell>
          <cell r="J266">
            <v>0.55954508926666668</v>
          </cell>
          <cell r="K266">
            <v>0.48815955622777774</v>
          </cell>
          <cell r="L266">
            <v>0.39106991486666665</v>
          </cell>
          <cell r="M266">
            <v>0.410020745425</v>
          </cell>
          <cell r="N266">
            <v>0.35912362458888886</v>
          </cell>
          <cell r="O266">
            <v>0.36650421321666665</v>
          </cell>
          <cell r="P266">
            <v>0.36396999197916663</v>
          </cell>
          <cell r="Q266">
            <v>0.37590744365277773</v>
          </cell>
          <cell r="R266">
            <v>0.3751621761791667</v>
          </cell>
          <cell r="S266">
            <v>0.36648341912499999</v>
          </cell>
          <cell r="T266">
            <v>0.32070848186111106</v>
          </cell>
          <cell r="U266">
            <v>0.37829007440925927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39.660452054375995</v>
          </cell>
          <cell r="AC266">
            <v>45.897371158799999</v>
          </cell>
          <cell r="AD266">
            <v>55.366512105599988</v>
          </cell>
          <cell r="AE266">
            <v>57.795054340799993</v>
          </cell>
          <cell r="AF266">
            <v>66.212173806099997</v>
          </cell>
          <cell r="AG266">
            <v>69.322676494499987</v>
          </cell>
          <cell r="AH266">
            <v>82.491370589599995</v>
          </cell>
          <cell r="AI266">
            <v>168.011436952</v>
          </cell>
          <cell r="AJ266">
            <v>161.03301629800001</v>
          </cell>
          <cell r="AK266">
            <v>122.21337607160001</v>
          </cell>
          <cell r="AL266">
            <v>105.3503683353</v>
          </cell>
          <cell r="AM266">
            <v>127.61521224000001</v>
          </cell>
          <cell r="AN266">
            <v>99.383008489600002</v>
          </cell>
          <cell r="AO266">
            <v>101.26001498699999</v>
          </cell>
          <cell r="AP266">
            <v>103.33426248149999</v>
          </cell>
          <cell r="AQ266">
            <v>98.985514806499992</v>
          </cell>
          <cell r="AR266">
            <v>91.642854428799993</v>
          </cell>
          <cell r="AS266">
            <v>91.057742318399988</v>
          </cell>
          <cell r="AT266">
            <v>96.091674089000009</v>
          </cell>
          <cell r="AU266">
            <v>106.16164136333333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0.65140709709252154</v>
          </cell>
          <cell r="C267">
            <v>0.72098314957146481</v>
          </cell>
          <cell r="D267">
            <v>0.49432414184305551</v>
          </cell>
          <cell r="E267">
            <v>0.45962258113333326</v>
          </cell>
          <cell r="F267">
            <v>0.54436944928824782</v>
          </cell>
          <cell r="G267">
            <v>0.69354116758055562</v>
          </cell>
          <cell r="H267">
            <v>0.7829071471265151</v>
          </cell>
          <cell r="I267">
            <v>1.0754678723944444</v>
          </cell>
          <cell r="J267">
            <v>0.85487579545555592</v>
          </cell>
          <cell r="K267">
            <v>0.9953032283181622</v>
          </cell>
          <cell r="L267">
            <v>1.1165286749250001</v>
          </cell>
          <cell r="M267">
            <v>0.86745029611944435</v>
          </cell>
          <cell r="N267">
            <v>0.85894226045694444</v>
          </cell>
          <cell r="O267">
            <v>0.95200450642669554</v>
          </cell>
          <cell r="P267">
            <v>1.1433278973819445</v>
          </cell>
          <cell r="Q267">
            <v>1.2911957262309521</v>
          </cell>
          <cell r="R267">
            <v>1.3453425607527776</v>
          </cell>
          <cell r="S267">
            <v>1.3155325185657016</v>
          </cell>
          <cell r="T267">
            <v>1.2302749607221071</v>
          </cell>
          <cell r="U267">
            <v>1.3054716546617644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323.53725043270202</v>
          </cell>
          <cell r="AC267">
            <v>311.42588641200001</v>
          </cell>
          <cell r="AD267">
            <v>301.25924299199994</v>
          </cell>
          <cell r="AE267">
            <v>334.53947151519998</v>
          </cell>
          <cell r="AF267">
            <v>424.85541453389999</v>
          </cell>
          <cell r="AG267">
            <v>487.64735520930003</v>
          </cell>
          <cell r="AH267">
            <v>540.92237036120014</v>
          </cell>
          <cell r="AI267">
            <v>720.89695443099993</v>
          </cell>
          <cell r="AJ267">
            <v>720.47529232800002</v>
          </cell>
          <cell r="AK267">
            <v>663.64164025720015</v>
          </cell>
          <cell r="AL267">
            <v>786.09891845520019</v>
          </cell>
          <cell r="AM267">
            <v>751.98547718399982</v>
          </cell>
          <cell r="AN267">
            <v>750.61241104960004</v>
          </cell>
          <cell r="AO267">
            <v>779.37572287199998</v>
          </cell>
          <cell r="AP267">
            <v>910.93235510900013</v>
          </cell>
          <cell r="AQ267">
            <v>950.24272171150005</v>
          </cell>
          <cell r="AR267">
            <v>912.14171429549981</v>
          </cell>
          <cell r="AS267">
            <v>932.79222695229987</v>
          </cell>
          <cell r="AT267">
            <v>981.37710530000015</v>
          </cell>
          <cell r="AU267">
            <v>972.96409276166685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4.9925580152589752</v>
          </cell>
          <cell r="C268">
            <v>4.6511488393787879</v>
          </cell>
          <cell r="D268">
            <v>4.9099039608393529</v>
          </cell>
          <cell r="E268">
            <v>4.1909814597222219</v>
          </cell>
          <cell r="F268">
            <v>4.0697837342393157</v>
          </cell>
          <cell r="G268">
            <v>4.500333077973611</v>
          </cell>
          <cell r="H268">
            <v>4.0098172849428027</v>
          </cell>
          <cell r="I268">
            <v>3.9291754182083336</v>
          </cell>
          <cell r="J268">
            <v>3.0313163797045455</v>
          </cell>
          <cell r="K268">
            <v>2.565425630998718</v>
          </cell>
          <cell r="L268">
            <v>2.3674446855416669</v>
          </cell>
          <cell r="M268">
            <v>2.384100488638889</v>
          </cell>
          <cell r="N268">
            <v>2.2114443764888887</v>
          </cell>
          <cell r="O268">
            <v>1.6235209724444448</v>
          </cell>
          <cell r="P268">
            <v>1.5984649314513888</v>
          </cell>
          <cell r="Q268">
            <v>1.5657881848305559</v>
          </cell>
          <cell r="R268">
            <v>1.7425651877659705</v>
          </cell>
          <cell r="S268">
            <v>1.6514641787413438</v>
          </cell>
          <cell r="T268">
            <v>1.6356725918390373</v>
          </cell>
          <cell r="U268">
            <v>1.5055170233130952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1012.2472712458771</v>
          </cell>
          <cell r="AC268">
            <v>910.59552606679995</v>
          </cell>
          <cell r="AD268">
            <v>780.16961184959996</v>
          </cell>
          <cell r="AE268">
            <v>722.90225462559988</v>
          </cell>
          <cell r="AF268">
            <v>759.60078253500001</v>
          </cell>
          <cell r="AG268">
            <v>871.5127903911</v>
          </cell>
          <cell r="AH268">
            <v>849.86738478080008</v>
          </cell>
          <cell r="AI268">
            <v>955.92789576249993</v>
          </cell>
          <cell r="AJ268">
            <v>812.31789075799998</v>
          </cell>
          <cell r="AK268">
            <v>652.39922308439998</v>
          </cell>
          <cell r="AL268">
            <v>689.69421331019998</v>
          </cell>
          <cell r="AM268">
            <v>767.23691961599991</v>
          </cell>
          <cell r="AN268">
            <v>712.06036306240003</v>
          </cell>
          <cell r="AO268">
            <v>562.09222385070007</v>
          </cell>
          <cell r="AP268">
            <v>577.14854085449986</v>
          </cell>
          <cell r="AQ268">
            <v>522.52591166649995</v>
          </cell>
          <cell r="AR268">
            <v>506.47704811209996</v>
          </cell>
          <cell r="AS268">
            <v>492.4820280379999</v>
          </cell>
          <cell r="AT268">
            <v>520.29040150099991</v>
          </cell>
          <cell r="AU268">
            <v>479.98006729208339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1.2828318360250002</v>
          </cell>
          <cell r="C269">
            <v>1.4390727675000001</v>
          </cell>
          <cell r="D269">
            <v>1.6144772175</v>
          </cell>
          <cell r="E269">
            <v>1.9027903651388889</v>
          </cell>
          <cell r="F269">
            <v>2.328527268472222</v>
          </cell>
          <cell r="G269">
            <v>2.05031083585</v>
          </cell>
          <cell r="H269">
            <v>1.9933671254666669</v>
          </cell>
          <cell r="I269">
            <v>1.9505125022083334</v>
          </cell>
          <cell r="J269">
            <v>2.0787948710999999</v>
          </cell>
          <cell r="K269">
            <v>1.9682269925</v>
          </cell>
          <cell r="L269">
            <v>2.2995803916000002</v>
          </cell>
          <cell r="M269">
            <v>2.4976710661777766</v>
          </cell>
          <cell r="N269">
            <v>2.1861300424972221</v>
          </cell>
          <cell r="O269">
            <v>1.9947146865166665</v>
          </cell>
          <cell r="P269">
            <v>2.1880124280069446</v>
          </cell>
          <cell r="Q269">
            <v>1.9801301790277777</v>
          </cell>
          <cell r="R269">
            <v>1.9263530895208336</v>
          </cell>
          <cell r="S269">
            <v>1.9147909071666667</v>
          </cell>
          <cell r="T269">
            <v>1.9187159303749999</v>
          </cell>
          <cell r="U269">
            <v>1.7436684908833331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210.379012852095</v>
          </cell>
          <cell r="AC269">
            <v>181.20553894</v>
          </cell>
          <cell r="AD269">
            <v>191.90477403359998</v>
          </cell>
          <cell r="AE269">
            <v>259.52616858560003</v>
          </cell>
          <cell r="AF269">
            <v>277.67806089800001</v>
          </cell>
          <cell r="AG269">
            <v>278.38354332359995</v>
          </cell>
          <cell r="AH269">
            <v>297.6977313220001</v>
          </cell>
          <cell r="AI269">
            <v>318.56381812050006</v>
          </cell>
          <cell r="AJ269">
            <v>356.94053615440015</v>
          </cell>
          <cell r="AK269">
            <v>309.73375135999987</v>
          </cell>
          <cell r="AL269">
            <v>447.25228263630004</v>
          </cell>
          <cell r="AM269">
            <v>513.76147305599989</v>
          </cell>
          <cell r="AN269">
            <v>430.01020793279997</v>
          </cell>
          <cell r="AO269">
            <v>380.60391907170015</v>
          </cell>
          <cell r="AP269">
            <v>374.64884623450007</v>
          </cell>
          <cell r="AQ269">
            <v>349.92174779799996</v>
          </cell>
          <cell r="AR269">
            <v>286.22892309680003</v>
          </cell>
          <cell r="AS269">
            <v>292.5753624079</v>
          </cell>
          <cell r="AT269">
            <v>350.75706495499992</v>
          </cell>
          <cell r="AU269">
            <v>297.56443582625008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6.1125000000000007E-3</v>
          </cell>
          <cell r="C273">
            <v>1.237224625E-3</v>
          </cell>
          <cell r="D273">
            <v>1.8666654999999999E-3</v>
          </cell>
          <cell r="E273">
            <v>6.6571166666666666E-3</v>
          </cell>
          <cell r="F273">
            <v>4.6206975833333339E-3</v>
          </cell>
          <cell r="G273">
            <v>7.5935896666666667E-3</v>
          </cell>
          <cell r="H273">
            <v>9.8967014500000016E-3</v>
          </cell>
          <cell r="I273">
            <v>1.30830602E-2</v>
          </cell>
          <cell r="J273">
            <v>1.0761537500000001E-2</v>
          </cell>
          <cell r="K273">
            <v>1.4010974833333335E-2</v>
          </cell>
          <cell r="L273">
            <v>1.2499060000000001E-2</v>
          </cell>
          <cell r="M273">
            <v>1.7550050291666664E-2</v>
          </cell>
          <cell r="N273">
            <v>2.0690553777777777E-2</v>
          </cell>
          <cell r="O273">
            <v>3.3229338916666663E-2</v>
          </cell>
          <cell r="P273">
            <v>2.9484304499999996E-2</v>
          </cell>
          <cell r="Q273">
            <v>2.8158991083333335E-2</v>
          </cell>
          <cell r="R273">
            <v>2.6162657083333329E-2</v>
          </cell>
          <cell r="S273">
            <v>2.3096879166666667E-2</v>
          </cell>
          <cell r="T273">
            <v>2.1103467166666664E-2</v>
          </cell>
          <cell r="U273">
            <v>1.8615377708333332E-2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1.1453447729099999</v>
          </cell>
          <cell r="AC273">
            <v>0.49417775039999995</v>
          </cell>
          <cell r="AD273">
            <v>0.78584277120000001</v>
          </cell>
          <cell r="AE273">
            <v>2.281160952</v>
          </cell>
          <cell r="AF273">
            <v>1.4984205985000001</v>
          </cell>
          <cell r="AG273">
            <v>2.5160168318999996</v>
          </cell>
          <cell r="AH273">
            <v>4.1705896596000001</v>
          </cell>
          <cell r="AI273">
            <v>6.403655768000001</v>
          </cell>
          <cell r="AJ273">
            <v>5.9855323807999996</v>
          </cell>
          <cell r="AK273">
            <v>6.3945359192</v>
          </cell>
          <cell r="AL273">
            <v>5.9774460785999999</v>
          </cell>
          <cell r="AM273">
            <v>9.6258957599999988</v>
          </cell>
          <cell r="AN273">
            <v>11.015529588799998</v>
          </cell>
          <cell r="AO273">
            <v>17.246257702200001</v>
          </cell>
          <cell r="AP273">
            <v>18.874824498500001</v>
          </cell>
          <cell r="AQ273">
            <v>15.6625973665</v>
          </cell>
          <cell r="AR273">
            <v>14.557344432599997</v>
          </cell>
          <cell r="AS273">
            <v>13.6336421078</v>
          </cell>
          <cell r="AT273">
            <v>12.130358060000001</v>
          </cell>
          <cell r="AU273">
            <v>10.239872625833334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>
        <row r="31">
          <cell r="B31">
            <v>0.71649315000000002</v>
          </cell>
          <cell r="C31">
            <v>0.72440325000000005</v>
          </cell>
          <cell r="D31">
            <v>0.86872590000000005</v>
          </cell>
          <cell r="E31">
            <v>1.0815786000000001</v>
          </cell>
          <cell r="F31">
            <v>1.5105123</v>
          </cell>
          <cell r="G31">
            <v>1.32724215</v>
          </cell>
          <cell r="H31">
            <v>1.3697455500000002</v>
          </cell>
          <cell r="I31">
            <v>1.2458322000000002</v>
          </cell>
          <cell r="J31">
            <v>1.3149666</v>
          </cell>
          <cell r="K31">
            <v>0.97888589999999998</v>
          </cell>
          <cell r="L31">
            <v>1.3301455499999999</v>
          </cell>
          <cell r="M31">
            <v>1.4769409499999999</v>
          </cell>
          <cell r="N31">
            <v>1.1038819499999999</v>
          </cell>
          <cell r="O31">
            <v>1.0143958499999999</v>
          </cell>
          <cell r="P31">
            <v>1.2614993999999999</v>
          </cell>
          <cell r="Q31">
            <v>1.1519635500000001</v>
          </cell>
          <cell r="R31">
            <v>1.1117785499999999</v>
          </cell>
          <cell r="S31">
            <v>1.19006955</v>
          </cell>
          <cell r="T31">
            <v>1.2061404</v>
          </cell>
          <cell r="U31">
            <v>1.18404135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106.77055501015801</v>
          </cell>
          <cell r="AC31">
            <v>78.8264408836</v>
          </cell>
          <cell r="AD31">
            <v>90.173146003200003</v>
          </cell>
          <cell r="AE31">
            <v>136.46296357119999</v>
          </cell>
          <cell r="AF31">
            <v>142.67954806489999</v>
          </cell>
          <cell r="AG31">
            <v>156.99441842369998</v>
          </cell>
          <cell r="AH31">
            <v>178.54815694280001</v>
          </cell>
          <cell r="AI31">
            <v>165.48664977300001</v>
          </cell>
          <cell r="AJ31">
            <v>191.7043632184</v>
          </cell>
          <cell r="AK31">
            <v>111.37916943559999</v>
          </cell>
          <cell r="AL31">
            <v>216.3988643877</v>
          </cell>
          <cell r="AM31">
            <v>241.90154841599997</v>
          </cell>
          <cell r="AN31">
            <v>172.85241811199998</v>
          </cell>
          <cell r="AO31">
            <v>155.87197174349998</v>
          </cell>
          <cell r="AP31">
            <v>162.36506795450001</v>
          </cell>
          <cell r="AQ31">
            <v>160.35809423199998</v>
          </cell>
          <cell r="AR31">
            <v>127.14081753469999</v>
          </cell>
          <cell r="AS31">
            <v>148.47435620159999</v>
          </cell>
          <cell r="AT31">
            <v>182.45486894499999</v>
          </cell>
          <cell r="AU31">
            <v>164.26086894333335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1.3127161500000002</v>
          </cell>
          <cell r="C39">
            <v>1.2070272510000002</v>
          </cell>
          <cell r="D39">
            <v>1.3906602000000001</v>
          </cell>
          <cell r="E39">
            <v>1.3230342000000002</v>
          </cell>
          <cell r="F39">
            <v>1.3840789500000001</v>
          </cell>
          <cell r="G39">
            <v>1.3172188500000002</v>
          </cell>
          <cell r="H39">
            <v>1.15302105</v>
          </cell>
          <cell r="I39">
            <v>0.67773915000000007</v>
          </cell>
          <cell r="J39">
            <v>0.36196605000000004</v>
          </cell>
          <cell r="K39">
            <v>0.1497069</v>
          </cell>
          <cell r="L39">
            <v>0.10995255</v>
          </cell>
          <cell r="M39">
            <v>0.12152924999999999</v>
          </cell>
          <cell r="N39">
            <v>5.2167599999999995E-2</v>
          </cell>
          <cell r="O39">
            <v>1.325925E-2</v>
          </cell>
          <cell r="P39">
            <v>7.5509999999999996E-3</v>
          </cell>
          <cell r="Q39">
            <v>1.4006699999999999E-2</v>
          </cell>
          <cell r="R39">
            <v>5.8891500000000001E-3</v>
          </cell>
          <cell r="S39">
            <v>6.9273E-3</v>
          </cell>
          <cell r="T39">
            <v>9.4009499999999999E-3</v>
          </cell>
          <cell r="U39">
            <v>7.9636499999999992E-3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181.313310742911</v>
          </cell>
          <cell r="AC39">
            <v>138.73183432399998</v>
          </cell>
          <cell r="AD39">
            <v>130.79653239359999</v>
          </cell>
          <cell r="AE39">
            <v>138.82046694879998</v>
          </cell>
          <cell r="AF39">
            <v>171.09842012199999</v>
          </cell>
          <cell r="AG39">
            <v>156.50141891669998</v>
          </cell>
          <cell r="AH39">
            <v>144.84809527359999</v>
          </cell>
          <cell r="AI39">
            <v>98.579467461999997</v>
          </cell>
          <cell r="AJ39">
            <v>57.203219901200008</v>
          </cell>
          <cell r="AK39">
            <v>18.4119262888</v>
          </cell>
          <cell r="AL39">
            <v>20.034922298400001</v>
          </cell>
          <cell r="AM39">
            <v>24.749425919999997</v>
          </cell>
          <cell r="AN39">
            <v>7.757646811199999</v>
          </cell>
          <cell r="AO39">
            <v>2.3967968361</v>
          </cell>
          <cell r="AP39">
            <v>1.5018386945</v>
          </cell>
          <cell r="AQ39">
            <v>2.1023471699999998</v>
          </cell>
          <cell r="AR39">
            <v>1.0335435232000001</v>
          </cell>
          <cell r="AS39">
            <v>1.3629220461999998</v>
          </cell>
          <cell r="AT39">
            <v>2.281938829</v>
          </cell>
          <cell r="AU39">
            <v>1.8105879274999999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0.31694490000000003</v>
          </cell>
          <cell r="C46">
            <v>0.45087615000000003</v>
          </cell>
          <cell r="D46">
            <v>0.42104250000000004</v>
          </cell>
          <cell r="E46">
            <v>0.42924330000000005</v>
          </cell>
          <cell r="F46">
            <v>0.39975525000000001</v>
          </cell>
          <cell r="G46">
            <v>0.32109705000000005</v>
          </cell>
          <cell r="H46">
            <v>0.25902720000000001</v>
          </cell>
          <cell r="I46">
            <v>0.31517865</v>
          </cell>
          <cell r="J46">
            <v>0.31063680000000005</v>
          </cell>
          <cell r="K46">
            <v>0.17809469999999999</v>
          </cell>
          <cell r="L46">
            <v>1.8464399999999999E-2</v>
          </cell>
          <cell r="M46">
            <v>0.10572569999999999</v>
          </cell>
          <cell r="N46">
            <v>0.17483759999999998</v>
          </cell>
          <cell r="O46">
            <v>0.21701384999999998</v>
          </cell>
          <cell r="P46">
            <v>0.21856679999999998</v>
          </cell>
          <cell r="Q46">
            <v>0.15499574999999999</v>
          </cell>
          <cell r="R46">
            <v>0.16976834999999998</v>
          </cell>
          <cell r="S46">
            <v>0.1542384</v>
          </cell>
          <cell r="T46">
            <v>0.16921665</v>
          </cell>
          <cell r="U46">
            <v>0.16912305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45.489863212265995</v>
          </cell>
          <cell r="AC46">
            <v>46.430155538399994</v>
          </cell>
          <cell r="AD46">
            <v>39.549363508799999</v>
          </cell>
          <cell r="AE46">
            <v>43.948742140799993</v>
          </cell>
          <cell r="AF46">
            <v>46.666134985399999</v>
          </cell>
          <cell r="AG46">
            <v>36.637020677399995</v>
          </cell>
          <cell r="AH46">
            <v>33.911391705199996</v>
          </cell>
          <cell r="AI46">
            <v>48.039352573999999</v>
          </cell>
          <cell r="AJ46">
            <v>53.757942970400002</v>
          </cell>
          <cell r="AK46">
            <v>26.9002634384</v>
          </cell>
          <cell r="AL46">
            <v>2.9496480318000002</v>
          </cell>
          <cell r="AM46">
            <v>18.694295519999997</v>
          </cell>
          <cell r="AN46">
            <v>28.128528542399998</v>
          </cell>
          <cell r="AO46">
            <v>36.6159945729</v>
          </cell>
          <cell r="AP46">
            <v>34.431372179999997</v>
          </cell>
          <cell r="AQ46">
            <v>26.592737870999997</v>
          </cell>
          <cell r="AR46">
            <v>26.559657053899997</v>
          </cell>
          <cell r="AS46">
            <v>27.199588072799997</v>
          </cell>
          <cell r="AT46">
            <v>38.574738456000006</v>
          </cell>
          <cell r="AU46">
            <v>33.101963578333333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</v>
          </cell>
          <cell r="C47">
            <v>1.00701E-2</v>
          </cell>
          <cell r="D47">
            <v>0</v>
          </cell>
          <cell r="E47">
            <v>0</v>
          </cell>
          <cell r="F47">
            <v>6.7500000000000001E-5</v>
          </cell>
          <cell r="G47">
            <v>3.5442000000000004E-3</v>
          </cell>
          <cell r="H47">
            <v>3.0064500000000004E-3</v>
          </cell>
          <cell r="I47">
            <v>1.04265E-3</v>
          </cell>
          <cell r="J47">
            <v>5.0850000000000003E-5</v>
          </cell>
          <cell r="K47">
            <v>1.9349999999999999E-4</v>
          </cell>
          <cell r="L47">
            <v>1.87875E-3</v>
          </cell>
          <cell r="M47">
            <v>3.0599999999999998E-5</v>
          </cell>
          <cell r="N47">
            <v>2.6099999999999997E-5</v>
          </cell>
          <cell r="O47">
            <v>8.4149999999999999E-5</v>
          </cell>
          <cell r="P47">
            <v>5.4E-6</v>
          </cell>
          <cell r="Q47">
            <v>9.4196057142857132E-3</v>
          </cell>
          <cell r="R47">
            <v>3.3974999999999999E-4</v>
          </cell>
          <cell r="S47">
            <v>3.7125E-4</v>
          </cell>
          <cell r="T47">
            <v>6.7499999999999993E-4</v>
          </cell>
          <cell r="U47">
            <v>1.0131750000000001E-3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1.5235203851999999</v>
          </cell>
          <cell r="AD47">
            <v>0</v>
          </cell>
          <cell r="AE47">
            <v>0</v>
          </cell>
          <cell r="AF47">
            <v>4.6646249999999995E-3</v>
          </cell>
          <cell r="AG47">
            <v>0.81965289119999996</v>
          </cell>
          <cell r="AH47">
            <v>0.67215783680000007</v>
          </cell>
          <cell r="AI47">
            <v>0.28478441799999998</v>
          </cell>
          <cell r="AJ47">
            <v>2.4684436400000002E-2</v>
          </cell>
          <cell r="AK47">
            <v>3.2547658E-2</v>
          </cell>
          <cell r="AL47">
            <v>0.36768687209999995</v>
          </cell>
          <cell r="AM47">
            <v>1.9748303999999998E-2</v>
          </cell>
          <cell r="AN47">
            <v>1.68771328E-2</v>
          </cell>
          <cell r="AO47">
            <v>2.0143292699999999E-2</v>
          </cell>
          <cell r="AP47">
            <v>4.9526479999999996E-3</v>
          </cell>
          <cell r="AQ47">
            <v>1.4705523804999998</v>
          </cell>
          <cell r="AR47">
            <v>5.9233539699999997E-2</v>
          </cell>
          <cell r="AS47">
            <v>0.11022031019999999</v>
          </cell>
          <cell r="AT47">
            <v>0.29880599099999999</v>
          </cell>
          <cell r="AU47">
            <v>0.42066328500000005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0.62759609999999999</v>
          </cell>
          <cell r="C59">
            <v>0.51296985000000006</v>
          </cell>
          <cell r="D59">
            <v>0.56137455000000003</v>
          </cell>
          <cell r="E59">
            <v>0.57758985000000007</v>
          </cell>
          <cell r="F59">
            <v>0.55111680000000007</v>
          </cell>
          <cell r="G59">
            <v>5.3608500000000003E-2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107.53847271952199</v>
          </cell>
          <cell r="AC59">
            <v>83.539153462399995</v>
          </cell>
          <cell r="AD59">
            <v>85.079579879999997</v>
          </cell>
          <cell r="AE59">
            <v>89.204626604799998</v>
          </cell>
          <cell r="AF59">
            <v>94.652811625400005</v>
          </cell>
          <cell r="AG59">
            <v>9.3193254296999992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84">
          <cell r="B84">
            <v>0.7666951500000001</v>
          </cell>
          <cell r="C84">
            <v>0.60291585000000003</v>
          </cell>
          <cell r="D84">
            <v>0.60739650000000001</v>
          </cell>
          <cell r="E84">
            <v>0.58505445</v>
          </cell>
          <cell r="F84">
            <v>0.50715540000000003</v>
          </cell>
          <cell r="G84">
            <v>0.29781990000000003</v>
          </cell>
          <cell r="H84">
            <v>0.43962435000000005</v>
          </cell>
          <cell r="I84">
            <v>0.34757685000000005</v>
          </cell>
          <cell r="J84">
            <v>0.28862577</v>
          </cell>
          <cell r="K84">
            <v>8.6421641999999993E-2</v>
          </cell>
          <cell r="L84">
            <v>0.37563209999999997</v>
          </cell>
          <cell r="M84">
            <v>0.30315284999999997</v>
          </cell>
          <cell r="N84">
            <v>0.32291595000000001</v>
          </cell>
          <cell r="O84">
            <v>0.35492489999999999</v>
          </cell>
          <cell r="P84">
            <v>0.35394146999999998</v>
          </cell>
          <cell r="Q84">
            <v>0.28766012999999996</v>
          </cell>
          <cell r="R84">
            <v>0.14997554999999999</v>
          </cell>
          <cell r="S84">
            <v>0.16310249999999998</v>
          </cell>
          <cell r="T84">
            <v>0.2462058</v>
          </cell>
          <cell r="U84">
            <v>0.26785799999999998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104.146431935208</v>
          </cell>
          <cell r="AC84">
            <v>68.863178371199993</v>
          </cell>
          <cell r="AD84">
            <v>59.894770180799995</v>
          </cell>
          <cell r="AE84">
            <v>62.236720190399993</v>
          </cell>
          <cell r="AF84">
            <v>57.862053471599999</v>
          </cell>
          <cell r="AG84">
            <v>34.985272650900001</v>
          </cell>
          <cell r="AH84">
            <v>58.978098446399997</v>
          </cell>
          <cell r="AI84">
            <v>61.429758410499993</v>
          </cell>
          <cell r="AJ84">
            <v>62.793432128799999</v>
          </cell>
          <cell r="AK84">
            <v>35.747965228799998</v>
          </cell>
          <cell r="AL84">
            <v>74.326310421300008</v>
          </cell>
          <cell r="AM84">
            <v>86.648749679999995</v>
          </cell>
          <cell r="AN84">
            <v>56.499160942399996</v>
          </cell>
          <cell r="AO84">
            <v>58.372444016400003</v>
          </cell>
          <cell r="AP84">
            <v>57.871107339999995</v>
          </cell>
          <cell r="AQ84">
            <v>43.063684761999994</v>
          </cell>
          <cell r="AR84">
            <v>21.053242427600001</v>
          </cell>
          <cell r="AS84">
            <v>23.812243626600001</v>
          </cell>
          <cell r="AT84">
            <v>45.274042444999999</v>
          </cell>
          <cell r="AU84">
            <v>41.286729037499995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6.4310464285714287E-4</v>
          </cell>
          <cell r="P105">
            <v>0</v>
          </cell>
          <cell r="Q105">
            <v>0</v>
          </cell>
          <cell r="R105">
            <v>2.2940999999999999E-5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0.14134569869999999</v>
          </cell>
          <cell r="AP105">
            <v>0</v>
          </cell>
          <cell r="AQ105">
            <v>0</v>
          </cell>
          <cell r="AR105">
            <v>5.6429762000000001E-3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0.13162545</v>
          </cell>
          <cell r="C109">
            <v>0.19693035</v>
          </cell>
          <cell r="D109">
            <v>5.0158800000000003E-2</v>
          </cell>
          <cell r="E109">
            <v>3.6436500000000004E-3</v>
          </cell>
          <cell r="F109">
            <v>3.8515500000000005E-3</v>
          </cell>
          <cell r="G109">
            <v>3.9231000000000005E-3</v>
          </cell>
          <cell r="H109">
            <v>4.4613000000000005E-3</v>
          </cell>
          <cell r="I109">
            <v>3.6094500000000002E-3</v>
          </cell>
          <cell r="J109">
            <v>1.5106500000000001E-3</v>
          </cell>
          <cell r="K109">
            <v>3.1927499999999998E-3</v>
          </cell>
          <cell r="L109">
            <v>1.93545E-3</v>
          </cell>
          <cell r="M109">
            <v>3.1594499999999998E-3</v>
          </cell>
          <cell r="N109">
            <v>3.1365E-3</v>
          </cell>
          <cell r="O109">
            <v>2.4497999999999998E-3</v>
          </cell>
          <cell r="P109">
            <v>1.5245999999999999E-3</v>
          </cell>
          <cell r="Q109">
            <v>2.0393999999999998E-3</v>
          </cell>
          <cell r="R109">
            <v>4.1674499999999996E-3</v>
          </cell>
          <cell r="S109">
            <v>2.2220999999999999E-3</v>
          </cell>
          <cell r="T109">
            <v>1.97415E-3</v>
          </cell>
          <cell r="U109">
            <v>1.8315E-3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18.101190164732998</v>
          </cell>
          <cell r="AC109">
            <v>19.290546926399998</v>
          </cell>
          <cell r="AD109">
            <v>4.6748601167999997</v>
          </cell>
          <cell r="AE109">
            <v>0.41365608479999999</v>
          </cell>
          <cell r="AF109">
            <v>0.45081548189999998</v>
          </cell>
          <cell r="AG109">
            <v>0.4957937556</v>
          </cell>
          <cell r="AH109">
            <v>0.62513687239999993</v>
          </cell>
          <cell r="AI109">
            <v>0.63907922549999996</v>
          </cell>
          <cell r="AJ109">
            <v>0.25726645279999999</v>
          </cell>
          <cell r="AK109">
            <v>0.43554164280000002</v>
          </cell>
          <cell r="AL109">
            <v>0.3448702494</v>
          </cell>
          <cell r="AM109">
            <v>0.53283671999999993</v>
          </cell>
          <cell r="AN109">
            <v>0.48683256159999999</v>
          </cell>
          <cell r="AO109">
            <v>0.38624202630000004</v>
          </cell>
          <cell r="AP109">
            <v>0.229575428</v>
          </cell>
          <cell r="AQ109">
            <v>0.41063482599999995</v>
          </cell>
          <cell r="AR109">
            <v>0.64782872160000005</v>
          </cell>
          <cell r="AS109">
            <v>0.39071465289999996</v>
          </cell>
          <cell r="AT109">
            <v>0.426221719</v>
          </cell>
          <cell r="AU109">
            <v>0.36387018124999998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3.7116000000000002E-3</v>
          </cell>
          <cell r="C114">
            <v>6.3484725000000006E-3</v>
          </cell>
          <cell r="D114">
            <v>4.8438000000000005E-3</v>
          </cell>
          <cell r="E114">
            <v>8.5671270000000008E-3</v>
          </cell>
          <cell r="F114">
            <v>1.0602000000000001E-3</v>
          </cell>
          <cell r="G114">
            <v>3.2017500000000002E-4</v>
          </cell>
          <cell r="H114">
            <v>0.14314635000000001</v>
          </cell>
          <cell r="I114">
            <v>0.26626140000000004</v>
          </cell>
          <cell r="J114">
            <v>0.2221765785</v>
          </cell>
          <cell r="K114">
            <v>3.0661371E-2</v>
          </cell>
          <cell r="L114">
            <v>0.17284829318181816</v>
          </cell>
          <cell r="M114">
            <v>0.13307579999999999</v>
          </cell>
          <cell r="N114">
            <v>6.2702999999999995E-3</v>
          </cell>
          <cell r="O114">
            <v>4.4993249999999999E-2</v>
          </cell>
          <cell r="P114">
            <v>9.233768571428571E-3</v>
          </cell>
          <cell r="Q114">
            <v>5.5304099999999995E-2</v>
          </cell>
          <cell r="R114">
            <v>6.760215E-2</v>
          </cell>
          <cell r="S114">
            <v>1.5535417499999997E-2</v>
          </cell>
          <cell r="T114">
            <v>1.7118899999999999E-2</v>
          </cell>
          <cell r="U114">
            <v>4.7953349999999999E-2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1.050788968422</v>
          </cell>
          <cell r="AC114">
            <v>1.038663144</v>
          </cell>
          <cell r="AD114">
            <v>1.031852904</v>
          </cell>
          <cell r="AE114">
            <v>1.1390075423999999</v>
          </cell>
          <cell r="AF114">
            <v>0.25627947309999999</v>
          </cell>
          <cell r="AG114">
            <v>0.1083250311</v>
          </cell>
          <cell r="AH114">
            <v>17.859246330000001</v>
          </cell>
          <cell r="AI114">
            <v>38.477193167999999</v>
          </cell>
          <cell r="AJ114">
            <v>38.6912236752</v>
          </cell>
          <cell r="AK114">
            <v>9.5192268555999995</v>
          </cell>
          <cell r="AL114">
            <v>31.756124036700001</v>
          </cell>
          <cell r="AM114">
            <v>22.685677343999998</v>
          </cell>
          <cell r="AN114">
            <v>0.84267333919999998</v>
          </cell>
          <cell r="AO114">
            <v>6.9508570484999996</v>
          </cell>
          <cell r="AP114">
            <v>1.4594250035</v>
          </cell>
          <cell r="AQ114">
            <v>8.8963216020000004</v>
          </cell>
          <cell r="AR114">
            <v>8.5539781960999992</v>
          </cell>
          <cell r="AS114">
            <v>2.1636149963999998</v>
          </cell>
          <cell r="AT114">
            <v>2.9479118150000003</v>
          </cell>
          <cell r="AU114">
            <v>6.2763606554166662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</v>
          </cell>
          <cell r="C154">
            <v>9.0000000000000008E-4</v>
          </cell>
          <cell r="D154">
            <v>1.485E-2</v>
          </cell>
          <cell r="E154">
            <v>8.2017000000000007E-2</v>
          </cell>
          <cell r="F154">
            <v>8.7381E-2</v>
          </cell>
          <cell r="G154">
            <v>4.1616E-2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8.0653257999999992E-2</v>
          </cell>
          <cell r="AD154">
            <v>1.4555932847999999</v>
          </cell>
          <cell r="AE154">
            <v>9.1120784383999993</v>
          </cell>
          <cell r="AF154">
            <v>10.624399923899999</v>
          </cell>
          <cell r="AG154">
            <v>6.0010992326999988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1.0711472142857144E-2</v>
          </cell>
          <cell r="C160">
            <v>4.62744E-2</v>
          </cell>
          <cell r="D160">
            <v>4.3679817000000003E-2</v>
          </cell>
          <cell r="E160">
            <v>1.42245E-3</v>
          </cell>
          <cell r="F160">
            <v>6.2151300000000007E-2</v>
          </cell>
          <cell r="G160">
            <v>8.419507200000001E-2</v>
          </cell>
          <cell r="H160">
            <v>0.17506752750000001</v>
          </cell>
          <cell r="I160">
            <v>0.22101075000000001</v>
          </cell>
          <cell r="J160">
            <v>0.25885440000000004</v>
          </cell>
          <cell r="K160">
            <v>0.22848209999999999</v>
          </cell>
          <cell r="L160">
            <v>0.2042505</v>
          </cell>
          <cell r="M160">
            <v>1.5565499999999999E-2</v>
          </cell>
          <cell r="N160">
            <v>0.17975324699999998</v>
          </cell>
          <cell r="O160">
            <v>0.28946699999999997</v>
          </cell>
          <cell r="P160">
            <v>0.28798109999999999</v>
          </cell>
          <cell r="Q160">
            <v>0.29172015000000001</v>
          </cell>
          <cell r="R160">
            <v>0.30672209700000003</v>
          </cell>
          <cell r="S160">
            <v>0.65624985000000002</v>
          </cell>
          <cell r="T160">
            <v>0.36226529999999996</v>
          </cell>
          <cell r="U160">
            <v>0.30728695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1.6886933702279998</v>
          </cell>
          <cell r="AC160">
            <v>1.0757508355999998</v>
          </cell>
          <cell r="AD160">
            <v>3.7863223487999997</v>
          </cell>
          <cell r="AE160">
            <v>0.48491942239999997</v>
          </cell>
          <cell r="AF160">
            <v>7.5784085061999997</v>
          </cell>
          <cell r="AG160">
            <v>10.666166939999998</v>
          </cell>
          <cell r="AH160">
            <v>38.960611321199998</v>
          </cell>
          <cell r="AI160">
            <v>33.254704195500004</v>
          </cell>
          <cell r="AJ160">
            <v>40.563404995200003</v>
          </cell>
          <cell r="AK160">
            <v>26.3586779412</v>
          </cell>
          <cell r="AL160">
            <v>30.891224099700004</v>
          </cell>
          <cell r="AM160">
            <v>2.7168582719999996</v>
          </cell>
          <cell r="AN160">
            <v>23.945300684799999</v>
          </cell>
          <cell r="AO160">
            <v>39.076673018999998</v>
          </cell>
          <cell r="AP160">
            <v>36.314385422999997</v>
          </cell>
          <cell r="AQ160">
            <v>37.729776825999998</v>
          </cell>
          <cell r="AR160">
            <v>35.302860911899998</v>
          </cell>
          <cell r="AS160">
            <v>83.457176073699983</v>
          </cell>
          <cell r="AT160">
            <v>57.796172454000001</v>
          </cell>
          <cell r="AU160">
            <v>46.395008248749996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0.19544445000000002</v>
          </cell>
          <cell r="C171">
            <v>0.16281810000000002</v>
          </cell>
          <cell r="D171">
            <v>0.12647925000000002</v>
          </cell>
          <cell r="E171">
            <v>0.12703680000000001</v>
          </cell>
          <cell r="F171">
            <v>0.17608320000000002</v>
          </cell>
          <cell r="G171">
            <v>0.23206815000000003</v>
          </cell>
          <cell r="H171">
            <v>0.37483335000000001</v>
          </cell>
          <cell r="I171">
            <v>0.52671420000000002</v>
          </cell>
          <cell r="J171">
            <v>0.44528535000000002</v>
          </cell>
          <cell r="K171">
            <v>0.29047770000000001</v>
          </cell>
          <cell r="L171">
            <v>0.23112135</v>
          </cell>
          <cell r="M171">
            <v>0.12550410000000001</v>
          </cell>
          <cell r="N171">
            <v>9.5541299999999996E-2</v>
          </cell>
          <cell r="O171">
            <v>9.3433950000000002E-2</v>
          </cell>
          <cell r="P171">
            <v>6.1649999999999997E-4</v>
          </cell>
          <cell r="Q171">
            <v>1.143E-4</v>
          </cell>
          <cell r="R171">
            <v>2.0699999999999999E-4</v>
          </cell>
          <cell r="S171">
            <v>5.2740000000000003E-4</v>
          </cell>
          <cell r="T171">
            <v>8.7164999999999996E-4</v>
          </cell>
          <cell r="U171">
            <v>1.08E-4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22.997383671036001</v>
          </cell>
          <cell r="AC171">
            <v>29.043657794399998</v>
          </cell>
          <cell r="AD171">
            <v>21.503518924799998</v>
          </cell>
          <cell r="AE171">
            <v>23.828077560000001</v>
          </cell>
          <cell r="AF171">
            <v>26.781734218399997</v>
          </cell>
          <cell r="AG171">
            <v>38.565942987</v>
          </cell>
          <cell r="AH171">
            <v>56.28575429</v>
          </cell>
          <cell r="AI171">
            <v>81.046064794499998</v>
          </cell>
          <cell r="AJ171">
            <v>75.329778279199999</v>
          </cell>
          <cell r="AK171">
            <v>36.1609738776</v>
          </cell>
          <cell r="AL171">
            <v>37.749160347299998</v>
          </cell>
          <cell r="AM171">
            <v>21.107262095999996</v>
          </cell>
          <cell r="AN171">
            <v>13.554050276799998</v>
          </cell>
          <cell r="AO171">
            <v>14.3785723863</v>
          </cell>
          <cell r="AP171">
            <v>0.13820385499999999</v>
          </cell>
          <cell r="AQ171">
            <v>5.1676071999999997E-2</v>
          </cell>
          <cell r="AR171">
            <v>5.7287609499999996E-2</v>
          </cell>
          <cell r="AS171">
            <v>8.7861287799999993E-2</v>
          </cell>
          <cell r="AT171">
            <v>0.137187322</v>
          </cell>
          <cell r="AU171">
            <v>5.2741331666666669E-2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9">
          <cell r="B189">
            <v>0.4925508492857143</v>
          </cell>
          <cell r="C189">
            <v>0.36563760750000002</v>
          </cell>
          <cell r="D189">
            <v>0.30898140299999999</v>
          </cell>
          <cell r="E189">
            <v>0.27101824875000002</v>
          </cell>
          <cell r="F189">
            <v>0.25902891000000006</v>
          </cell>
          <cell r="G189">
            <v>0.24081660000000002</v>
          </cell>
          <cell r="H189">
            <v>0.30247965000000004</v>
          </cell>
          <cell r="I189">
            <v>0.20921725500000002</v>
          </cell>
          <cell r="J189">
            <v>0.28175130000000004</v>
          </cell>
          <cell r="K189">
            <v>0.35445149999999997</v>
          </cell>
          <cell r="L189">
            <v>0.18882179999999998</v>
          </cell>
          <cell r="M189">
            <v>0.187668</v>
          </cell>
          <cell r="N189">
            <v>0.18418229999999999</v>
          </cell>
          <cell r="O189">
            <v>0.19298609999999999</v>
          </cell>
          <cell r="P189">
            <v>0.21584969999999998</v>
          </cell>
          <cell r="Q189">
            <v>0.157941</v>
          </cell>
          <cell r="R189">
            <v>5.2302149999999999E-2</v>
          </cell>
          <cell r="S189">
            <v>4.2999299999999997E-2</v>
          </cell>
          <cell r="T189">
            <v>6.7410899999999996E-2</v>
          </cell>
          <cell r="U189">
            <v>0.1390779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53.921148531548994</v>
          </cell>
          <cell r="AC189">
            <v>35.318720391999996</v>
          </cell>
          <cell r="AD189">
            <v>28.570083230399998</v>
          </cell>
          <cell r="AE189">
            <v>30.024461980799998</v>
          </cell>
          <cell r="AF189">
            <v>29.136900893099998</v>
          </cell>
          <cell r="AG189">
            <v>27.957334333499997</v>
          </cell>
          <cell r="AH189">
            <v>32.524540070400001</v>
          </cell>
          <cell r="AI189">
            <v>22.633821205</v>
          </cell>
          <cell r="AJ189">
            <v>35.091833378800004</v>
          </cell>
          <cell r="AK189">
            <v>34.692762764000001</v>
          </cell>
          <cell r="AL189">
            <v>19.698889165200001</v>
          </cell>
          <cell r="AM189">
            <v>21.193966991999996</v>
          </cell>
          <cell r="AN189">
            <v>18.2611142208</v>
          </cell>
          <cell r="AO189">
            <v>20.8921843842</v>
          </cell>
          <cell r="AP189">
            <v>23.7141541055</v>
          </cell>
          <cell r="AQ189">
            <v>16.279301846499997</v>
          </cell>
          <cell r="AR189">
            <v>4.9891514011</v>
          </cell>
          <cell r="AS189">
            <v>4.3406191971999997</v>
          </cell>
          <cell r="AT189">
            <v>10.635934832</v>
          </cell>
          <cell r="AU189">
            <v>17.725025014583334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0.1831653</v>
          </cell>
          <cell r="C194">
            <v>0.16899165000000002</v>
          </cell>
          <cell r="D194">
            <v>0.11868750000000002</v>
          </cell>
          <cell r="E194">
            <v>0.11237670000000001</v>
          </cell>
          <cell r="F194">
            <v>7.0614450000000009E-2</v>
          </cell>
          <cell r="G194">
            <v>8.7005250000000006E-2</v>
          </cell>
          <cell r="H194">
            <v>4.937445E-2</v>
          </cell>
          <cell r="I194">
            <v>1.3207950000000001E-2</v>
          </cell>
          <cell r="J194">
            <v>1.5690600000000002E-2</v>
          </cell>
          <cell r="K194">
            <v>7.038E-3</v>
          </cell>
          <cell r="L194">
            <v>1.6928099999999998E-2</v>
          </cell>
          <cell r="M194">
            <v>1.22256E-2</v>
          </cell>
          <cell r="N194">
            <v>1.5627149999999999E-2</v>
          </cell>
          <cell r="O194">
            <v>1.017855E-2</v>
          </cell>
          <cell r="P194">
            <v>8.5617000000000002E-3</v>
          </cell>
          <cell r="Q194">
            <v>1.9586699999999999E-2</v>
          </cell>
          <cell r="R194">
            <v>1.7084249999999999E-2</v>
          </cell>
          <cell r="S194">
            <v>1.3589549999999999E-2</v>
          </cell>
          <cell r="T194">
            <v>2.6707949999999998E-2</v>
          </cell>
          <cell r="U194">
            <v>2.1720150000000001E-2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24.653312793702</v>
          </cell>
          <cell r="AC194">
            <v>17.133550749200001</v>
          </cell>
          <cell r="AD194">
            <v>10.389622084799999</v>
          </cell>
          <cell r="AE194">
            <v>11.039361569599999</v>
          </cell>
          <cell r="AF194">
            <v>7.4456047665999998</v>
          </cell>
          <cell r="AG194">
            <v>9.3966163862999998</v>
          </cell>
          <cell r="AH194">
            <v>5.8210545144000001</v>
          </cell>
          <cell r="AI194">
            <v>1.835431161</v>
          </cell>
          <cell r="AJ194">
            <v>2.2258013515999999</v>
          </cell>
          <cell r="AK194">
            <v>0.84633116480000004</v>
          </cell>
          <cell r="AL194">
            <v>2.7127878642000001</v>
          </cell>
          <cell r="AM194">
            <v>1.8068661119999998</v>
          </cell>
          <cell r="AN194">
            <v>2.0846381072</v>
          </cell>
          <cell r="AO194">
            <v>1.4492280323999998</v>
          </cell>
          <cell r="AP194">
            <v>1.3427415200000001</v>
          </cell>
          <cell r="AQ194">
            <v>2.692277196</v>
          </cell>
          <cell r="AR194">
            <v>2.2351022904999995</v>
          </cell>
          <cell r="AS194">
            <v>1.8508609404999996</v>
          </cell>
          <cell r="AT194">
            <v>4.8804258120000004</v>
          </cell>
          <cell r="AU194">
            <v>3.1191020679166668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9.5040000000000013E-2</v>
          </cell>
          <cell r="C211">
            <v>5.5455300000000006E-2</v>
          </cell>
          <cell r="D211">
            <v>9.7669800000000001E-2</v>
          </cell>
          <cell r="E211">
            <v>2.6279550000000002E-2</v>
          </cell>
          <cell r="F211">
            <v>2.6065350000000001E-2</v>
          </cell>
          <cell r="G211">
            <v>0.14390370000000002</v>
          </cell>
          <cell r="H211">
            <v>0.13753080000000001</v>
          </cell>
          <cell r="I211">
            <v>0.14737185</v>
          </cell>
          <cell r="J211">
            <v>0.13704975</v>
          </cell>
          <cell r="K211">
            <v>0.1029924</v>
          </cell>
          <cell r="L211">
            <v>0.12264884999999999</v>
          </cell>
          <cell r="M211">
            <v>0.13604264999999999</v>
          </cell>
          <cell r="N211">
            <v>0.11171655</v>
          </cell>
          <cell r="O211">
            <v>0.12207195</v>
          </cell>
          <cell r="P211">
            <v>0.14588324999999999</v>
          </cell>
          <cell r="Q211">
            <v>0.1579527</v>
          </cell>
          <cell r="R211">
            <v>0.1480689</v>
          </cell>
          <cell r="S211">
            <v>0.15284429999999999</v>
          </cell>
          <cell r="T211">
            <v>0.11442914999999999</v>
          </cell>
          <cell r="U211">
            <v>0.154476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12.976595476046999</v>
          </cell>
          <cell r="AC211">
            <v>5.6978716831999989</v>
          </cell>
          <cell r="AD211">
            <v>10.093687108799999</v>
          </cell>
          <cell r="AE211">
            <v>3.0876352863999998</v>
          </cell>
          <cell r="AF211">
            <v>4.4580144538999997</v>
          </cell>
          <cell r="AG211">
            <v>23.028623174699998</v>
          </cell>
          <cell r="AH211">
            <v>22.121219813200003</v>
          </cell>
          <cell r="AI211">
            <v>27.953222344</v>
          </cell>
          <cell r="AJ211">
            <v>27.897813765600002</v>
          </cell>
          <cell r="AK211">
            <v>16.754446394399999</v>
          </cell>
          <cell r="AL211">
            <v>24.056408060100001</v>
          </cell>
          <cell r="AM211">
            <v>30.684712079999997</v>
          </cell>
          <cell r="AN211">
            <v>22.659773487999999</v>
          </cell>
          <cell r="AO211">
            <v>24.576478547100002</v>
          </cell>
          <cell r="AP211">
            <v>30.107295983999997</v>
          </cell>
          <cell r="AQ211">
            <v>29.652153054999999</v>
          </cell>
          <cell r="AR211">
            <v>28.622762581</v>
          </cell>
          <cell r="AS211">
            <v>31.188226640999993</v>
          </cell>
          <cell r="AT211">
            <v>24.142453142000001</v>
          </cell>
          <cell r="AU211">
            <v>30.813409851666666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0.35037333642857144</v>
          </cell>
          <cell r="C212">
            <v>0.31805370000000005</v>
          </cell>
          <cell r="D212">
            <v>0.21998520000000002</v>
          </cell>
          <cell r="E212">
            <v>0.33702480000000001</v>
          </cell>
          <cell r="F212">
            <v>0.35001045000000003</v>
          </cell>
          <cell r="G212">
            <v>0.56191770000000008</v>
          </cell>
          <cell r="H212">
            <v>0.39955635</v>
          </cell>
          <cell r="I212">
            <v>0.52634655000000008</v>
          </cell>
          <cell r="J212">
            <v>0.49778670937500002</v>
          </cell>
          <cell r="K212">
            <v>0.25572374999999997</v>
          </cell>
          <cell r="L212">
            <v>0.29622228545454543</v>
          </cell>
          <cell r="M212">
            <v>0.140999385</v>
          </cell>
          <cell r="N212">
            <v>0.14282111750000001</v>
          </cell>
          <cell r="O212">
            <v>0.14230963124999998</v>
          </cell>
          <cell r="P212">
            <v>0.14702579999999998</v>
          </cell>
          <cell r="Q212">
            <v>7.9502400000000001E-2</v>
          </cell>
          <cell r="R212">
            <v>0.14088419999999999</v>
          </cell>
          <cell r="S212">
            <v>0.12896415</v>
          </cell>
          <cell r="T212">
            <v>0.14395005</v>
          </cell>
          <cell r="U212">
            <v>0.13160474999999999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48.082573285473003</v>
          </cell>
          <cell r="AC212">
            <v>36.343837585999999</v>
          </cell>
          <cell r="AD212">
            <v>22.803575193599997</v>
          </cell>
          <cell r="AE212">
            <v>35.746633787199997</v>
          </cell>
          <cell r="AF212">
            <v>36.376357844399998</v>
          </cell>
          <cell r="AG212">
            <v>55.820864771099998</v>
          </cell>
          <cell r="AH212">
            <v>55.623896139999999</v>
          </cell>
          <cell r="AI212">
            <v>83.654160556999997</v>
          </cell>
          <cell r="AJ212">
            <v>83.554939002400005</v>
          </cell>
          <cell r="AK212">
            <v>39.573204228799995</v>
          </cell>
          <cell r="AL212">
            <v>55.485855754200003</v>
          </cell>
          <cell r="AM212">
            <v>30.986901359999994</v>
          </cell>
          <cell r="AN212">
            <v>24.380963516799998</v>
          </cell>
          <cell r="AO212">
            <v>22.3537677309</v>
          </cell>
          <cell r="AP212">
            <v>20.6830750755</v>
          </cell>
          <cell r="AQ212">
            <v>11.216103034499998</v>
          </cell>
          <cell r="AR212">
            <v>17.505796176400001</v>
          </cell>
          <cell r="AS212">
            <v>17.333571154899996</v>
          </cell>
          <cell r="AT212">
            <v>24.220683763</v>
          </cell>
          <cell r="AU212">
            <v>19.895279087916666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0.97266780000000008</v>
          </cell>
          <cell r="C225">
            <v>1.0735011000000001</v>
          </cell>
          <cell r="D225">
            <v>0.84891375000000002</v>
          </cell>
          <cell r="E225">
            <v>0.90630900000000003</v>
          </cell>
          <cell r="F225">
            <v>0.89214030000000011</v>
          </cell>
          <cell r="G225">
            <v>1.05566805</v>
          </cell>
          <cell r="H225">
            <v>0.80328600000000006</v>
          </cell>
          <cell r="I225">
            <v>0.54855482250000009</v>
          </cell>
          <cell r="J225">
            <v>0.49777470000000001</v>
          </cell>
          <cell r="K225">
            <v>0.49268325299999999</v>
          </cell>
          <cell r="L225">
            <v>0.94135214700000003</v>
          </cell>
          <cell r="M225">
            <v>0.62715708749999999</v>
          </cell>
          <cell r="N225">
            <v>0.77607652949999995</v>
          </cell>
          <cell r="O225">
            <v>1.3076959500000001</v>
          </cell>
          <cell r="P225">
            <v>1.4984594999999998</v>
          </cell>
          <cell r="Q225">
            <v>1.3504882499999999</v>
          </cell>
          <cell r="R225">
            <v>1.1813562</v>
          </cell>
          <cell r="S225">
            <v>1.17641475</v>
          </cell>
          <cell r="T225">
            <v>1.2726589499999998</v>
          </cell>
          <cell r="U225">
            <v>1.1947274999999999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145.07914981372801</v>
          </cell>
          <cell r="AC225">
            <v>125.33218416639998</v>
          </cell>
          <cell r="AD225">
            <v>87.929054702399995</v>
          </cell>
          <cell r="AE225">
            <v>107.3583187712</v>
          </cell>
          <cell r="AF225">
            <v>117.1121127582</v>
          </cell>
          <cell r="AG225">
            <v>118.26903780119999</v>
          </cell>
          <cell r="AH225">
            <v>110.51000674239999</v>
          </cell>
          <cell r="AI225">
            <v>104.811166595</v>
          </cell>
          <cell r="AJ225">
            <v>133.37494881559999</v>
          </cell>
          <cell r="AK225">
            <v>92.561426086799997</v>
          </cell>
          <cell r="AL225">
            <v>155.77646997330001</v>
          </cell>
          <cell r="AM225">
            <v>181.14120499199998</v>
          </cell>
          <cell r="AN225">
            <v>132.06441341280001</v>
          </cell>
          <cell r="AO225">
            <v>215.13487493549999</v>
          </cell>
          <cell r="AP225">
            <v>257.60850637850001</v>
          </cell>
          <cell r="AQ225">
            <v>208.19788691449997</v>
          </cell>
          <cell r="AR225">
            <v>160.47145494399999</v>
          </cell>
          <cell r="AS225">
            <v>166.45992580359996</v>
          </cell>
          <cell r="AT225">
            <v>240.76946615</v>
          </cell>
          <cell r="AU225">
            <v>176.93678360625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1.1712829500000002</v>
          </cell>
          <cell r="C247">
            <v>1.0804111919999999</v>
          </cell>
          <cell r="D247">
            <v>1.2330873362093024</v>
          </cell>
          <cell r="E247">
            <v>1.0233864000000001</v>
          </cell>
          <cell r="F247">
            <v>1.1142738000000001</v>
          </cell>
          <cell r="G247">
            <v>1.3584627</v>
          </cell>
          <cell r="H247">
            <v>1.2454596</v>
          </cell>
          <cell r="I247">
            <v>1.0103852250000001</v>
          </cell>
          <cell r="J247">
            <v>0.84422655000000002</v>
          </cell>
          <cell r="K247">
            <v>0.75540825</v>
          </cell>
          <cell r="L247">
            <v>0.64292084999999999</v>
          </cell>
          <cell r="M247">
            <v>0.83894760000000002</v>
          </cell>
          <cell r="N247">
            <v>0.80467064999999993</v>
          </cell>
          <cell r="O247">
            <v>0.35737874999999997</v>
          </cell>
          <cell r="P247">
            <v>0.19418854499999999</v>
          </cell>
          <cell r="Q247">
            <v>0.1463517</v>
          </cell>
          <cell r="R247">
            <v>5.9795549999999996E-2</v>
          </cell>
          <cell r="S247">
            <v>5.0242049999999996E-2</v>
          </cell>
          <cell r="T247">
            <v>6.7471649999999994E-2</v>
          </cell>
          <cell r="U247">
            <v>5.6606399999999994E-2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171.92063111025001</v>
          </cell>
          <cell r="AC247">
            <v>131.02232592599998</v>
          </cell>
          <cell r="AD247">
            <v>125.02899459839998</v>
          </cell>
          <cell r="AE247">
            <v>111.52705207839999</v>
          </cell>
          <cell r="AF247">
            <v>120.0525057732</v>
          </cell>
          <cell r="AG247">
            <v>171.946799739</v>
          </cell>
          <cell r="AH247">
            <v>186.7864184968</v>
          </cell>
          <cell r="AI247">
            <v>176.79930771399998</v>
          </cell>
          <cell r="AJ247">
            <v>168.46403473999999</v>
          </cell>
          <cell r="AK247">
            <v>141.3206561888</v>
          </cell>
          <cell r="AL247">
            <v>151.9868014164</v>
          </cell>
          <cell r="AM247">
            <v>193.16479012799999</v>
          </cell>
          <cell r="AN247">
            <v>178.75287881439999</v>
          </cell>
          <cell r="AO247">
            <v>66.683311323600009</v>
          </cell>
          <cell r="AP247">
            <v>42.350487612500004</v>
          </cell>
          <cell r="AQ247">
            <v>31.287290884499999</v>
          </cell>
          <cell r="AR247">
            <v>11.864309863799999</v>
          </cell>
          <cell r="AS247">
            <v>9.2528722428999988</v>
          </cell>
          <cell r="AT247">
            <v>13.615486817999999</v>
          </cell>
          <cell r="AU247">
            <v>11.873348067916666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7.9877250000000011E-2</v>
          </cell>
          <cell r="K248">
            <v>0.14011694999999999</v>
          </cell>
          <cell r="L248">
            <v>0.13617135</v>
          </cell>
          <cell r="M248">
            <v>0.17800469999999999</v>
          </cell>
          <cell r="N248">
            <v>0.27760904999999997</v>
          </cell>
          <cell r="O248">
            <v>0.21910184999999999</v>
          </cell>
          <cell r="P248">
            <v>0.17982584999999998</v>
          </cell>
          <cell r="Q248">
            <v>0.12739049999999999</v>
          </cell>
          <cell r="R248">
            <v>0.11824019999999999</v>
          </cell>
          <cell r="S248">
            <v>0.1023111</v>
          </cell>
          <cell r="T248">
            <v>8.5426199999999994E-2</v>
          </cell>
          <cell r="U248">
            <v>8.8753499999999989E-3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15.055835375199999</v>
          </cell>
          <cell r="AK248">
            <v>15.8288557196</v>
          </cell>
          <cell r="AL248">
            <v>22.128170781600002</v>
          </cell>
          <cell r="AM248">
            <v>32.099489375999994</v>
          </cell>
          <cell r="AN248">
            <v>42.971888467199989</v>
          </cell>
          <cell r="AO248">
            <v>33.258463477799999</v>
          </cell>
          <cell r="AP248">
            <v>23.7931042035</v>
          </cell>
          <cell r="AQ248">
            <v>17.245775091999999</v>
          </cell>
          <cell r="AR248">
            <v>13.218672855399998</v>
          </cell>
          <cell r="AS248">
            <v>13.137283559399998</v>
          </cell>
          <cell r="AT248">
            <v>15.194891263000001</v>
          </cell>
          <cell r="AU248">
            <v>1.4652121433333332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3">
          <cell r="B263">
            <v>7.5694004078571426</v>
          </cell>
          <cell r="C263">
            <v>7.2348930083571439</v>
          </cell>
          <cell r="D263">
            <v>7.2126760142093023</v>
          </cell>
          <cell r="E263">
            <v>7.2013327832500007</v>
          </cell>
          <cell r="F263">
            <v>7.6877215020000005</v>
          </cell>
          <cell r="G263">
            <v>7.3653668460000006</v>
          </cell>
          <cell r="H263">
            <v>7.1360611755000019</v>
          </cell>
          <cell r="I263">
            <v>6.2523067200000009</v>
          </cell>
          <cell r="J263">
            <v>5.9423858789999997</v>
          </cell>
          <cell r="K263">
            <v>4.3179333795000003</v>
          </cell>
          <cell r="L263">
            <v>4.8909782783863625</v>
          </cell>
          <cell r="M263">
            <v>4.4827443105000002</v>
          </cell>
          <cell r="N263">
            <v>4.3597492259545447</v>
          </cell>
          <cell r="O263">
            <v>4.6448845580357139</v>
          </cell>
          <cell r="P263">
            <v>5.2752213835714299</v>
          </cell>
          <cell r="Q263">
            <v>5.0897331407142854</v>
          </cell>
          <cell r="R263">
            <v>4.719468708</v>
          </cell>
          <cell r="S263">
            <v>4.7012182694999991</v>
          </cell>
          <cell r="T263">
            <v>4.5012714344999987</v>
          </cell>
          <cell r="U263">
            <v>3.8958916597500006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1082.3159070646798</v>
          </cell>
          <cell r="AC263">
            <v>849.70579120479999</v>
          </cell>
          <cell r="AD263">
            <v>753.09434539199992</v>
          </cell>
          <cell r="AE263">
            <v>838.73806673439981</v>
          </cell>
          <cell r="AF263">
            <v>908.17866308329985</v>
          </cell>
          <cell r="AG263">
            <v>886.74336490739995</v>
          </cell>
          <cell r="AH263">
            <v>984.04735250160013</v>
          </cell>
          <cell r="AI263">
            <v>1019.7104353789998</v>
          </cell>
          <cell r="AJ263">
            <v>1059.2841399540002</v>
          </cell>
          <cell r="AK263">
            <v>642.62223160959991</v>
          </cell>
          <cell r="AL263">
            <v>867.79288351710011</v>
          </cell>
          <cell r="AM263">
            <v>929.31318264000004</v>
          </cell>
          <cell r="AN263">
            <v>744.27902285439995</v>
          </cell>
          <cell r="AO263">
            <v>737.70375651900008</v>
          </cell>
          <cell r="AP263">
            <v>795.95563807099995</v>
          </cell>
          <cell r="AQ263">
            <v>745.55950667799982</v>
          </cell>
          <cell r="AR263">
            <v>614.70148260019994</v>
          </cell>
          <cell r="AS263">
            <v>643.3129802384999</v>
          </cell>
          <cell r="AT263">
            <v>785.11636170800011</v>
          </cell>
          <cell r="AU263">
            <v>592.27084746125001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2.7997865678571432</v>
          </cell>
          <cell r="C264">
            <v>2.6258640653571432</v>
          </cell>
          <cell r="D264">
            <v>2.286086778</v>
          </cell>
          <cell r="E264">
            <v>2.3919397832499998</v>
          </cell>
          <cell r="F264">
            <v>2.2840099830000007</v>
          </cell>
          <cell r="G264">
            <v>2.4451097220000002</v>
          </cell>
          <cell r="H264">
            <v>2.5178281755</v>
          </cell>
          <cell r="I264">
            <v>2.2905060449999999</v>
          </cell>
          <cell r="J264">
            <v>2.3977969710000004</v>
          </cell>
          <cell r="K264">
            <v>1.6797579794999999</v>
          </cell>
          <cell r="L264">
            <v>2.2426873283863635</v>
          </cell>
          <cell r="M264">
            <v>1.4748750104999999</v>
          </cell>
          <cell r="N264">
            <v>1.7110266155</v>
          </cell>
          <cell r="O264">
            <v>2.5874939533928574</v>
          </cell>
          <cell r="P264">
            <v>3.2036265385714282</v>
          </cell>
          <cell r="Q264">
            <v>3.278479785</v>
          </cell>
          <cell r="R264">
            <v>3.0831787169999996</v>
          </cell>
          <cell r="S264">
            <v>3.0272218694999999</v>
          </cell>
          <cell r="T264">
            <v>2.8175284844999999</v>
          </cell>
          <cell r="U264">
            <v>2.2880184847499998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387.665871513252</v>
          </cell>
          <cell r="AC264">
            <v>294.77034156399998</v>
          </cell>
          <cell r="AD264">
            <v>230.17939687680001</v>
          </cell>
          <cell r="AE264">
            <v>267.63098016480001</v>
          </cell>
          <cell r="AF264">
            <v>273.24873575369998</v>
          </cell>
          <cell r="AG264">
            <v>272.66450644290001</v>
          </cell>
          <cell r="AH264">
            <v>351.12389428</v>
          </cell>
          <cell r="AI264">
            <v>415.56807947949994</v>
          </cell>
          <cell r="AJ264">
            <v>460.77215046000003</v>
          </cell>
          <cell r="AK264">
            <v>268.68658525720002</v>
          </cell>
          <cell r="AL264">
            <v>380.23430443200004</v>
          </cell>
          <cell r="AM264">
            <v>361.72602479999995</v>
          </cell>
          <cell r="AN264">
            <v>272.6282413536</v>
          </cell>
          <cell r="AO264">
            <v>400.64351770799999</v>
          </cell>
          <cell r="AP264">
            <v>488.53056840350001</v>
          </cell>
          <cell r="AQ264">
            <v>468.13725085399994</v>
          </cell>
          <cell r="AR264">
            <v>403.07511458869993</v>
          </cell>
          <cell r="AS264">
            <v>409.99093299449993</v>
          </cell>
          <cell r="AT264">
            <v>502.69874986499997</v>
          </cell>
          <cell r="AU264">
            <v>344.49988262416667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9.5153400000000013E-2</v>
          </cell>
          <cell r="C266">
            <v>5.6355300000000004E-2</v>
          </cell>
          <cell r="D266">
            <v>0.11714265</v>
          </cell>
          <cell r="E266">
            <v>0.10911915000000001</v>
          </cell>
          <cell r="F266">
            <v>0.1220769</v>
          </cell>
          <cell r="G266">
            <v>0.18593505000000002</v>
          </cell>
          <cell r="H266">
            <v>0.13753080000000001</v>
          </cell>
          <cell r="I266">
            <v>0.1474335</v>
          </cell>
          <cell r="J266">
            <v>0.13704975</v>
          </cell>
          <cell r="K266">
            <v>0.1029924</v>
          </cell>
          <cell r="L266">
            <v>0.12264884999999999</v>
          </cell>
          <cell r="M266">
            <v>0.13604264999999999</v>
          </cell>
          <cell r="N266">
            <v>0.11171655</v>
          </cell>
          <cell r="O266">
            <v>0.12207195</v>
          </cell>
          <cell r="P266">
            <v>0.14588324999999999</v>
          </cell>
          <cell r="Q266">
            <v>0.1579527</v>
          </cell>
          <cell r="R266">
            <v>0.1488159</v>
          </cell>
          <cell r="S266">
            <v>0.15284429999999999</v>
          </cell>
          <cell r="T266">
            <v>0.11442914999999999</v>
          </cell>
          <cell r="U266">
            <v>0.15496065000000001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12.990611303321998</v>
          </cell>
          <cell r="AC266">
            <v>5.7785249411999988</v>
          </cell>
          <cell r="AD266">
            <v>11.9024884704</v>
          </cell>
          <cell r="AE266">
            <v>12.280309462399998</v>
          </cell>
          <cell r="AF266">
            <v>16.032954245700001</v>
          </cell>
          <cell r="AG266">
            <v>29.124112274399995</v>
          </cell>
          <cell r="AH266">
            <v>22.121219813200003</v>
          </cell>
          <cell r="AI266">
            <v>27.976315269000001</v>
          </cell>
          <cell r="AJ266">
            <v>27.897813765600002</v>
          </cell>
          <cell r="AK266">
            <v>16.754446394399999</v>
          </cell>
          <cell r="AL266">
            <v>24.056408060100001</v>
          </cell>
          <cell r="AM266">
            <v>30.684712079999997</v>
          </cell>
          <cell r="AN266">
            <v>22.659773487999999</v>
          </cell>
          <cell r="AO266">
            <v>24.576478547100002</v>
          </cell>
          <cell r="AP266">
            <v>30.107295983999997</v>
          </cell>
          <cell r="AQ266">
            <v>29.652153054999999</v>
          </cell>
          <cell r="AR266">
            <v>28.730207150199998</v>
          </cell>
          <cell r="AS266">
            <v>31.188226640999993</v>
          </cell>
          <cell r="AT266">
            <v>24.142453142000001</v>
          </cell>
          <cell r="AU266">
            <v>30.930477963333331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0.13162545</v>
          </cell>
          <cell r="C267">
            <v>0.21888045</v>
          </cell>
          <cell r="D267">
            <v>5.7438000000000003E-2</v>
          </cell>
          <cell r="E267">
            <v>3.6436500000000004E-3</v>
          </cell>
          <cell r="F267">
            <v>3.9190500000000003E-3</v>
          </cell>
          <cell r="G267">
            <v>7.4853000000000012E-3</v>
          </cell>
          <cell r="H267">
            <v>7.4677500000000004E-3</v>
          </cell>
          <cell r="I267">
            <v>4.7600999999999997E-3</v>
          </cell>
          <cell r="J267">
            <v>2.2221000000000003E-3</v>
          </cell>
          <cell r="K267">
            <v>7.6792500000000003E-3</v>
          </cell>
          <cell r="L267">
            <v>2.4172199999999998E-2</v>
          </cell>
          <cell r="M267">
            <v>7.0604999999999999E-3</v>
          </cell>
          <cell r="N267">
            <v>1.2660749999999998E-2</v>
          </cell>
          <cell r="O267">
            <v>3.2751546428571427E-3</v>
          </cell>
          <cell r="P267">
            <v>2.3961599999999996E-2</v>
          </cell>
          <cell r="Q267">
            <v>1.1459005714285713E-2</v>
          </cell>
          <cell r="R267">
            <v>4.5310409999999995E-3</v>
          </cell>
          <cell r="S267">
            <v>2.7022499999999998E-3</v>
          </cell>
          <cell r="T267">
            <v>3.4483499999999998E-3</v>
          </cell>
          <cell r="U267">
            <v>2.8446750000000001E-3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18.101190164732998</v>
          </cell>
          <cell r="AC267">
            <v>21.8088971048</v>
          </cell>
          <cell r="AD267">
            <v>5.2645438416000001</v>
          </cell>
          <cell r="AE267">
            <v>0.41365608479999999</v>
          </cell>
          <cell r="AF267">
            <v>0.45548010689999996</v>
          </cell>
          <cell r="AG267">
            <v>1.3274696291999999</v>
          </cell>
          <cell r="AH267">
            <v>1.2972947092</v>
          </cell>
          <cell r="AI267">
            <v>0.93957094399999996</v>
          </cell>
          <cell r="AJ267">
            <v>0.71404104239999999</v>
          </cell>
          <cell r="AK267">
            <v>0.94922695560000003</v>
          </cell>
          <cell r="AL267">
            <v>4.7836214117999996</v>
          </cell>
          <cell r="AM267">
            <v>2.2800779040000001</v>
          </cell>
          <cell r="AN267">
            <v>2.8846265359999999</v>
          </cell>
          <cell r="AO267">
            <v>0.57059558730000015</v>
          </cell>
          <cell r="AP267">
            <v>5.2987647620000002</v>
          </cell>
          <cell r="AQ267">
            <v>1.8811872064999997</v>
          </cell>
          <cell r="AR267">
            <v>0.71492678580000002</v>
          </cell>
          <cell r="AS267">
            <v>0.51819903849999993</v>
          </cell>
          <cell r="AT267">
            <v>0.89286788699999997</v>
          </cell>
          <cell r="AU267">
            <v>0.78453346625000009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2.4839991000000001</v>
          </cell>
          <cell r="C268">
            <v>2.2874384430000001</v>
          </cell>
          <cell r="D268">
            <v>2.6237475362093026</v>
          </cell>
          <cell r="E268">
            <v>2.3464206000000001</v>
          </cell>
          <cell r="F268">
            <v>2.4983527500000005</v>
          </cell>
          <cell r="G268">
            <v>2.6756815500000002</v>
          </cell>
          <cell r="H268">
            <v>2.3984806499999998</v>
          </cell>
          <cell r="I268">
            <v>1.6881243750000001</v>
          </cell>
          <cell r="J268">
            <v>1.2061926000000001</v>
          </cell>
          <cell r="K268">
            <v>0.90511514999999998</v>
          </cell>
          <cell r="L268">
            <v>0.75287340000000003</v>
          </cell>
          <cell r="M268">
            <v>0.96047685000000005</v>
          </cell>
          <cell r="N268">
            <v>0.85683824999999991</v>
          </cell>
          <cell r="O268">
            <v>0.37063799999999997</v>
          </cell>
          <cell r="P268">
            <v>0.20173954499999999</v>
          </cell>
          <cell r="Q268">
            <v>0.16035840000000001</v>
          </cell>
          <cell r="R268">
            <v>6.5684699999999999E-2</v>
          </cell>
          <cell r="S268">
            <v>5.7169349999999994E-2</v>
          </cell>
          <cell r="T268">
            <v>7.6872599999999999E-2</v>
          </cell>
          <cell r="U268">
            <v>6.457004999999999E-2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353.23394185316101</v>
          </cell>
          <cell r="AC268">
            <v>269.75416024999993</v>
          </cell>
          <cell r="AD268">
            <v>255.82552699199996</v>
          </cell>
          <cell r="AE268">
            <v>250.34751902719995</v>
          </cell>
          <cell r="AF268">
            <v>291.15092589519998</v>
          </cell>
          <cell r="AG268">
            <v>328.44821865569997</v>
          </cell>
          <cell r="AH268">
            <v>331.63451377039996</v>
          </cell>
          <cell r="AI268">
            <v>275.37877517599998</v>
          </cell>
          <cell r="AJ268">
            <v>225.6672546412</v>
          </cell>
          <cell r="AK268">
            <v>159.7325824776</v>
          </cell>
          <cell r="AL268">
            <v>172.0217237148</v>
          </cell>
          <cell r="AM268">
            <v>217.91421604799999</v>
          </cell>
          <cell r="AN268">
            <v>186.5105256256</v>
          </cell>
          <cell r="AO268">
            <v>69.080108159700004</v>
          </cell>
          <cell r="AP268">
            <v>43.852326307000006</v>
          </cell>
          <cell r="AQ268">
            <v>33.389638054499997</v>
          </cell>
          <cell r="AR268">
            <v>12.897853387</v>
          </cell>
          <cell r="AS268">
            <v>10.615794289099998</v>
          </cell>
          <cell r="AT268">
            <v>15.897425646999999</v>
          </cell>
          <cell r="AU268">
            <v>13.683935995416666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1.04528025</v>
          </cell>
          <cell r="C269">
            <v>1.19748465</v>
          </cell>
          <cell r="D269">
            <v>1.3101574500000002</v>
          </cell>
          <cell r="E269">
            <v>1.5269526000000002</v>
          </cell>
          <cell r="F269">
            <v>1.93621365</v>
          </cell>
          <cell r="G269">
            <v>1.6565526000000002</v>
          </cell>
          <cell r="H269">
            <v>1.6352685000000002</v>
          </cell>
          <cell r="I269">
            <v>1.5632235000000001</v>
          </cell>
          <cell r="J269">
            <v>1.7085541499999999</v>
          </cell>
          <cell r="K269">
            <v>1.2970975499999999</v>
          </cell>
          <cell r="L269">
            <v>1.4847812999999999</v>
          </cell>
          <cell r="M269">
            <v>1.76067135</v>
          </cell>
          <cell r="N269">
            <v>1.5563285999999998</v>
          </cell>
          <cell r="O269">
            <v>1.4505115499999999</v>
          </cell>
          <cell r="P269">
            <v>1.6598920500000001</v>
          </cell>
          <cell r="Q269">
            <v>1.4343497999999999</v>
          </cell>
          <cell r="R269">
            <v>1.3997871</v>
          </cell>
          <cell r="S269">
            <v>1.4466190500000002</v>
          </cell>
          <cell r="T269">
            <v>1.46078325</v>
          </cell>
          <cell r="U269">
            <v>1.3620397500000001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154.01977722328201</v>
          </cell>
          <cell r="AC269">
            <v>127.50028488799998</v>
          </cell>
          <cell r="AD269">
            <v>131.69694595200002</v>
          </cell>
          <cell r="AE269">
            <v>182.85937138559999</v>
          </cell>
          <cell r="AF269">
            <v>192.20347612969999</v>
          </cell>
          <cell r="AG269">
            <v>194.56792542329998</v>
          </cell>
          <cell r="AH269">
            <v>213.28395677400002</v>
          </cell>
          <cell r="AI269">
            <v>213.8822679335</v>
          </cell>
          <cell r="AJ269">
            <v>260.98741059960003</v>
          </cell>
          <cell r="AK269">
            <v>154.10828859359998</v>
          </cell>
          <cell r="AL269">
            <v>241.4766832011</v>
          </cell>
          <cell r="AM269">
            <v>292.69533331199995</v>
          </cell>
          <cell r="AN269">
            <v>243.95283512159997</v>
          </cell>
          <cell r="AO269">
            <v>225.7464297942</v>
          </cell>
          <cell r="AP269">
            <v>220.58954433800002</v>
          </cell>
          <cell r="AQ269">
            <v>204.19660719499998</v>
          </cell>
          <cell r="AR269">
            <v>166.919147444</v>
          </cell>
          <cell r="AS269">
            <v>188.81122783379999</v>
          </cell>
          <cell r="AT269">
            <v>236.22449866399998</v>
          </cell>
          <cell r="AU269">
            <v>198.82804466500002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5.8972500000000006E-3</v>
          </cell>
          <cell r="C273">
            <v>0</v>
          </cell>
          <cell r="D273">
            <v>0</v>
          </cell>
          <cell r="E273">
            <v>0</v>
          </cell>
          <cell r="F273">
            <v>2.21535E-3</v>
          </cell>
          <cell r="G273">
            <v>2.2221000000000003E-3</v>
          </cell>
          <cell r="H273">
            <v>2.2194000000000003E-3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0.93647892908999997</v>
          </cell>
          <cell r="AC273">
            <v>0</v>
          </cell>
          <cell r="AD273">
            <v>0</v>
          </cell>
          <cell r="AE273">
            <v>0</v>
          </cell>
          <cell r="AF273">
            <v>0.27403987730000001</v>
          </cell>
          <cell r="AG273">
            <v>0.27844326509999995</v>
          </cell>
          <cell r="AH273">
            <v>0.31206431279999997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6">
        <row r="15">
          <cell r="B15">
            <v>2.4972221583333336E-2</v>
          </cell>
          <cell r="C15">
            <v>2.2682413316666667E-2</v>
          </cell>
          <cell r="D15">
            <v>8.1510876987500008E-2</v>
          </cell>
          <cell r="E15">
            <v>4.7020655305555555E-2</v>
          </cell>
          <cell r="F15">
            <v>4.8032381705555544E-2</v>
          </cell>
          <cell r="G15">
            <v>3.4980324069444436E-2</v>
          </cell>
          <cell r="H15">
            <v>2.0793678849999997E-2</v>
          </cell>
          <cell r="I15">
            <v>3.76033782861111E-2</v>
          </cell>
          <cell r="J15">
            <v>1.533739739444445E-2</v>
          </cell>
          <cell r="K15">
            <v>3.736010389850427E-2</v>
          </cell>
          <cell r="L15">
            <v>4.8668750274999999E-2</v>
          </cell>
          <cell r="M15">
            <v>3.5426662800000001E-2</v>
          </cell>
          <cell r="N15">
            <v>2.717565319166667E-2</v>
          </cell>
          <cell r="O15">
            <v>3.6281697550000006E-2</v>
          </cell>
          <cell r="P15">
            <v>3.5585149670833316E-2</v>
          </cell>
          <cell r="Q15">
            <v>1.4981091555555555E-2</v>
          </cell>
          <cell r="R15">
            <v>1.5618157135416666E-2</v>
          </cell>
          <cell r="S15">
            <v>3.4522616111111112E-3</v>
          </cell>
          <cell r="T15">
            <v>1.748159177777778E-3</v>
          </cell>
          <cell r="U15">
            <v>3.2631852750000002E-3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5.0331062029710001</v>
          </cell>
          <cell r="AC15">
            <v>6.0594657051999992</v>
          </cell>
          <cell r="AD15">
            <v>24.362828932799996</v>
          </cell>
          <cell r="AE15">
            <v>14.4632698112</v>
          </cell>
          <cell r="AF15">
            <v>14.194621801499999</v>
          </cell>
          <cell r="AG15">
            <v>11.166545204099998</v>
          </cell>
          <cell r="AH15">
            <v>8.8615778063999997</v>
          </cell>
          <cell r="AI15">
            <v>14.303820787999999</v>
          </cell>
          <cell r="AJ15">
            <v>7.9224671416000003</v>
          </cell>
          <cell r="AK15">
            <v>10.818499793200001</v>
          </cell>
          <cell r="AL15">
            <v>14.9924036079</v>
          </cell>
          <cell r="AM15">
            <v>11.538526031999998</v>
          </cell>
          <cell r="AN15">
            <v>8.9863151839999986</v>
          </cell>
          <cell r="AO15">
            <v>11.889484553100001</v>
          </cell>
          <cell r="AP15">
            <v>10.956200611</v>
          </cell>
          <cell r="AQ15">
            <v>4.3525562954999995</v>
          </cell>
          <cell r="AR15">
            <v>5.0226727606999999</v>
          </cell>
          <cell r="AS15">
            <v>2.8796459691999998</v>
          </cell>
          <cell r="AT15">
            <v>1.9743532840000002</v>
          </cell>
          <cell r="AU15">
            <v>2.2766973391666667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0.55612881953611093</v>
          </cell>
          <cell r="C16">
            <v>0.4602292805888889</v>
          </cell>
          <cell r="D16">
            <v>0.60618718949999995</v>
          </cell>
          <cell r="E16">
            <v>1.198213182831313</v>
          </cell>
          <cell r="F16">
            <v>1.3821776092249998</v>
          </cell>
          <cell r="G16">
            <v>1.3004903657666664</v>
          </cell>
          <cell r="H16">
            <v>1.1541963283666665</v>
          </cell>
          <cell r="I16">
            <v>0.88359126716565672</v>
          </cell>
          <cell r="J16">
            <v>0.89718482284722156</v>
          </cell>
          <cell r="K16">
            <v>0.68755084470106831</v>
          </cell>
          <cell r="L16">
            <v>0.69867587950555554</v>
          </cell>
          <cell r="M16">
            <v>0.45746624098888883</v>
          </cell>
          <cell r="N16">
            <v>0.4197302906569445</v>
          </cell>
          <cell r="O16">
            <v>0.65663701745833336</v>
          </cell>
          <cell r="P16">
            <v>0.71560110470555549</v>
          </cell>
          <cell r="Q16">
            <v>0.68145473641111121</v>
          </cell>
          <cell r="R16">
            <v>0.77911076896590914</v>
          </cell>
          <cell r="S16">
            <v>0.67060961309999989</v>
          </cell>
          <cell r="T16">
            <v>0.59531739241581982</v>
          </cell>
          <cell r="U16">
            <v>0.74018796752499993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154.530975775683</v>
          </cell>
          <cell r="AC16">
            <v>117.61533095279999</v>
          </cell>
          <cell r="AD16">
            <v>166.30050657599998</v>
          </cell>
          <cell r="AE16">
            <v>331.59482782719999</v>
          </cell>
          <cell r="AF16">
            <v>421.96156079349993</v>
          </cell>
          <cell r="AG16">
            <v>412.94340254309998</v>
          </cell>
          <cell r="AH16">
            <v>361.4886362272</v>
          </cell>
          <cell r="AI16">
            <v>304.65659810450001</v>
          </cell>
          <cell r="AJ16">
            <v>291.23226670240001</v>
          </cell>
          <cell r="AK16">
            <v>206.14369607039998</v>
          </cell>
          <cell r="AL16">
            <v>223.58489415120002</v>
          </cell>
          <cell r="AM16">
            <v>164.06307297599997</v>
          </cell>
          <cell r="AN16">
            <v>160.73543205279998</v>
          </cell>
          <cell r="AO16">
            <v>216.76288647749999</v>
          </cell>
          <cell r="AP16">
            <v>232.01568056799999</v>
          </cell>
          <cell r="AQ16">
            <v>198.05008925449997</v>
          </cell>
          <cell r="AR16">
            <v>181.64446616539999</v>
          </cell>
          <cell r="AS16">
            <v>158.78730616319999</v>
          </cell>
          <cell r="AT16">
            <v>173.77299545500003</v>
          </cell>
          <cell r="AU16">
            <v>217.14293895249997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0.68956454583333304</v>
          </cell>
          <cell r="C23">
            <v>0.62900545169679489</v>
          </cell>
          <cell r="D23">
            <v>0.68009388290934336</v>
          </cell>
          <cell r="E23">
            <v>0.98855449053661615</v>
          </cell>
          <cell r="F23">
            <v>1.1433692133583331</v>
          </cell>
          <cell r="G23">
            <v>0.96837467869444427</v>
          </cell>
          <cell r="H23">
            <v>0.95534649618333334</v>
          </cell>
          <cell r="I23">
            <v>0.68942614530252533</v>
          </cell>
          <cell r="J23">
            <v>0.69928800742499997</v>
          </cell>
          <cell r="K23">
            <v>0.60345440260938221</v>
          </cell>
          <cell r="L23">
            <v>0.69193612073333344</v>
          </cell>
          <cell r="M23">
            <v>0.61085364052222213</v>
          </cell>
          <cell r="N23">
            <v>0.37276976127777778</v>
          </cell>
          <cell r="O23">
            <v>0.48085199408333335</v>
          </cell>
          <cell r="P23">
            <v>0.62212524674999969</v>
          </cell>
          <cell r="Q23">
            <v>0.70863199681944467</v>
          </cell>
          <cell r="R23">
            <v>0.72982507943510089</v>
          </cell>
          <cell r="S23">
            <v>0.70420210141767692</v>
          </cell>
          <cell r="T23">
            <v>0.70029721974075587</v>
          </cell>
          <cell r="U23">
            <v>0.55804039333888877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281.89330713437096</v>
          </cell>
          <cell r="AC23">
            <v>245.80469316759999</v>
          </cell>
          <cell r="AD23">
            <v>261.34185290879998</v>
          </cell>
          <cell r="AE23">
            <v>298.02155502560004</v>
          </cell>
          <cell r="AF23">
            <v>354.97257392519998</v>
          </cell>
          <cell r="AG23">
            <v>326.07749030999997</v>
          </cell>
          <cell r="AH23">
            <v>351.24556443120002</v>
          </cell>
          <cell r="AI23">
            <v>393.40202774100004</v>
          </cell>
          <cell r="AJ23">
            <v>426.9519413452</v>
          </cell>
          <cell r="AK23">
            <v>354.45810681159998</v>
          </cell>
          <cell r="AL23">
            <v>356.32377507420006</v>
          </cell>
          <cell r="AM23">
            <v>440.770328592</v>
          </cell>
          <cell r="AN23">
            <v>213.70279599679998</v>
          </cell>
          <cell r="AO23">
            <v>246.54489281759999</v>
          </cell>
          <cell r="AP23">
            <v>270.50241590600001</v>
          </cell>
          <cell r="AQ23">
            <v>258.97759275499999</v>
          </cell>
          <cell r="AR23">
            <v>231.7056646257</v>
          </cell>
          <cell r="AS23">
            <v>224.72228733239999</v>
          </cell>
          <cell r="AT23">
            <v>225.05538721000002</v>
          </cell>
          <cell r="AU23">
            <v>211.87427159166666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0.19464377590000001</v>
          </cell>
          <cell r="C31">
            <v>0.19081664700000001</v>
          </cell>
          <cell r="D31">
            <v>0.24821966633333331</v>
          </cell>
          <cell r="E31">
            <v>0.28431570891111113</v>
          </cell>
          <cell r="F31">
            <v>0.29331174191666665</v>
          </cell>
          <cell r="G31">
            <v>0.27812714999999999</v>
          </cell>
          <cell r="H31">
            <v>0.27852025319999996</v>
          </cell>
          <cell r="I31">
            <v>0.28261790990000002</v>
          </cell>
          <cell r="J31">
            <v>0.28675528909999998</v>
          </cell>
          <cell r="K31">
            <v>0.48554943172222226</v>
          </cell>
          <cell r="L31">
            <v>0.64879190623333338</v>
          </cell>
          <cell r="M31">
            <v>0.56506495369444443</v>
          </cell>
          <cell r="N31">
            <v>0.45506002437222215</v>
          </cell>
          <cell r="O31">
            <v>0.39418408213333328</v>
          </cell>
          <cell r="P31">
            <v>0.37687237006249996</v>
          </cell>
          <cell r="Q31">
            <v>0.40132776583333329</v>
          </cell>
          <cell r="R31">
            <v>0.39934348468749997</v>
          </cell>
          <cell r="S31">
            <v>0.34137912066666665</v>
          </cell>
          <cell r="T31">
            <v>0.32990640525000003</v>
          </cell>
          <cell r="U31">
            <v>0.27903886705833336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44.284632296048997</v>
          </cell>
          <cell r="AC31">
            <v>41.980001533599996</v>
          </cell>
          <cell r="AD31">
            <v>49.336502227199993</v>
          </cell>
          <cell r="AE31">
            <v>58.246935935999993</v>
          </cell>
          <cell r="AF31">
            <v>64.154710962300001</v>
          </cell>
          <cell r="AG31">
            <v>58.0879098228</v>
          </cell>
          <cell r="AH31">
            <v>62.037174483999998</v>
          </cell>
          <cell r="AI31">
            <v>74.164307360500004</v>
          </cell>
          <cell r="AJ31">
            <v>73.673616296800006</v>
          </cell>
          <cell r="AK31">
            <v>109.31824503599999</v>
          </cell>
          <cell r="AL31">
            <v>158.91323393159999</v>
          </cell>
          <cell r="AM31">
            <v>163.77310963199997</v>
          </cell>
          <cell r="AN31">
            <v>128.92915066239999</v>
          </cell>
          <cell r="AO31">
            <v>106.00566292110001</v>
          </cell>
          <cell r="AP31">
            <v>100.85569331649999</v>
          </cell>
          <cell r="AQ31">
            <v>99.085217804999999</v>
          </cell>
          <cell r="AR31">
            <v>83.522671449599997</v>
          </cell>
          <cell r="AS31">
            <v>67.795775561799985</v>
          </cell>
          <cell r="AT31">
            <v>76.370282636999988</v>
          </cell>
          <cell r="AU31">
            <v>68.151510659583337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1.3440065857916665</v>
          </cell>
          <cell r="C39">
            <v>1.4654901174121213</v>
          </cell>
          <cell r="D39">
            <v>1.2183830064208336</v>
          </cell>
          <cell r="E39">
            <v>1.0723625798999998</v>
          </cell>
          <cell r="F39">
            <v>0.92749088414444436</v>
          </cell>
          <cell r="G39">
            <v>1.0836462988555553</v>
          </cell>
          <cell r="H39">
            <v>0.88985476990530255</v>
          </cell>
          <cell r="I39">
            <v>1.3317680228472222</v>
          </cell>
          <cell r="J39">
            <v>0.93737880865555534</v>
          </cell>
          <cell r="K39">
            <v>0.80162925707008537</v>
          </cell>
          <cell r="L39">
            <v>0.72078159171666689</v>
          </cell>
          <cell r="M39">
            <v>0.57145922274722227</v>
          </cell>
          <cell r="N39">
            <v>0.46626891497222223</v>
          </cell>
          <cell r="O39">
            <v>0.29155301882777779</v>
          </cell>
          <cell r="P39">
            <v>0.4849665973208333</v>
          </cell>
          <cell r="Q39">
            <v>0.60321965470833361</v>
          </cell>
          <cell r="R39">
            <v>0.74722319074999988</v>
          </cell>
          <cell r="S39">
            <v>0.52080097941666648</v>
          </cell>
          <cell r="T39">
            <v>0.49153233930000001</v>
          </cell>
          <cell r="U39">
            <v>0.54232707841666661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212.68692593313898</v>
          </cell>
          <cell r="AC39">
            <v>238.89140541119997</v>
          </cell>
          <cell r="AD39">
            <v>189.98676154559999</v>
          </cell>
          <cell r="AE39">
            <v>182.64389022879999</v>
          </cell>
          <cell r="AF39">
            <v>178.47417119629998</v>
          </cell>
          <cell r="AG39">
            <v>218.95331678219998</v>
          </cell>
          <cell r="AH39">
            <v>189.85056841399998</v>
          </cell>
          <cell r="AI39">
            <v>313.20761220399999</v>
          </cell>
          <cell r="AJ39">
            <v>213.78611017920002</v>
          </cell>
          <cell r="AK39">
            <v>176.1425941704</v>
          </cell>
          <cell r="AL39">
            <v>154.94640280380003</v>
          </cell>
          <cell r="AM39">
            <v>148.08063427199997</v>
          </cell>
          <cell r="AN39">
            <v>120.20401090719999</v>
          </cell>
          <cell r="AO39">
            <v>79.381584870899999</v>
          </cell>
          <cell r="AP39">
            <v>117.59556916049999</v>
          </cell>
          <cell r="AQ39">
            <v>116.55196091699997</v>
          </cell>
          <cell r="AR39">
            <v>124.56044103409999</v>
          </cell>
          <cell r="AS39">
            <v>90.117171043900001</v>
          </cell>
          <cell r="AT39">
            <v>95.105227305</v>
          </cell>
          <cell r="AU39">
            <v>102.50449665458333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1.1690349999999999E-2</v>
          </cell>
          <cell r="C46">
            <v>3.7842000000000001E-2</v>
          </cell>
          <cell r="D46">
            <v>5.0460899999999996E-2</v>
          </cell>
          <cell r="E46">
            <v>8.2227599999999998E-2</v>
          </cell>
          <cell r="F46">
            <v>8.0463599999999996E-2</v>
          </cell>
          <cell r="G46">
            <v>0.105227087</v>
          </cell>
          <cell r="H46">
            <v>7.1381440199999993E-2</v>
          </cell>
          <cell r="I46">
            <v>9.9652350000000001E-2</v>
          </cell>
          <cell r="J46">
            <v>8.1721058999999999E-2</v>
          </cell>
          <cell r="K46">
            <v>0.18228899422222222</v>
          </cell>
          <cell r="L46">
            <v>0.1613038</v>
          </cell>
          <cell r="M46">
            <v>0.16730629999999999</v>
          </cell>
          <cell r="N46">
            <v>0.17174219999999998</v>
          </cell>
          <cell r="O46">
            <v>0.14815611883333332</v>
          </cell>
          <cell r="P46">
            <v>0.14720552349999999</v>
          </cell>
          <cell r="Q46">
            <v>0.13960284527777778</v>
          </cell>
          <cell r="R46">
            <v>0.1216005</v>
          </cell>
          <cell r="S46">
            <v>0.12240893249999998</v>
          </cell>
          <cell r="T46">
            <v>0.12374599999999999</v>
          </cell>
          <cell r="U46">
            <v>9.9246349999999997E-2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2.638390124961</v>
          </cell>
          <cell r="AC46">
            <v>5.4780224819999992</v>
          </cell>
          <cell r="AD46">
            <v>8.9979523056000001</v>
          </cell>
          <cell r="AE46">
            <v>15.964144839999999</v>
          </cell>
          <cell r="AF46">
            <v>16.525347085100002</v>
          </cell>
          <cell r="AG46">
            <v>22.129953760199996</v>
          </cell>
          <cell r="AH46">
            <v>17.8192165464</v>
          </cell>
          <cell r="AI46">
            <v>26.639178721</v>
          </cell>
          <cell r="AJ46">
            <v>20.541288401999999</v>
          </cell>
          <cell r="AK46">
            <v>43.645308880799995</v>
          </cell>
          <cell r="AL46">
            <v>42.962936940900001</v>
          </cell>
          <cell r="AM46">
            <v>53.22400670399999</v>
          </cell>
          <cell r="AN46">
            <v>54.899080015999999</v>
          </cell>
          <cell r="AO46">
            <v>45.992185342199996</v>
          </cell>
          <cell r="AP46">
            <v>47.272351610499996</v>
          </cell>
          <cell r="AQ46">
            <v>41.216089886999995</v>
          </cell>
          <cell r="AR46">
            <v>31.794445061599998</v>
          </cell>
          <cell r="AS46">
            <v>31.368603580599999</v>
          </cell>
          <cell r="AT46">
            <v>33.831893238999996</v>
          </cell>
          <cell r="AU46">
            <v>27.340286577083333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0.11988867770833335</v>
          </cell>
          <cell r="C47">
            <v>0.16112042948434344</v>
          </cell>
          <cell r="D47">
            <v>0.17342598605555556</v>
          </cell>
          <cell r="E47">
            <v>0.2119611400833333</v>
          </cell>
          <cell r="F47">
            <v>0.25535920426666664</v>
          </cell>
          <cell r="G47">
            <v>0.34995337010277777</v>
          </cell>
          <cell r="H47">
            <v>0.3994250176848485</v>
          </cell>
          <cell r="I47">
            <v>0.66402049894444448</v>
          </cell>
          <cell r="J47">
            <v>0.546681378009091</v>
          </cell>
          <cell r="K47">
            <v>0.68431455456666668</v>
          </cell>
          <cell r="L47">
            <v>0.83744201525833328</v>
          </cell>
          <cell r="M47">
            <v>0.53907054997777781</v>
          </cell>
          <cell r="N47">
            <v>0.53811550080555559</v>
          </cell>
          <cell r="O47">
            <v>0.64186028450833332</v>
          </cell>
          <cell r="P47">
            <v>0.78936061443749994</v>
          </cell>
          <cell r="Q47">
            <v>0.81892097881666659</v>
          </cell>
          <cell r="R47">
            <v>0.83794406616666672</v>
          </cell>
          <cell r="S47">
            <v>0.82295603580555554</v>
          </cell>
          <cell r="T47">
            <v>0.79357810569358289</v>
          </cell>
          <cell r="U47">
            <v>0.7863438430166666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110.82895117113</v>
          </cell>
          <cell r="AC47">
            <v>123.52976946319998</v>
          </cell>
          <cell r="AD47">
            <v>140.98205617439999</v>
          </cell>
          <cell r="AE47">
            <v>181.42039788319997</v>
          </cell>
          <cell r="AF47">
            <v>232.37369912049996</v>
          </cell>
          <cell r="AG47">
            <v>269.87931862319999</v>
          </cell>
          <cell r="AH47">
            <v>319.13972929279998</v>
          </cell>
          <cell r="AI47">
            <v>455.32630914850006</v>
          </cell>
          <cell r="AJ47">
            <v>470.53093934679998</v>
          </cell>
          <cell r="AK47">
            <v>471.00816528479999</v>
          </cell>
          <cell r="AL47">
            <v>590.06272254840007</v>
          </cell>
          <cell r="AM47">
            <v>540.47211700799994</v>
          </cell>
          <cell r="AN47">
            <v>563.35494381759997</v>
          </cell>
          <cell r="AO47">
            <v>600.55361602979997</v>
          </cell>
          <cell r="AP47">
            <v>704.75344217849999</v>
          </cell>
          <cell r="AQ47">
            <v>733.44011309449991</v>
          </cell>
          <cell r="AR47">
            <v>712.4020099933</v>
          </cell>
          <cell r="AS47">
            <v>741.87933122159984</v>
          </cell>
          <cell r="AT47">
            <v>785.21230142399997</v>
          </cell>
          <cell r="AU47">
            <v>756.73351794166672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6.0352615249999998E-2</v>
          </cell>
          <cell r="C67">
            <v>9.1306259997435898E-2</v>
          </cell>
          <cell r="D67">
            <v>8.8135593833333317E-2</v>
          </cell>
          <cell r="E67">
            <v>9.0229230524999982E-2</v>
          </cell>
          <cell r="F67">
            <v>0.12393586696944442</v>
          </cell>
          <cell r="G67">
            <v>8.1941062116666671E-2</v>
          </cell>
          <cell r="H67">
            <v>0.14414855828333331</v>
          </cell>
          <cell r="I67">
            <v>0.12033139996111107</v>
          </cell>
          <cell r="J67">
            <v>0.15145783403333329</v>
          </cell>
          <cell r="K67">
            <v>0.19245020412499997</v>
          </cell>
          <cell r="L67">
            <v>0.17147171380555556</v>
          </cell>
          <cell r="M67">
            <v>0.155874331325</v>
          </cell>
          <cell r="N67">
            <v>9.9650129736111093E-2</v>
          </cell>
          <cell r="O67">
            <v>0.13613781112499998</v>
          </cell>
          <cell r="P67">
            <v>0.12157130619305553</v>
          </cell>
          <cell r="Q67">
            <v>0.14402801730629083</v>
          </cell>
          <cell r="R67">
            <v>0.13884307021035353</v>
          </cell>
          <cell r="S67">
            <v>0.13256465009861113</v>
          </cell>
          <cell r="T67">
            <v>0.14645995678295856</v>
          </cell>
          <cell r="U67">
            <v>0.14297252925277776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15.768109553052</v>
          </cell>
          <cell r="AC67">
            <v>23.158423008799996</v>
          </cell>
          <cell r="AD67">
            <v>24.0879382848</v>
          </cell>
          <cell r="AE67">
            <v>28.884819835199998</v>
          </cell>
          <cell r="AF67">
            <v>37.522239768299997</v>
          </cell>
          <cell r="AG67">
            <v>41.793827618399995</v>
          </cell>
          <cell r="AH67">
            <v>51.415047092800002</v>
          </cell>
          <cell r="AI67">
            <v>65.547710724499993</v>
          </cell>
          <cell r="AJ67">
            <v>75.304121644000006</v>
          </cell>
          <cell r="AK67">
            <v>67.890700235599994</v>
          </cell>
          <cell r="AL67">
            <v>74.1245203215</v>
          </cell>
          <cell r="AM67">
            <v>83.017987727999994</v>
          </cell>
          <cell r="AN67">
            <v>42.171044361599996</v>
          </cell>
          <cell r="AO67">
            <v>49.830770194499998</v>
          </cell>
          <cell r="AP67">
            <v>50.3454723515</v>
          </cell>
          <cell r="AQ67">
            <v>51.868789930999988</v>
          </cell>
          <cell r="AR67">
            <v>45.007659793099997</v>
          </cell>
          <cell r="AS67">
            <v>49.941338146699998</v>
          </cell>
          <cell r="AT67">
            <v>63.187376042000004</v>
          </cell>
          <cell r="AU67">
            <v>64.212488454999999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7.7057755524999993E-2</v>
          </cell>
          <cell r="C69">
            <v>0.11513300598141027</v>
          </cell>
          <cell r="D69">
            <v>0.14475435622752528</v>
          </cell>
          <cell r="E69">
            <v>0.12959980428434342</v>
          </cell>
          <cell r="F69">
            <v>0.10944347008055554</v>
          </cell>
          <cell r="G69">
            <v>0.25119892200277771</v>
          </cell>
          <cell r="H69">
            <v>0.13960967004444441</v>
          </cell>
          <cell r="I69">
            <v>0.15713984239595957</v>
          </cell>
          <cell r="J69">
            <v>0.1794384282972222</v>
          </cell>
          <cell r="K69">
            <v>0.15030301228824786</v>
          </cell>
          <cell r="L69">
            <v>0.15431229390555548</v>
          </cell>
          <cell r="M69">
            <v>0.12288437706944444</v>
          </cell>
          <cell r="N69">
            <v>0.10726929837222222</v>
          </cell>
          <cell r="O69">
            <v>0.10412582460833333</v>
          </cell>
          <cell r="P69">
            <v>0.16882226786666663</v>
          </cell>
          <cell r="Q69">
            <v>0.12835441474027781</v>
          </cell>
          <cell r="R69">
            <v>0.14482714666641414</v>
          </cell>
          <cell r="S69">
            <v>0.12347508599027776</v>
          </cell>
          <cell r="T69">
            <v>0.11844500185507563</v>
          </cell>
          <cell r="U69">
            <v>0.10870271449166671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32.111828581898997</v>
          </cell>
          <cell r="AC69">
            <v>37.681955337199994</v>
          </cell>
          <cell r="AD69">
            <v>43.9738873728</v>
          </cell>
          <cell r="AE69">
            <v>50.297263911999998</v>
          </cell>
          <cell r="AF69">
            <v>55.270803284199999</v>
          </cell>
          <cell r="AG69">
            <v>64.140114195300001</v>
          </cell>
          <cell r="AH69">
            <v>68.521793508800002</v>
          </cell>
          <cell r="AI69">
            <v>80.704871967000003</v>
          </cell>
          <cell r="AJ69">
            <v>98.380689779600004</v>
          </cell>
          <cell r="AK69">
            <v>74.940297000800001</v>
          </cell>
          <cell r="AL69">
            <v>70.4303406099</v>
          </cell>
          <cell r="AM69">
            <v>61.700448719999997</v>
          </cell>
          <cell r="AN69">
            <v>48.959220921599993</v>
          </cell>
          <cell r="AO69">
            <v>51.2949101337</v>
          </cell>
          <cell r="AP69">
            <v>68.637956845999994</v>
          </cell>
          <cell r="AQ69">
            <v>47.143616936499996</v>
          </cell>
          <cell r="AR69">
            <v>46.286526670200004</v>
          </cell>
          <cell r="AS69">
            <v>42.101477718299989</v>
          </cell>
          <cell r="AT69">
            <v>39.013073691999999</v>
          </cell>
          <cell r="AU69">
            <v>30.712388727916668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1.6836749999999998E-2</v>
          </cell>
          <cell r="C75">
            <v>1.5065749999999999E-2</v>
          </cell>
          <cell r="D75">
            <v>8.6995659999999989E-3</v>
          </cell>
          <cell r="E75">
            <v>1.28138405E-2</v>
          </cell>
          <cell r="F75">
            <v>7.322218633333333E-3</v>
          </cell>
          <cell r="G75">
            <v>1.6822468833333333E-2</v>
          </cell>
          <cell r="H75">
            <v>3.3514638499999999E-2</v>
          </cell>
          <cell r="I75">
            <v>6.6433850000000003E-2</v>
          </cell>
          <cell r="J75">
            <v>0.10932639300000001</v>
          </cell>
          <cell r="K75">
            <v>0.11289026447222222</v>
          </cell>
          <cell r="L75">
            <v>0.11602582133333331</v>
          </cell>
          <cell r="M75">
            <v>0.16262225</v>
          </cell>
          <cell r="N75">
            <v>0.1089613</v>
          </cell>
          <cell r="O75">
            <v>9.7399240833333345E-2</v>
          </cell>
          <cell r="P75">
            <v>7.3470574916666656E-2</v>
          </cell>
          <cell r="Q75">
            <v>6.4526388305555557E-2</v>
          </cell>
          <cell r="R75">
            <v>8.3671105999999995E-2</v>
          </cell>
          <cell r="S75">
            <v>9.361066266666665E-2</v>
          </cell>
          <cell r="T75">
            <v>0.13072323055555554</v>
          </cell>
          <cell r="U75">
            <v>0.14912849174999998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5.1515761952550001</v>
          </cell>
          <cell r="AC75">
            <v>4.6737074075999994</v>
          </cell>
          <cell r="AD75">
            <v>2.3204418815999999</v>
          </cell>
          <cell r="AE75">
            <v>3.4772171728000001</v>
          </cell>
          <cell r="AF75">
            <v>2.1432247732</v>
          </cell>
          <cell r="AG75">
            <v>5.3060404683</v>
          </cell>
          <cell r="AH75">
            <v>10.858202792</v>
          </cell>
          <cell r="AI75">
            <v>24.065090545499999</v>
          </cell>
          <cell r="AJ75">
            <v>40.482506582800006</v>
          </cell>
          <cell r="AK75">
            <v>35.824202207199995</v>
          </cell>
          <cell r="AL75">
            <v>43.071924063600001</v>
          </cell>
          <cell r="AM75">
            <v>65.689117535999998</v>
          </cell>
          <cell r="AN75">
            <v>39.561435689599996</v>
          </cell>
          <cell r="AO75">
            <v>37.159632386399998</v>
          </cell>
          <cell r="AP75">
            <v>28.446431854</v>
          </cell>
          <cell r="AQ75">
            <v>22.757866508999996</v>
          </cell>
          <cell r="AR75">
            <v>23.776154441199999</v>
          </cell>
          <cell r="AS75">
            <v>27.319585936499998</v>
          </cell>
          <cell r="AT75">
            <v>47.009047183</v>
          </cell>
          <cell r="AU75">
            <v>50.667938345416665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6.7739699716194455</v>
          </cell>
          <cell r="C84">
            <v>6.0383725366999998</v>
          </cell>
          <cell r="D84">
            <v>5.9864317571833352</v>
          </cell>
          <cell r="E84">
            <v>6.6670864869939361</v>
          </cell>
          <cell r="F84">
            <v>5.9177870765416669</v>
          </cell>
          <cell r="G84">
            <v>4.8986433019805551</v>
          </cell>
          <cell r="H84">
            <v>5.3377190618499997</v>
          </cell>
          <cell r="I84">
            <v>5.2018856243666658</v>
          </cell>
          <cell r="J84">
            <v>4.9403000206166663</v>
          </cell>
          <cell r="K84">
            <v>4.2986333456250003</v>
          </cell>
          <cell r="L84">
            <v>4.4383722187499988</v>
          </cell>
          <cell r="M84">
            <v>3.9832046426833339</v>
          </cell>
          <cell r="N84">
            <v>3.2602916076694441</v>
          </cell>
          <cell r="O84">
            <v>3.659668198591667</v>
          </cell>
          <cell r="P84">
            <v>3.6949475288500016</v>
          </cell>
          <cell r="Q84">
            <v>3.8880163287802314</v>
          </cell>
          <cell r="R84">
            <v>3.4898581556374997</v>
          </cell>
          <cell r="S84">
            <v>3.1212565853680552</v>
          </cell>
          <cell r="T84">
            <v>2.9932555832787875</v>
          </cell>
          <cell r="U84">
            <v>2.7725420791611111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1405.010586920067</v>
          </cell>
          <cell r="AC84">
            <v>1274.8018028007998</v>
          </cell>
          <cell r="AD84">
            <v>1273.1986009775999</v>
          </cell>
          <cell r="AE84">
            <v>1475.3177299167999</v>
          </cell>
          <cell r="AF84">
            <v>1434.0593503817001</v>
          </cell>
          <cell r="AG84">
            <v>1138.7843920595999</v>
          </cell>
          <cell r="AH84">
            <v>1337.4684046496002</v>
          </cell>
          <cell r="AI84">
            <v>1420.5322336274999</v>
          </cell>
          <cell r="AJ84">
            <v>1368.1911852816002</v>
          </cell>
          <cell r="AK84">
            <v>1101.7006180972</v>
          </cell>
          <cell r="AL84">
            <v>1134.4508776278001</v>
          </cell>
          <cell r="AM84">
            <v>1121.2654419359999</v>
          </cell>
          <cell r="AN84">
            <v>916.09373498719992</v>
          </cell>
          <cell r="AO84">
            <v>1037.8676229099001</v>
          </cell>
          <cell r="AP84">
            <v>1063.2935390784999</v>
          </cell>
          <cell r="AQ84">
            <v>913.43897574649986</v>
          </cell>
          <cell r="AR84">
            <v>766.33883837890005</v>
          </cell>
          <cell r="AS84">
            <v>723.84583748619991</v>
          </cell>
          <cell r="AT84">
            <v>776.12966385100003</v>
          </cell>
          <cell r="AU84">
            <v>721.76932117625006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2.343751683741667</v>
          </cell>
          <cell r="C85">
            <v>2.5777894424576924</v>
          </cell>
          <cell r="D85">
            <v>2.6874819992489893</v>
          </cell>
          <cell r="E85">
            <v>2.3559700423282672</v>
          </cell>
          <cell r="F85">
            <v>2.6456596464805555</v>
          </cell>
          <cell r="G85">
            <v>3.1605017298</v>
          </cell>
          <cell r="H85">
            <v>2.9807127384888896</v>
          </cell>
          <cell r="I85">
            <v>2.6813719620636358</v>
          </cell>
          <cell r="J85">
            <v>2.7247877850805557</v>
          </cell>
          <cell r="K85">
            <v>2.5823849666747085</v>
          </cell>
          <cell r="L85">
            <v>2.4107255205772735</v>
          </cell>
          <cell r="M85">
            <v>2.3372943220111106</v>
          </cell>
          <cell r="N85">
            <v>1.7544579075277775</v>
          </cell>
          <cell r="O85">
            <v>1.8719473303194443</v>
          </cell>
          <cell r="P85">
            <v>1.7252188848194443</v>
          </cell>
          <cell r="Q85">
            <v>1.8038348615175648</v>
          </cell>
          <cell r="R85">
            <v>1.7920080713349744</v>
          </cell>
          <cell r="S85">
            <v>1.8300162403382576</v>
          </cell>
          <cell r="T85">
            <v>1.6682059553680615</v>
          </cell>
          <cell r="U85">
            <v>1.4182544535999999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670.99854545933999</v>
          </cell>
          <cell r="AC85">
            <v>710.05890086639988</v>
          </cell>
          <cell r="AD85">
            <v>703.93691521919993</v>
          </cell>
          <cell r="AE85">
            <v>767.75453371679998</v>
          </cell>
          <cell r="AF85">
            <v>979.08605312209988</v>
          </cell>
          <cell r="AG85">
            <v>1004.6383640435999</v>
          </cell>
          <cell r="AH85">
            <v>1008.2332784436001</v>
          </cell>
          <cell r="AI85">
            <v>1125.8493889710001</v>
          </cell>
          <cell r="AJ85">
            <v>1087.163764336</v>
          </cell>
          <cell r="AK85">
            <v>871.52514150240006</v>
          </cell>
          <cell r="AL85">
            <v>847.57738497029993</v>
          </cell>
          <cell r="AM85">
            <v>932.072048688</v>
          </cell>
          <cell r="AN85">
            <v>686.84220587839991</v>
          </cell>
          <cell r="AO85">
            <v>742.86199199910004</v>
          </cell>
          <cell r="AP85">
            <v>735.85116812500007</v>
          </cell>
          <cell r="AQ85">
            <v>661.03099877149998</v>
          </cell>
          <cell r="AR85">
            <v>569.37370400639998</v>
          </cell>
          <cell r="AS85">
            <v>552.63859596659995</v>
          </cell>
          <cell r="AT85">
            <v>597.64086925999993</v>
          </cell>
          <cell r="AU85">
            <v>523.43170775124997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4.2950948871722225</v>
          </cell>
          <cell r="C91">
            <v>3.9265471914572645</v>
          </cell>
          <cell r="D91">
            <v>3.6175041549651512</v>
          </cell>
          <cell r="E91">
            <v>4.4396477794454556</v>
          </cell>
          <cell r="F91">
            <v>5.0256200882916655</v>
          </cell>
          <cell r="G91">
            <v>5.3244337833499999</v>
          </cell>
          <cell r="H91">
            <v>5.2934080193888891</v>
          </cell>
          <cell r="I91">
            <v>5.1633232064878776</v>
          </cell>
          <cell r="J91">
            <v>5.2194969125277773</v>
          </cell>
          <cell r="K91">
            <v>4.5806054597416637</v>
          </cell>
          <cell r="L91">
            <v>5.5202876291499985</v>
          </cell>
          <cell r="M91">
            <v>5.0840886829249987</v>
          </cell>
          <cell r="N91">
            <v>4.290861326888888</v>
          </cell>
          <cell r="O91">
            <v>4.4553338714888886</v>
          </cell>
          <cell r="P91">
            <v>4.4847128602777788</v>
          </cell>
          <cell r="Q91">
            <v>4.5634108911262246</v>
          </cell>
          <cell r="R91">
            <v>4.2393763627594696</v>
          </cell>
          <cell r="S91">
            <v>4.1697448701611108</v>
          </cell>
          <cell r="T91">
            <v>3.9246712932050927</v>
          </cell>
          <cell r="U91">
            <v>3.7612483441749989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1014.9434980168979</v>
          </cell>
          <cell r="AC91">
            <v>1031.6729806264</v>
          </cell>
          <cell r="AD91">
            <v>1112.0943451199998</v>
          </cell>
          <cell r="AE91">
            <v>1331.3175999760001</v>
          </cell>
          <cell r="AF91">
            <v>1701.4270687399999</v>
          </cell>
          <cell r="AG91">
            <v>1738.4525615457001</v>
          </cell>
          <cell r="AH91">
            <v>1858.0494598564001</v>
          </cell>
          <cell r="AI91">
            <v>2018.8940713285001</v>
          </cell>
          <cell r="AJ91">
            <v>2048.5432962916002</v>
          </cell>
          <cell r="AK91">
            <v>1736.9681920492001</v>
          </cell>
          <cell r="AL91">
            <v>1929.8763262548</v>
          </cell>
          <cell r="AM91">
            <v>1983.8125681439999</v>
          </cell>
          <cell r="AN91">
            <v>1558.7821160559997</v>
          </cell>
          <cell r="AO91">
            <v>1660.0088762483999</v>
          </cell>
          <cell r="AP91">
            <v>1711.1489709399998</v>
          </cell>
          <cell r="AQ91">
            <v>1516.1007716504998</v>
          </cell>
          <cell r="AR91">
            <v>1329.0526117723998</v>
          </cell>
          <cell r="AS91">
            <v>1298.6936000180999</v>
          </cell>
          <cell r="AT91">
            <v>1408.8578069109999</v>
          </cell>
          <cell r="AU91">
            <v>1252.1442011008332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4.6402178477564096E-3</v>
          </cell>
          <cell r="C105">
            <v>3.9203942249999993E-3</v>
          </cell>
          <cell r="D105">
            <v>5.7840272958333324E-3</v>
          </cell>
          <cell r="E105">
            <v>8.4153499555555556E-3</v>
          </cell>
          <cell r="F105">
            <v>3.0925479494444446E-2</v>
          </cell>
          <cell r="G105">
            <v>4.063322525694444E-2</v>
          </cell>
          <cell r="H105">
            <v>2.7503462678787876E-2</v>
          </cell>
          <cell r="I105">
            <v>4.1948084875E-2</v>
          </cell>
          <cell r="J105">
            <v>4.521341798333333E-2</v>
          </cell>
          <cell r="K105">
            <v>6.195163194305555E-2</v>
          </cell>
          <cell r="L105">
            <v>3.2659001366666669E-2</v>
          </cell>
          <cell r="M105">
            <v>2.938222058333333E-2</v>
          </cell>
          <cell r="N105">
            <v>2.9627328016666666E-2</v>
          </cell>
          <cell r="O105">
            <v>2.8193412105303035E-2</v>
          </cell>
          <cell r="P105">
            <v>2.5485181011111111E-2</v>
          </cell>
          <cell r="Q105">
            <v>2.4955172055555554E-2</v>
          </cell>
          <cell r="R105">
            <v>2.2499581937500002E-2</v>
          </cell>
          <cell r="S105">
            <v>2.1670345259502923E-2</v>
          </cell>
          <cell r="T105">
            <v>1.8589617434858385E-2</v>
          </cell>
          <cell r="U105">
            <v>1.4593646890087146E-2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7.3078486467330004</v>
          </cell>
          <cell r="AC105">
            <v>6.0531159011999991</v>
          </cell>
          <cell r="AD105">
            <v>8.1279795023999988</v>
          </cell>
          <cell r="AE105">
            <v>10.754984676799999</v>
          </cell>
          <cell r="AF105">
            <v>28.997213410899999</v>
          </cell>
          <cell r="AG105">
            <v>37.008722922600001</v>
          </cell>
          <cell r="AH105">
            <v>40.1399474328</v>
          </cell>
          <cell r="AI105">
            <v>55.872227414500003</v>
          </cell>
          <cell r="AJ105">
            <v>63.334968922400002</v>
          </cell>
          <cell r="AK105">
            <v>47.385738461599992</v>
          </cell>
          <cell r="AL105">
            <v>49.043464148700004</v>
          </cell>
          <cell r="AM105">
            <v>45.601949232000003</v>
          </cell>
          <cell r="AN105">
            <v>44.197785526399997</v>
          </cell>
          <cell r="AO105">
            <v>40.858254092099997</v>
          </cell>
          <cell r="AP105">
            <v>45.841053608999999</v>
          </cell>
          <cell r="AQ105">
            <v>41.181091818999995</v>
          </cell>
          <cell r="AR105">
            <v>40.378677048499995</v>
          </cell>
          <cell r="AS105">
            <v>37.668014126599999</v>
          </cell>
          <cell r="AT105">
            <v>32.871939828000002</v>
          </cell>
          <cell r="AU105">
            <v>30.34213580208333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1.672661835833333E-2</v>
          </cell>
          <cell r="C108">
            <v>2.1269824333333333E-2</v>
          </cell>
          <cell r="D108">
            <v>2.940561760416666E-2</v>
          </cell>
          <cell r="E108">
            <v>5.5793024966666667E-2</v>
          </cell>
          <cell r="F108">
            <v>5.1324757166666665E-2</v>
          </cell>
          <cell r="G108">
            <v>7.1790947044444456E-2</v>
          </cell>
          <cell r="H108">
            <v>8.1430407312499994E-2</v>
          </cell>
          <cell r="I108">
            <v>9.5540884999999992E-2</v>
          </cell>
          <cell r="J108">
            <v>9.9459748083333355E-2</v>
          </cell>
          <cell r="K108">
            <v>7.9912387308333319E-2</v>
          </cell>
          <cell r="L108">
            <v>8.6885698233333336E-2</v>
          </cell>
          <cell r="M108">
            <v>0.10040586529166665</v>
          </cell>
          <cell r="N108">
            <v>0.10353106122222219</v>
          </cell>
          <cell r="O108">
            <v>9.5481557150000007E-2</v>
          </cell>
          <cell r="P108">
            <v>0.11579502836250001</v>
          </cell>
          <cell r="Q108">
            <v>0.1152725816527778</v>
          </cell>
          <cell r="R108">
            <v>0.12262780263541666</v>
          </cell>
          <cell r="S108">
            <v>0.11527945610760233</v>
          </cell>
          <cell r="T108">
            <v>0.12051541541666665</v>
          </cell>
          <cell r="U108">
            <v>0.15459901158333331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10.444352498723999</v>
          </cell>
          <cell r="AC108">
            <v>12.207365641199999</v>
          </cell>
          <cell r="AD108">
            <v>14.6508635232</v>
          </cell>
          <cell r="AE108">
            <v>25.980121081599997</v>
          </cell>
          <cell r="AF108">
            <v>31.214834599199996</v>
          </cell>
          <cell r="AG108">
            <v>36.255981461699996</v>
          </cell>
          <cell r="AH108">
            <v>41.639646117600002</v>
          </cell>
          <cell r="AI108">
            <v>51.155084277499995</v>
          </cell>
          <cell r="AJ108">
            <v>49.896631139200004</v>
          </cell>
          <cell r="AK108">
            <v>42.231923170800002</v>
          </cell>
          <cell r="AL108">
            <v>45.240053385600007</v>
          </cell>
          <cell r="AM108">
            <v>50.094343871999996</v>
          </cell>
          <cell r="AN108">
            <v>50.238685147200002</v>
          </cell>
          <cell r="AO108">
            <v>49.228536609000002</v>
          </cell>
          <cell r="AP108">
            <v>63.079248474499991</v>
          </cell>
          <cell r="AQ108">
            <v>62.623680472499991</v>
          </cell>
          <cell r="AR108">
            <v>61.117335175400001</v>
          </cell>
          <cell r="AS108">
            <v>56.342463491599993</v>
          </cell>
          <cell r="AT108">
            <v>62.971910859000005</v>
          </cell>
          <cell r="AU108">
            <v>80.946113471250001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0.24306306387500001</v>
          </cell>
          <cell r="C109">
            <v>0.15565693443055556</v>
          </cell>
          <cell r="D109">
            <v>0.12111552055555554</v>
          </cell>
          <cell r="E109">
            <v>0.10236375702777779</v>
          </cell>
          <cell r="F109">
            <v>9.3171196222222211E-2</v>
          </cell>
          <cell r="G109">
            <v>7.3995249999999999E-2</v>
          </cell>
          <cell r="H109">
            <v>0.10195709894999999</v>
          </cell>
          <cell r="I109">
            <v>0.12796521899999999</v>
          </cell>
          <cell r="J109">
            <v>0.10392355239999999</v>
          </cell>
          <cell r="K109">
            <v>0.11852288872222222</v>
          </cell>
          <cell r="L109">
            <v>0.11370414999999999</v>
          </cell>
          <cell r="M109">
            <v>0.13837267045833329</v>
          </cell>
          <cell r="N109">
            <v>9.9328740999999984E-2</v>
          </cell>
          <cell r="O109">
            <v>0.11132390219999998</v>
          </cell>
          <cell r="P109">
            <v>0.12543426874999999</v>
          </cell>
          <cell r="Q109">
            <v>0.18706318999999999</v>
          </cell>
          <cell r="R109">
            <v>0.21938253912499997</v>
          </cell>
          <cell r="S109">
            <v>0.27405511683333333</v>
          </cell>
          <cell r="T109">
            <v>0.24048518599999999</v>
          </cell>
          <cell r="U109">
            <v>0.348946990525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61.007423343195001</v>
          </cell>
          <cell r="AC109">
            <v>43.481339697999992</v>
          </cell>
          <cell r="AD109">
            <v>34.694473444799996</v>
          </cell>
          <cell r="AE109">
            <v>30.6625424896</v>
          </cell>
          <cell r="AF109">
            <v>30.797582027099999</v>
          </cell>
          <cell r="AG109">
            <v>25.296593836799996</v>
          </cell>
          <cell r="AH109">
            <v>30.951356140000001</v>
          </cell>
          <cell r="AI109">
            <v>39.193900254500001</v>
          </cell>
          <cell r="AJ109">
            <v>46.664868773600006</v>
          </cell>
          <cell r="AK109">
            <v>40.410113519600003</v>
          </cell>
          <cell r="AL109">
            <v>35.842741439400001</v>
          </cell>
          <cell r="AM109">
            <v>51.330040367999992</v>
          </cell>
          <cell r="AN109">
            <v>36.047267431999991</v>
          </cell>
          <cell r="AO109">
            <v>39.579952529700002</v>
          </cell>
          <cell r="AP109">
            <v>41.269828586999999</v>
          </cell>
          <cell r="AQ109">
            <v>56.148689509499995</v>
          </cell>
          <cell r="AR109">
            <v>58.270625251999995</v>
          </cell>
          <cell r="AS109">
            <v>71.187697552399996</v>
          </cell>
          <cell r="AT109">
            <v>77.324524732</v>
          </cell>
          <cell r="AU109">
            <v>105.66463928875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0.21855908679166675</v>
          </cell>
          <cell r="C112">
            <v>0.26584118839893167</v>
          </cell>
          <cell r="D112">
            <v>0.23696105279999993</v>
          </cell>
          <cell r="E112">
            <v>0.45390441769747486</v>
          </cell>
          <cell r="F112">
            <v>0.37661238145833331</v>
          </cell>
          <cell r="G112">
            <v>0.37741987670277788</v>
          </cell>
          <cell r="H112">
            <v>0.59264680696666672</v>
          </cell>
          <cell r="I112">
            <v>0.31764574725454536</v>
          </cell>
          <cell r="J112">
            <v>0.27277047429722218</v>
          </cell>
          <cell r="K112">
            <v>0.22314095018084695</v>
          </cell>
          <cell r="L112">
            <v>0.19004750688888888</v>
          </cell>
          <cell r="M112">
            <v>0.22428960094722225</v>
          </cell>
          <cell r="N112">
            <v>0.15670735334722222</v>
          </cell>
          <cell r="O112">
            <v>0.3133605312777778</v>
          </cell>
          <cell r="P112">
            <v>0.32616887904166664</v>
          </cell>
          <cell r="Q112">
            <v>0.27491937232271246</v>
          </cell>
          <cell r="R112">
            <v>0.35155473057676767</v>
          </cell>
          <cell r="S112">
            <v>0.28073629287878787</v>
          </cell>
          <cell r="T112">
            <v>0.37535990319993201</v>
          </cell>
          <cell r="U112">
            <v>0.4254179672083333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93.281915875815002</v>
          </cell>
          <cell r="AC112">
            <v>105.37671782759999</v>
          </cell>
          <cell r="AD112">
            <v>111.3547997088</v>
          </cell>
          <cell r="AE112">
            <v>142.65726658399998</v>
          </cell>
          <cell r="AF112">
            <v>155.42056698490001</v>
          </cell>
          <cell r="AG112">
            <v>140.55723361679998</v>
          </cell>
          <cell r="AH112">
            <v>143.77417431559999</v>
          </cell>
          <cell r="AI112">
            <v>139.84344355299999</v>
          </cell>
          <cell r="AJ112">
            <v>150.54111009279998</v>
          </cell>
          <cell r="AK112">
            <v>143.02380462479999</v>
          </cell>
          <cell r="AL112">
            <v>140.69897498520001</v>
          </cell>
          <cell r="AM112">
            <v>151.99482691199998</v>
          </cell>
          <cell r="AN112">
            <v>129.66386739679999</v>
          </cell>
          <cell r="AO112">
            <v>164.7027330924</v>
          </cell>
          <cell r="AP112">
            <v>190.5588881905</v>
          </cell>
          <cell r="AQ112">
            <v>171.07059743549999</v>
          </cell>
          <cell r="AR112">
            <v>163.31107627980001</v>
          </cell>
          <cell r="AS112">
            <v>177.98769866019998</v>
          </cell>
          <cell r="AT112">
            <v>185.11020336299998</v>
          </cell>
          <cell r="AU112">
            <v>177.45804593208334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2.7297524999999993E-2</v>
          </cell>
          <cell r="C113">
            <v>3.7219311833333331E-2</v>
          </cell>
          <cell r="D113">
            <v>3.6055155306439393E-2</v>
          </cell>
          <cell r="E113">
            <v>4.7558191333333333E-2</v>
          </cell>
          <cell r="F113">
            <v>4.5046028988888896E-2</v>
          </cell>
          <cell r="G113">
            <v>4.289242439999999E-2</v>
          </cell>
          <cell r="H113">
            <v>3.463783764242425E-2</v>
          </cell>
          <cell r="I113">
            <v>4.2026277699999989E-2</v>
          </cell>
          <cell r="J113">
            <v>3.8862461899999992E-2</v>
          </cell>
          <cell r="K113">
            <v>3.0794314472222226E-2</v>
          </cell>
          <cell r="L113">
            <v>3.8556376033333326E-2</v>
          </cell>
          <cell r="M113">
            <v>4.2069098888888892E-2</v>
          </cell>
          <cell r="N113">
            <v>2.3541701033333331E-2</v>
          </cell>
          <cell r="O113">
            <v>2.9994965000000002E-2</v>
          </cell>
          <cell r="P113">
            <v>3.3311605833333327E-2</v>
          </cell>
          <cell r="Q113">
            <v>5.204271441666667E-2</v>
          </cell>
          <cell r="R113">
            <v>3.5201341708333327E-2</v>
          </cell>
          <cell r="S113">
            <v>2.3421595099999998E-2</v>
          </cell>
          <cell r="T113">
            <v>4.4798980833333335E-2</v>
          </cell>
          <cell r="U113">
            <v>2.7295083349999992E-2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10.737743709851999</v>
          </cell>
          <cell r="AC113">
            <v>14.817419885999998</v>
          </cell>
          <cell r="AD113">
            <v>16.212000897599999</v>
          </cell>
          <cell r="AE113">
            <v>20.825687243199997</v>
          </cell>
          <cell r="AF113">
            <v>22.203578926900001</v>
          </cell>
          <cell r="AG113">
            <v>26.019311432399999</v>
          </cell>
          <cell r="AH113">
            <v>26.988931148799999</v>
          </cell>
          <cell r="AI113">
            <v>30.8424295845</v>
          </cell>
          <cell r="AJ113">
            <v>29.004956994799997</v>
          </cell>
          <cell r="AK113">
            <v>23.6932416424</v>
          </cell>
          <cell r="AL113">
            <v>23.984165364300001</v>
          </cell>
          <cell r="AM113">
            <v>25.700142431999996</v>
          </cell>
          <cell r="AN113">
            <v>13.247854171199998</v>
          </cell>
          <cell r="AO113">
            <v>16.4191528809</v>
          </cell>
          <cell r="AP113">
            <v>14.5884697315</v>
          </cell>
          <cell r="AQ113">
            <v>16.064191986499999</v>
          </cell>
          <cell r="AR113">
            <v>11.259746542499999</v>
          </cell>
          <cell r="AS113">
            <v>10.693380955399999</v>
          </cell>
          <cell r="AT113">
            <v>18.914960954999998</v>
          </cell>
          <cell r="AU113">
            <v>10.802382640833335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0.82816441640555549</v>
          </cell>
          <cell r="C114">
            <v>0.74106727614294876</v>
          </cell>
          <cell r="D114">
            <v>0.76465998968787896</v>
          </cell>
          <cell r="E114">
            <v>0.71915367971691901</v>
          </cell>
          <cell r="F114">
            <v>0.77882602909576004</v>
          </cell>
          <cell r="G114">
            <v>0.82805478633333363</v>
          </cell>
          <cell r="H114">
            <v>0.992912621061111</v>
          </cell>
          <cell r="I114">
            <v>1.1962906357944443</v>
          </cell>
          <cell r="J114">
            <v>0.97509839646944441</v>
          </cell>
          <cell r="K114">
            <v>0.91586151499205526</v>
          </cell>
          <cell r="L114">
            <v>1.0269129245527775</v>
          </cell>
          <cell r="M114">
            <v>0.96189027741666677</v>
          </cell>
          <cell r="N114">
            <v>0.8180249156777778</v>
          </cell>
          <cell r="O114">
            <v>0.98818501559166638</v>
          </cell>
          <cell r="P114">
            <v>1.1838620544027778</v>
          </cell>
          <cell r="Q114">
            <v>1.0408874932185459</v>
          </cell>
          <cell r="R114">
            <v>1.0127859178569443</v>
          </cell>
          <cell r="S114">
            <v>1.0534505348402776</v>
          </cell>
          <cell r="T114">
            <v>0.97125641535672314</v>
          </cell>
          <cell r="U114">
            <v>0.87115119290833321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247.32354762990298</v>
          </cell>
          <cell r="AC114">
            <v>245.59065820159998</v>
          </cell>
          <cell r="AD114">
            <v>281.76842704799998</v>
          </cell>
          <cell r="AE114">
            <v>316.89710324159995</v>
          </cell>
          <cell r="AF114">
            <v>368.09677624019997</v>
          </cell>
          <cell r="AG114">
            <v>393.87713460809999</v>
          </cell>
          <cell r="AH114">
            <v>462.58950930359998</v>
          </cell>
          <cell r="AI114">
            <v>553.22004830599997</v>
          </cell>
          <cell r="AJ114">
            <v>501.00256045200001</v>
          </cell>
          <cell r="AK114">
            <v>416.53433776240001</v>
          </cell>
          <cell r="AL114">
            <v>451.24286102819997</v>
          </cell>
          <cell r="AM114">
            <v>497.74778534399996</v>
          </cell>
          <cell r="AN114">
            <v>384.80248352479998</v>
          </cell>
          <cell r="AO114">
            <v>472.46860669649999</v>
          </cell>
          <cell r="AP114">
            <v>573.78800843800002</v>
          </cell>
          <cell r="AQ114">
            <v>456.84140583549993</v>
          </cell>
          <cell r="AR114">
            <v>422.3595363508</v>
          </cell>
          <cell r="AS114">
            <v>437.92622802499994</v>
          </cell>
          <cell r="AT114">
            <v>451.54449897199999</v>
          </cell>
          <cell r="AU114">
            <v>398.98573224708332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2.9394351262072647E-2</v>
          </cell>
          <cell r="C116">
            <v>2.5691399837121206E-2</v>
          </cell>
          <cell r="D116">
            <v>3.4021005888762633E-2</v>
          </cell>
          <cell r="E116">
            <v>2.2775706344444441E-2</v>
          </cell>
          <cell r="F116">
            <v>2.2598726979914528E-2</v>
          </cell>
          <cell r="G116">
            <v>2.451376006805555E-2</v>
          </cell>
          <cell r="H116">
            <v>1.5560055387878786E-2</v>
          </cell>
          <cell r="I116">
            <v>1.5923109575E-2</v>
          </cell>
          <cell r="J116">
            <v>1.0953037876262625E-2</v>
          </cell>
          <cell r="K116">
            <v>8.4481133272435883E-3</v>
          </cell>
          <cell r="L116">
            <v>1.6738422766666664E-2</v>
          </cell>
          <cell r="M116">
            <v>7.3836253777777774E-3</v>
          </cell>
          <cell r="N116">
            <v>4.8621584333333329E-3</v>
          </cell>
          <cell r="O116">
            <v>6.3038331674242429E-3</v>
          </cell>
          <cell r="P116">
            <v>1.0959954595833332E-2</v>
          </cell>
          <cell r="Q116">
            <v>1.9429502111111108E-2</v>
          </cell>
          <cell r="R116">
            <v>1.0558996679861115E-2</v>
          </cell>
          <cell r="S116">
            <v>4.3369843684210518E-3</v>
          </cell>
          <cell r="T116">
            <v>2.3223981758764109E-3</v>
          </cell>
          <cell r="U116">
            <v>2.1758055966775596E-3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70.265404179548995</v>
          </cell>
          <cell r="AC116">
            <v>61.280291692399992</v>
          </cell>
          <cell r="AD116">
            <v>51.682253092799996</v>
          </cell>
          <cell r="AE116">
            <v>59.100658231999994</v>
          </cell>
          <cell r="AF116">
            <v>59.850573157899994</v>
          </cell>
          <cell r="AG116">
            <v>62.0902977123</v>
          </cell>
          <cell r="AH116">
            <v>48.584063351200001</v>
          </cell>
          <cell r="AI116">
            <v>47.927330644999998</v>
          </cell>
          <cell r="AJ116">
            <v>34.902701735999997</v>
          </cell>
          <cell r="AK116">
            <v>30.617522601600001</v>
          </cell>
          <cell r="AL116">
            <v>32.3351685855</v>
          </cell>
          <cell r="AM116">
            <v>23.286928079999999</v>
          </cell>
          <cell r="AN116">
            <v>12.579262238399998</v>
          </cell>
          <cell r="AO116">
            <v>11.709176384700001</v>
          </cell>
          <cell r="AP116">
            <v>14.038845368499999</v>
          </cell>
          <cell r="AQ116">
            <v>12.827982415499999</v>
          </cell>
          <cell r="AR116">
            <v>11.2419763699</v>
          </cell>
          <cell r="AS116">
            <v>8.1714714366999992</v>
          </cell>
          <cell r="AT116">
            <v>10.057982957</v>
          </cell>
          <cell r="AU116">
            <v>9.1861913262500003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5.8484457966666674E-2</v>
          </cell>
          <cell r="C121">
            <v>4.4159249088888887E-2</v>
          </cell>
          <cell r="D121">
            <v>5.3863079462499998E-2</v>
          </cell>
          <cell r="E121">
            <v>6.5654399399999994E-2</v>
          </cell>
          <cell r="F121">
            <v>7.3509650144444438E-2</v>
          </cell>
          <cell r="G121">
            <v>0.11911509172500004</v>
          </cell>
          <cell r="H121">
            <v>0.13773831229166664</v>
          </cell>
          <cell r="I121">
            <v>0.12298582293333328</v>
          </cell>
          <cell r="J121">
            <v>6.2643487649999996E-2</v>
          </cell>
          <cell r="K121">
            <v>4.2774957077777766E-2</v>
          </cell>
          <cell r="L121">
            <v>3.0482356316666671E-2</v>
          </cell>
          <cell r="M121">
            <v>9.3346375558333333E-2</v>
          </cell>
          <cell r="N121">
            <v>0.11897396328055553</v>
          </cell>
          <cell r="O121">
            <v>9.0681902091666669E-2</v>
          </cell>
          <cell r="P121">
            <v>9.9920688966666657E-2</v>
          </cell>
          <cell r="Q121">
            <v>0.1525621661388889</v>
          </cell>
          <cell r="R121">
            <v>0.15677045193749997</v>
          </cell>
          <cell r="S121">
            <v>0.12752417033333333</v>
          </cell>
          <cell r="T121">
            <v>0.1084179743138889</v>
          </cell>
          <cell r="U121">
            <v>9.1724651108333319E-2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16.538564427327</v>
          </cell>
          <cell r="AC121">
            <v>12.2192735388</v>
          </cell>
          <cell r="AD121">
            <v>15.811863638399998</v>
          </cell>
          <cell r="AE121">
            <v>19.3005242192</v>
          </cell>
          <cell r="AF121">
            <v>23.936242066099997</v>
          </cell>
          <cell r="AG121">
            <v>35.865238265999999</v>
          </cell>
          <cell r="AH121">
            <v>38.230300370400002</v>
          </cell>
          <cell r="AI121">
            <v>44.234787012999995</v>
          </cell>
          <cell r="AJ121">
            <v>26.9232558024</v>
          </cell>
          <cell r="AK121">
            <v>17.364095341999999</v>
          </cell>
          <cell r="AL121">
            <v>18.547306603199999</v>
          </cell>
          <cell r="AM121">
            <v>36.825898703999997</v>
          </cell>
          <cell r="AN121">
            <v>41.412814502399989</v>
          </cell>
          <cell r="AO121">
            <v>31.148793893100002</v>
          </cell>
          <cell r="AP121">
            <v>40.978493850999996</v>
          </cell>
          <cell r="AQ121">
            <v>49.000733540499994</v>
          </cell>
          <cell r="AR121">
            <v>40.712105214799998</v>
          </cell>
          <cell r="AS121">
            <v>30.742178152399994</v>
          </cell>
          <cell r="AT121">
            <v>32.943346631000004</v>
          </cell>
          <cell r="AU121">
            <v>28.474947339166668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8">
          <cell r="B138">
            <v>1.5632008201923078E-2</v>
          </cell>
          <cell r="C138">
            <v>6.6531639125E-2</v>
          </cell>
          <cell r="D138">
            <v>1.52653214625E-2</v>
          </cell>
          <cell r="E138">
            <v>1.4031275499999997E-2</v>
          </cell>
          <cell r="F138">
            <v>2.0533339166666668E-2</v>
          </cell>
          <cell r="G138">
            <v>2.8076823483333329E-2</v>
          </cell>
          <cell r="H138">
            <v>3.3100666599999995E-2</v>
          </cell>
          <cell r="I138">
            <v>4.9971933350000004E-2</v>
          </cell>
          <cell r="J138">
            <v>3.2600224916666663E-2</v>
          </cell>
          <cell r="K138">
            <v>2.3357250866666665E-2</v>
          </cell>
          <cell r="L138">
            <v>2.2201211933333333E-2</v>
          </cell>
          <cell r="M138">
            <v>2.1601979E-2</v>
          </cell>
          <cell r="N138">
            <v>2.8710919305555551E-2</v>
          </cell>
          <cell r="O138">
            <v>3.3661352666666665E-2</v>
          </cell>
          <cell r="P138">
            <v>3.9393864416666667E-2</v>
          </cell>
          <cell r="Q138">
            <v>3.8619692805555557E-2</v>
          </cell>
          <cell r="R138">
            <v>3.7156676208333329E-2</v>
          </cell>
          <cell r="S138">
            <v>3.6680151277777781E-2</v>
          </cell>
          <cell r="T138">
            <v>3.6775147593137256E-2</v>
          </cell>
          <cell r="U138">
            <v>2.8649698500000004E-2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10.055379349065001</v>
          </cell>
          <cell r="AC138">
            <v>14.359121662799998</v>
          </cell>
          <cell r="AD138">
            <v>10.124996870399999</v>
          </cell>
          <cell r="AE138">
            <v>9.8427861280000002</v>
          </cell>
          <cell r="AF138">
            <v>14.791880386499999</v>
          </cell>
          <cell r="AG138">
            <v>20.932631920199999</v>
          </cell>
          <cell r="AH138">
            <v>19.943004933200001</v>
          </cell>
          <cell r="AI138">
            <v>33.317810238499995</v>
          </cell>
          <cell r="AJ138">
            <v>23.544428144799998</v>
          </cell>
          <cell r="AK138">
            <v>15.086689613599999</v>
          </cell>
          <cell r="AL138">
            <v>14.646464844299999</v>
          </cell>
          <cell r="AM138">
            <v>13.904533488</v>
          </cell>
          <cell r="AN138">
            <v>18.9390389408</v>
          </cell>
          <cell r="AO138">
            <v>21.478871231100001</v>
          </cell>
          <cell r="AP138">
            <v>26.549449433500001</v>
          </cell>
          <cell r="AQ138">
            <v>23.274602819999998</v>
          </cell>
          <cell r="AR138">
            <v>20.257505300400002</v>
          </cell>
          <cell r="AS138">
            <v>20.007382394999997</v>
          </cell>
          <cell r="AT138">
            <v>20.274653341</v>
          </cell>
          <cell r="AU138">
            <v>16.155969277916665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3.4986198624999999E-2</v>
          </cell>
          <cell r="C147">
            <v>2.5678622583333331E-2</v>
          </cell>
          <cell r="D147">
            <v>1.3318391537499998E-2</v>
          </cell>
          <cell r="E147">
            <v>3.3400714888888886E-3</v>
          </cell>
          <cell r="F147">
            <v>1.2379547083333333E-3</v>
          </cell>
          <cell r="G147">
            <v>1.8948329750000002E-3</v>
          </cell>
          <cell r="H147">
            <v>2.1355763333333333E-3</v>
          </cell>
          <cell r="I147">
            <v>2.3893814666666666E-3</v>
          </cell>
          <cell r="J147">
            <v>3.4848832500000006E-3</v>
          </cell>
          <cell r="K147">
            <v>6.8371750000000009E-3</v>
          </cell>
          <cell r="L147">
            <v>3.3428192333333339E-3</v>
          </cell>
          <cell r="M147">
            <v>2.0984730083333327E-3</v>
          </cell>
          <cell r="N147">
            <v>3.9344464999999996E-4</v>
          </cell>
          <cell r="O147">
            <v>7.3334650666666678E-3</v>
          </cell>
          <cell r="P147">
            <v>1.7461790250000001E-2</v>
          </cell>
          <cell r="Q147">
            <v>8.7584899999999994E-4</v>
          </cell>
          <cell r="R147">
            <v>1.9691646875000002E-4</v>
          </cell>
          <cell r="S147">
            <v>1.6269009666666666E-3</v>
          </cell>
          <cell r="T147">
            <v>1.2233705555555552E-4</v>
          </cell>
          <cell r="U147">
            <v>4.3867442499999994E-4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52.132884138243</v>
          </cell>
          <cell r="AC147">
            <v>49.802650183999994</v>
          </cell>
          <cell r="AD147">
            <v>30.041118163199997</v>
          </cell>
          <cell r="AE147">
            <v>4.1349262639999997</v>
          </cell>
          <cell r="AF147">
            <v>1.1212477283</v>
          </cell>
          <cell r="AG147">
            <v>2.7058017986999996</v>
          </cell>
          <cell r="AH147">
            <v>3.2686306552</v>
          </cell>
          <cell r="AI147">
            <v>4.4092863514999996</v>
          </cell>
          <cell r="AJ147">
            <v>2.8210635275999998</v>
          </cell>
          <cell r="AK147">
            <v>2.5355329956000001</v>
          </cell>
          <cell r="AL147">
            <v>1.9383749064</v>
          </cell>
          <cell r="AM147">
            <v>0.96827380799999985</v>
          </cell>
          <cell r="AN147">
            <v>0.44804059519999995</v>
          </cell>
          <cell r="AO147">
            <v>1.5386675988</v>
          </cell>
          <cell r="AP147">
            <v>5.9658271964999994</v>
          </cell>
          <cell r="AQ147">
            <v>0.85696781449999992</v>
          </cell>
          <cell r="AR147">
            <v>0.29651526509999998</v>
          </cell>
          <cell r="AS147">
            <v>0.7676910240999999</v>
          </cell>
          <cell r="AT147">
            <v>0.20750996700000002</v>
          </cell>
          <cell r="AU147">
            <v>0.74631313041666658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1.7748614288444442</v>
          </cell>
          <cell r="C160">
            <v>1.6870942408848293</v>
          </cell>
          <cell r="D160">
            <v>1.760319312758333</v>
          </cell>
          <cell r="E160">
            <v>2.0056940374916667</v>
          </cell>
          <cell r="F160">
            <v>1.7331018890111121</v>
          </cell>
          <cell r="G160">
            <v>1.9487596573277783</v>
          </cell>
          <cell r="H160">
            <v>1.9658011473499999</v>
          </cell>
          <cell r="I160">
            <v>1.5865839266590909</v>
          </cell>
          <cell r="J160">
            <v>1.581971831480556</v>
          </cell>
          <cell r="K160">
            <v>1.2896664610553423</v>
          </cell>
          <cell r="L160">
            <v>1.4149717064777778</v>
          </cell>
          <cell r="M160">
            <v>1.0970135245444446</v>
          </cell>
          <cell r="N160">
            <v>0.83105874147916659</v>
          </cell>
          <cell r="O160">
            <v>1.0882001508861112</v>
          </cell>
          <cell r="P160">
            <v>1.1301524312916666</v>
          </cell>
          <cell r="Q160">
            <v>1.3007608622602123</v>
          </cell>
          <cell r="R160">
            <v>1.186728311351894</v>
          </cell>
          <cell r="S160">
            <v>1.2022401292045455</v>
          </cell>
          <cell r="T160">
            <v>1.218520728945764</v>
          </cell>
          <cell r="U160">
            <v>1.1322886200972222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518.65041263391902</v>
          </cell>
          <cell r="AC160">
            <v>490.27744822399995</v>
          </cell>
          <cell r="AD160">
            <v>509.67349517280002</v>
          </cell>
          <cell r="AE160">
            <v>562.22571863359997</v>
          </cell>
          <cell r="AF160">
            <v>617.96222203870002</v>
          </cell>
          <cell r="AG160">
            <v>620.44080516989993</v>
          </cell>
          <cell r="AH160">
            <v>621.72236739239997</v>
          </cell>
          <cell r="AI160">
            <v>671.92299349350003</v>
          </cell>
          <cell r="AJ160">
            <v>632.05718695400003</v>
          </cell>
          <cell r="AK160">
            <v>487.26333465039994</v>
          </cell>
          <cell r="AL160">
            <v>540.3990561687001</v>
          </cell>
          <cell r="AM160">
            <v>497.70245764799995</v>
          </cell>
          <cell r="AN160">
            <v>338.52229415839997</v>
          </cell>
          <cell r="AO160">
            <v>427.46672708790004</v>
          </cell>
          <cell r="AP160">
            <v>476.42649330950002</v>
          </cell>
          <cell r="AQ160">
            <v>497.47612326999996</v>
          </cell>
          <cell r="AR160">
            <v>404.88494811299995</v>
          </cell>
          <cell r="AS160">
            <v>412.28996851899996</v>
          </cell>
          <cell r="AT160">
            <v>442.59125530199998</v>
          </cell>
          <cell r="AU160">
            <v>409.84900790583333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1.589915511458333</v>
          </cell>
          <cell r="C171">
            <v>2.1637835064002524</v>
          </cell>
          <cell r="D171">
            <v>1.5298606307916667</v>
          </cell>
          <cell r="E171">
            <v>1.4937988872277774</v>
          </cell>
          <cell r="F171">
            <v>1.7297903948388891</v>
          </cell>
          <cell r="G171">
            <v>1.6581514461166671</v>
          </cell>
          <cell r="H171">
            <v>1.5820690727227269</v>
          </cell>
          <cell r="I171">
            <v>1.5601067763000001</v>
          </cell>
          <cell r="J171">
            <v>1.4419866902777778</v>
          </cell>
          <cell r="K171">
            <v>1.2686293821079058</v>
          </cell>
          <cell r="L171">
            <v>1.3302628656666666</v>
          </cell>
          <cell r="M171">
            <v>1.1288358466833335</v>
          </cell>
          <cell r="N171">
            <v>1.0543464044715278</v>
          </cell>
          <cell r="O171">
            <v>0.99405927319999998</v>
          </cell>
          <cell r="P171">
            <v>1.0077901341041671</v>
          </cell>
          <cell r="Q171">
            <v>0.863797639583333</v>
          </cell>
          <cell r="R171">
            <v>0.97306337614583327</v>
          </cell>
          <cell r="S171">
            <v>0.86259088556944463</v>
          </cell>
          <cell r="T171">
            <v>0.9002084064245095</v>
          </cell>
          <cell r="U171">
            <v>0.88971555719166651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279.59227127572501</v>
          </cell>
          <cell r="AC171">
            <v>321.2850649792</v>
          </cell>
          <cell r="AD171">
            <v>264.83423549759999</v>
          </cell>
          <cell r="AE171">
            <v>265.2354514992</v>
          </cell>
          <cell r="AF171">
            <v>334.8618791385</v>
          </cell>
          <cell r="AG171">
            <v>326.13608244359995</v>
          </cell>
          <cell r="AH171">
            <v>328.13407298759995</v>
          </cell>
          <cell r="AI171">
            <v>351.62494193199996</v>
          </cell>
          <cell r="AJ171">
            <v>300.5523438944</v>
          </cell>
          <cell r="AK171">
            <v>245.67011870719998</v>
          </cell>
          <cell r="AL171">
            <v>237.61650331260003</v>
          </cell>
          <cell r="AM171">
            <v>241.21980110399997</v>
          </cell>
          <cell r="AN171">
            <v>218.21537077119999</v>
          </cell>
          <cell r="AO171">
            <v>187.29081617820003</v>
          </cell>
          <cell r="AP171">
            <v>202.29243002099997</v>
          </cell>
          <cell r="AQ171">
            <v>140.928088651</v>
          </cell>
          <cell r="AR171">
            <v>138.82244351559999</v>
          </cell>
          <cell r="AS171">
            <v>123.73673350609998</v>
          </cell>
          <cell r="AT171">
            <v>149.301233454</v>
          </cell>
          <cell r="AU171">
            <v>149.17217606541666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0.25717326316666667</v>
          </cell>
          <cell r="C188">
            <v>0.28547443189999999</v>
          </cell>
          <cell r="D188">
            <v>0.32918209572500001</v>
          </cell>
          <cell r="E188">
            <v>0.38276621356060608</v>
          </cell>
          <cell r="F188">
            <v>0.39452663156666662</v>
          </cell>
          <cell r="G188">
            <v>0.40165143923333335</v>
          </cell>
          <cell r="H188">
            <v>0.26642341448333329</v>
          </cell>
          <cell r="I188">
            <v>0.30432547862777787</v>
          </cell>
          <cell r="J188">
            <v>0.29034385677499996</v>
          </cell>
          <cell r="K188">
            <v>0.41189534547094009</v>
          </cell>
          <cell r="L188">
            <v>0.41470178506666655</v>
          </cell>
          <cell r="M188">
            <v>0.4536576581805557</v>
          </cell>
          <cell r="N188">
            <v>0.34898833515833327</v>
          </cell>
          <cell r="O188">
            <v>0.46214012303333318</v>
          </cell>
          <cell r="P188">
            <v>0.47957310988888879</v>
          </cell>
          <cell r="Q188">
            <v>0.5183336365964053</v>
          </cell>
          <cell r="R188">
            <v>0.55291441952689402</v>
          </cell>
          <cell r="S188">
            <v>0.57091308633333337</v>
          </cell>
          <cell r="T188">
            <v>0.59827594546987406</v>
          </cell>
          <cell r="U188">
            <v>0.58355119196944438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52.470903405918001</v>
          </cell>
          <cell r="AC188">
            <v>52.935442863199995</v>
          </cell>
          <cell r="AD188">
            <v>68.169153148799992</v>
          </cell>
          <cell r="AE188">
            <v>90.343410169599991</v>
          </cell>
          <cell r="AF188">
            <v>102.45838612519999</v>
          </cell>
          <cell r="AG188">
            <v>90.8680525467</v>
          </cell>
          <cell r="AH188">
            <v>78.482400506399998</v>
          </cell>
          <cell r="AI188">
            <v>98.427687328000005</v>
          </cell>
          <cell r="AJ188">
            <v>82.8237910852</v>
          </cell>
          <cell r="AK188">
            <v>108.254340414</v>
          </cell>
          <cell r="AL188">
            <v>123.3470613519</v>
          </cell>
          <cell r="AM188">
            <v>165.67562563199999</v>
          </cell>
          <cell r="AN188">
            <v>120.94745914239999</v>
          </cell>
          <cell r="AO188">
            <v>166.8159261264</v>
          </cell>
          <cell r="AP188">
            <v>201.64998203449997</v>
          </cell>
          <cell r="AQ188">
            <v>189.05181125949997</v>
          </cell>
          <cell r="AR188">
            <v>167.80208504629999</v>
          </cell>
          <cell r="AS188">
            <v>176.35299903649999</v>
          </cell>
          <cell r="AT188">
            <v>219.94511163500002</v>
          </cell>
          <cell r="AU188">
            <v>232.01957267083333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0.24542043328333338</v>
          </cell>
          <cell r="C189">
            <v>0.34504096707948717</v>
          </cell>
          <cell r="D189">
            <v>0.39621039754696963</v>
          </cell>
          <cell r="E189">
            <v>0.37591229550833327</v>
          </cell>
          <cell r="F189">
            <v>0.36323224717500002</v>
          </cell>
          <cell r="G189">
            <v>0.34530870888888887</v>
          </cell>
          <cell r="H189">
            <v>0.28108172155</v>
          </cell>
          <cell r="I189">
            <v>0.27425510135757575</v>
          </cell>
          <cell r="J189">
            <v>0.2961017015611111</v>
          </cell>
          <cell r="K189">
            <v>0.29397877777094011</v>
          </cell>
          <cell r="L189">
            <v>0.31961693019444443</v>
          </cell>
          <cell r="M189">
            <v>0.39662206346388884</v>
          </cell>
          <cell r="N189">
            <v>0.35801365401666668</v>
          </cell>
          <cell r="O189">
            <v>0.36803009800833325</v>
          </cell>
          <cell r="P189">
            <v>0.37851698774999998</v>
          </cell>
          <cell r="Q189">
            <v>0.39410535559027782</v>
          </cell>
          <cell r="R189">
            <v>0.39891114386666676</v>
          </cell>
          <cell r="S189">
            <v>0.42475717056111095</v>
          </cell>
          <cell r="T189">
            <v>0.41975090381282043</v>
          </cell>
          <cell r="U189">
            <v>0.51350255388611099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60.121018092900002</v>
          </cell>
          <cell r="AC189">
            <v>88.180864664399991</v>
          </cell>
          <cell r="AD189">
            <v>96.343752417600001</v>
          </cell>
          <cell r="AE189">
            <v>96.855593956799993</v>
          </cell>
          <cell r="AF189">
            <v>106.68144030809999</v>
          </cell>
          <cell r="AG189">
            <v>97.047831909599992</v>
          </cell>
          <cell r="AH189">
            <v>85.546020637200002</v>
          </cell>
          <cell r="AI189">
            <v>97.509751097000006</v>
          </cell>
          <cell r="AJ189">
            <v>98.374099124799997</v>
          </cell>
          <cell r="AK189">
            <v>88.670292550399992</v>
          </cell>
          <cell r="AL189">
            <v>104.0838979599</v>
          </cell>
          <cell r="AM189">
            <v>129.50864822399998</v>
          </cell>
          <cell r="AN189">
            <v>110.57832528159999</v>
          </cell>
          <cell r="AO189">
            <v>111.7301696949</v>
          </cell>
          <cell r="AP189">
            <v>117.393362161</v>
          </cell>
          <cell r="AQ189">
            <v>108.70457392899999</v>
          </cell>
          <cell r="AR189">
            <v>102.7883235084</v>
          </cell>
          <cell r="AS189">
            <v>109.11396900689999</v>
          </cell>
          <cell r="AT189">
            <v>120.16078831200001</v>
          </cell>
          <cell r="AU189">
            <v>132.78408133583335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0.22673335245833331</v>
          </cell>
          <cell r="C194">
            <v>0.37992919999999997</v>
          </cell>
          <cell r="D194">
            <v>0.4544327394444444</v>
          </cell>
          <cell r="E194">
            <v>0.46595646266666663</v>
          </cell>
          <cell r="F194">
            <v>0.5491391349111111</v>
          </cell>
          <cell r="G194">
            <v>0.44963309612083335</v>
          </cell>
          <cell r="H194">
            <v>0.36825515144999998</v>
          </cell>
          <cell r="I194">
            <v>0.36156986635833332</v>
          </cell>
          <cell r="J194">
            <v>0.29407778969999998</v>
          </cell>
          <cell r="K194">
            <v>0.25819667533333335</v>
          </cell>
          <cell r="L194">
            <v>0.26810514860000006</v>
          </cell>
          <cell r="M194">
            <v>0.2558097845416667</v>
          </cell>
          <cell r="N194">
            <v>0.25968397879999994</v>
          </cell>
          <cell r="O194">
            <v>0.12134667649999999</v>
          </cell>
          <cell r="P194">
            <v>0.16339402275000001</v>
          </cell>
          <cell r="Q194">
            <v>0.23449971999999999</v>
          </cell>
          <cell r="R194">
            <v>0.22597994999999998</v>
          </cell>
          <cell r="S194">
            <v>0.24833454138888889</v>
          </cell>
          <cell r="T194">
            <v>0.1874721499</v>
          </cell>
          <cell r="U194">
            <v>0.18165810199999999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31.958929991426999</v>
          </cell>
          <cell r="AC194">
            <v>55.885797344399997</v>
          </cell>
          <cell r="AD194">
            <v>63.301333895999996</v>
          </cell>
          <cell r="AE194">
            <v>66.594461180799996</v>
          </cell>
          <cell r="AF194">
            <v>89.098994661600003</v>
          </cell>
          <cell r="AG194">
            <v>76.154330666700005</v>
          </cell>
          <cell r="AH194">
            <v>67.738989688800004</v>
          </cell>
          <cell r="AI194">
            <v>76.70910520999999</v>
          </cell>
          <cell r="AJ194">
            <v>57.152833234800006</v>
          </cell>
          <cell r="AK194">
            <v>52.724244799599994</v>
          </cell>
          <cell r="AL194">
            <v>50.757262823700003</v>
          </cell>
          <cell r="AM194">
            <v>53.981694575999995</v>
          </cell>
          <cell r="AN194">
            <v>52.908251580799998</v>
          </cell>
          <cell r="AO194">
            <v>26.397239898300001</v>
          </cell>
          <cell r="AP194">
            <v>34.179525777999999</v>
          </cell>
          <cell r="AQ194">
            <v>43.673659014999991</v>
          </cell>
          <cell r="AR194">
            <v>37.771601013000002</v>
          </cell>
          <cell r="AS194">
            <v>44.968569331399998</v>
          </cell>
          <cell r="AT194">
            <v>40.657687052</v>
          </cell>
          <cell r="AU194">
            <v>39.884042264583329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6.6264152499999991E-3</v>
          </cell>
          <cell r="C206">
            <v>6.4835504583333325E-3</v>
          </cell>
          <cell r="D206">
            <v>3.845274855681818E-3</v>
          </cell>
          <cell r="E206">
            <v>4.4247494999999993E-3</v>
          </cell>
          <cell r="F206">
            <v>6.2688646222222224E-3</v>
          </cell>
          <cell r="G206">
            <v>1.8373310063888888E-2</v>
          </cell>
          <cell r="H206">
            <v>3.7546963616666658E-2</v>
          </cell>
          <cell r="I206">
            <v>2.6450541999999997E-2</v>
          </cell>
          <cell r="J206">
            <v>2.4730381183333334E-2</v>
          </cell>
          <cell r="K206">
            <v>3.1546117630555551E-2</v>
          </cell>
          <cell r="L206">
            <v>2.4972361833333335E-2</v>
          </cell>
          <cell r="M206">
            <v>1.3616715291666666E-2</v>
          </cell>
          <cell r="N206">
            <v>7.663436021527777E-3</v>
          </cell>
          <cell r="O206">
            <v>1.1965668866666666E-2</v>
          </cell>
          <cell r="P206">
            <v>9.0816595999999999E-3</v>
          </cell>
          <cell r="Q206">
            <v>1.5179258805555556E-2</v>
          </cell>
          <cell r="R206">
            <v>2.9840762159722232E-2</v>
          </cell>
          <cell r="S206">
            <v>7.1464085666666675E-3</v>
          </cell>
          <cell r="T206">
            <v>7.3229947499999981E-3</v>
          </cell>
          <cell r="U206">
            <v>1.0159247083333333E-3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6.7980429027359994</v>
          </cell>
          <cell r="AC206">
            <v>7.8517117659999993</v>
          </cell>
          <cell r="AD206">
            <v>5.6104433760000001</v>
          </cell>
          <cell r="AE206">
            <v>5.3956792063999997</v>
          </cell>
          <cell r="AF206">
            <v>7.0087346475999999</v>
          </cell>
          <cell r="AG206">
            <v>9.3166468824000006</v>
          </cell>
          <cell r="AH206">
            <v>14.716409216399999</v>
          </cell>
          <cell r="AI206">
            <v>14.708033317</v>
          </cell>
          <cell r="AJ206">
            <v>16.559507755200002</v>
          </cell>
          <cell r="AK206">
            <v>18.2654736836</v>
          </cell>
          <cell r="AL206">
            <v>18.2260536993</v>
          </cell>
          <cell r="AM206">
            <v>13.313472191999999</v>
          </cell>
          <cell r="AN206">
            <v>8.4041337599999988</v>
          </cell>
          <cell r="AO206">
            <v>9.6066692432999989</v>
          </cell>
          <cell r="AP206">
            <v>7.5739047074999997</v>
          </cell>
          <cell r="AQ206">
            <v>9.6383407784999999</v>
          </cell>
          <cell r="AR206">
            <v>7.7816431486999997</v>
          </cell>
          <cell r="AS206">
            <v>3.8879630932999998</v>
          </cell>
          <cell r="AT206">
            <v>4.1574329649999999</v>
          </cell>
          <cell r="AU206">
            <v>1.2697597633333335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7.3809540125000017E-2</v>
          </cell>
          <cell r="C211">
            <v>0.15301402270833334</v>
          </cell>
          <cell r="D211">
            <v>0.16876248024999999</v>
          </cell>
          <cell r="E211">
            <v>0.15059804165000001</v>
          </cell>
          <cell r="F211">
            <v>0.15864985857264957</v>
          </cell>
          <cell r="G211">
            <v>0.13660633291666671</v>
          </cell>
          <cell r="H211">
            <v>0.17317370569166668</v>
          </cell>
          <cell r="I211">
            <v>0.39635522972500004</v>
          </cell>
          <cell r="J211">
            <v>0.31166709314999996</v>
          </cell>
          <cell r="K211">
            <v>0.27074530040833333</v>
          </cell>
          <cell r="L211">
            <v>0.15172584543333337</v>
          </cell>
          <cell r="M211">
            <v>0.10977014750000003</v>
          </cell>
          <cell r="N211">
            <v>0.13719083296388884</v>
          </cell>
          <cell r="O211">
            <v>0.12653997405</v>
          </cell>
          <cell r="P211">
            <v>0.10156136506249998</v>
          </cell>
          <cell r="Q211">
            <v>9.0097866722222211E-2</v>
          </cell>
          <cell r="R211">
            <v>7.6804687866666652E-2</v>
          </cell>
          <cell r="S211">
            <v>7.1218805916666683E-2</v>
          </cell>
          <cell r="T211">
            <v>4.2553021388888883E-2</v>
          </cell>
          <cell r="U211">
            <v>3.156947115925926E-2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18.691790803130999</v>
          </cell>
          <cell r="AC211">
            <v>35.041267094399998</v>
          </cell>
          <cell r="AD211">
            <v>40.667499575999997</v>
          </cell>
          <cell r="AE211">
            <v>41.259790375999998</v>
          </cell>
          <cell r="AF211">
            <v>44.963283153600003</v>
          </cell>
          <cell r="AG211">
            <v>33.343537141199995</v>
          </cell>
          <cell r="AH211">
            <v>48.123050977200002</v>
          </cell>
          <cell r="AI211">
            <v>114.93174581949999</v>
          </cell>
          <cell r="AJ211">
            <v>91.938369572000013</v>
          </cell>
          <cell r="AK211">
            <v>68.850760602799994</v>
          </cell>
          <cell r="AL211">
            <v>37.9252119816</v>
          </cell>
          <cell r="AM211">
            <v>30.539515343999998</v>
          </cell>
          <cell r="AN211">
            <v>36.412073543999995</v>
          </cell>
          <cell r="AO211">
            <v>31.300620957</v>
          </cell>
          <cell r="AP211">
            <v>28.381567841500001</v>
          </cell>
          <cell r="AQ211">
            <v>22.944175968</v>
          </cell>
          <cell r="AR211">
            <v>19.320432539799999</v>
          </cell>
          <cell r="AS211">
            <v>16.423424960799998</v>
          </cell>
          <cell r="AT211">
            <v>11.131455269000002</v>
          </cell>
          <cell r="AU211">
            <v>7.940475734583333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0.62479075108333326</v>
          </cell>
          <cell r="C212">
            <v>0.48602568525961559</v>
          </cell>
          <cell r="D212">
            <v>0.54626477629166659</v>
          </cell>
          <cell r="E212">
            <v>0.58209849569040406</v>
          </cell>
          <cell r="F212">
            <v>0.6657611251472223</v>
          </cell>
          <cell r="G212">
            <v>0.84946986242222211</v>
          </cell>
          <cell r="H212">
            <v>0.74220731143888896</v>
          </cell>
          <cell r="I212">
            <v>0.83856703469999982</v>
          </cell>
          <cell r="J212">
            <v>0.64203027108611099</v>
          </cell>
          <cell r="K212">
            <v>0.61956390571175179</v>
          </cell>
          <cell r="L212">
            <v>0.71750273066111103</v>
          </cell>
          <cell r="M212">
            <v>0.75907063768333327</v>
          </cell>
          <cell r="N212">
            <v>0.56862797099583351</v>
          </cell>
          <cell r="O212">
            <v>0.55110851170277775</v>
          </cell>
          <cell r="P212">
            <v>0.40140205314444449</v>
          </cell>
          <cell r="Q212">
            <v>0.35377369836111111</v>
          </cell>
          <cell r="R212">
            <v>0.41149748199494934</v>
          </cell>
          <cell r="S212">
            <v>0.31767866929431815</v>
          </cell>
          <cell r="T212">
            <v>0.26846171038869465</v>
          </cell>
          <cell r="U212">
            <v>0.36059087448333321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135.19277963669401</v>
          </cell>
          <cell r="AC212">
            <v>139.107713166</v>
          </cell>
          <cell r="AD212">
            <v>166.21654202399998</v>
          </cell>
          <cell r="AE212">
            <v>193.43984696960001</v>
          </cell>
          <cell r="AF212">
            <v>212.71070384619998</v>
          </cell>
          <cell r="AG212">
            <v>225.09956889419999</v>
          </cell>
          <cell r="AH212">
            <v>223.13352855240001</v>
          </cell>
          <cell r="AI212">
            <v>257.61231487200001</v>
          </cell>
          <cell r="AJ212">
            <v>225.560755484</v>
          </cell>
          <cell r="AK212">
            <v>194.45961687240001</v>
          </cell>
          <cell r="AL212">
            <v>219.0397993119</v>
          </cell>
          <cell r="AM212">
            <v>253.35276403199998</v>
          </cell>
          <cell r="AN212">
            <v>200.33350381439999</v>
          </cell>
          <cell r="AO212">
            <v>220.4093364309</v>
          </cell>
          <cell r="AP212">
            <v>178.76051555999999</v>
          </cell>
          <cell r="AQ212">
            <v>145.00402995399998</v>
          </cell>
          <cell r="AR212">
            <v>149.81913305929999</v>
          </cell>
          <cell r="AS212">
            <v>125.59504707749998</v>
          </cell>
          <cell r="AT212">
            <v>124.52987419199999</v>
          </cell>
          <cell r="AU212">
            <v>145.78979054166666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3.8436450784250002</v>
          </cell>
          <cell r="C225">
            <v>6.3352929150750033</v>
          </cell>
          <cell r="D225">
            <v>5.7288221906351025</v>
          </cell>
          <cell r="E225">
            <v>5.2298723477151503</v>
          </cell>
          <cell r="F225">
            <v>5.0046568185499991</v>
          </cell>
          <cell r="G225">
            <v>4.8261382137500002</v>
          </cell>
          <cell r="H225">
            <v>5.0611148422333336</v>
          </cell>
          <cell r="I225">
            <v>4.9087234288277761</v>
          </cell>
          <cell r="J225">
            <v>4.410569180336112</v>
          </cell>
          <cell r="K225">
            <v>4.5967151852837596</v>
          </cell>
          <cell r="L225">
            <v>4.8203946395388888</v>
          </cell>
          <cell r="M225">
            <v>4.5900790895833339</v>
          </cell>
          <cell r="N225">
            <v>4.2408627770444447</v>
          </cell>
          <cell r="O225">
            <v>4.1295566671388881</v>
          </cell>
          <cell r="P225">
            <v>3.9215448595444453</v>
          </cell>
          <cell r="Q225">
            <v>3.4799937919500001</v>
          </cell>
          <cell r="R225">
            <v>3.1848898655815661</v>
          </cell>
          <cell r="S225">
            <v>3.0164650749368676</v>
          </cell>
          <cell r="T225">
            <v>2.8991548482446392</v>
          </cell>
          <cell r="U225">
            <v>3.2303419364527781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783.99157822986297</v>
          </cell>
          <cell r="AC225">
            <v>1126.9868156667999</v>
          </cell>
          <cell r="AD225">
            <v>1088.7847547807999</v>
          </cell>
          <cell r="AE225">
            <v>1081.2311347599998</v>
          </cell>
          <cell r="AF225">
            <v>1190.6316766917998</v>
          </cell>
          <cell r="AG225">
            <v>1168.1564273378999</v>
          </cell>
          <cell r="AH225">
            <v>1211.9990250684</v>
          </cell>
          <cell r="AI225">
            <v>1283.7636753960001</v>
          </cell>
          <cell r="AJ225">
            <v>1124.9732654731999</v>
          </cell>
          <cell r="AK225">
            <v>1106.69670243</v>
          </cell>
          <cell r="AL225">
            <v>1166.6194189803</v>
          </cell>
          <cell r="AM225">
            <v>1292.1499065119999</v>
          </cell>
          <cell r="AN225">
            <v>1088.5647011183999</v>
          </cell>
          <cell r="AO225">
            <v>1052.9202512016</v>
          </cell>
          <cell r="AP225">
            <v>1034.6681755449999</v>
          </cell>
          <cell r="AQ225">
            <v>785.52071877999992</v>
          </cell>
          <cell r="AR225">
            <v>646.6683107332999</v>
          </cell>
          <cell r="AS225">
            <v>617.88331349029988</v>
          </cell>
          <cell r="AT225">
            <v>693.284722321</v>
          </cell>
          <cell r="AU225">
            <v>739.62920448166665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6.7780590241666661E-2</v>
          </cell>
          <cell r="C226">
            <v>5.2341859333333338E-2</v>
          </cell>
          <cell r="D226">
            <v>4.8692915446212133E-2</v>
          </cell>
          <cell r="E226">
            <v>3.2816945533333329E-2</v>
          </cell>
          <cell r="F226">
            <v>4.372278876837607E-2</v>
          </cell>
          <cell r="G226">
            <v>4.1490320161111101E-2</v>
          </cell>
          <cell r="H226">
            <v>3.7442131099999998E-2</v>
          </cell>
          <cell r="I226">
            <v>4.3174264099999991E-2</v>
          </cell>
          <cell r="J226">
            <v>3.260874011666666E-2</v>
          </cell>
          <cell r="K226">
            <v>2.7486449997222214E-2</v>
          </cell>
          <cell r="L226">
            <v>9.5109618083333309E-3</v>
          </cell>
          <cell r="M226">
            <v>1.0091857791666667E-2</v>
          </cell>
          <cell r="N226">
            <v>1.1581586859722222E-2</v>
          </cell>
          <cell r="O226">
            <v>8.7390512416666653E-3</v>
          </cell>
          <cell r="P226">
            <v>8.2375581180555574E-3</v>
          </cell>
          <cell r="Q226">
            <v>6.327114249999999E-3</v>
          </cell>
          <cell r="R226">
            <v>4.013508309027778E-3</v>
          </cell>
          <cell r="S226">
            <v>4.620174294736842E-3</v>
          </cell>
          <cell r="T226">
            <v>3.9048211091503261E-3</v>
          </cell>
          <cell r="U226">
            <v>3.1728366999999999E-3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39.208555921866001</v>
          </cell>
          <cell r="AC226">
            <v>35.363762802799997</v>
          </cell>
          <cell r="AD226">
            <v>36.313622433599996</v>
          </cell>
          <cell r="AE226">
            <v>32.345628951999998</v>
          </cell>
          <cell r="AF226">
            <v>41.430865884799999</v>
          </cell>
          <cell r="AG226">
            <v>44.336091227999994</v>
          </cell>
          <cell r="AH226">
            <v>30.580065175199998</v>
          </cell>
          <cell r="AI226">
            <v>24.245104350000002</v>
          </cell>
          <cell r="AJ226">
            <v>23.278997281200002</v>
          </cell>
          <cell r="AK226">
            <v>22.265001312399999</v>
          </cell>
          <cell r="AL226">
            <v>13.695460692300001</v>
          </cell>
          <cell r="AM226">
            <v>21.823006223999997</v>
          </cell>
          <cell r="AN226">
            <v>22.635634665599998</v>
          </cell>
          <cell r="AO226">
            <v>17.0518371432</v>
          </cell>
          <cell r="AP226">
            <v>15.860973456499998</v>
          </cell>
          <cell r="AQ226">
            <v>10.977182194999999</v>
          </cell>
          <cell r="AR226">
            <v>6.4960131125999991</v>
          </cell>
          <cell r="AS226">
            <v>6.1428849624999993</v>
          </cell>
          <cell r="AT226">
            <v>6.0610880460000001</v>
          </cell>
          <cell r="AU226">
            <v>3.9715483395833333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2.86269663974359E-2</v>
          </cell>
          <cell r="C231">
            <v>2.7669508291666669E-2</v>
          </cell>
          <cell r="D231">
            <v>2.0478953454166667E-2</v>
          </cell>
          <cell r="E231">
            <v>1.7631683188888886E-2</v>
          </cell>
          <cell r="F231">
            <v>2.6743527141666664E-2</v>
          </cell>
          <cell r="G231">
            <v>2.1030180911111109E-2</v>
          </cell>
          <cell r="H231">
            <v>1.0621880183333333E-2</v>
          </cell>
          <cell r="I231">
            <v>5.2268449750000005E-3</v>
          </cell>
          <cell r="J231">
            <v>4.0624431146464648E-3</v>
          </cell>
          <cell r="K231">
            <v>5.064831740598289E-3</v>
          </cell>
          <cell r="L231">
            <v>3.8353853166666666E-3</v>
          </cell>
          <cell r="M231">
            <v>2.8464378999999997E-3</v>
          </cell>
          <cell r="N231">
            <v>3.2234259020833336E-3</v>
          </cell>
          <cell r="O231">
            <v>9.2697201722222212E-3</v>
          </cell>
          <cell r="P231">
            <v>3.8882733749999996E-3</v>
          </cell>
          <cell r="Q231">
            <v>4.9071681111111107E-3</v>
          </cell>
          <cell r="R231">
            <v>3.8688013819444442E-3</v>
          </cell>
          <cell r="S231">
            <v>3.7368099444444443E-3</v>
          </cell>
          <cell r="T231">
            <v>5.6429323888888896E-3</v>
          </cell>
          <cell r="U231">
            <v>3.3186751999999997E-3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9.3053880444179988</v>
          </cell>
          <cell r="AC231">
            <v>10.2003770904</v>
          </cell>
          <cell r="AD231">
            <v>19.914683035199999</v>
          </cell>
          <cell r="AE231">
            <v>7.9250152575999993</v>
          </cell>
          <cell r="AF231">
            <v>11.817533877100001</v>
          </cell>
          <cell r="AG231">
            <v>10.7454484566</v>
          </cell>
          <cell r="AH231">
            <v>9.8559615267999998</v>
          </cell>
          <cell r="AI231">
            <v>8.8400580314999999</v>
          </cell>
          <cell r="AJ231">
            <v>10.3885560308</v>
          </cell>
          <cell r="AK231">
            <v>5.4327697115999998</v>
          </cell>
          <cell r="AL231">
            <v>5.1115531922999997</v>
          </cell>
          <cell r="AM231">
            <v>5.4993159359999995</v>
          </cell>
          <cell r="AN231">
            <v>5.7798038495999995</v>
          </cell>
          <cell r="AO231">
            <v>7.2141024057000003</v>
          </cell>
          <cell r="AP231">
            <v>5.9934307694999989</v>
          </cell>
          <cell r="AQ231">
            <v>5.6054713749999996</v>
          </cell>
          <cell r="AR231">
            <v>3.1311776888999998</v>
          </cell>
          <cell r="AS231">
            <v>4.2489993974999996</v>
          </cell>
          <cell r="AT231">
            <v>3.6706507469999998</v>
          </cell>
          <cell r="AU231">
            <v>3.1219939516666666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1.7761208050000005E-2</v>
          </cell>
          <cell r="C238">
            <v>3.5156241083333331E-2</v>
          </cell>
          <cell r="D238">
            <v>4.9333823874999995E-2</v>
          </cell>
          <cell r="E238">
            <v>5.8482925955555556E-2</v>
          </cell>
          <cell r="F238">
            <v>6.2304870000000005E-2</v>
          </cell>
          <cell r="G238">
            <v>7.8442109627777784E-2</v>
          </cell>
          <cell r="H238">
            <v>0.10455911643636363</v>
          </cell>
          <cell r="I238">
            <v>0.16001600772499996</v>
          </cell>
          <cell r="J238">
            <v>0.24001920099999996</v>
          </cell>
          <cell r="K238">
            <v>0.16417056199145297</v>
          </cell>
          <cell r="L238">
            <v>0.18245786456666666</v>
          </cell>
          <cell r="M238">
            <v>0.25637433616666661</v>
          </cell>
          <cell r="N238">
            <v>0.32279065166666665</v>
          </cell>
          <cell r="O238">
            <v>0.30963557181666662</v>
          </cell>
          <cell r="P238">
            <v>0.36792215269444445</v>
          </cell>
          <cell r="Q238">
            <v>0.50264989677777772</v>
          </cell>
          <cell r="R238">
            <v>0.63929790351041671</v>
          </cell>
          <cell r="S238">
            <v>0.61014098534385974</v>
          </cell>
          <cell r="T238">
            <v>0.73476239232407403</v>
          </cell>
          <cell r="U238">
            <v>0.69058267178703703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7.5060532256939991</v>
          </cell>
          <cell r="AC238">
            <v>14.174403267199999</v>
          </cell>
          <cell r="AD238">
            <v>17.607702715199999</v>
          </cell>
          <cell r="AE238">
            <v>23.709213326399997</v>
          </cell>
          <cell r="AF238">
            <v>26.489657791099997</v>
          </cell>
          <cell r="AG238">
            <v>33.876554368800001</v>
          </cell>
          <cell r="AH238">
            <v>50.586156474799999</v>
          </cell>
          <cell r="AI238">
            <v>72.91298467</v>
          </cell>
          <cell r="AJ238">
            <v>90.989630031999994</v>
          </cell>
          <cell r="AK238">
            <v>66.681475586000005</v>
          </cell>
          <cell r="AL238">
            <v>74.278866269700003</v>
          </cell>
          <cell r="AM238">
            <v>106.56444307199997</v>
          </cell>
          <cell r="AN238">
            <v>133.75752799199998</v>
          </cell>
          <cell r="AO238">
            <v>129.94562962169999</v>
          </cell>
          <cell r="AP238">
            <v>139.22592451849999</v>
          </cell>
          <cell r="AQ238">
            <v>152.43113723249999</v>
          </cell>
          <cell r="AR238">
            <v>167.9978735183</v>
          </cell>
          <cell r="AS238">
            <v>191.27463809739999</v>
          </cell>
          <cell r="AT238">
            <v>250.87920406999999</v>
          </cell>
          <cell r="AU238">
            <v>232.25108123208335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1.5841417666666663E-2</v>
          </cell>
          <cell r="C245">
            <v>1.5827150499999998E-2</v>
          </cell>
          <cell r="D245">
            <v>1.7641874524999997E-2</v>
          </cell>
          <cell r="E245">
            <v>1.88149045E-2</v>
          </cell>
          <cell r="F245">
            <v>3.2553210200000002E-2</v>
          </cell>
          <cell r="G245">
            <v>4.7048966299999995E-2</v>
          </cell>
          <cell r="H245">
            <v>2.225999905E-2</v>
          </cell>
          <cell r="I245">
            <v>3.2425566666666662E-2</v>
          </cell>
          <cell r="J245">
            <v>1.7695500199999999E-2</v>
          </cell>
          <cell r="K245">
            <v>1.8768813194444442E-2</v>
          </cell>
          <cell r="L245">
            <v>2.4845292933333332E-2</v>
          </cell>
          <cell r="M245">
            <v>2.3355698316666666E-2</v>
          </cell>
          <cell r="N245">
            <v>5.5212743083333333E-3</v>
          </cell>
          <cell r="O245">
            <v>1.9196569000000001E-3</v>
          </cell>
          <cell r="P245">
            <v>3.9872859999999996E-3</v>
          </cell>
          <cell r="Q245">
            <v>3.1798223611111107E-3</v>
          </cell>
          <cell r="R245">
            <v>7.6732517395833345E-3</v>
          </cell>
          <cell r="S245">
            <v>1.8525996999999999E-2</v>
          </cell>
          <cell r="T245">
            <v>1.9308752973529412E-2</v>
          </cell>
          <cell r="U245">
            <v>2.7689124350000004E-2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5.9289489308999999</v>
          </cell>
          <cell r="AC245">
            <v>5.6415805363999993</v>
          </cell>
          <cell r="AD245">
            <v>6.8742642527999998</v>
          </cell>
          <cell r="AE245">
            <v>7.2106590639999997</v>
          </cell>
          <cell r="AF245">
            <v>12.553774653</v>
          </cell>
          <cell r="AG245">
            <v>22.3107301989</v>
          </cell>
          <cell r="AH245">
            <v>9.2954955879999996</v>
          </cell>
          <cell r="AI245">
            <v>11.746317033</v>
          </cell>
          <cell r="AJ245">
            <v>8.3580180872000014</v>
          </cell>
          <cell r="AK245">
            <v>7.6324627631999995</v>
          </cell>
          <cell r="AL245">
            <v>11.2866664437</v>
          </cell>
          <cell r="AM245">
            <v>12.380513424</v>
          </cell>
          <cell r="AN245">
            <v>3.2478035215999999</v>
          </cell>
          <cell r="AO245">
            <v>1.9922814818999999</v>
          </cell>
          <cell r="AP245">
            <v>3.2389959225</v>
          </cell>
          <cell r="AQ245">
            <v>2.3755360264999994</v>
          </cell>
          <cell r="AR245">
            <v>3.9788018604999995</v>
          </cell>
          <cell r="AS245">
            <v>7.5823645182999986</v>
          </cell>
          <cell r="AT245">
            <v>8.8617138079999993</v>
          </cell>
          <cell r="AU245">
            <v>9.8283854458333337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7">
          <cell r="B247">
            <v>1.1248462111423077</v>
          </cell>
          <cell r="C247">
            <v>0.86795315638333337</v>
          </cell>
          <cell r="D247">
            <v>1.0461020591717172</v>
          </cell>
          <cell r="E247">
            <v>0.75610192993333303</v>
          </cell>
          <cell r="F247">
            <v>0.63096927038653827</v>
          </cell>
          <cell r="G247">
            <v>0.71587278314305558</v>
          </cell>
          <cell r="H247">
            <v>0.70153743470416663</v>
          </cell>
          <cell r="I247">
            <v>0.89375233589444447</v>
          </cell>
          <cell r="J247">
            <v>0.79106330579898987</v>
          </cell>
          <cell r="K247">
            <v>0.63699341292863265</v>
          </cell>
          <cell r="L247">
            <v>0.82612705259166652</v>
          </cell>
          <cell r="M247">
            <v>0.84694640688333356</v>
          </cell>
          <cell r="N247">
            <v>0.88687198986666649</v>
          </cell>
          <cell r="O247">
            <v>0.95270446354999982</v>
          </cell>
          <cell r="P247">
            <v>0.89213042188055547</v>
          </cell>
          <cell r="Q247">
            <v>0.79962397812222197</v>
          </cell>
          <cell r="R247">
            <v>0.92818848054722203</v>
          </cell>
          <cell r="S247">
            <v>1.0705616512080112</v>
          </cell>
          <cell r="T247">
            <v>1.0646210194834818</v>
          </cell>
          <cell r="U247">
            <v>0.89626287590000009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393.405976682946</v>
          </cell>
          <cell r="AC247">
            <v>351.28755482039998</v>
          </cell>
          <cell r="AD247">
            <v>303.23446428</v>
          </cell>
          <cell r="AE247">
            <v>284.00320540479998</v>
          </cell>
          <cell r="AF247">
            <v>286.92701715300001</v>
          </cell>
          <cell r="AG247">
            <v>317.97408103889995</v>
          </cell>
          <cell r="AH247">
            <v>322.36528533440003</v>
          </cell>
          <cell r="AI247">
            <v>360.64369260600006</v>
          </cell>
          <cell r="AJ247">
            <v>358.96717206559998</v>
          </cell>
          <cell r="AK247">
            <v>288.49592958559998</v>
          </cell>
          <cell r="AL247">
            <v>352.50680107439996</v>
          </cell>
          <cell r="AM247">
            <v>398.63547412799994</v>
          </cell>
          <cell r="AN247">
            <v>403.92305828159999</v>
          </cell>
          <cell r="AO247">
            <v>410.79563496510002</v>
          </cell>
          <cell r="AP247">
            <v>407.95312698549998</v>
          </cell>
          <cell r="AQ247">
            <v>370.34599186199995</v>
          </cell>
          <cell r="AR247">
            <v>367.25799236439997</v>
          </cell>
          <cell r="AS247">
            <v>389.86941700849991</v>
          </cell>
          <cell r="AT247">
            <v>407.87579455099996</v>
          </cell>
          <cell r="AU247">
            <v>361.84177278708336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28.078296228954272</v>
          </cell>
          <cell r="C263">
            <v>30.148899525798772</v>
          </cell>
          <cell r="D263">
            <v>29.171645639535608</v>
          </cell>
          <cell r="E263">
            <v>30.816807057625745</v>
          </cell>
          <cell r="F263">
            <v>31.096311679539351</v>
          </cell>
          <cell r="G263">
            <v>31.318511866274992</v>
          </cell>
          <cell r="H263">
            <v>31.548047517025267</v>
          </cell>
          <cell r="I263">
            <v>31.22227678458863</v>
          </cell>
          <cell r="J263">
            <v>29.185239371385101</v>
          </cell>
          <cell r="K263">
            <v>27.067573619736269</v>
          </cell>
          <cell r="L263">
            <v>28.967007508896724</v>
          </cell>
          <cell r="M263">
            <v>26.623374387394463</v>
          </cell>
          <cell r="N263">
            <v>22.700902290559014</v>
          </cell>
          <cell r="O263">
            <v>24.102662866433832</v>
          </cell>
          <cell r="P263">
            <v>24.626953417431952</v>
          </cell>
          <cell r="Q263">
            <v>24.794982761642075</v>
          </cell>
          <cell r="R263">
            <v>24.523295661093375</v>
          </cell>
          <cell r="S263">
            <v>23.401779704923985</v>
          </cell>
          <cell r="T263">
            <v>22.649611657483597</v>
          </cell>
          <cell r="U263">
            <v>22.177624569983049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6956.3385260232917</v>
          </cell>
          <cell r="AC263">
            <v>7244.0588508932024</v>
          </cell>
          <cell r="AD263">
            <v>7337.9989246031992</v>
          </cell>
          <cell r="AE263">
            <v>8218.1240596671996</v>
          </cell>
          <cell r="AF263">
            <v>9438.8636434854998</v>
          </cell>
          <cell r="AG263">
            <v>9334.9155802188034</v>
          </cell>
          <cell r="AH263">
            <v>9834.7905048875982</v>
          </cell>
          <cell r="AI263">
            <v>11011.4258167275</v>
          </cell>
          <cell r="AJ263">
            <v>10511.184582357204</v>
          </cell>
          <cell r="AK263">
            <v>8986.9118338339995</v>
          </cell>
          <cell r="AL263">
            <v>9598.4769068622063</v>
          </cell>
          <cell r="AM263">
            <v>10078.579524768</v>
          </cell>
          <cell r="AN263">
            <v>8149.6447901439997</v>
          </cell>
          <cell r="AO263">
            <v>8706.7450628993975</v>
          </cell>
          <cell r="AP263">
            <v>9215.2857619334991</v>
          </cell>
          <cell r="AQ263">
            <v>8224.3866025440002</v>
          </cell>
          <cell r="AR263">
            <v>7387.7268711710003</v>
          </cell>
          <cell r="AS263">
            <v>7268.1216477154931</v>
          </cell>
          <cell r="AT263">
            <v>7875.9425311990017</v>
          </cell>
          <cell r="AU263">
            <v>7525.4314871895822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22.710263652986114</v>
          </cell>
          <cell r="C264">
            <v>24.117983746908124</v>
          </cell>
          <cell r="D264">
            <v>23.700603062804298</v>
          </cell>
          <cell r="E264">
            <v>25.742113793670175</v>
          </cell>
          <cell r="F264">
            <v>25.841344550542992</v>
          </cell>
          <cell r="G264">
            <v>25.827677587547218</v>
          </cell>
          <cell r="H264">
            <v>26.319566361955559</v>
          </cell>
          <cell r="I264">
            <v>24.668100477849741</v>
          </cell>
          <cell r="J264">
            <v>23.564994915802767</v>
          </cell>
          <cell r="K264">
            <v>21.607311388029846</v>
          </cell>
          <cell r="L264">
            <v>23.155882875913377</v>
          </cell>
          <cell r="M264">
            <v>21.407990342861112</v>
          </cell>
          <cell r="N264">
            <v>17.779397273295832</v>
          </cell>
          <cell r="O264">
            <v>19.474495717586105</v>
          </cell>
          <cell r="P264">
            <v>19.594249399970835</v>
          </cell>
          <cell r="Q264">
            <v>19.514129500230965</v>
          </cell>
          <cell r="R264">
            <v>18.677874719251012</v>
          </cell>
          <cell r="S264">
            <v>17.89242638447395</v>
          </cell>
          <cell r="T264">
            <v>17.149650544498719</v>
          </cell>
          <cell r="U264">
            <v>16.830821220558335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5508.4180382575432</v>
          </cell>
          <cell r="AC264">
            <v>5742.3895151075985</v>
          </cell>
          <cell r="AD264">
            <v>5959.5376256735981</v>
          </cell>
          <cell r="AE264">
            <v>6822.7367452832004</v>
          </cell>
          <cell r="AF264">
            <v>7828.3575744198988</v>
          </cell>
          <cell r="AG264">
            <v>7594.937738388001</v>
          </cell>
          <cell r="AH264">
            <v>8050.7854469792001</v>
          </cell>
          <cell r="AI264">
            <v>8699.7243505035003</v>
          </cell>
          <cell r="AJ264">
            <v>8387.2674823299985</v>
          </cell>
          <cell r="AK264">
            <v>7086.1423398347997</v>
          </cell>
          <cell r="AL264">
            <v>7506.214269861599</v>
          </cell>
          <cell r="AM264">
            <v>7906.3674335039987</v>
          </cell>
          <cell r="AN264">
            <v>6085.8680499231987</v>
          </cell>
          <cell r="AO264">
            <v>6735.3316205255996</v>
          </cell>
          <cell r="AP264">
            <v>7037.8081610875006</v>
          </cell>
          <cell r="AQ264">
            <v>6113.7025241704996</v>
          </cell>
          <cell r="AR264">
            <v>5345.1142526874992</v>
          </cell>
          <cell r="AS264">
            <v>5226.8772578164981</v>
          </cell>
          <cell r="AT264">
            <v>5646.1728844149993</v>
          </cell>
          <cell r="AU264">
            <v>5369.3370664079157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9.2608802583333344E-2</v>
          </cell>
          <cell r="C266">
            <v>0.16854015175833334</v>
          </cell>
          <cell r="D266">
            <v>0.17789198797916667</v>
          </cell>
          <cell r="E266">
            <v>0.16466075185000001</v>
          </cell>
          <cell r="F266">
            <v>0.17439618645042734</v>
          </cell>
          <cell r="G266">
            <v>0.15436216730277783</v>
          </cell>
          <cell r="H266">
            <v>0.20763702649393939</v>
          </cell>
          <cell r="I266">
            <v>0.46333956727500003</v>
          </cell>
          <cell r="J266">
            <v>0.42151823026666663</v>
          </cell>
          <cell r="K266">
            <v>0.38409360822777783</v>
          </cell>
          <cell r="L266">
            <v>0.26800407486666666</v>
          </cell>
          <cell r="M266">
            <v>0.273688617425</v>
          </cell>
          <cell r="N266">
            <v>0.24722063658888888</v>
          </cell>
          <cell r="O266">
            <v>0.24422103121666666</v>
          </cell>
          <cell r="P266">
            <v>0.21743630197916664</v>
          </cell>
          <cell r="Q266">
            <v>0.21641880365277777</v>
          </cell>
          <cell r="R266">
            <v>0.22514054717916665</v>
          </cell>
          <cell r="S266">
            <v>0.21334513312499997</v>
          </cell>
          <cell r="T266">
            <v>0.20552601286111105</v>
          </cell>
          <cell r="U266">
            <v>0.22322670640925926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26.635764049418999</v>
          </cell>
          <cell r="AC266">
            <v>40.060000819599999</v>
          </cell>
          <cell r="AD266">
            <v>43.346585788799992</v>
          </cell>
          <cell r="AE266">
            <v>45.375576735999992</v>
          </cell>
          <cell r="AF266">
            <v>50.010529305800006</v>
          </cell>
          <cell r="AG266">
            <v>39.453092035499999</v>
          </cell>
          <cell r="AH266">
            <v>60.152474937999997</v>
          </cell>
          <cell r="AI266">
            <v>139.81126969499999</v>
          </cell>
          <cell r="AJ266">
            <v>133.01138176360001</v>
          </cell>
          <cell r="AK266">
            <v>105.2536416184</v>
          </cell>
          <cell r="AL266">
            <v>81.213347109599994</v>
          </cell>
          <cell r="AM266">
            <v>96.84933264</v>
          </cell>
          <cell r="AN266">
            <v>76.655473364800002</v>
          </cell>
          <cell r="AO266">
            <v>76.630834775699981</v>
          </cell>
          <cell r="AP266">
            <v>73.085834628499995</v>
          </cell>
          <cell r="AQ266">
            <v>68.989138267000001</v>
          </cell>
          <cell r="AR266">
            <v>62.702138143500001</v>
          </cell>
          <cell r="AS266">
            <v>59.538193872299999</v>
          </cell>
          <cell r="AT266">
            <v>71.753655613999996</v>
          </cell>
          <cell r="AU266">
            <v>75.21493056125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0.51976635209252142</v>
          </cell>
          <cell r="C267">
            <v>0.50205456057146458</v>
          </cell>
          <cell r="D267">
            <v>0.43646528784305555</v>
          </cell>
          <cell r="E267">
            <v>0.45592338613333333</v>
          </cell>
          <cell r="F267">
            <v>0.54043912928824778</v>
          </cell>
          <cell r="G267">
            <v>0.68605264758055562</v>
          </cell>
          <cell r="H267">
            <v>0.77541830612651508</v>
          </cell>
          <cell r="I267">
            <v>1.0699441551444444</v>
          </cell>
          <cell r="J267">
            <v>0.84910421470555586</v>
          </cell>
          <cell r="K267">
            <v>0.9868605163181623</v>
          </cell>
          <cell r="L267">
            <v>1.0918717039250001</v>
          </cell>
          <cell r="M267">
            <v>0.85685504111944444</v>
          </cell>
          <cell r="N267">
            <v>0.84534948145694455</v>
          </cell>
          <cell r="O267">
            <v>0.94631757178383846</v>
          </cell>
          <cell r="P267">
            <v>1.1157001663819444</v>
          </cell>
          <cell r="Q267">
            <v>1.2754817343166662</v>
          </cell>
          <cell r="R267">
            <v>1.3385662175861111</v>
          </cell>
          <cell r="S267">
            <v>1.3121394942323683</v>
          </cell>
          <cell r="T267">
            <v>1.2252980701506784</v>
          </cell>
          <cell r="U267">
            <v>1.2982178934617645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305.41938074080201</v>
          </cell>
          <cell r="AC267">
            <v>289.59386581079997</v>
          </cell>
          <cell r="AD267">
            <v>295.82560695839993</v>
          </cell>
          <cell r="AE267">
            <v>334.09840419200003</v>
          </cell>
          <cell r="AF267">
            <v>424.39514789980001</v>
          </cell>
          <cell r="AG267">
            <v>486.31877459880002</v>
          </cell>
          <cell r="AH267">
            <v>539.59830626000019</v>
          </cell>
          <cell r="AI267">
            <v>719.7996430485</v>
          </cell>
          <cell r="AJ267">
            <v>719.21645225760005</v>
          </cell>
          <cell r="AK267">
            <v>662.54649351</v>
          </cell>
          <cell r="AL267">
            <v>781.10788730130025</v>
          </cell>
          <cell r="AM267">
            <v>748.86592583999993</v>
          </cell>
          <cell r="AN267">
            <v>747.28383600639995</v>
          </cell>
          <cell r="AO267">
            <v>777.85566328229993</v>
          </cell>
          <cell r="AP267">
            <v>904.28041877349995</v>
          </cell>
          <cell r="AQ267">
            <v>946.56792679049988</v>
          </cell>
          <cell r="AR267">
            <v>910.46795752269986</v>
          </cell>
          <cell r="AS267">
            <v>931.83636631799993</v>
          </cell>
          <cell r="AT267">
            <v>979.94166829799997</v>
          </cell>
          <cell r="AU267">
            <v>971.42072362541683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2.5038389955589739</v>
          </cell>
          <cell r="C268">
            <v>2.3591218963787881</v>
          </cell>
          <cell r="D268">
            <v>2.2778034571300507</v>
          </cell>
          <cell r="E268">
            <v>1.8318045813222219</v>
          </cell>
          <cell r="F268">
            <v>1.5596981092393158</v>
          </cell>
          <cell r="G268">
            <v>1.8014139149736108</v>
          </cell>
          <cell r="H268">
            <v>1.5935277809428023</v>
          </cell>
          <cell r="I268">
            <v>2.2279097402083332</v>
          </cell>
          <cell r="J268">
            <v>1.7319269977045453</v>
          </cell>
          <cell r="K268">
            <v>1.4454598449987182</v>
          </cell>
          <cell r="L268">
            <v>1.5502514635416667</v>
          </cell>
          <cell r="M268">
            <v>1.4205041026388892</v>
          </cell>
          <cell r="N268">
            <v>1.3535343494888887</v>
          </cell>
          <cell r="O268">
            <v>1.2515909474444442</v>
          </cell>
          <cell r="P268">
            <v>1.3945588094513888</v>
          </cell>
          <cell r="Q268">
            <v>1.4037194818305556</v>
          </cell>
          <cell r="R268">
            <v>1.6756085877659719</v>
          </cell>
          <cell r="S268">
            <v>1.5929895315913443</v>
          </cell>
          <cell r="T268">
            <v>1.5562756958390374</v>
          </cell>
          <cell r="U268">
            <v>1.4390286287416667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658.22578675432806</v>
          </cell>
          <cell r="AC268">
            <v>639.98161041560002</v>
          </cell>
          <cell r="AD268">
            <v>523.26234398880001</v>
          </cell>
          <cell r="AE268">
            <v>470.78202189759998</v>
          </cell>
          <cell r="AF268">
            <v>466.52243607759999</v>
          </cell>
          <cell r="AG268">
            <v>539.63319961979994</v>
          </cell>
          <cell r="AH268">
            <v>515.48448440360005</v>
          </cell>
          <cell r="AI268">
            <v>678.26059116150009</v>
          </cell>
          <cell r="AJ268">
            <v>575.57434577239997</v>
          </cell>
          <cell r="AK268">
            <v>467.17405675160001</v>
          </cell>
          <cell r="AL268">
            <v>509.39157878459997</v>
          </cell>
          <cell r="AM268">
            <v>547.68438220799987</v>
          </cell>
          <cell r="AN268">
            <v>524.57510978400001</v>
          </cell>
          <cell r="AO268">
            <v>491.71588743480004</v>
          </cell>
          <cell r="AP268">
            <v>531.51452334249996</v>
          </cell>
          <cell r="AQ268">
            <v>487.75492059349995</v>
          </cell>
          <cell r="AR268">
            <v>492.11494866359999</v>
          </cell>
          <cell r="AS268">
            <v>480.75427907649993</v>
          </cell>
          <cell r="AT268">
            <v>503.18853182299995</v>
          </cell>
          <cell r="AU268">
            <v>465.09258257208336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0.23754707802499997</v>
          </cell>
          <cell r="C269">
            <v>0.24144209049999996</v>
          </cell>
          <cell r="D269">
            <v>0.3043197675</v>
          </cell>
          <cell r="E269">
            <v>0.37583776513888895</v>
          </cell>
          <cell r="F269">
            <v>0.39231361847222229</v>
          </cell>
          <cell r="G269">
            <v>0.39371524884999998</v>
          </cell>
          <cell r="H269">
            <v>0.35787869946666656</v>
          </cell>
          <cell r="I269">
            <v>0.38716599820833325</v>
          </cell>
          <cell r="J269">
            <v>0.37024072110000006</v>
          </cell>
          <cell r="K269">
            <v>0.67090999950000008</v>
          </cell>
          <cell r="L269">
            <v>0.81431512559999986</v>
          </cell>
          <cell r="M269">
            <v>0.73699971617777782</v>
          </cell>
          <cell r="N269">
            <v>0.62980144249722192</v>
          </cell>
          <cell r="O269">
            <v>0.54420313651666652</v>
          </cell>
          <cell r="P269">
            <v>0.52811860700694446</v>
          </cell>
          <cell r="Q269">
            <v>0.54578037902777776</v>
          </cell>
          <cell r="R269">
            <v>0.52656598952083322</v>
          </cell>
          <cell r="S269">
            <v>0.46817185716666665</v>
          </cell>
          <cell r="T269">
            <v>0.45790048037499997</v>
          </cell>
          <cell r="U269">
            <v>0.3815836608833334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56.356398289677003</v>
          </cell>
          <cell r="AC269">
            <v>53.674183896799995</v>
          </cell>
          <cell r="AD269">
            <v>60.207828081599999</v>
          </cell>
          <cell r="AE269">
            <v>76.666797200000005</v>
          </cell>
          <cell r="AF269">
            <v>85.474584768300005</v>
          </cell>
          <cell r="AG269">
            <v>83.810485987800007</v>
          </cell>
          <cell r="AH269">
            <v>84.387219863599995</v>
          </cell>
          <cell r="AI269">
            <v>104.66159844800002</v>
          </cell>
          <cell r="AJ269">
            <v>95.95312555480001</v>
          </cell>
          <cell r="AK269">
            <v>155.58898874639999</v>
          </cell>
          <cell r="AL269">
            <v>205.71030208170004</v>
          </cell>
          <cell r="AM269">
            <v>221.06613974399994</v>
          </cell>
          <cell r="AN269">
            <v>186.05737281119997</v>
          </cell>
          <cell r="AO269">
            <v>154.85748927749998</v>
          </cell>
          <cell r="AP269">
            <v>154.054555166</v>
          </cell>
          <cell r="AQ269">
            <v>145.725140603</v>
          </cell>
          <cell r="AR269">
            <v>119.30977565280001</v>
          </cell>
          <cell r="AS269">
            <v>103.76413457409998</v>
          </cell>
          <cell r="AT269">
            <v>114.514765078</v>
          </cell>
          <cell r="AU269">
            <v>98.729399363333357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2.1525E-4</v>
          </cell>
          <cell r="C273">
            <v>1.237224625E-3</v>
          </cell>
          <cell r="D273">
            <v>1.8666654999999999E-3</v>
          </cell>
          <cell r="E273">
            <v>6.6571166666666666E-3</v>
          </cell>
          <cell r="F273">
            <v>2.4053475833333334E-3</v>
          </cell>
          <cell r="G273">
            <v>4.4845406666666667E-3</v>
          </cell>
          <cell r="H273">
            <v>7.6773014500000009E-3</v>
          </cell>
          <cell r="I273">
            <v>1.24641762E-2</v>
          </cell>
          <cell r="J273">
            <v>1.0761537500000001E-2</v>
          </cell>
          <cell r="K273">
            <v>1.3976681833333334E-2</v>
          </cell>
          <cell r="L273">
            <v>1.2499060000000001E-2</v>
          </cell>
          <cell r="M273">
            <v>1.7550050291666664E-2</v>
          </cell>
          <cell r="N273">
            <v>2.0690553777777777E-2</v>
          </cell>
          <cell r="O273">
            <v>3.3229338916666663E-2</v>
          </cell>
          <cell r="P273">
            <v>2.9448723499999996E-2</v>
          </cell>
          <cell r="Q273">
            <v>2.8123410083333335E-2</v>
          </cell>
          <cell r="R273">
            <v>2.6162657083333329E-2</v>
          </cell>
          <cell r="S273">
            <v>2.2487172166666666E-2</v>
          </cell>
          <cell r="T273">
            <v>2.0416641166666669E-2</v>
          </cell>
          <cell r="U273">
            <v>1.7264265708333337E-2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0.20886584381999998</v>
          </cell>
          <cell r="AC273">
            <v>0.49417775039999995</v>
          </cell>
          <cell r="AD273">
            <v>0.78584277120000001</v>
          </cell>
          <cell r="AE273">
            <v>2.281160952</v>
          </cell>
          <cell r="AF273">
            <v>1.2243807211999997</v>
          </cell>
          <cell r="AG273">
            <v>2.1762008696999997</v>
          </cell>
          <cell r="AH273">
            <v>3.8585253468</v>
          </cell>
          <cell r="AI273">
            <v>6.297307709</v>
          </cell>
          <cell r="AJ273">
            <v>5.9855323807999996</v>
          </cell>
          <cell r="AK273">
            <v>6.3886972864000002</v>
          </cell>
          <cell r="AL273">
            <v>5.9774460785999999</v>
          </cell>
          <cell r="AM273">
            <v>9.6258957599999988</v>
          </cell>
          <cell r="AN273">
            <v>11.015529588799998</v>
          </cell>
          <cell r="AO273">
            <v>17.246257702200001</v>
          </cell>
          <cell r="AP273">
            <v>18.8682856215</v>
          </cell>
          <cell r="AQ273">
            <v>15.658031773999999</v>
          </cell>
          <cell r="AR273">
            <v>14.557344432599997</v>
          </cell>
          <cell r="AS273">
            <v>13.5303434695</v>
          </cell>
          <cell r="AT273">
            <v>11.987813721999999</v>
          </cell>
          <cell r="AU273">
            <v>9.9984490345833326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7">
        <row r="39">
          <cell r="K39">
            <v>7.6048279999999992E-3</v>
          </cell>
          <cell r="L39">
            <v>0.94822481599999986</v>
          </cell>
          <cell r="M39">
            <v>1.8226854800000001</v>
          </cell>
          <cell r="N39">
            <v>2.6321747759999998</v>
          </cell>
          <cell r="O39">
            <v>4.4136852759999998</v>
          </cell>
          <cell r="P39">
            <v>2.4901878399999999</v>
          </cell>
          <cell r="Q39">
            <v>3.2519885999999998</v>
          </cell>
          <cell r="R39">
            <v>3.8773669199999992</v>
          </cell>
          <cell r="S39">
            <v>3.5703785599999991</v>
          </cell>
          <cell r="T39">
            <v>4.06348544</v>
          </cell>
          <cell r="U39">
            <v>4.6313178800000001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K39">
            <v>0.76328058840000002</v>
          </cell>
          <cell r="AL39">
            <v>61.703599540500001</v>
          </cell>
          <cell r="AM39">
            <v>124.446789168</v>
          </cell>
          <cell r="AN39">
            <v>170.26478979839999</v>
          </cell>
          <cell r="AO39">
            <v>283.49344894289999</v>
          </cell>
          <cell r="AP39">
            <v>167.44672393250002</v>
          </cell>
          <cell r="AQ39">
            <v>203.8572943575</v>
          </cell>
          <cell r="AR39">
            <v>216.1485016991</v>
          </cell>
          <cell r="AS39">
            <v>213.47502350459999</v>
          </cell>
          <cell r="AT39">
            <v>254.473451203</v>
          </cell>
          <cell r="AU39">
            <v>273.12632980708332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79">
          <cell r="K79">
            <v>5.6842324E-2</v>
          </cell>
          <cell r="L79">
            <v>0</v>
          </cell>
          <cell r="M79">
            <v>3.0222191999999998E-2</v>
          </cell>
          <cell r="N79">
            <v>0</v>
          </cell>
          <cell r="O79">
            <v>5.995528E-3</v>
          </cell>
          <cell r="P79">
            <v>0.12907271999999997</v>
          </cell>
          <cell r="Q79">
            <v>0.88384743999999993</v>
          </cell>
          <cell r="R79">
            <v>0.55902699999999994</v>
          </cell>
          <cell r="S79">
            <v>0.60925647999999999</v>
          </cell>
          <cell r="T79">
            <v>0.55457415999999982</v>
          </cell>
          <cell r="U79">
            <v>0.80484095999999994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K79">
            <v>3.8317276095999997</v>
          </cell>
          <cell r="AL79">
            <v>0</v>
          </cell>
          <cell r="AM79">
            <v>2.81784648</v>
          </cell>
          <cell r="AN79">
            <v>0</v>
          </cell>
          <cell r="AO79">
            <v>1.6400547528</v>
          </cell>
          <cell r="AP79">
            <v>8.6763325340000002</v>
          </cell>
          <cell r="AQ79">
            <v>50.741735421999998</v>
          </cell>
          <cell r="AR79">
            <v>31.239218487099997</v>
          </cell>
          <cell r="AS79">
            <v>31.813171032499998</v>
          </cell>
          <cell r="AT79">
            <v>36.385695906000002</v>
          </cell>
          <cell r="AU79">
            <v>64.042527867916661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K91">
            <v>4.5075800000000006E-3</v>
          </cell>
          <cell r="L91">
            <v>1.6319995999999996E-2</v>
          </cell>
          <cell r="M91">
            <v>1.1877095999999998E-2</v>
          </cell>
          <cell r="N91">
            <v>6.9814360000000006E-3</v>
          </cell>
          <cell r="O91">
            <v>0.17420726399999997</v>
          </cell>
          <cell r="P91">
            <v>4.6236959999999994E-2</v>
          </cell>
          <cell r="Q91">
            <v>1.9154239999999996E-2</v>
          </cell>
          <cell r="R91">
            <v>2.3491999999999995E-4</v>
          </cell>
          <cell r="S91">
            <v>4.4604000000000009E-4</v>
          </cell>
          <cell r="T91">
            <v>8.1715199999999981E-3</v>
          </cell>
          <cell r="U91">
            <v>8.4845599999999986E-3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0.66821799439999996</v>
          </cell>
          <cell r="AL91">
            <v>1.7723946150000001</v>
          </cell>
          <cell r="AM91">
            <v>1.4542502399999999</v>
          </cell>
          <cell r="AN91">
            <v>1.1696138255999999</v>
          </cell>
          <cell r="AO91">
            <v>11.2436441322</v>
          </cell>
          <cell r="AP91">
            <v>3.5882811570000004</v>
          </cell>
          <cell r="AQ91">
            <v>1.0167879609999999</v>
          </cell>
          <cell r="AR91">
            <v>0.125013286</v>
          </cell>
          <cell r="AS91">
            <v>0.25100578359999998</v>
          </cell>
          <cell r="AT91">
            <v>2.4302795150000001</v>
          </cell>
          <cell r="AU91">
            <v>2.7638795483333332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6">
          <cell r="K126">
            <v>1.377222E-2</v>
          </cell>
          <cell r="L126">
            <v>0</v>
          </cell>
          <cell r="M126">
            <v>0</v>
          </cell>
          <cell r="N126">
            <v>0.16275028</v>
          </cell>
          <cell r="O126">
            <v>0.50878704799999985</v>
          </cell>
          <cell r="P126">
            <v>1.1257290799999999</v>
          </cell>
          <cell r="Q126">
            <v>2.7863497199999996</v>
          </cell>
          <cell r="R126">
            <v>2.62151596</v>
          </cell>
          <cell r="S126">
            <v>2.2302078399999994</v>
          </cell>
          <cell r="T126">
            <v>2.0401723999999994</v>
          </cell>
          <cell r="U126">
            <v>2.0182797599999995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K126">
            <v>0.96354457760000001</v>
          </cell>
          <cell r="AL126">
            <v>0</v>
          </cell>
          <cell r="AM126">
            <v>0</v>
          </cell>
          <cell r="AN126">
            <v>8.4832273328000003</v>
          </cell>
          <cell r="AO126">
            <v>28.2231994329</v>
          </cell>
          <cell r="AP126">
            <v>78.946647885499999</v>
          </cell>
          <cell r="AQ126">
            <v>163.38548258899999</v>
          </cell>
          <cell r="AR126">
            <v>148.85135710649999</v>
          </cell>
          <cell r="AS126">
            <v>108.739793162</v>
          </cell>
          <cell r="AT126">
            <v>140.04023535600001</v>
          </cell>
          <cell r="AU126">
            <v>137.797998705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47"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89">
          <cell r="K189">
            <v>1.867096E-2</v>
          </cell>
          <cell r="L189">
            <v>0.10720956399999999</v>
          </cell>
          <cell r="M189">
            <v>0.27740759199999998</v>
          </cell>
          <cell r="N189">
            <v>3.6292256000000002E-2</v>
          </cell>
          <cell r="O189">
            <v>0.399852068</v>
          </cell>
          <cell r="P189">
            <v>1.23070192</v>
          </cell>
          <cell r="Q189">
            <v>1.2398198399999998</v>
          </cell>
          <cell r="R189">
            <v>0.46862227999999995</v>
          </cell>
          <cell r="S189">
            <v>0.45058103999999988</v>
          </cell>
          <cell r="T189">
            <v>0.57219847999999984</v>
          </cell>
          <cell r="U189">
            <v>0.49529815999999993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K189">
            <v>1.0245280232</v>
          </cell>
          <cell r="AL189">
            <v>5.9094310401000003</v>
          </cell>
          <cell r="AM189">
            <v>16.034097215999999</v>
          </cell>
          <cell r="AN189">
            <v>1.786559368</v>
          </cell>
          <cell r="AO189">
            <v>23.8330108233</v>
          </cell>
          <cell r="AP189">
            <v>75.3911089395</v>
          </cell>
          <cell r="AQ189">
            <v>65.259115764499995</v>
          </cell>
          <cell r="AR189">
            <v>25.1253692409</v>
          </cell>
          <cell r="AS189">
            <v>19.4821091751</v>
          </cell>
          <cell r="AT189">
            <v>32.893606454</v>
          </cell>
          <cell r="AU189">
            <v>26.460731834166666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K194">
            <v>0</v>
          </cell>
          <cell r="L194">
            <v>1.1791164E-2</v>
          </cell>
          <cell r="M194">
            <v>2.5015760000000001E-3</v>
          </cell>
          <cell r="N194">
            <v>1.3031480000000001E-3</v>
          </cell>
          <cell r="O194">
            <v>2.4778600000000001E-3</v>
          </cell>
          <cell r="P194">
            <v>1.2489119999999999E-2</v>
          </cell>
          <cell r="Q194">
            <v>3.2563439999999992E-2</v>
          </cell>
          <cell r="R194">
            <v>0.16961503999999997</v>
          </cell>
          <cell r="S194">
            <v>0.30865016000000001</v>
          </cell>
          <cell r="T194">
            <v>0.50473751999999994</v>
          </cell>
          <cell r="U194">
            <v>0.59063647999999991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0</v>
          </cell>
          <cell r="AL194">
            <v>0.62490448890000005</v>
          </cell>
          <cell r="AM194">
            <v>0.19561636799999998</v>
          </cell>
          <cell r="AN194">
            <v>0.10266708319999999</v>
          </cell>
          <cell r="AO194">
            <v>0.1624412391</v>
          </cell>
          <cell r="AP194">
            <v>0.98172297350000004</v>
          </cell>
          <cell r="AQ194">
            <v>2.3127449835</v>
          </cell>
          <cell r="AR194">
            <v>8.2360211710999991</v>
          </cell>
          <cell r="AS194">
            <v>17.5765029726</v>
          </cell>
          <cell r="AT194">
            <v>32.249226872000001</v>
          </cell>
          <cell r="AU194">
            <v>39.479333042083333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K211">
            <v>0</v>
          </cell>
          <cell r="L211">
            <v>3.2060643999999999E-2</v>
          </cell>
          <cell r="M211">
            <v>6.1705335999999993E-2</v>
          </cell>
          <cell r="N211">
            <v>0.103747336</v>
          </cell>
          <cell r="O211">
            <v>6.1599999999999993E-5</v>
          </cell>
          <cell r="P211">
            <v>0</v>
          </cell>
          <cell r="Q211">
            <v>9.2399999999999982E-2</v>
          </cell>
          <cell r="R211">
            <v>0.27406371999999996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K211">
            <v>0</v>
          </cell>
          <cell r="AL211">
            <v>1.6561081881000002</v>
          </cell>
          <cell r="AM211">
            <v>3.486734496</v>
          </cell>
          <cell r="AN211">
            <v>5.5979750992000001</v>
          </cell>
          <cell r="AO211">
            <v>1.00484046E-2</v>
          </cell>
          <cell r="AP211">
            <v>0</v>
          </cell>
          <cell r="AQ211">
            <v>5.0056412804999999</v>
          </cell>
          <cell r="AR211">
            <v>17.6695963453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47">
          <cell r="K247">
            <v>5.0419599999999994E-4</v>
          </cell>
          <cell r="L247">
            <v>0.57977735200000002</v>
          </cell>
          <cell r="M247">
            <v>0.84531585599999992</v>
          </cell>
          <cell r="N247">
            <v>1.464037652</v>
          </cell>
          <cell r="O247">
            <v>4.8152310360000001</v>
          </cell>
          <cell r="P247">
            <v>8.1057645199999993</v>
          </cell>
          <cell r="Q247">
            <v>9.8783605199999975</v>
          </cell>
          <cell r="R247">
            <v>11.55721728</v>
          </cell>
          <cell r="S247">
            <v>12.195922479999998</v>
          </cell>
          <cell r="T247">
            <v>13.894166719999998</v>
          </cell>
          <cell r="U247">
            <v>15.227182039999997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K247">
            <v>0.1190224684</v>
          </cell>
          <cell r="AL247">
            <v>35.103952692</v>
          </cell>
          <cell r="AM247">
            <v>52.005086591999998</v>
          </cell>
          <cell r="AN247">
            <v>94.715084692799991</v>
          </cell>
          <cell r="AO247">
            <v>286.27047948090001</v>
          </cell>
          <cell r="AP247">
            <v>553.89375415050006</v>
          </cell>
          <cell r="AQ247">
            <v>686.17570045499997</v>
          </cell>
          <cell r="AR247">
            <v>778.86827891819996</v>
          </cell>
          <cell r="AS247">
            <v>821.73829869559995</v>
          </cell>
          <cell r="AT247">
            <v>937.233583372</v>
          </cell>
          <cell r="AU247">
            <v>1061.1540760979167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0.13825000933333334</v>
          </cell>
          <cell r="L263">
            <v>1.6981259679999998</v>
          </cell>
          <cell r="M263">
            <v>3.1265549734736844</v>
          </cell>
          <cell r="N263">
            <v>4.4078662319999991</v>
          </cell>
          <cell r="O263">
            <v>10.398494892923077</v>
          </cell>
          <cell r="P263">
            <v>13.202255699999998</v>
          </cell>
          <cell r="Q263">
            <v>18.253122319999996</v>
          </cell>
          <cell r="R263">
            <v>19.792228340000001</v>
          </cell>
          <cell r="S263">
            <v>19.675301099999999</v>
          </cell>
          <cell r="T263">
            <v>21.899161381818178</v>
          </cell>
          <cell r="U263">
            <v>24.431185249999995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10.158565516000001</v>
          </cell>
          <cell r="AL263">
            <v>107.12658759480001</v>
          </cell>
          <cell r="AM263">
            <v>205.86973699199996</v>
          </cell>
          <cell r="AN263">
            <v>282.27308206239996</v>
          </cell>
          <cell r="AO263">
            <v>640.0320379707</v>
          </cell>
          <cell r="AP263">
            <v>894.251209593</v>
          </cell>
          <cell r="AQ263">
            <v>1184.0390103780001</v>
          </cell>
          <cell r="AR263">
            <v>1241.2352358436999</v>
          </cell>
          <cell r="AS263">
            <v>1232.3187565974999</v>
          </cell>
          <cell r="AT263">
            <v>1464.7707130679998</v>
          </cell>
          <cell r="AU263">
            <v>1644.3518907595835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0.12906883733333332</v>
          </cell>
          <cell r="L264">
            <v>0.12490323999999998</v>
          </cell>
          <cell r="M264">
            <v>0.35312831747368417</v>
          </cell>
          <cell r="N264">
            <v>0.20626606</v>
          </cell>
          <cell r="O264">
            <v>1.1659361255384613</v>
          </cell>
          <cell r="P264">
            <v>2.5938142199999996</v>
          </cell>
          <cell r="Q264">
            <v>4.9974852399999996</v>
          </cell>
          <cell r="R264">
            <v>3.9135775799999997</v>
          </cell>
          <cell r="S264">
            <v>3.453055899999999</v>
          </cell>
          <cell r="T264">
            <v>3.3124531018181811</v>
          </cell>
          <cell r="U264">
            <v>3.6572286899999988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9.1418832427999988</v>
          </cell>
          <cell r="AL264">
            <v>7.9345080522</v>
          </cell>
          <cell r="AM264">
            <v>23.418602927999999</v>
          </cell>
          <cell r="AN264">
            <v>11.5694325648</v>
          </cell>
          <cell r="AO264">
            <v>69.998045724299999</v>
          </cell>
          <cell r="AP264">
            <v>171.92742762149999</v>
          </cell>
          <cell r="AQ264">
            <v>286.66096024999996</v>
          </cell>
          <cell r="AR264">
            <v>220.27872526580001</v>
          </cell>
          <cell r="AS264">
            <v>170.26549422739998</v>
          </cell>
          <cell r="AT264">
            <v>222.21201751500004</v>
          </cell>
          <cell r="AU264">
            <v>248.09421653499999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9.2800399999999985E-4</v>
          </cell>
          <cell r="L266">
            <v>3.3392435999999998E-2</v>
          </cell>
          <cell r="M266">
            <v>6.2019803999999991E-2</v>
          </cell>
          <cell r="N266">
            <v>0.103747336</v>
          </cell>
          <cell r="O266">
            <v>6.1599999999999993E-5</v>
          </cell>
          <cell r="P266">
            <v>0</v>
          </cell>
          <cell r="Q266">
            <v>9.2399999999999982E-2</v>
          </cell>
          <cell r="R266">
            <v>0.27406371999999996</v>
          </cell>
          <cell r="S266">
            <v>0</v>
          </cell>
          <cell r="T266">
            <v>3.5979999999999996E-4</v>
          </cell>
          <cell r="U266">
            <v>6.1572000000000005E-4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7.3811421200000005E-2</v>
          </cell>
          <cell r="AL266">
            <v>1.7568096858000002</v>
          </cell>
          <cell r="AM266">
            <v>3.5147958240000001</v>
          </cell>
          <cell r="AN266">
            <v>5.5979750992000001</v>
          </cell>
          <cell r="AO266">
            <v>1.00484046E-2</v>
          </cell>
          <cell r="AP266">
            <v>0</v>
          </cell>
          <cell r="AQ266">
            <v>5.0056412804999999</v>
          </cell>
          <cell r="AR266">
            <v>17.6695963453</v>
          </cell>
          <cell r="AS266">
            <v>0</v>
          </cell>
          <cell r="AT266">
            <v>2.7690907000000001E-2</v>
          </cell>
          <cell r="AU266">
            <v>5.679198416666667E-2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1.4414399999999999E-4</v>
          </cell>
          <cell r="L267">
            <v>0</v>
          </cell>
          <cell r="M267">
            <v>1.0779999999999999E-4</v>
          </cell>
          <cell r="N267">
            <v>3.3726000000000003E-4</v>
          </cell>
          <cell r="O267">
            <v>5.698E-5</v>
          </cell>
          <cell r="P267">
            <v>0</v>
          </cell>
          <cell r="Q267">
            <v>0</v>
          </cell>
          <cell r="R267">
            <v>2.8924000000000002E-4</v>
          </cell>
          <cell r="S267">
            <v>6.7759999999999999E-4</v>
          </cell>
          <cell r="T267">
            <v>7.5543999999999991E-4</v>
          </cell>
          <cell r="U267">
            <v>4.8915999999999988E-4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6.0567795200000003E-2</v>
          </cell>
          <cell r="AL267">
            <v>0</v>
          </cell>
          <cell r="AM267">
            <v>1.2637967999999999E-2</v>
          </cell>
          <cell r="AN267">
            <v>2.3132824E-2</v>
          </cell>
          <cell r="AO267">
            <v>2.0452740000000001E-3</v>
          </cell>
          <cell r="AP267">
            <v>0</v>
          </cell>
          <cell r="AQ267">
            <v>0</v>
          </cell>
          <cell r="AR267">
            <v>2.5898139299999998E-2</v>
          </cell>
          <cell r="AS267">
            <v>0.1646300513</v>
          </cell>
          <cell r="AT267">
            <v>0.219249107</v>
          </cell>
          <cell r="AU267">
            <v>0.16809536124999999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8.1090239999999994E-3</v>
          </cell>
          <cell r="L268">
            <v>1.528002168</v>
          </cell>
          <cell r="M268">
            <v>2.6680013360000001</v>
          </cell>
          <cell r="N268">
            <v>4.0962124279999994</v>
          </cell>
          <cell r="O268">
            <v>9.2289163119999991</v>
          </cell>
          <cell r="P268">
            <v>10.595952359999998</v>
          </cell>
          <cell r="Q268">
            <v>13.130349119999998</v>
          </cell>
          <cell r="R268">
            <v>15.4345842</v>
          </cell>
          <cell r="S268">
            <v>15.766301039999998</v>
          </cell>
          <cell r="T268">
            <v>17.957652159999999</v>
          </cell>
          <cell r="U268">
            <v>19.858499919999996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0.88230305679999999</v>
          </cell>
          <cell r="AL268">
            <v>96.807552232500001</v>
          </cell>
          <cell r="AM268">
            <v>176.45187576000001</v>
          </cell>
          <cell r="AN268">
            <v>264.97987449120001</v>
          </cell>
          <cell r="AO268">
            <v>569.76392842380005</v>
          </cell>
          <cell r="AP268">
            <v>721.34047808300011</v>
          </cell>
          <cell r="AQ268">
            <v>890.03299481249996</v>
          </cell>
          <cell r="AR268">
            <v>995.0167806172999</v>
          </cell>
          <cell r="AS268">
            <v>1035.2133222001999</v>
          </cell>
          <cell r="AT268">
            <v>1191.7070345750001</v>
          </cell>
          <cell r="AU268">
            <v>1334.280405905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0.14661639999999998</v>
          </cell>
          <cell r="T269">
            <v>0.12243083999999997</v>
          </cell>
          <cell r="U269">
            <v>0.3234686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9.0988071460000004</v>
          </cell>
          <cell r="AT269">
            <v>18.293753773999999</v>
          </cell>
          <cell r="AU269">
            <v>22.234041648750001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1.28744E-4</v>
          </cell>
          <cell r="N273">
            <v>0</v>
          </cell>
          <cell r="O273">
            <v>0</v>
          </cell>
          <cell r="P273">
            <v>0</v>
          </cell>
          <cell r="Q273">
            <v>7.5879999999999999E-5</v>
          </cell>
          <cell r="R273">
            <v>9.8559999999999978E-5</v>
          </cell>
          <cell r="S273">
            <v>0</v>
          </cell>
          <cell r="T273">
            <v>7.7251999999999985E-4</v>
          </cell>
          <cell r="U273">
            <v>2.4667999999999994E-4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1.0498463999999999E-2</v>
          </cell>
          <cell r="AN273">
            <v>0</v>
          </cell>
          <cell r="AO273">
            <v>0</v>
          </cell>
          <cell r="AP273">
            <v>1.580915E-3</v>
          </cell>
          <cell r="AQ273">
            <v>5.6562309999999994E-3</v>
          </cell>
          <cell r="AR273">
            <v>8.2143049000000003E-3</v>
          </cell>
          <cell r="AS273">
            <v>0</v>
          </cell>
          <cell r="AT273">
            <v>6.1740318000000002E-2</v>
          </cell>
          <cell r="AU273">
            <v>3.9006283333333336E-2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8">
        <row r="39">
          <cell r="B39">
            <v>4.2987000000000007E-5</v>
          </cell>
          <cell r="C39">
            <v>0</v>
          </cell>
          <cell r="D39">
            <v>5.6833000000000003E-5</v>
          </cell>
          <cell r="E39">
            <v>3.7535539999999992E-3</v>
          </cell>
          <cell r="F39">
            <v>2.7542270000000002E-3</v>
          </cell>
          <cell r="G39">
            <v>2.7146209999999995E-3</v>
          </cell>
          <cell r="H39">
            <v>1.4139019999999999E-3</v>
          </cell>
          <cell r="I39">
            <v>0</v>
          </cell>
          <cell r="J39">
            <v>2.2560929999999998E-3</v>
          </cell>
          <cell r="K39">
            <v>0.21313373199999996</v>
          </cell>
          <cell r="L39">
            <v>6.3215361999999997E-2</v>
          </cell>
          <cell r="M39">
            <v>2.3344999999999998E-5</v>
          </cell>
          <cell r="N39">
            <v>6.4399999999999993E-6</v>
          </cell>
          <cell r="O39">
            <v>9.9819999999999986E-6</v>
          </cell>
          <cell r="P39">
            <v>1.3878199999999997E-4</v>
          </cell>
          <cell r="Q39">
            <v>1.1253899999999999E-4</v>
          </cell>
          <cell r="R39">
            <v>2.3505999999999998E-5</v>
          </cell>
          <cell r="S39">
            <v>1.6099999999999997E-7</v>
          </cell>
          <cell r="T39">
            <v>0</v>
          </cell>
          <cell r="U39">
            <v>3.2199999999999995E-7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2.6275866236999998E-2</v>
          </cell>
          <cell r="AC39">
            <v>0</v>
          </cell>
          <cell r="AD39">
            <v>7.3879727999999999E-3</v>
          </cell>
          <cell r="AE39">
            <v>0.3479548576</v>
          </cell>
          <cell r="AF39">
            <v>0.26439218889999999</v>
          </cell>
          <cell r="AG39">
            <v>0.2990405847</v>
          </cell>
          <cell r="AH39">
            <v>0.14889281480000002</v>
          </cell>
          <cell r="AI39">
            <v>0</v>
          </cell>
          <cell r="AJ39">
            <v>0.42714091120000003</v>
          </cell>
          <cell r="AK39">
            <v>24.960289120799999</v>
          </cell>
          <cell r="AL39">
            <v>7.5740992731000008</v>
          </cell>
          <cell r="AM39">
            <v>0.10033257599999999</v>
          </cell>
          <cell r="AN39">
            <v>2.53028512E-2</v>
          </cell>
          <cell r="AO39">
            <v>1.4829564600000001E-2</v>
          </cell>
          <cell r="AP39">
            <v>4.5172985500000006E-2</v>
          </cell>
          <cell r="AQ39">
            <v>2.5228920499999998E-2</v>
          </cell>
          <cell r="AR39">
            <v>4.0612160999999999E-3</v>
          </cell>
          <cell r="AS39">
            <v>1.5058901E-3</v>
          </cell>
          <cell r="AT39">
            <v>0</v>
          </cell>
          <cell r="AU39">
            <v>6.5126162500000005E-3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79">
          <cell r="B79">
            <v>3.1617662999999997E-2</v>
          </cell>
          <cell r="C79">
            <v>6.1634341999999995E-2</v>
          </cell>
          <cell r="D79">
            <v>7.7215277999999998E-2</v>
          </cell>
          <cell r="E79">
            <v>5.6381233999999995E-2</v>
          </cell>
          <cell r="F79">
            <v>2.4847291000000001E-2</v>
          </cell>
          <cell r="G79">
            <v>6.4483397999999997E-2</v>
          </cell>
          <cell r="H79">
            <v>3.1294696999999996E-2</v>
          </cell>
          <cell r="I79">
            <v>1.0609417000000001E-2</v>
          </cell>
          <cell r="J79">
            <v>3.8929799999999994E-4</v>
          </cell>
          <cell r="K79">
            <v>0</v>
          </cell>
          <cell r="L79">
            <v>0</v>
          </cell>
          <cell r="M79">
            <v>1.3523999999999998E-5</v>
          </cell>
          <cell r="N79">
            <v>1.9319999999999998E-5</v>
          </cell>
          <cell r="O79">
            <v>3.7512999999999991E-5</v>
          </cell>
          <cell r="P79">
            <v>1.4489999999999997E-5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3.6009903999999995E-2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1.529348884629</v>
          </cell>
          <cell r="AC79">
            <v>1.9381715423999999</v>
          </cell>
          <cell r="AD79">
            <v>2.2382739695999998</v>
          </cell>
          <cell r="AE79">
            <v>1.2565697648</v>
          </cell>
          <cell r="AF79">
            <v>0.7985141416</v>
          </cell>
          <cell r="AG79">
            <v>1.7029303005</v>
          </cell>
          <cell r="AH79">
            <v>1.2461239868</v>
          </cell>
          <cell r="AI79">
            <v>0.69743922700000005</v>
          </cell>
          <cell r="AJ79">
            <v>3.5509524400000006E-2</v>
          </cell>
          <cell r="AK79">
            <v>0</v>
          </cell>
          <cell r="AL79">
            <v>0</v>
          </cell>
          <cell r="AM79">
            <v>2.9635679999999998E-3</v>
          </cell>
          <cell r="AN79">
            <v>1.985016E-3</v>
          </cell>
          <cell r="AO79">
            <v>7.5409518E-3</v>
          </cell>
          <cell r="AP79">
            <v>2.9705260000000002E-3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1.3990850733333333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112">
          <cell r="B112">
            <v>3.4051016999999996E-2</v>
          </cell>
          <cell r="C112">
            <v>3.6687713999999996E-2</v>
          </cell>
          <cell r="D112">
            <v>3.5017983000000003E-2</v>
          </cell>
          <cell r="E112">
            <v>1.9635077000000001E-2</v>
          </cell>
          <cell r="F112">
            <v>7.8814169000000003E-2</v>
          </cell>
          <cell r="G112">
            <v>0.102171083</v>
          </cell>
          <cell r="H112">
            <v>0.104231883</v>
          </cell>
          <cell r="I112">
            <v>0.10317910399999999</v>
          </cell>
          <cell r="J112">
            <v>5.3774047261496025E-2</v>
          </cell>
          <cell r="K112">
            <v>5.9138404999999991E-2</v>
          </cell>
          <cell r="L112">
            <v>5.5147669249999989E-2</v>
          </cell>
          <cell r="M112">
            <v>0.12084128700000001</v>
          </cell>
          <cell r="N112">
            <v>9.9979390000000001E-2</v>
          </cell>
          <cell r="O112">
            <v>0.100784068</v>
          </cell>
          <cell r="P112">
            <v>7.9129567999999983E-2</v>
          </cell>
          <cell r="Q112">
            <v>0.15224353199999999</v>
          </cell>
          <cell r="R112">
            <v>0.140388136</v>
          </cell>
          <cell r="S112">
            <v>0.131687374</v>
          </cell>
          <cell r="T112">
            <v>9.2750046428571431E-2</v>
          </cell>
          <cell r="U112">
            <v>7.8860923399999991E-2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1.1204081455229999</v>
          </cell>
          <cell r="AC112">
            <v>0.9014088616</v>
          </cell>
          <cell r="AD112">
            <v>1.02240636</v>
          </cell>
          <cell r="AE112">
            <v>1.3554524816</v>
          </cell>
          <cell r="AF112">
            <v>1.4259522284000001</v>
          </cell>
          <cell r="AG112">
            <v>2.0951514870000003</v>
          </cell>
          <cell r="AH112">
            <v>2.5598519888000002</v>
          </cell>
          <cell r="AI112">
            <v>2.8833922090000002</v>
          </cell>
          <cell r="AJ112">
            <v>2.7157718972000002</v>
          </cell>
          <cell r="AK112">
            <v>1.0950072672</v>
          </cell>
          <cell r="AL112">
            <v>2.4720248358000001</v>
          </cell>
          <cell r="AM112">
            <v>4.1720884800000002</v>
          </cell>
          <cell r="AN112">
            <v>2.0928120047999998</v>
          </cell>
          <cell r="AO112">
            <v>2.9151170793000003</v>
          </cell>
          <cell r="AP112">
            <v>1.0354807260000001</v>
          </cell>
          <cell r="AQ112">
            <v>9.4937196724999993</v>
          </cell>
          <cell r="AR112">
            <v>6.4669038563999992</v>
          </cell>
          <cell r="AS112">
            <v>4.2629240796999994</v>
          </cell>
          <cell r="AT112">
            <v>1.288770974</v>
          </cell>
          <cell r="AU112">
            <v>1.5326132991666668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26">
          <cell r="B126">
            <v>9.891839999999999E-3</v>
          </cell>
          <cell r="C126">
            <v>4.8099877000000006E-2</v>
          </cell>
          <cell r="D126">
            <v>1.6421999999999999E-2</v>
          </cell>
          <cell r="E126">
            <v>0</v>
          </cell>
          <cell r="F126">
            <v>1.0905656999999999E-2</v>
          </cell>
          <cell r="G126">
            <v>1.0947999999999999E-3</v>
          </cell>
          <cell r="H126">
            <v>0</v>
          </cell>
          <cell r="I126">
            <v>3.1723439999999999E-2</v>
          </cell>
          <cell r="J126">
            <v>4.9660964987850664E-2</v>
          </cell>
          <cell r="K126">
            <v>7.5764989999999996E-3</v>
          </cell>
          <cell r="L126">
            <v>1.5472099999999997E-4</v>
          </cell>
          <cell r="M126">
            <v>0</v>
          </cell>
          <cell r="N126">
            <v>0</v>
          </cell>
          <cell r="O126">
            <v>1.8998E-5</v>
          </cell>
          <cell r="P126">
            <v>0</v>
          </cell>
          <cell r="Q126">
            <v>1.2155499999999998E-4</v>
          </cell>
          <cell r="R126">
            <v>0</v>
          </cell>
          <cell r="S126">
            <v>0</v>
          </cell>
          <cell r="T126">
            <v>0</v>
          </cell>
          <cell r="U126">
            <v>1.2879999999999999E-5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0.359854402608</v>
          </cell>
          <cell r="AC126">
            <v>1.1897025016</v>
          </cell>
          <cell r="AD126">
            <v>0.4552629024</v>
          </cell>
          <cell r="AE126">
            <v>0</v>
          </cell>
          <cell r="AF126">
            <v>0.51482408810000002</v>
          </cell>
          <cell r="AG126">
            <v>6.3760125000000001E-2</v>
          </cell>
          <cell r="AH126">
            <v>0</v>
          </cell>
          <cell r="AI126">
            <v>1.4104349995000001</v>
          </cell>
          <cell r="AJ126">
            <v>1.4805896448000002</v>
          </cell>
          <cell r="AK126">
            <v>0.4712038892</v>
          </cell>
          <cell r="AL126">
            <v>3.0574619100000002E-2</v>
          </cell>
          <cell r="AM126">
            <v>0</v>
          </cell>
          <cell r="AN126">
            <v>0</v>
          </cell>
          <cell r="AO126">
            <v>4.9458443999999997E-3</v>
          </cell>
          <cell r="AP126">
            <v>0</v>
          </cell>
          <cell r="AQ126">
            <v>2.4192647499999997E-2</v>
          </cell>
          <cell r="AR126">
            <v>0</v>
          </cell>
          <cell r="AS126">
            <v>0</v>
          </cell>
          <cell r="AT126">
            <v>0</v>
          </cell>
          <cell r="AU126">
            <v>0.49017261625000003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2.8970339999999997E-3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3.0750999999999997E-5</v>
          </cell>
          <cell r="T194">
            <v>4.0797399999999997E-4</v>
          </cell>
          <cell r="U194">
            <v>8.1465999999999982E-5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4.9695503000000002E-3</v>
          </cell>
          <cell r="AT194">
            <v>5.1065259000000002E-2</v>
          </cell>
          <cell r="AU194">
            <v>1.2603149583333334E-2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7">
          <cell r="B247">
            <v>3.7073699999999997E-5</v>
          </cell>
          <cell r="C247">
            <v>2.35543E-4</v>
          </cell>
          <cell r="D247">
            <v>1.5713599999999999E-4</v>
          </cell>
          <cell r="E247">
            <v>1.6143469999999997E-3</v>
          </cell>
          <cell r="F247">
            <v>2.3963239999999996E-3</v>
          </cell>
          <cell r="G247">
            <v>6.5810360000000002E-3</v>
          </cell>
          <cell r="H247">
            <v>2.4013150000000002E-3</v>
          </cell>
          <cell r="I247">
            <v>1.1012399999999999E-4</v>
          </cell>
          <cell r="J247">
            <v>7.1001000000000007E-5</v>
          </cell>
          <cell r="K247">
            <v>1.2155499999999998E-4</v>
          </cell>
          <cell r="L247">
            <v>1.1092899999999998E-4</v>
          </cell>
          <cell r="M247">
            <v>1.2541899999999999E-4</v>
          </cell>
          <cell r="N247">
            <v>1.6872799999999999E-4</v>
          </cell>
          <cell r="O247">
            <v>2.8046199999999993E-4</v>
          </cell>
          <cell r="P247">
            <v>2.1396899999999997E-4</v>
          </cell>
          <cell r="Q247">
            <v>1.3185899999999999E-4</v>
          </cell>
          <cell r="R247">
            <v>1.8740399999999996E-4</v>
          </cell>
          <cell r="S247">
            <v>2.4133899999999997E-4</v>
          </cell>
          <cell r="T247">
            <v>2.0573499999999997E-4</v>
          </cell>
          <cell r="U247">
            <v>4.0571999999999997E-5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1.4042612051999999E-2</v>
          </cell>
          <cell r="AC247">
            <v>0.23500991799999998</v>
          </cell>
          <cell r="AD247">
            <v>9.5230430399999996E-2</v>
          </cell>
          <cell r="AE247">
            <v>0.26165560960000001</v>
          </cell>
          <cell r="AF247">
            <v>0.40218396750000002</v>
          </cell>
          <cell r="AG247">
            <v>1.1339747562</v>
          </cell>
          <cell r="AH247">
            <v>0.6101186408</v>
          </cell>
          <cell r="AI247">
            <v>8.7559874500000009E-2</v>
          </cell>
          <cell r="AJ247">
            <v>8.1480849200000011E-2</v>
          </cell>
          <cell r="AK247">
            <v>0.1004451272</v>
          </cell>
          <cell r="AL247">
            <v>8.53989426E-2</v>
          </cell>
          <cell r="AM247">
            <v>0.121321152</v>
          </cell>
          <cell r="AN247">
            <v>0.2130699472</v>
          </cell>
          <cell r="AO247">
            <v>0.37696126350000003</v>
          </cell>
          <cell r="AP247">
            <v>0.26433828749999999</v>
          </cell>
          <cell r="AQ247">
            <v>0.28218357299999997</v>
          </cell>
          <cell r="AR247">
            <v>0.48693195139999995</v>
          </cell>
          <cell r="AS247">
            <v>0.49047620049999996</v>
          </cell>
          <cell r="AT247">
            <v>0.27672837700000003</v>
          </cell>
          <cell r="AU247">
            <v>5.9950328750000004E-2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7.652986995000001E-2</v>
          </cell>
          <cell r="C263">
            <v>0.14806846849999999</v>
          </cell>
          <cell r="D263">
            <v>0.13230388785</v>
          </cell>
          <cell r="E263">
            <v>8.773874629999999E-2</v>
          </cell>
          <cell r="F263">
            <v>0.14352618699999997</v>
          </cell>
          <cell r="G263">
            <v>0.245072912</v>
          </cell>
          <cell r="H263">
            <v>0.23882273099999998</v>
          </cell>
          <cell r="I263">
            <v>0.17862766229999996</v>
          </cell>
          <cell r="J263">
            <v>0.17635977341685929</v>
          </cell>
          <cell r="K263">
            <v>0.30223124508333332</v>
          </cell>
          <cell r="L263">
            <v>0.14678121024999999</v>
          </cell>
          <cell r="M263">
            <v>0.12640621447368422</v>
          </cell>
          <cell r="N263">
            <v>0.11418047550000002</v>
          </cell>
          <cell r="O263">
            <v>0.14640034092857143</v>
          </cell>
          <cell r="P263">
            <v>8.4312514074074071E-2</v>
          </cell>
          <cell r="Q263">
            <v>0.15938337600000002</v>
          </cell>
          <cell r="R263">
            <v>0.14542515071410253</v>
          </cell>
          <cell r="S263">
            <v>0.13640707175000003</v>
          </cell>
          <cell r="T263">
            <v>0.10691834433333333</v>
          </cell>
          <cell r="U263">
            <v>0.15429279519999997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3.3836525310480003</v>
          </cell>
          <cell r="AC263">
            <v>4.6587123767999996</v>
          </cell>
          <cell r="AD263">
            <v>5.5849972799999996</v>
          </cell>
          <cell r="AE263">
            <v>3.9870524064000001</v>
          </cell>
          <cell r="AF263">
            <v>5.8195077842999998</v>
          </cell>
          <cell r="AG263">
            <v>9.5027157225000014</v>
          </cell>
          <cell r="AH263">
            <v>11.5183508148</v>
          </cell>
          <cell r="AI263">
            <v>9.0337919114999998</v>
          </cell>
          <cell r="AJ263">
            <v>7.4858175084000012</v>
          </cell>
          <cell r="AK263">
            <v>28.584781530800004</v>
          </cell>
          <cell r="AL263">
            <v>12.225562977599999</v>
          </cell>
          <cell r="AM263">
            <v>5.404478976</v>
          </cell>
          <cell r="AN263">
            <v>5.1016285935999992</v>
          </cell>
          <cell r="AO263">
            <v>8.4452617305000004</v>
          </cell>
          <cell r="AP263">
            <v>3.4180484954999999</v>
          </cell>
          <cell r="AQ263">
            <v>11.638341011499998</v>
          </cell>
          <cell r="AR263">
            <v>8.6360371206999993</v>
          </cell>
          <cell r="AS263">
            <v>5.5513446702999998</v>
          </cell>
          <cell r="AT263">
            <v>5.4446910780000009</v>
          </cell>
          <cell r="AU263">
            <v>10.8075640725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7.6193819250000003E-2</v>
          </cell>
          <cell r="C264">
            <v>0.1466758185</v>
          </cell>
          <cell r="D264">
            <v>0.13166536185</v>
          </cell>
          <cell r="E264">
            <v>8.1898793299999995E-2</v>
          </cell>
          <cell r="F264">
            <v>0.137839667</v>
          </cell>
          <cell r="G264">
            <v>0.23544140899999999</v>
          </cell>
          <cell r="H264">
            <v>0.23455526499999996</v>
          </cell>
          <cell r="I264">
            <v>0.17809556304999999</v>
          </cell>
          <cell r="J264">
            <v>0.17100104941685931</v>
          </cell>
          <cell r="K264">
            <v>8.8206056083333331E-2</v>
          </cell>
          <cell r="L264">
            <v>8.3076086249999972E-2</v>
          </cell>
          <cell r="M264">
            <v>0.12590147947368424</v>
          </cell>
          <cell r="N264">
            <v>0.11394090749999999</v>
          </cell>
          <cell r="O264">
            <v>0.14601120392857142</v>
          </cell>
          <cell r="P264">
            <v>8.3845936074074062E-2</v>
          </cell>
          <cell r="Q264">
            <v>0.15889119899999998</v>
          </cell>
          <cell r="R264">
            <v>0.1450593625474359</v>
          </cell>
          <cell r="S264">
            <v>0.13535517441666664</v>
          </cell>
          <cell r="T264">
            <v>0.10338585976190476</v>
          </cell>
          <cell r="U264">
            <v>0.15332878699999999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3.2301674463209999</v>
          </cell>
          <cell r="AC264">
            <v>4.1952546019999994</v>
          </cell>
          <cell r="AD264">
            <v>5.2646469119999999</v>
          </cell>
          <cell r="AE264">
            <v>3.1009970208000004</v>
          </cell>
          <cell r="AF264">
            <v>4.7742076144000007</v>
          </cell>
          <cell r="AG264">
            <v>7.8007321821000009</v>
          </cell>
          <cell r="AH264">
            <v>10.4320697304</v>
          </cell>
          <cell r="AI264">
            <v>8.7143516600000002</v>
          </cell>
          <cell r="AJ264">
            <v>6.9651425420000006</v>
          </cell>
          <cell r="AK264">
            <v>3.3969335796000002</v>
          </cell>
          <cell r="AL264">
            <v>4.5013533677999993</v>
          </cell>
          <cell r="AM264">
            <v>5.1176559839999998</v>
          </cell>
          <cell r="AN264">
            <v>4.8428069183999991</v>
          </cell>
          <cell r="AO264">
            <v>8.0248848779999999</v>
          </cell>
          <cell r="AP264">
            <v>3.0821811110000006</v>
          </cell>
          <cell r="AQ264">
            <v>11.284521461499999</v>
          </cell>
          <cell r="AR264">
            <v>8.1146728309999983</v>
          </cell>
          <cell r="AS264">
            <v>4.9098908430000003</v>
          </cell>
          <cell r="AT264">
            <v>4.8023959610000011</v>
          </cell>
          <cell r="AU264">
            <v>10.581151854583334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2.2539999999999998E-5</v>
          </cell>
          <cell r="D266">
            <v>3.3809999999999996E-5</v>
          </cell>
          <cell r="E266">
            <v>8.0338999999999991E-5</v>
          </cell>
          <cell r="F266">
            <v>3.3166000000000001E-5</v>
          </cell>
          <cell r="G266">
            <v>0</v>
          </cell>
          <cell r="H266">
            <v>0</v>
          </cell>
          <cell r="I266">
            <v>0</v>
          </cell>
          <cell r="J266">
            <v>1.2879999999999999E-4</v>
          </cell>
          <cell r="K266">
            <v>4.6770499999999995E-4</v>
          </cell>
          <cell r="L266">
            <v>2.6403999999999997E-5</v>
          </cell>
          <cell r="M266">
            <v>0</v>
          </cell>
          <cell r="N266">
            <v>6.4399999999999993E-5</v>
          </cell>
          <cell r="O266">
            <v>9.5311999999999985E-5</v>
          </cell>
          <cell r="P266">
            <v>1.1205599999999997E-4</v>
          </cell>
          <cell r="Q266">
            <v>2.40373E-4</v>
          </cell>
          <cell r="R266">
            <v>9.6921999999999991E-5</v>
          </cell>
          <cell r="S266">
            <v>1.5246699999999999E-4</v>
          </cell>
          <cell r="T266">
            <v>1.4876399999999999E-4</v>
          </cell>
          <cell r="U266">
            <v>6.3434000000000003E-5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2.5309655999999998E-3</v>
          </cell>
          <cell r="AD266">
            <v>7.5345407999999996E-3</v>
          </cell>
          <cell r="AE266">
            <v>2.51646752E-2</v>
          </cell>
          <cell r="AF266">
            <v>1.9070230900000002E-2</v>
          </cell>
          <cell r="AG266">
            <v>0</v>
          </cell>
          <cell r="AH266">
            <v>0</v>
          </cell>
          <cell r="AI266">
            <v>0</v>
          </cell>
          <cell r="AJ266">
            <v>1.2053206000000002E-2</v>
          </cell>
          <cell r="AK266">
            <v>8.7486040399999992E-2</v>
          </cell>
          <cell r="AL266">
            <v>2.3120208E-3</v>
          </cell>
          <cell r="AM266">
            <v>0</v>
          </cell>
          <cell r="AN266">
            <v>2.0448876799999998E-2</v>
          </cell>
          <cell r="AO266">
            <v>1.99440777E-2</v>
          </cell>
          <cell r="AP266">
            <v>2.1609381000000004E-2</v>
          </cell>
          <cell r="AQ266">
            <v>4.2131043499999993E-2</v>
          </cell>
          <cell r="AR266">
            <v>1.4759404599999998E-2</v>
          </cell>
          <cell r="AS266">
            <v>2.38965441E-2</v>
          </cell>
          <cell r="AT266">
            <v>2.7026003999999999E-2</v>
          </cell>
          <cell r="AU266">
            <v>1.007289125E-2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1.449E-6</v>
          </cell>
          <cell r="C267">
            <v>0</v>
          </cell>
          <cell r="D267">
            <v>5.4740000000000004E-6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3.203325E-5</v>
          </cell>
          <cell r="J267">
            <v>0</v>
          </cell>
          <cell r="K267">
            <v>0</v>
          </cell>
          <cell r="L267">
            <v>5.8603999999999997E-5</v>
          </cell>
          <cell r="M267">
            <v>3.5597099999999996E-4</v>
          </cell>
          <cell r="N267">
            <v>0</v>
          </cell>
          <cell r="O267">
            <v>3.3809999999999995E-6</v>
          </cell>
          <cell r="P267">
            <v>0</v>
          </cell>
          <cell r="Q267">
            <v>7.4059999999999991E-6</v>
          </cell>
          <cell r="R267">
            <v>5.7956166666666673E-5</v>
          </cell>
          <cell r="S267">
            <v>9.4752333333333338E-5</v>
          </cell>
          <cell r="T267">
            <v>1.7877571428571428E-5</v>
          </cell>
          <cell r="U267">
            <v>2.61832E-5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1.4399126669999999E-3</v>
          </cell>
          <cell r="AC267">
            <v>0</v>
          </cell>
          <cell r="AD267">
            <v>9.2943023999999992E-3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5.6176795000000002E-3</v>
          </cell>
          <cell r="AJ267">
            <v>0</v>
          </cell>
          <cell r="AK267">
            <v>0</v>
          </cell>
          <cell r="AL267">
            <v>1.6555341600000002E-2</v>
          </cell>
          <cell r="AM267">
            <v>6.5169264000000005E-2</v>
          </cell>
          <cell r="AN267">
            <v>0</v>
          </cell>
          <cell r="AO267">
            <v>8.6419467E-3</v>
          </cell>
          <cell r="AP267">
            <v>0</v>
          </cell>
          <cell r="AQ267">
            <v>4.2760129999999995E-3</v>
          </cell>
          <cell r="AR267">
            <v>1.5611717599999998E-2</v>
          </cell>
          <cell r="AS267">
            <v>3.3810791300000004E-2</v>
          </cell>
          <cell r="AT267">
            <v>1.8593664000000003E-2</v>
          </cell>
          <cell r="AU267">
            <v>6.3726683333333338E-3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8.0060700000000011E-5</v>
          </cell>
          <cell r="C268">
            <v>2.35543E-4</v>
          </cell>
          <cell r="D268">
            <v>2.13969E-4</v>
          </cell>
          <cell r="E268">
            <v>5.3679009999999987E-3</v>
          </cell>
          <cell r="F268">
            <v>5.1505509999999997E-3</v>
          </cell>
          <cell r="G268">
            <v>9.2956569999999988E-3</v>
          </cell>
          <cell r="H268">
            <v>3.8152170000000001E-3</v>
          </cell>
          <cell r="I268">
            <v>1.1012399999999999E-4</v>
          </cell>
          <cell r="J268">
            <v>2.327094E-3</v>
          </cell>
          <cell r="K268">
            <v>0.21325528699999996</v>
          </cell>
          <cell r="L268">
            <v>6.3326290999999993E-2</v>
          </cell>
          <cell r="M268">
            <v>1.4876399999999999E-4</v>
          </cell>
          <cell r="N268">
            <v>1.7516799999999999E-4</v>
          </cell>
          <cell r="O268">
            <v>2.9044399999999995E-4</v>
          </cell>
          <cell r="P268">
            <v>3.5275099999999994E-4</v>
          </cell>
          <cell r="Q268">
            <v>2.4439799999999995E-4</v>
          </cell>
          <cell r="R268">
            <v>2.1090999999999994E-4</v>
          </cell>
          <cell r="S268">
            <v>2.4149999999999996E-4</v>
          </cell>
          <cell r="T268">
            <v>2.0573499999999997E-4</v>
          </cell>
          <cell r="U268">
            <v>4.0893999999999998E-5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4.0318478288999995E-2</v>
          </cell>
          <cell r="AC268">
            <v>0.23500991799999998</v>
          </cell>
          <cell r="AD268">
            <v>0.1026184032</v>
          </cell>
          <cell r="AE268">
            <v>0.60961046720000001</v>
          </cell>
          <cell r="AF268">
            <v>0.66657615640000001</v>
          </cell>
          <cell r="AG268">
            <v>1.4330153408999999</v>
          </cell>
          <cell r="AH268">
            <v>0.75901145560000005</v>
          </cell>
          <cell r="AI268">
            <v>8.7559874500000009E-2</v>
          </cell>
          <cell r="AJ268">
            <v>0.50862176040000007</v>
          </cell>
          <cell r="AK268">
            <v>25.060734247999999</v>
          </cell>
          <cell r="AL268">
            <v>7.6594982157000011</v>
          </cell>
          <cell r="AM268">
            <v>0.22165372799999999</v>
          </cell>
          <cell r="AN268">
            <v>0.2383727984</v>
          </cell>
          <cell r="AO268">
            <v>0.39179082810000004</v>
          </cell>
          <cell r="AP268">
            <v>0.30951127299999998</v>
          </cell>
          <cell r="AQ268">
            <v>0.30741249349999994</v>
          </cell>
          <cell r="AR268">
            <v>0.49099316749999994</v>
          </cell>
          <cell r="AS268">
            <v>0.49198209059999998</v>
          </cell>
          <cell r="AT268">
            <v>0.27672837700000003</v>
          </cell>
          <cell r="AU268">
            <v>6.6462945000000009E-2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2.0736799999999998E-4</v>
          </cell>
          <cell r="L269">
            <v>2.9076599999999997E-4</v>
          </cell>
          <cell r="M269">
            <v>0</v>
          </cell>
          <cell r="N269">
            <v>0</v>
          </cell>
          <cell r="O269">
            <v>0</v>
          </cell>
          <cell r="P269">
            <v>1.7709999999999999E-6</v>
          </cell>
          <cell r="Q269">
            <v>0</v>
          </cell>
          <cell r="R269">
            <v>0</v>
          </cell>
          <cell r="S269">
            <v>0</v>
          </cell>
          <cell r="T269">
            <v>3.2199999999999997E-5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2.6132972800000001E-2</v>
          </cell>
          <cell r="AL269">
            <v>4.01236362E-2</v>
          </cell>
          <cell r="AM269">
            <v>0</v>
          </cell>
          <cell r="AN269">
            <v>0</v>
          </cell>
          <cell r="AO269">
            <v>0</v>
          </cell>
          <cell r="AP269">
            <v>4.7467305E-3</v>
          </cell>
          <cell r="AQ269">
            <v>0</v>
          </cell>
          <cell r="AR269">
            <v>0</v>
          </cell>
          <cell r="AS269">
            <v>0</v>
          </cell>
          <cell r="AT269">
            <v>6.9218409999999998E-3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5.3178299999999997E-4</v>
          </cell>
          <cell r="T273">
            <v>4.9877799999999996E-4</v>
          </cell>
          <cell r="U273">
            <v>7.5186999999999997E-4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8.5571385899999991E-2</v>
          </cell>
          <cell r="AT273">
            <v>9.9703562999999995E-2</v>
          </cell>
          <cell r="AU273">
            <v>0.12722833041666667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9">
        <row r="39">
          <cell r="B39">
            <v>4.1225659999999994E-3</v>
          </cell>
          <cell r="C39">
            <v>3.9831399999999996E-3</v>
          </cell>
          <cell r="D39">
            <v>7.2575580000000008E-3</v>
          </cell>
          <cell r="E39">
            <v>5.7520469999999997E-3</v>
          </cell>
          <cell r="F39">
            <v>3.0779979999999993E-3</v>
          </cell>
          <cell r="G39">
            <v>1.3529313000000001E-2</v>
          </cell>
          <cell r="H39">
            <v>1.3268492999999999E-2</v>
          </cell>
          <cell r="I39">
            <v>1.0960236000000002E-2</v>
          </cell>
          <cell r="J39">
            <v>6.3487773999999997E-2</v>
          </cell>
          <cell r="K39">
            <v>8.6658180000000005E-3</v>
          </cell>
          <cell r="L39">
            <v>0.94828164899999978</v>
          </cell>
          <cell r="M39">
            <v>1.8228076790000001</v>
          </cell>
          <cell r="N39">
            <v>2.632256403</v>
          </cell>
          <cell r="O39">
            <v>4.413762717</v>
          </cell>
          <cell r="P39">
            <v>2.4903019889999998</v>
          </cell>
          <cell r="Q39">
            <v>3.2520457549999993</v>
          </cell>
          <cell r="R39">
            <v>3.8775005499999993</v>
          </cell>
          <cell r="S39">
            <v>3.0589999999719453E-6</v>
          </cell>
          <cell r="T39">
            <v>1.1476080000001332E-3</v>
          </cell>
          <cell r="U39">
            <v>5.3709600000040325E-4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0.54444123149699997</v>
          </cell>
          <cell r="AC39">
            <v>0.49254238479999995</v>
          </cell>
          <cell r="AD39">
            <v>0.8306140944</v>
          </cell>
          <cell r="AE39">
            <v>0.81424341600000005</v>
          </cell>
          <cell r="AF39">
            <v>0.63982608689999998</v>
          </cell>
          <cell r="AG39">
            <v>1.8395449215000002</v>
          </cell>
          <cell r="AH39">
            <v>1.7527447752</v>
          </cell>
          <cell r="AI39">
            <v>1.7091793305</v>
          </cell>
          <cell r="AJ39">
            <v>7.6003854744000012</v>
          </cell>
          <cell r="AK39">
            <v>0.92009795240000003</v>
          </cell>
          <cell r="AL39">
            <v>61.744217662800004</v>
          </cell>
          <cell r="AM39">
            <v>124.704098976</v>
          </cell>
          <cell r="AN39">
            <v>170.46174192960001</v>
          </cell>
          <cell r="AO39">
            <v>283.87238774730002</v>
          </cell>
          <cell r="AP39">
            <v>167.963570215</v>
          </cell>
          <cell r="AQ39">
            <v>204.14118323199997</v>
          </cell>
          <cell r="AR39">
            <v>216.489306247</v>
          </cell>
          <cell r="AS39">
            <v>2.08858936E-2</v>
          </cell>
          <cell r="AT39">
            <v>0.35138174900000002</v>
          </cell>
          <cell r="AU39">
            <v>0.37060111625000003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91">
          <cell r="B91">
            <v>3.5368479999999996E-3</v>
          </cell>
          <cell r="C91">
            <v>4.2987E-4</v>
          </cell>
          <cell r="D91">
            <v>2.922633E-3</v>
          </cell>
          <cell r="E91">
            <v>8.217439999999999E-4</v>
          </cell>
          <cell r="F91">
            <v>1.5291779999999997E-3</v>
          </cell>
          <cell r="G91">
            <v>4.3932069999999997E-3</v>
          </cell>
          <cell r="H91">
            <v>1.1743178999999999E-2</v>
          </cell>
          <cell r="I91">
            <v>6.6204809999999992E-3</v>
          </cell>
          <cell r="J91">
            <v>7.9602427393846598E-2</v>
          </cell>
          <cell r="K91">
            <v>5.2816679999999998E-3</v>
          </cell>
          <cell r="L91">
            <v>1.8423943999999998E-2</v>
          </cell>
          <cell r="M91">
            <v>1.3038388999999997E-2</v>
          </cell>
          <cell r="N91">
            <v>8.9649559999999996E-3</v>
          </cell>
          <cell r="O91">
            <v>0.175746562</v>
          </cell>
          <cell r="P91">
            <v>4.6715290999999992E-2</v>
          </cell>
          <cell r="Q91">
            <v>1.9445905299999997E-2</v>
          </cell>
          <cell r="R91">
            <v>3.3425699999999997E-4</v>
          </cell>
          <cell r="S91">
            <v>1.720124E-3</v>
          </cell>
          <cell r="T91">
            <v>2.1697969999999994E-3</v>
          </cell>
          <cell r="U91">
            <v>1.1471249999999997E-3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0.32903158957200002</v>
          </cell>
          <cell r="AC91">
            <v>0.15389184359999999</v>
          </cell>
          <cell r="AD91">
            <v>0.1441954896</v>
          </cell>
          <cell r="AE91">
            <v>9.41486448E-2</v>
          </cell>
          <cell r="AF91">
            <v>0.22734138350000002</v>
          </cell>
          <cell r="AG91">
            <v>0.45691811880000005</v>
          </cell>
          <cell r="AH91">
            <v>1.2206566520000002</v>
          </cell>
          <cell r="AI91">
            <v>1.3264644645000001</v>
          </cell>
          <cell r="AJ91">
            <v>6.0586723232000006</v>
          </cell>
          <cell r="AK91">
            <v>0.89211686960000003</v>
          </cell>
          <cell r="AL91">
            <v>2.1816952101</v>
          </cell>
          <cell r="AM91">
            <v>1.762426512</v>
          </cell>
          <cell r="AN91">
            <v>1.7740942384</v>
          </cell>
          <cell r="AO91">
            <v>11.662432577100001</v>
          </cell>
          <cell r="AP91">
            <v>3.7860217395000002</v>
          </cell>
          <cell r="AQ91">
            <v>1.1044273659999999</v>
          </cell>
          <cell r="AR91">
            <v>0.4480642648</v>
          </cell>
          <cell r="AS91">
            <v>0.54904436729999995</v>
          </cell>
          <cell r="AT91">
            <v>0.57380065999999996</v>
          </cell>
          <cell r="AU91">
            <v>0.32502623749999998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7.8803221000000007E-2</v>
          </cell>
          <cell r="C112">
            <v>5.7495193E-2</v>
          </cell>
          <cell r="D112">
            <v>5.8227581999999986E-2</v>
          </cell>
          <cell r="E112">
            <v>6.6772495999999987E-2</v>
          </cell>
          <cell r="F112">
            <v>2.7912086999999999E-2</v>
          </cell>
          <cell r="G112">
            <v>2.1294182000000002E-2</v>
          </cell>
          <cell r="H112">
            <v>2.0617982E-2</v>
          </cell>
          <cell r="I112">
            <v>2.4901709000000001E-2</v>
          </cell>
          <cell r="J112">
            <v>2.0015851444055592E-2</v>
          </cell>
          <cell r="K112">
            <v>7.8055599999999996E-3</v>
          </cell>
          <cell r="L112">
            <v>2.0975289999999999E-3</v>
          </cell>
          <cell r="M112">
            <v>5.090232052631578E-3</v>
          </cell>
          <cell r="N112">
            <v>1.1260482380952381E-3</v>
          </cell>
          <cell r="O112">
            <v>1.0068169999999999E-3</v>
          </cell>
          <cell r="P112">
            <v>4.8577177428571422E-3</v>
          </cell>
          <cell r="Q112">
            <v>5.7632847833333327E-3</v>
          </cell>
          <cell r="R112">
            <v>1.4421386E-2</v>
          </cell>
          <cell r="S112">
            <v>7.6673213999999996E-3</v>
          </cell>
          <cell r="T112">
            <v>7.3092389999999969E-3</v>
          </cell>
          <cell r="U112">
            <v>7.221815999999999E-3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1.5562962175169999</v>
          </cell>
          <cell r="AC112">
            <v>0.7975909095999999</v>
          </cell>
          <cell r="AD112">
            <v>0.71426085120000005</v>
          </cell>
          <cell r="AE112">
            <v>1.0540284048000002</v>
          </cell>
          <cell r="AF112">
            <v>0.57493058000000008</v>
          </cell>
          <cell r="AG112">
            <v>0.38552668440000004</v>
          </cell>
          <cell r="AH112">
            <v>0.46452303160000002</v>
          </cell>
          <cell r="AI112">
            <v>1.383829483</v>
          </cell>
          <cell r="AJ112">
            <v>1.0002557808000001</v>
          </cell>
          <cell r="AK112">
            <v>0.40288937479999998</v>
          </cell>
          <cell r="AL112">
            <v>0.76450865310000005</v>
          </cell>
          <cell r="AM112">
            <v>1.3568018879999999</v>
          </cell>
          <cell r="AN112">
            <v>0.77461876799999996</v>
          </cell>
          <cell r="AO112">
            <v>1.0118913429</v>
          </cell>
          <cell r="AP112">
            <v>0.73412777150000008</v>
          </cell>
          <cell r="AQ112">
            <v>0.36122879099999999</v>
          </cell>
          <cell r="AR112">
            <v>0.79863941899999991</v>
          </cell>
          <cell r="AS112">
            <v>0.42468699129999998</v>
          </cell>
          <cell r="AT112">
            <v>0.424124263</v>
          </cell>
          <cell r="AU112">
            <v>0.68941254666666663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26">
          <cell r="B126">
            <v>3.2003579999999999E-3</v>
          </cell>
          <cell r="C126">
            <v>3.0332077999999998E-2</v>
          </cell>
          <cell r="D126">
            <v>2.5908441999999997E-2</v>
          </cell>
          <cell r="E126">
            <v>2.8767319E-2</v>
          </cell>
          <cell r="F126">
            <v>1.0788931999999999E-2</v>
          </cell>
          <cell r="G126">
            <v>3.9211067000000002E-2</v>
          </cell>
          <cell r="H126">
            <v>3.8644669E-2</v>
          </cell>
          <cell r="I126">
            <v>8.9421976E-2</v>
          </cell>
          <cell r="J126">
            <v>9.0510979999999991E-2</v>
          </cell>
          <cell r="K126">
            <v>1.6817856999999999E-2</v>
          </cell>
          <cell r="L126">
            <v>1.430485E-3</v>
          </cell>
          <cell r="M126">
            <v>2.6410439999999995E-3</v>
          </cell>
          <cell r="N126">
            <v>0.162844304</v>
          </cell>
          <cell r="O126">
            <v>0.50894160799999999</v>
          </cell>
          <cell r="P126">
            <v>1.125845</v>
          </cell>
          <cell r="Q126">
            <v>2.7864269999999993</v>
          </cell>
          <cell r="R126">
            <v>2.62151596</v>
          </cell>
          <cell r="S126">
            <v>0</v>
          </cell>
          <cell r="T126">
            <v>3.90102999999975E-4</v>
          </cell>
          <cell r="U126">
            <v>1.4699299999998416E-3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0.305213457528</v>
          </cell>
          <cell r="AC126">
            <v>0.64218102399999999</v>
          </cell>
          <cell r="AD126">
            <v>0.84883958879999999</v>
          </cell>
          <cell r="AE126">
            <v>1.6464061712000002</v>
          </cell>
          <cell r="AF126">
            <v>0.7973000952</v>
          </cell>
          <cell r="AG126">
            <v>4.3452556290000004</v>
          </cell>
          <cell r="AH126">
            <v>3.6392034168000005</v>
          </cell>
          <cell r="AI126">
            <v>8.8211903580000008</v>
          </cell>
          <cell r="AJ126">
            <v>10.314689513200001</v>
          </cell>
          <cell r="AK126">
            <v>1.1100711072</v>
          </cell>
          <cell r="AL126">
            <v>0.2500084602</v>
          </cell>
          <cell r="AM126">
            <v>0.64329192000000002</v>
          </cell>
          <cell r="AN126">
            <v>8.4970402176000004</v>
          </cell>
          <cell r="AO126">
            <v>28.245001522500001</v>
          </cell>
          <cell r="AP126">
            <v>78.971486850000005</v>
          </cell>
          <cell r="AQ126">
            <v>163.39604391949999</v>
          </cell>
          <cell r="AR126">
            <v>148.85135710649999</v>
          </cell>
          <cell r="AS126">
            <v>0</v>
          </cell>
          <cell r="AT126">
            <v>6.0814413999999997E-2</v>
          </cell>
          <cell r="AU126">
            <v>0.11343058541666667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47">
          <cell r="B147">
            <v>0</v>
          </cell>
          <cell r="C147">
            <v>0</v>
          </cell>
          <cell r="D147">
            <v>1.6099999999999998E-6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5.6159184000000003E-3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1.965166E-3</v>
          </cell>
          <cell r="C160">
            <v>4.2663390000000001E-3</v>
          </cell>
          <cell r="D160">
            <v>1.4771428E-2</v>
          </cell>
          <cell r="E160">
            <v>1.4820049999999998E-2</v>
          </cell>
          <cell r="F160">
            <v>4.7644401099999997E-2</v>
          </cell>
          <cell r="G160">
            <v>6.9670817999999995E-2</v>
          </cell>
          <cell r="H160">
            <v>3.2033042999999997E-2</v>
          </cell>
          <cell r="I160">
            <v>3.8996775999999997E-2</v>
          </cell>
          <cell r="J160">
            <v>0.16898265772367649</v>
          </cell>
          <cell r="K160">
            <v>9.9716959999999986E-3</v>
          </cell>
          <cell r="L160">
            <v>9.7948059999999997E-3</v>
          </cell>
          <cell r="M160">
            <v>9.6223189999999972E-3</v>
          </cell>
          <cell r="N160">
            <v>1.9954259999999998E-3</v>
          </cell>
          <cell r="O160">
            <v>1.9043009999999999E-2</v>
          </cell>
          <cell r="P160">
            <v>5.9485019999999979E-3</v>
          </cell>
          <cell r="Q160">
            <v>1.4680462999999994E-2</v>
          </cell>
          <cell r="R160">
            <v>2.1184337999999997E-2</v>
          </cell>
          <cell r="S160">
            <v>1.1938149999999956E-3</v>
          </cell>
          <cell r="T160">
            <v>1.2100759999999992E-3</v>
          </cell>
          <cell r="U160">
            <v>5.7240329999999999E-3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0.21822389073599999</v>
          </cell>
          <cell r="AC160">
            <v>0.37908508999999996</v>
          </cell>
          <cell r="AD160">
            <v>1.5549767904</v>
          </cell>
          <cell r="AE160">
            <v>1.8864818784000001</v>
          </cell>
          <cell r="AF160">
            <v>4.2890368584000003</v>
          </cell>
          <cell r="AG160">
            <v>7.5864235161000009</v>
          </cell>
          <cell r="AH160">
            <v>5.4408148884000003</v>
          </cell>
          <cell r="AI160">
            <v>6.7680100455000005</v>
          </cell>
          <cell r="AJ160">
            <v>18.394338109200003</v>
          </cell>
          <cell r="AK160">
            <v>2.5932470300000001</v>
          </cell>
          <cell r="AL160">
            <v>2.3636329524000002</v>
          </cell>
          <cell r="AM160">
            <v>3.1241059679999998</v>
          </cell>
          <cell r="AN160">
            <v>0.68546906559999998</v>
          </cell>
          <cell r="AO160">
            <v>3.3269343273</v>
          </cell>
          <cell r="AP160">
            <v>1.6584130475000001</v>
          </cell>
          <cell r="AQ160">
            <v>2.6653185649999998</v>
          </cell>
          <cell r="AR160">
            <v>2.8561351768999996</v>
          </cell>
          <cell r="AS160">
            <v>0.46997327519999998</v>
          </cell>
          <cell r="AT160">
            <v>0.57947890800000001</v>
          </cell>
          <cell r="AU160">
            <v>1.3574175404166666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9">
          <cell r="B189">
            <v>0</v>
          </cell>
          <cell r="C189">
            <v>0</v>
          </cell>
          <cell r="D189">
            <v>4.0249999999999996E-6</v>
          </cell>
          <cell r="E189">
            <v>0</v>
          </cell>
          <cell r="F189">
            <v>0</v>
          </cell>
          <cell r="G189">
            <v>3.0589999999999998E-6</v>
          </cell>
          <cell r="H189">
            <v>3.0589999999999994E-6</v>
          </cell>
          <cell r="I189">
            <v>0</v>
          </cell>
          <cell r="J189">
            <v>0.108901688</v>
          </cell>
          <cell r="K189">
            <v>1.867096E-2</v>
          </cell>
          <cell r="L189">
            <v>0.10720956399999999</v>
          </cell>
          <cell r="M189">
            <v>0.27740759199999998</v>
          </cell>
          <cell r="N189">
            <v>3.6292256000000002E-2</v>
          </cell>
          <cell r="O189">
            <v>0.399852068</v>
          </cell>
          <cell r="P189">
            <v>1.23070192</v>
          </cell>
          <cell r="Q189">
            <v>1.2398198399999998</v>
          </cell>
          <cell r="R189">
            <v>0.46862227999999995</v>
          </cell>
          <cell r="S189">
            <v>0</v>
          </cell>
          <cell r="T189">
            <v>0</v>
          </cell>
          <cell r="U189">
            <v>4.7768700000000441E-4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0.1652842608</v>
          </cell>
          <cell r="AE189">
            <v>0</v>
          </cell>
          <cell r="AF189">
            <v>0</v>
          </cell>
          <cell r="AG189">
            <v>5.5101189000000004E-3</v>
          </cell>
          <cell r="AH189">
            <v>5.5108284000000007E-3</v>
          </cell>
          <cell r="AI189">
            <v>0</v>
          </cell>
          <cell r="AJ189">
            <v>5.8532353916000011</v>
          </cell>
          <cell r="AK189">
            <v>1.0245280232</v>
          </cell>
          <cell r="AL189">
            <v>5.9094310401000003</v>
          </cell>
          <cell r="AM189">
            <v>16.034097215999999</v>
          </cell>
          <cell r="AN189">
            <v>1.786559368</v>
          </cell>
          <cell r="AO189">
            <v>23.8330108233</v>
          </cell>
          <cell r="AP189">
            <v>75.3911089395</v>
          </cell>
          <cell r="AQ189">
            <v>65.259115764499995</v>
          </cell>
          <cell r="AR189">
            <v>25.1253692409</v>
          </cell>
          <cell r="AS189">
            <v>0</v>
          </cell>
          <cell r="AT189">
            <v>0</v>
          </cell>
          <cell r="AU189">
            <v>0.20243969958333333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1.1213649999999998E-3</v>
          </cell>
          <cell r="F194">
            <v>2.0053676999999999E-2</v>
          </cell>
          <cell r="G194">
            <v>2.2477370999999999E-2</v>
          </cell>
          <cell r="H194">
            <v>4.8328980000000004E-3</v>
          </cell>
          <cell r="I194">
            <v>5.0732065999999999E-2</v>
          </cell>
          <cell r="J194">
            <v>0.13329801799999999</v>
          </cell>
          <cell r="K194">
            <v>0</v>
          </cell>
          <cell r="L194">
            <v>1.1791164E-2</v>
          </cell>
          <cell r="M194">
            <v>2.5340980000000003E-3</v>
          </cell>
          <cell r="N194">
            <v>1.4222880000000001E-3</v>
          </cell>
          <cell r="O194">
            <v>3.2371360000000003E-3</v>
          </cell>
          <cell r="P194">
            <v>1.2690208999999999E-2</v>
          </cell>
          <cell r="Q194">
            <v>3.3684643999999993E-2</v>
          </cell>
          <cell r="R194">
            <v>0.17556431199999997</v>
          </cell>
          <cell r="S194">
            <v>2.8356930000000002E-3</v>
          </cell>
          <cell r="T194">
            <v>4.3218839999999981E-3</v>
          </cell>
          <cell r="U194">
            <v>6.6687810000000125E-3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4.5898440000000006E-2</v>
          </cell>
          <cell r="AF194">
            <v>1.6455055540000001</v>
          </cell>
          <cell r="AG194">
            <v>2.0790391479000001</v>
          </cell>
          <cell r="AH194">
            <v>0.326556448</v>
          </cell>
          <cell r="AI194">
            <v>5.4031304660000004</v>
          </cell>
          <cell r="AJ194">
            <v>15.566167676000001</v>
          </cell>
          <cell r="AK194">
            <v>0</v>
          </cell>
          <cell r="AL194">
            <v>0.62490448890000005</v>
          </cell>
          <cell r="AM194">
            <v>0.20486759999999998</v>
          </cell>
          <cell r="AN194">
            <v>0.1225339456</v>
          </cell>
          <cell r="AO194">
            <v>0.25757569829999999</v>
          </cell>
          <cell r="AP194">
            <v>1.001611947</v>
          </cell>
          <cell r="AQ194">
            <v>2.453989881</v>
          </cell>
          <cell r="AR194">
            <v>9.0109518990000002</v>
          </cell>
          <cell r="AS194">
            <v>0.36671643579999996</v>
          </cell>
          <cell r="AT194">
            <v>0.75072745100000005</v>
          </cell>
          <cell r="AU194">
            <v>1.1434192624999999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1.43129E-4</v>
          </cell>
          <cell r="C225">
            <v>3.2280500000000001E-4</v>
          </cell>
          <cell r="D225">
            <v>8.0500000000000005E-5</v>
          </cell>
          <cell r="E225">
            <v>3.66275E-4</v>
          </cell>
          <cell r="F225">
            <v>2.9747969999999995E-3</v>
          </cell>
          <cell r="G225">
            <v>4.9772163299999991E-2</v>
          </cell>
          <cell r="H225">
            <v>1.6383339300000001E-2</v>
          </cell>
          <cell r="I225">
            <v>1.3798022E-2</v>
          </cell>
          <cell r="J225">
            <v>5.2164322000000006E-2</v>
          </cell>
          <cell r="K225">
            <v>1.2442051999999999E-2</v>
          </cell>
          <cell r="L225">
            <v>0</v>
          </cell>
          <cell r="M225">
            <v>4.8299999999999997E-7</v>
          </cell>
          <cell r="N225">
            <v>6.713809523809522E-7</v>
          </cell>
          <cell r="O225">
            <v>6.7344938775510207E-5</v>
          </cell>
          <cell r="P225">
            <v>2.5759999999999996E-6</v>
          </cell>
          <cell r="Q225">
            <v>1.3890914999999996E-4</v>
          </cell>
          <cell r="R225">
            <v>1.2269970433333333E-2</v>
          </cell>
          <cell r="S225">
            <v>0</v>
          </cell>
          <cell r="T225">
            <v>7.3898999999999992E-5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6.7825520654999999E-2</v>
          </cell>
          <cell r="AC225">
            <v>3.4370441199999997E-2</v>
          </cell>
          <cell r="AD225">
            <v>9.1354416000000004E-3</v>
          </cell>
          <cell r="AE225">
            <v>6.5120921600000006E-2</v>
          </cell>
          <cell r="AF225">
            <v>0.40670430010000003</v>
          </cell>
          <cell r="AG225">
            <v>8.4034998761999997</v>
          </cell>
          <cell r="AH225">
            <v>1.8361530276000002</v>
          </cell>
          <cell r="AI225">
            <v>1.4123838505000001</v>
          </cell>
          <cell r="AJ225">
            <v>5.6325668552000003</v>
          </cell>
          <cell r="AK225">
            <v>1.2412450732</v>
          </cell>
          <cell r="AL225">
            <v>0</v>
          </cell>
          <cell r="AM225">
            <v>1.528416E-2</v>
          </cell>
          <cell r="AN225">
            <v>3.2119999999999997E-5</v>
          </cell>
          <cell r="AO225">
            <v>5.4531786000000006E-3</v>
          </cell>
          <cell r="AP225">
            <v>1.341785E-4</v>
          </cell>
          <cell r="AQ225">
            <v>1.5534109499999999E-2</v>
          </cell>
          <cell r="AR225">
            <v>0.70905800199999991</v>
          </cell>
          <cell r="AS225">
            <v>0</v>
          </cell>
          <cell r="AT225">
            <v>1.2791411000000001E-2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5.1729299999999994E-4</v>
          </cell>
          <cell r="C247">
            <v>3.6981699999999999E-4</v>
          </cell>
          <cell r="D247">
            <v>8.7983049999999991E-4</v>
          </cell>
          <cell r="E247">
            <v>1.6363304E-3</v>
          </cell>
          <cell r="F247">
            <v>3.5043260000000003E-3</v>
          </cell>
          <cell r="G247">
            <v>4.1264299999999992E-4</v>
          </cell>
          <cell r="H247">
            <v>7.2514399999999994E-4</v>
          </cell>
          <cell r="I247">
            <v>2.0709429999999996E-3</v>
          </cell>
          <cell r="J247">
            <v>2.7381913999999997E-2</v>
          </cell>
          <cell r="K247">
            <v>1.0385549999999998E-3</v>
          </cell>
          <cell r="L247">
            <v>0.58071405000000009</v>
          </cell>
          <cell r="M247">
            <v>0.84816442899999989</v>
          </cell>
          <cell r="N247">
            <v>1.4648526340000001</v>
          </cell>
          <cell r="O247">
            <v>4.8161551760000005</v>
          </cell>
          <cell r="P247">
            <v>8.1074641969999988</v>
          </cell>
          <cell r="Q247">
            <v>9.8797692699999988</v>
          </cell>
          <cell r="R247">
            <v>11.558144639999998</v>
          </cell>
          <cell r="S247">
            <v>1.0607381499996293E-3</v>
          </cell>
          <cell r="T247">
            <v>1.1709529999999191E-3</v>
          </cell>
          <cell r="U247">
            <v>1.3403545714281151E-3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0.20278292860200001</v>
          </cell>
          <cell r="AC247">
            <v>0.1322030984</v>
          </cell>
          <cell r="AD247">
            <v>0.14289245279999999</v>
          </cell>
          <cell r="AE247">
            <v>0.34885981760000001</v>
          </cell>
          <cell r="AF247">
            <v>0.62101831890000003</v>
          </cell>
          <cell r="AG247">
            <v>0.15881185320000002</v>
          </cell>
          <cell r="AH247">
            <v>0.23663037600000003</v>
          </cell>
          <cell r="AI247">
            <v>0.49179022</v>
          </cell>
          <cell r="AJ247">
            <v>2.9672831096000003</v>
          </cell>
          <cell r="AK247">
            <v>0.3940547116</v>
          </cell>
          <cell r="AL247">
            <v>35.684747164800001</v>
          </cell>
          <cell r="AM247">
            <v>53.164444416000002</v>
          </cell>
          <cell r="AN247">
            <v>95.254487416000003</v>
          </cell>
          <cell r="AO247">
            <v>286.79597810460001</v>
          </cell>
          <cell r="AP247">
            <v>554.84908780000001</v>
          </cell>
          <cell r="AQ247">
            <v>686.96575210549997</v>
          </cell>
          <cell r="AR247">
            <v>779.50072726429994</v>
          </cell>
          <cell r="AS247">
            <v>0.59908668819999999</v>
          </cell>
          <cell r="AT247">
            <v>0.57633390500000004</v>
          </cell>
          <cell r="AU247">
            <v>0.76648466333333332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0.14839493969999995</v>
          </cell>
          <cell r="C263">
            <v>0.15230831265000003</v>
          </cell>
          <cell r="D263">
            <v>0.159011443</v>
          </cell>
          <cell r="E263">
            <v>0.15484415004999999</v>
          </cell>
          <cell r="F263">
            <v>0.13992417195000004</v>
          </cell>
          <cell r="G263">
            <v>0.32792225619999998</v>
          </cell>
          <cell r="H263">
            <v>0.1815236291</v>
          </cell>
          <cell r="I263">
            <v>0.35872605500000004</v>
          </cell>
          <cell r="J263">
            <v>0.91413895871598227</v>
          </cell>
          <cell r="K263">
            <v>0.18191916633333333</v>
          </cell>
          <cell r="L263">
            <v>1.7181603249999997</v>
          </cell>
          <cell r="M263">
            <v>3.1545862856588687</v>
          </cell>
          <cell r="N263">
            <v>4.4195281211428563</v>
          </cell>
          <cell r="O263">
            <v>10.412217590861854</v>
          </cell>
          <cell r="P263">
            <v>13.21675612255952</v>
          </cell>
          <cell r="Q263">
            <v>18.267461829466662</v>
          </cell>
          <cell r="R263">
            <v>19.819537302088886</v>
          </cell>
          <cell r="S263">
            <v>1.6871008135713877E-2</v>
          </cell>
          <cell r="T263">
            <v>2.5893555761111128E-2</v>
          </cell>
          <cell r="U263">
            <v>5.4403976198051748E-2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9.9473526489719983</v>
          </cell>
          <cell r="AC263">
            <v>6.6974821892000005</v>
          </cell>
          <cell r="AD263">
            <v>9.0099926303999993</v>
          </cell>
          <cell r="AE263">
            <v>10.152394436799998</v>
          </cell>
          <cell r="AF263">
            <v>13.188082799499998</v>
          </cell>
          <cell r="AG263">
            <v>39.229399123199997</v>
          </cell>
          <cell r="AH263">
            <v>21.401251239600008</v>
          </cell>
          <cell r="AI263">
            <v>41.944641768499999</v>
          </cell>
          <cell r="AJ263">
            <v>87.196105902000028</v>
          </cell>
          <cell r="AK263">
            <v>17.6084684864</v>
          </cell>
          <cell r="AL263">
            <v>112.63246362360002</v>
          </cell>
          <cell r="AM263">
            <v>214.63824844799996</v>
          </cell>
          <cell r="AN263">
            <v>286.41094234719998</v>
          </cell>
          <cell r="AO263">
            <v>646.08594807510008</v>
          </cell>
          <cell r="AP263">
            <v>898.72921244150007</v>
          </cell>
          <cell r="AQ263">
            <v>1188.5947449705</v>
          </cell>
          <cell r="AR263">
            <v>1246.1695591670998</v>
          </cell>
          <cell r="AS263">
            <v>3.6340472024999992</v>
          </cell>
          <cell r="AT263">
            <v>4.451108692</v>
          </cell>
          <cell r="AU263">
            <v>6.4518598212499993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0.14356735469999996</v>
          </cell>
          <cell r="C264">
            <v>0.14747235565000005</v>
          </cell>
          <cell r="D264">
            <v>0.14994218649999996</v>
          </cell>
          <cell r="E264">
            <v>0.14446407064999997</v>
          </cell>
          <cell r="F264">
            <v>0.1128631022</v>
          </cell>
          <cell r="G264">
            <v>0.28817292364999997</v>
          </cell>
          <cell r="H264">
            <v>0.16166669409999995</v>
          </cell>
          <cell r="I264">
            <v>0.29275469499999995</v>
          </cell>
          <cell r="J264">
            <v>0.68557201396598244</v>
          </cell>
          <cell r="K264">
            <v>0.16968253633333336</v>
          </cell>
          <cell r="L264">
            <v>0.142852969</v>
          </cell>
          <cell r="M264">
            <v>0.37441324665886933</v>
          </cell>
          <cell r="N264">
            <v>0.21584847314285713</v>
          </cell>
          <cell r="O264">
            <v>1.1753301774772371</v>
          </cell>
          <cell r="P264">
            <v>2.6020596315595239</v>
          </cell>
          <cell r="Q264">
            <v>5.003626638666665</v>
          </cell>
          <cell r="R264">
            <v>3.9267507420888883</v>
          </cell>
          <cell r="S264">
            <v>1.2112992385714281E-2</v>
          </cell>
          <cell r="T264">
            <v>1.1897342761111084E-2</v>
          </cell>
          <cell r="U264">
            <v>1.7056776626623218E-2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9.1422567455189991</v>
          </cell>
          <cell r="AC264">
            <v>5.9540867223999987</v>
          </cell>
          <cell r="AD264">
            <v>7.7611689695999999</v>
          </cell>
          <cell r="AE264">
            <v>8.6934032192000004</v>
          </cell>
          <cell r="AF264">
            <v>10.041094165200001</v>
          </cell>
          <cell r="AG264">
            <v>34.252255151400007</v>
          </cell>
          <cell r="AH264">
            <v>18.736245262000001</v>
          </cell>
          <cell r="AI264">
            <v>33.775875194500003</v>
          </cell>
          <cell r="AJ264">
            <v>60.402146656800014</v>
          </cell>
          <cell r="AK264">
            <v>15.870954967999999</v>
          </cell>
          <cell r="AL264">
            <v>12.512709597600001</v>
          </cell>
          <cell r="AM264">
            <v>29.85729336</v>
          </cell>
          <cell r="AN264">
            <v>14.453971734400001</v>
          </cell>
          <cell r="AO264">
            <v>74.046810370200006</v>
          </cell>
          <cell r="AP264">
            <v>173.43412862600002</v>
          </cell>
          <cell r="AQ264">
            <v>287.87215369149999</v>
          </cell>
          <cell r="AR264">
            <v>222.17348237190001</v>
          </cell>
          <cell r="AS264">
            <v>1.8976836163999999</v>
          </cell>
          <cell r="AT264">
            <v>1.815734355</v>
          </cell>
          <cell r="AU264">
            <v>2.8434718470833329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1.08192E-4</v>
          </cell>
          <cell r="C266">
            <v>2.5309200000000001E-4</v>
          </cell>
          <cell r="D266">
            <v>5.1487800000000008E-4</v>
          </cell>
          <cell r="E266">
            <v>4.9040600000000009E-4</v>
          </cell>
          <cell r="F266">
            <v>3.69656E-4</v>
          </cell>
          <cell r="G266">
            <v>2.3897229999999998E-3</v>
          </cell>
          <cell r="H266">
            <v>7.4993800000000002E-4</v>
          </cell>
          <cell r="I266">
            <v>7.3303299999999991E-4</v>
          </cell>
          <cell r="J266">
            <v>8.48309E-4</v>
          </cell>
          <cell r="K266">
            <v>1.5338469999999996E-3</v>
          </cell>
          <cell r="L266">
            <v>3.3783021999999996E-2</v>
          </cell>
          <cell r="M266">
            <v>6.2309281999999994E-2</v>
          </cell>
          <cell r="N266">
            <v>0.10386937399999999</v>
          </cell>
          <cell r="O266">
            <v>1.7751999999999999E-4</v>
          </cell>
          <cell r="P266">
            <v>5.3838400000000004E-4</v>
          </cell>
          <cell r="Q266">
            <v>9.369556699999998E-2</v>
          </cell>
          <cell r="R266">
            <v>0.27517252699999994</v>
          </cell>
          <cell r="S266">
            <v>1.4151899999999997E-4</v>
          </cell>
          <cell r="T266">
            <v>6.0455499999999989E-4</v>
          </cell>
          <cell r="U266">
            <v>3.9283999999999999E-5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3.4076701634999998E-2</v>
          </cell>
          <cell r="AC266">
            <v>5.6314432399999996E-2</v>
          </cell>
          <cell r="AD266">
            <v>0.1099033056</v>
          </cell>
          <cell r="AE266">
            <v>0.11400346720000001</v>
          </cell>
          <cell r="AF266">
            <v>0.14962002369999999</v>
          </cell>
          <cell r="AG266">
            <v>0.74547218459999998</v>
          </cell>
          <cell r="AH266">
            <v>0.21767583839999999</v>
          </cell>
          <cell r="AI266">
            <v>0.223851988</v>
          </cell>
          <cell r="AJ266">
            <v>0.11176756280000001</v>
          </cell>
          <cell r="AK266">
            <v>0.19161343959999999</v>
          </cell>
          <cell r="AL266">
            <v>1.8351108306000001</v>
          </cell>
          <cell r="AM266">
            <v>3.5959633439999998</v>
          </cell>
          <cell r="AN266">
            <v>5.6452878591999998</v>
          </cell>
          <cell r="AO266">
            <v>4.2805991100000003E-2</v>
          </cell>
          <cell r="AP266">
            <v>0.11952248800000001</v>
          </cell>
          <cell r="AQ266">
            <v>5.3077337215</v>
          </cell>
          <cell r="AR266">
            <v>17.865346075799998</v>
          </cell>
          <cell r="AS266">
            <v>0.30742526099999995</v>
          </cell>
          <cell r="AT266">
            <v>0.16853932899999999</v>
          </cell>
          <cell r="AU266">
            <v>6.1599475000000004E-3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1.3845999999999999E-5</v>
          </cell>
          <cell r="C267">
            <v>4.8139000000000001E-5</v>
          </cell>
          <cell r="D267">
            <v>4.1537999999999992E-4</v>
          </cell>
          <cell r="E267">
            <v>5.5544999999999998E-5</v>
          </cell>
          <cell r="F267">
            <v>1.1269999999999999E-5</v>
          </cell>
          <cell r="G267">
            <v>3.2199999999999997E-6</v>
          </cell>
          <cell r="H267">
            <v>2.1090999999999998E-5</v>
          </cell>
          <cell r="I267">
            <v>7.3158399999999997E-4</v>
          </cell>
          <cell r="J267">
            <v>3.5494807499999994E-3</v>
          </cell>
          <cell r="K267">
            <v>9.0760599999999982E-4</v>
          </cell>
          <cell r="L267">
            <v>4.2616699999999997E-4</v>
          </cell>
          <cell r="M267">
            <v>3.2865839999999995E-3</v>
          </cell>
          <cell r="N267">
            <v>1.2692889999999998E-3</v>
          </cell>
          <cell r="O267">
            <v>2.4653789999999993E-3</v>
          </cell>
          <cell r="P267">
            <v>3.666131E-3</v>
          </cell>
          <cell r="Q267">
            <v>4.2475802E-3</v>
          </cell>
          <cell r="R267">
            <v>2.4765859999999998E-3</v>
          </cell>
          <cell r="S267">
            <v>5.9602199999999987E-4</v>
          </cell>
          <cell r="T267">
            <v>1.510663E-3</v>
          </cell>
          <cell r="U267">
            <v>4.3829029999999996E-3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1.52396145E-2</v>
          </cell>
          <cell r="AC267">
            <v>2.3123496399999999E-2</v>
          </cell>
          <cell r="AD267">
            <v>0.15979788960000002</v>
          </cell>
          <cell r="AE267">
            <v>2.7411238400000003E-2</v>
          </cell>
          <cell r="AF267">
            <v>4.7865272000000006E-3</v>
          </cell>
          <cell r="AG267">
            <v>1.1109813000000001E-3</v>
          </cell>
          <cell r="AH267">
            <v>2.6769392000000003E-2</v>
          </cell>
          <cell r="AI267">
            <v>0.152122759</v>
          </cell>
          <cell r="AJ267">
            <v>0.54479902800000013</v>
          </cell>
          <cell r="AK267">
            <v>0.20648758679999998</v>
          </cell>
          <cell r="AL267">
            <v>0.19085440050000002</v>
          </cell>
          <cell r="AM267">
            <v>0.78694214400000007</v>
          </cell>
          <cell r="AN267">
            <v>0.46708133120000001</v>
          </cell>
          <cell r="AO267">
            <v>0.94286732970000009</v>
          </cell>
          <cell r="AP267">
            <v>1.3531715735000001</v>
          </cell>
          <cell r="AQ267">
            <v>1.7893317014999999</v>
          </cell>
          <cell r="AR267">
            <v>0.96911640869999993</v>
          </cell>
          <cell r="AS267">
            <v>0.40385080449999999</v>
          </cell>
          <cell r="AT267">
            <v>0.52397545100000009</v>
          </cell>
          <cell r="AU267">
            <v>0.75246300166666669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4.6398589999999997E-3</v>
          </cell>
          <cell r="C268">
            <v>4.3529569999999993E-3</v>
          </cell>
          <cell r="D268">
            <v>8.1389985000000012E-3</v>
          </cell>
          <cell r="E268">
            <v>7.3883773999999999E-3</v>
          </cell>
          <cell r="F268">
            <v>6.5823239999999996E-3</v>
          </cell>
          <cell r="G268">
            <v>1.3941956000000002E-2</v>
          </cell>
          <cell r="H268">
            <v>1.3993637E-2</v>
          </cell>
          <cell r="I268">
            <v>1.3031179E-2</v>
          </cell>
          <cell r="J268">
            <v>9.086968799999999E-2</v>
          </cell>
          <cell r="K268">
            <v>9.7043730000000005E-3</v>
          </cell>
          <cell r="L268">
            <v>1.5289956989999998</v>
          </cell>
          <cell r="M268">
            <v>2.670972108</v>
          </cell>
          <cell r="N268">
            <v>4.0971090370000001</v>
          </cell>
          <cell r="O268">
            <v>9.2299178929999997</v>
          </cell>
          <cell r="P268">
            <v>10.597766185999998</v>
          </cell>
          <cell r="Q268">
            <v>13.131815024999998</v>
          </cell>
          <cell r="R268">
            <v>15.435645189999997</v>
          </cell>
          <cell r="S268">
            <v>1.0637971499996013E-3</v>
          </cell>
          <cell r="T268">
            <v>2.3185610000000523E-3</v>
          </cell>
          <cell r="U268">
            <v>1.8774505714285183E-3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0.74722416009899995</v>
          </cell>
          <cell r="AC268">
            <v>0.6247454831999999</v>
          </cell>
          <cell r="AD268">
            <v>0.97912246559999994</v>
          </cell>
          <cell r="AE268">
            <v>1.1631032336</v>
          </cell>
          <cell r="AF268">
            <v>1.2608444057999999</v>
          </cell>
          <cell r="AG268">
            <v>1.9983567747000002</v>
          </cell>
          <cell r="AH268">
            <v>1.9893751512</v>
          </cell>
          <cell r="AI268">
            <v>2.2009695505</v>
          </cell>
          <cell r="AJ268">
            <v>10.567668584000002</v>
          </cell>
          <cell r="AK268">
            <v>1.3141526640000001</v>
          </cell>
          <cell r="AL268">
            <v>97.428964827599998</v>
          </cell>
          <cell r="AM268">
            <v>177.86854339199999</v>
          </cell>
          <cell r="AN268">
            <v>265.71622934560003</v>
          </cell>
          <cell r="AO268">
            <v>570.66836585190003</v>
          </cell>
          <cell r="AP268">
            <v>722.81265801500001</v>
          </cell>
          <cell r="AQ268">
            <v>891.10693533749998</v>
          </cell>
          <cell r="AR268">
            <v>995.9900335113</v>
          </cell>
          <cell r="AS268">
            <v>0.61997258180000003</v>
          </cell>
          <cell r="AT268">
            <v>0.927715654</v>
          </cell>
          <cell r="AU268">
            <v>1.1370857795833333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4.507999999999999E-6</v>
          </cell>
          <cell r="C269">
            <v>1.4602699999999999E-4</v>
          </cell>
          <cell r="D269">
            <v>0</v>
          </cell>
          <cell r="E269">
            <v>0</v>
          </cell>
          <cell r="F269">
            <v>0</v>
          </cell>
          <cell r="G269">
            <v>4.2986999999999993E-5</v>
          </cell>
          <cell r="H269">
            <v>2.1992599999999998E-4</v>
          </cell>
          <cell r="I269">
            <v>1.2300399999999996E-4</v>
          </cell>
          <cell r="J269">
            <v>0</v>
          </cell>
          <cell r="K269">
            <v>1.2074999999999999E-5</v>
          </cell>
          <cell r="L269">
            <v>1.9319999999999998E-4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4.5080000000002896E-5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2.8373391359999998E-3</v>
          </cell>
          <cell r="AC269">
            <v>3.1070155199999998E-2</v>
          </cell>
          <cell r="AD269">
            <v>0</v>
          </cell>
          <cell r="AE269">
            <v>0</v>
          </cell>
          <cell r="AF269">
            <v>0</v>
          </cell>
          <cell r="AG269">
            <v>5.1319125000000004E-3</v>
          </cell>
          <cell r="AH269">
            <v>2.65546844E-2</v>
          </cell>
          <cell r="AI269">
            <v>1.9951739E-2</v>
          </cell>
          <cell r="AJ269">
            <v>0</v>
          </cell>
          <cell r="AK269">
            <v>1.03410472E-2</v>
          </cell>
          <cell r="AL269">
            <v>2.5173717300000002E-2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1.0879372E-2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8.8694899999999983E-4</v>
          </cell>
          <cell r="H273">
            <v>0</v>
          </cell>
          <cell r="I273">
            <v>6.1888399999999988E-4</v>
          </cell>
          <cell r="J273">
            <v>0</v>
          </cell>
          <cell r="K273">
            <v>3.4292999999999998E-5</v>
          </cell>
          <cell r="L273">
            <v>0</v>
          </cell>
          <cell r="M273">
            <v>1.28744E-4</v>
          </cell>
          <cell r="N273">
            <v>0</v>
          </cell>
          <cell r="O273">
            <v>0</v>
          </cell>
          <cell r="P273">
            <v>3.5580999999999997E-5</v>
          </cell>
          <cell r="Q273">
            <v>1.11461E-4</v>
          </cell>
          <cell r="R273">
            <v>9.8559999999999978E-5</v>
          </cell>
          <cell r="S273">
            <v>7.7923999999999995E-5</v>
          </cell>
          <cell r="T273">
            <v>1.8804800000000001E-4</v>
          </cell>
          <cell r="U273">
            <v>5.9924199999999994E-4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6.1372697100000005E-2</v>
          </cell>
          <cell r="AH273">
            <v>0</v>
          </cell>
          <cell r="AI273">
            <v>0.10634805899999999</v>
          </cell>
          <cell r="AJ273">
            <v>0</v>
          </cell>
          <cell r="AK273">
            <v>5.8386328000000001E-3</v>
          </cell>
          <cell r="AL273">
            <v>0</v>
          </cell>
          <cell r="AM273">
            <v>1.0498463999999999E-2</v>
          </cell>
          <cell r="AN273">
            <v>0</v>
          </cell>
          <cell r="AO273">
            <v>0</v>
          </cell>
          <cell r="AP273">
            <v>8.1197920000000007E-3</v>
          </cell>
          <cell r="AQ273">
            <v>1.0221823499999999E-2</v>
          </cell>
          <cell r="AR273">
            <v>8.2143049000000003E-3</v>
          </cell>
          <cell r="AS273">
            <v>1.7727252400000001E-2</v>
          </cell>
          <cell r="AT273">
            <v>4.2840774999999998E-2</v>
          </cell>
          <cell r="AU273">
            <v>0.11419526083333334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>
        <row r="112">
          <cell r="B112">
            <v>7.8803221000000007E-2</v>
          </cell>
          <cell r="C112">
            <v>5.7495193E-2</v>
          </cell>
          <cell r="D112">
            <v>5.8227581999999986E-2</v>
          </cell>
          <cell r="E112">
            <v>6.6772495999999987E-2</v>
          </cell>
          <cell r="F112">
            <v>2.7912086999999999E-2</v>
          </cell>
          <cell r="G112">
            <v>2.1294182000000002E-2</v>
          </cell>
          <cell r="H112">
            <v>2.0617982E-2</v>
          </cell>
          <cell r="I112">
            <v>2.4901709000000001E-2</v>
          </cell>
          <cell r="J112">
            <v>2.0015851444055592E-2</v>
          </cell>
          <cell r="K112">
            <v>7.6558719999999993E-3</v>
          </cell>
          <cell r="L112">
            <v>1.393133E-3</v>
          </cell>
          <cell r="M112">
            <v>4.6559589999999994E-3</v>
          </cell>
          <cell r="N112">
            <v>1.1260482380952381E-3</v>
          </cell>
          <cell r="O112">
            <v>9.8741299999999992E-4</v>
          </cell>
          <cell r="P112">
            <v>2.6224777428571423E-3</v>
          </cell>
          <cell r="Q112">
            <v>4.6413114499999995E-3</v>
          </cell>
          <cell r="R112">
            <v>1.0965065999999999E-2</v>
          </cell>
          <cell r="S112">
            <v>5.3587214000000005E-3</v>
          </cell>
          <cell r="T112">
            <v>-5.3498409999999993E-3</v>
          </cell>
          <cell r="U112">
            <v>6.7438459999999987E-3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1.5562962175169999</v>
          </cell>
          <cell r="AC112">
            <v>0.7975909095999999</v>
          </cell>
          <cell r="AD112">
            <v>0.71426085120000005</v>
          </cell>
          <cell r="AE112">
            <v>1.0540284048000002</v>
          </cell>
          <cell r="AF112">
            <v>0.57493058000000008</v>
          </cell>
          <cell r="AG112">
            <v>0.38552668440000004</v>
          </cell>
          <cell r="AH112">
            <v>0.46452303160000002</v>
          </cell>
          <cell r="AI112">
            <v>1.383829483</v>
          </cell>
          <cell r="AJ112">
            <v>1.0002557808000001</v>
          </cell>
          <cell r="AK112">
            <v>0.38883815959999996</v>
          </cell>
          <cell r="AL112">
            <v>0.61152552449999997</v>
          </cell>
          <cell r="AM112">
            <v>1.2747365279999998</v>
          </cell>
          <cell r="AN112">
            <v>0.77461876799999996</v>
          </cell>
          <cell r="AO112">
            <v>1.0035814212</v>
          </cell>
          <cell r="AP112">
            <v>0.54365275550000014</v>
          </cell>
          <cell r="AQ112">
            <v>0.25444607299999999</v>
          </cell>
          <cell r="AR112">
            <v>0.54561093419999995</v>
          </cell>
          <cell r="AS112">
            <v>0.42468699129999998</v>
          </cell>
          <cell r="AT112">
            <v>0.424124263</v>
          </cell>
          <cell r="AU112">
            <v>0.68941254666666663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60">
          <cell r="B160">
            <v>1.965166E-3</v>
          </cell>
          <cell r="C160">
            <v>4.2663390000000001E-3</v>
          </cell>
          <cell r="D160">
            <v>1.4771428E-2</v>
          </cell>
          <cell r="E160">
            <v>1.4820049999999998E-2</v>
          </cell>
          <cell r="F160">
            <v>4.7644401099999997E-2</v>
          </cell>
          <cell r="G160">
            <v>6.9670817999999995E-2</v>
          </cell>
          <cell r="H160">
            <v>3.2033042999999997E-2</v>
          </cell>
          <cell r="I160">
            <v>3.8996775999999997E-2</v>
          </cell>
          <cell r="J160">
            <v>0.16898265772367649</v>
          </cell>
          <cell r="K160">
            <v>9.7166719999999991E-3</v>
          </cell>
          <cell r="L160">
            <v>9.1264459999999999E-3</v>
          </cell>
          <cell r="M160">
            <v>9.2927589999999977E-3</v>
          </cell>
          <cell r="N160">
            <v>1.8737659999999998E-3</v>
          </cell>
          <cell r="O160">
            <v>2.9891259999999982E-3</v>
          </cell>
          <cell r="P160">
            <v>4.1122619999999985E-3</v>
          </cell>
          <cell r="Q160">
            <v>8.2802299999999891E-4</v>
          </cell>
          <cell r="R160">
            <v>1.3037779999999985E-3</v>
          </cell>
          <cell r="S160">
            <v>-2.5676105000000005E-2</v>
          </cell>
          <cell r="T160">
            <v>-1.6082163999999996E-2</v>
          </cell>
          <cell r="U160">
            <v>-1.2993406999999998E-2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0.21822389073599999</v>
          </cell>
          <cell r="AC160">
            <v>0.37908508999999996</v>
          </cell>
          <cell r="AD160">
            <v>1.5549767904</v>
          </cell>
          <cell r="AE160">
            <v>1.8864818784000001</v>
          </cell>
          <cell r="AF160">
            <v>4.2890368584000003</v>
          </cell>
          <cell r="AG160">
            <v>7.5864235161000009</v>
          </cell>
          <cell r="AH160">
            <v>5.4408148884000003</v>
          </cell>
          <cell r="AI160">
            <v>6.7680100455000005</v>
          </cell>
          <cell r="AJ160">
            <v>18.394338109200003</v>
          </cell>
          <cell r="AK160">
            <v>2.5610522564</v>
          </cell>
          <cell r="AL160">
            <v>2.2640344371000003</v>
          </cell>
          <cell r="AM160">
            <v>3.0843768959999998</v>
          </cell>
          <cell r="AN160">
            <v>0.67182577440000002</v>
          </cell>
          <cell r="AO160">
            <v>1.7014461753000001</v>
          </cell>
          <cell r="AP160">
            <v>0.51670280449999995</v>
          </cell>
          <cell r="AQ160">
            <v>0.54500193299999999</v>
          </cell>
          <cell r="AR160">
            <v>0.51850627389999993</v>
          </cell>
          <cell r="AS160">
            <v>0.46997327519999998</v>
          </cell>
          <cell r="AT160">
            <v>0.57947890800000001</v>
          </cell>
          <cell r="AU160">
            <v>1.3574175404166666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1.1213649999999998E-3</v>
          </cell>
          <cell r="F194">
            <v>2.0053676999999999E-2</v>
          </cell>
          <cell r="G194">
            <v>2.2477370999999999E-2</v>
          </cell>
          <cell r="H194">
            <v>4.8328980000000004E-3</v>
          </cell>
          <cell r="I194">
            <v>5.0732065999999999E-2</v>
          </cell>
          <cell r="J194">
            <v>0.13329801799999999</v>
          </cell>
          <cell r="K194">
            <v>0</v>
          </cell>
          <cell r="L194">
            <v>0</v>
          </cell>
          <cell r="M194">
            <v>3.2522000000000106E-5</v>
          </cell>
          <cell r="N194">
            <v>1.1914E-4</v>
          </cell>
          <cell r="O194">
            <v>7.5927600000000013E-4</v>
          </cell>
          <cell r="P194">
            <v>2.0108899999999978E-4</v>
          </cell>
          <cell r="Q194">
            <v>1.1212040000000006E-3</v>
          </cell>
          <cell r="R194">
            <v>5.9492720000000054E-3</v>
          </cell>
          <cell r="S194">
            <v>-0.30581446700000003</v>
          </cell>
          <cell r="T194">
            <v>-0.50041563599999994</v>
          </cell>
          <cell r="U194">
            <v>-0.5839676989999999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4.5898440000000006E-2</v>
          </cell>
          <cell r="AF194">
            <v>1.6455055540000001</v>
          </cell>
          <cell r="AG194">
            <v>2.0790391479000001</v>
          </cell>
          <cell r="AH194">
            <v>0.326556448</v>
          </cell>
          <cell r="AI194">
            <v>5.4031304660000004</v>
          </cell>
          <cell r="AJ194">
            <v>15.566167676000001</v>
          </cell>
          <cell r="AK194">
            <v>0</v>
          </cell>
          <cell r="AL194">
            <v>0</v>
          </cell>
          <cell r="AM194">
            <v>9.2512319999999981E-3</v>
          </cell>
          <cell r="AN194">
            <v>1.9866862400000004E-2</v>
          </cell>
          <cell r="AO194">
            <v>9.5134459199999993E-2</v>
          </cell>
          <cell r="AP194">
            <v>1.9888973499999962E-2</v>
          </cell>
          <cell r="AQ194">
            <v>0.14124489750000002</v>
          </cell>
          <cell r="AR194">
            <v>0.77493072790000106</v>
          </cell>
          <cell r="AS194">
            <v>0.36671643579999996</v>
          </cell>
          <cell r="AT194">
            <v>0.75072745100000005</v>
          </cell>
          <cell r="AU194">
            <v>1.1434192624999999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0.14839493969999995</v>
          </cell>
          <cell r="C263">
            <v>0.15230831265000003</v>
          </cell>
          <cell r="D263">
            <v>0.159011443</v>
          </cell>
          <cell r="E263">
            <v>0.15484415004999999</v>
          </cell>
          <cell r="F263">
            <v>0.13992417195000004</v>
          </cell>
          <cell r="G263">
            <v>0.32792225619999998</v>
          </cell>
          <cell r="H263">
            <v>0.1815236291</v>
          </cell>
          <cell r="I263">
            <v>0.35872605500000004</v>
          </cell>
          <cell r="J263">
            <v>0.91413895871598227</v>
          </cell>
          <cell r="K263">
            <v>4.3669156999999993E-2</v>
          </cell>
          <cell r="L263">
            <v>2.0034356999999996E-2</v>
          </cell>
          <cell r="M263">
            <v>2.803131218518513E-2</v>
          </cell>
          <cell r="N263">
            <v>1.1661889142857347E-2</v>
          </cell>
          <cell r="O263">
            <v>1.3722697938776254E-2</v>
          </cell>
          <cell r="P263">
            <v>1.4500422559523199E-2</v>
          </cell>
          <cell r="Q263">
            <v>1.4339509466667167E-2</v>
          </cell>
          <cell r="R263">
            <v>2.730896208888757E-2</v>
          </cell>
          <cell r="S263">
            <v>-19.658430091864282</v>
          </cell>
          <cell r="T263">
            <v>-21.873267826057067</v>
          </cell>
          <cell r="U263">
            <v>-24.376781273801942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9.9473526489719983</v>
          </cell>
          <cell r="AC263">
            <v>6.6974821892000005</v>
          </cell>
          <cell r="AD263">
            <v>9.0099926303999993</v>
          </cell>
          <cell r="AE263">
            <v>10.152394436799998</v>
          </cell>
          <cell r="AF263">
            <v>13.188082799499998</v>
          </cell>
          <cell r="AG263">
            <v>39.229399123199997</v>
          </cell>
          <cell r="AH263">
            <v>21.401251239600008</v>
          </cell>
          <cell r="AI263">
            <v>41.944641768499999</v>
          </cell>
          <cell r="AJ263">
            <v>87.196105902000028</v>
          </cell>
          <cell r="AK263">
            <v>7.449902970400001</v>
          </cell>
          <cell r="AL263">
            <v>5.5058760288000039</v>
          </cell>
          <cell r="AM263">
            <v>8.7685114560000077</v>
          </cell>
          <cell r="AN263">
            <v>4.1378602848000341</v>
          </cell>
          <cell r="AO263">
            <v>6.053910104400039</v>
          </cell>
          <cell r="AP263">
            <v>4.4780028484999388</v>
          </cell>
          <cell r="AQ263">
            <v>4.555734592499979</v>
          </cell>
          <cell r="AR263">
            <v>4.9343233233999824</v>
          </cell>
          <cell r="AS263">
            <v>3.6340472024999992</v>
          </cell>
          <cell r="AT263">
            <v>4.451108692</v>
          </cell>
          <cell r="AU263">
            <v>6.4518598212499993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0.14356735469999996</v>
          </cell>
          <cell r="C264">
            <v>0.14747235565000005</v>
          </cell>
          <cell r="D264">
            <v>0.14994218649999996</v>
          </cell>
          <cell r="E264">
            <v>0.14446407064999997</v>
          </cell>
          <cell r="F264">
            <v>0.1128631022</v>
          </cell>
          <cell r="G264">
            <v>0.28817292364999997</v>
          </cell>
          <cell r="H264">
            <v>0.16166669409999995</v>
          </cell>
          <cell r="I264">
            <v>0.29275469499999995</v>
          </cell>
          <cell r="J264">
            <v>0.68557201396598244</v>
          </cell>
          <cell r="K264">
            <v>4.0613699000000003E-2</v>
          </cell>
          <cell r="L264">
            <v>1.7949729000000001E-2</v>
          </cell>
          <cell r="M264">
            <v>2.1284929185185177E-2</v>
          </cell>
          <cell r="N264">
            <v>9.5824131428571407E-3</v>
          </cell>
          <cell r="O264">
            <v>9.3940519387756671E-3</v>
          </cell>
          <cell r="P264">
            <v>8.2454115595238468E-3</v>
          </cell>
          <cell r="Q264">
            <v>6.1413986666664002E-3</v>
          </cell>
          <cell r="R264">
            <v>1.3173162088888881E-2</v>
          </cell>
          <cell r="S264">
            <v>-3.4409429076142848</v>
          </cell>
          <cell r="T264">
            <v>-3.3005557590570698</v>
          </cell>
          <cell r="U264">
            <v>-3.6401719133733756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9.1422567455189991</v>
          </cell>
          <cell r="AC264">
            <v>5.9540867223999987</v>
          </cell>
          <cell r="AD264">
            <v>7.7611689695999999</v>
          </cell>
          <cell r="AE264">
            <v>8.6934032192000004</v>
          </cell>
          <cell r="AF264">
            <v>10.041094165200001</v>
          </cell>
          <cell r="AG264">
            <v>34.252255151400007</v>
          </cell>
          <cell r="AH264">
            <v>18.736245262000001</v>
          </cell>
          <cell r="AI264">
            <v>33.775875194500003</v>
          </cell>
          <cell r="AJ264">
            <v>60.402146656800014</v>
          </cell>
          <cell r="AK264">
            <v>6.7290717252000016</v>
          </cell>
          <cell r="AL264">
            <v>4.5782015453999998</v>
          </cell>
          <cell r="AM264">
            <v>6.4386904319999996</v>
          </cell>
          <cell r="AN264">
            <v>2.8845391696</v>
          </cell>
          <cell r="AO264">
            <v>4.0487646459000022</v>
          </cell>
          <cell r="AP264">
            <v>1.5067010045000058</v>
          </cell>
          <cell r="AQ264">
            <v>1.2111934414999963</v>
          </cell>
          <cell r="AR264">
            <v>1.8947571060999988</v>
          </cell>
          <cell r="AS264">
            <v>1.8976836163999999</v>
          </cell>
          <cell r="AT264">
            <v>1.815734355</v>
          </cell>
          <cell r="AU264">
            <v>2.8434718470833329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1.08192E-4</v>
          </cell>
          <cell r="C266">
            <v>2.5309200000000001E-4</v>
          </cell>
          <cell r="D266">
            <v>5.1487800000000008E-4</v>
          </cell>
          <cell r="E266">
            <v>4.9040600000000009E-4</v>
          </cell>
          <cell r="F266">
            <v>3.69656E-4</v>
          </cell>
          <cell r="G266">
            <v>2.3897229999999998E-3</v>
          </cell>
          <cell r="H266">
            <v>7.4993800000000002E-4</v>
          </cell>
          <cell r="I266">
            <v>7.3303299999999991E-4</v>
          </cell>
          <cell r="J266">
            <v>8.48309E-4</v>
          </cell>
          <cell r="K266">
            <v>6.058429999999999E-4</v>
          </cell>
          <cell r="L266">
            <v>3.9058599999999984E-4</v>
          </cell>
          <cell r="M266">
            <v>2.8947800000000105E-4</v>
          </cell>
          <cell r="N266">
            <v>1.2203799999999099E-4</v>
          </cell>
          <cell r="O266">
            <v>1.1592E-4</v>
          </cell>
          <cell r="P266">
            <v>5.3838400000000004E-4</v>
          </cell>
          <cell r="Q266">
            <v>1.2955669999999994E-3</v>
          </cell>
          <cell r="R266">
            <v>1.1088069999999799E-3</v>
          </cell>
          <cell r="S266">
            <v>1.4151899999999997E-4</v>
          </cell>
          <cell r="T266">
            <v>2.4475499999999993E-4</v>
          </cell>
          <cell r="U266">
            <v>-5.7643600000000005E-4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3.4076701634999998E-2</v>
          </cell>
          <cell r="AC266">
            <v>5.6314432399999996E-2</v>
          </cell>
          <cell r="AD266">
            <v>0.1099033056</v>
          </cell>
          <cell r="AE266">
            <v>0.11400346720000001</v>
          </cell>
          <cell r="AF266">
            <v>0.14962002369999999</v>
          </cell>
          <cell r="AG266">
            <v>0.74547218459999998</v>
          </cell>
          <cell r="AH266">
            <v>0.21767583839999999</v>
          </cell>
          <cell r="AI266">
            <v>0.223851988</v>
          </cell>
          <cell r="AJ266">
            <v>0.11176756280000001</v>
          </cell>
          <cell r="AK266">
            <v>0.11780201839999997</v>
          </cell>
          <cell r="AL266">
            <v>7.8301144800000028E-2</v>
          </cell>
          <cell r="AM266">
            <v>8.1167519999999813E-2</v>
          </cell>
          <cell r="AN266">
            <v>4.7312759999999621E-2</v>
          </cell>
          <cell r="AO266">
            <v>3.2757586500000005E-2</v>
          </cell>
          <cell r="AP266">
            <v>0.11952248800000001</v>
          </cell>
          <cell r="AQ266">
            <v>0.30209244099999966</v>
          </cell>
          <cell r="AR266">
            <v>0.19574973049999755</v>
          </cell>
          <cell r="AS266">
            <v>0.30742526099999995</v>
          </cell>
          <cell r="AT266">
            <v>0.16853932899999999</v>
          </cell>
          <cell r="AU266">
            <v>6.1599475000000004E-3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1.3845999999999999E-5</v>
          </cell>
          <cell r="C267">
            <v>4.8139000000000001E-5</v>
          </cell>
          <cell r="D267">
            <v>4.1537999999999992E-4</v>
          </cell>
          <cell r="E267">
            <v>5.5544999999999998E-5</v>
          </cell>
          <cell r="F267">
            <v>1.1269999999999999E-5</v>
          </cell>
          <cell r="G267">
            <v>3.2199999999999997E-6</v>
          </cell>
          <cell r="H267">
            <v>2.1090999999999998E-5</v>
          </cell>
          <cell r="I267">
            <v>7.3158399999999997E-4</v>
          </cell>
          <cell r="J267">
            <v>3.5494807499999994E-3</v>
          </cell>
          <cell r="K267">
            <v>7.6346199999999991E-4</v>
          </cell>
          <cell r="L267">
            <v>4.2616699999999997E-4</v>
          </cell>
          <cell r="M267">
            <v>3.1787839999999996E-3</v>
          </cell>
          <cell r="N267">
            <v>9.3202900000000002E-4</v>
          </cell>
          <cell r="O267">
            <v>2.4083989999999994E-3</v>
          </cell>
          <cell r="P267">
            <v>3.666131E-3</v>
          </cell>
          <cell r="Q267">
            <v>4.2475802E-3</v>
          </cell>
          <cell r="R267">
            <v>2.1873460000000002E-3</v>
          </cell>
          <cell r="S267">
            <v>-8.1578000000000146E-5</v>
          </cell>
          <cell r="T267">
            <v>7.5522300000000007E-4</v>
          </cell>
          <cell r="U267">
            <v>3.8937429999999999E-3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1.52396145E-2</v>
          </cell>
          <cell r="AC267">
            <v>2.3123496399999999E-2</v>
          </cell>
          <cell r="AD267">
            <v>0.15979788960000002</v>
          </cell>
          <cell r="AE267">
            <v>2.7411238400000003E-2</v>
          </cell>
          <cell r="AF267">
            <v>4.7865272000000006E-3</v>
          </cell>
          <cell r="AG267">
            <v>1.1109813000000001E-3</v>
          </cell>
          <cell r="AH267">
            <v>2.6769392000000003E-2</v>
          </cell>
          <cell r="AI267">
            <v>0.152122759</v>
          </cell>
          <cell r="AJ267">
            <v>0.54479902800000013</v>
          </cell>
          <cell r="AK267">
            <v>0.14591979159999999</v>
          </cell>
          <cell r="AL267">
            <v>0.19085440050000002</v>
          </cell>
          <cell r="AM267">
            <v>0.77430417600000001</v>
          </cell>
          <cell r="AN267">
            <v>0.44394850719999995</v>
          </cell>
          <cell r="AO267">
            <v>0.9408220557000001</v>
          </cell>
          <cell r="AP267">
            <v>1.3531715735000001</v>
          </cell>
          <cell r="AQ267">
            <v>1.7893317014999999</v>
          </cell>
          <cell r="AR267">
            <v>0.94321826939999986</v>
          </cell>
          <cell r="AS267">
            <v>0.40385080449999999</v>
          </cell>
          <cell r="AT267">
            <v>0.52397545100000009</v>
          </cell>
          <cell r="AU267">
            <v>0.75246300166666669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4.6398589999999997E-3</v>
          </cell>
          <cell r="C268">
            <v>4.3529569999999993E-3</v>
          </cell>
          <cell r="D268">
            <v>8.1389985000000012E-3</v>
          </cell>
          <cell r="E268">
            <v>7.3883773999999999E-3</v>
          </cell>
          <cell r="F268">
            <v>6.5823239999999996E-3</v>
          </cell>
          <cell r="G268">
            <v>1.3941956000000002E-2</v>
          </cell>
          <cell r="H268">
            <v>1.3993637E-2</v>
          </cell>
          <cell r="I268">
            <v>1.3031179E-2</v>
          </cell>
          <cell r="J268">
            <v>9.086968799999999E-2</v>
          </cell>
          <cell r="K268">
            <v>1.5953490000000011E-3</v>
          </cell>
          <cell r="L268">
            <v>9.9353099999999195E-4</v>
          </cell>
          <cell r="M268">
            <v>2.9707719999999549E-3</v>
          </cell>
          <cell r="N268">
            <v>8.9660900000021471E-4</v>
          </cell>
          <cell r="O268">
            <v>1.0015810000005843E-3</v>
          </cell>
          <cell r="P268">
            <v>1.8138259999993522E-3</v>
          </cell>
          <cell r="Q268">
            <v>1.4659050000007667E-3</v>
          </cell>
          <cell r="R268">
            <v>1.0609899999987071E-3</v>
          </cell>
          <cell r="S268">
            <v>-15.765237242849997</v>
          </cell>
          <cell r="T268">
            <v>-17.955333598999999</v>
          </cell>
          <cell r="U268">
            <v>-19.856622469428569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0.74722416009899995</v>
          </cell>
          <cell r="AC268">
            <v>0.6247454831999999</v>
          </cell>
          <cell r="AD268">
            <v>0.97912246559999994</v>
          </cell>
          <cell r="AE268">
            <v>1.1631032336</v>
          </cell>
          <cell r="AF268">
            <v>1.2608444057999999</v>
          </cell>
          <cell r="AG268">
            <v>1.9983567747000002</v>
          </cell>
          <cell r="AH268">
            <v>1.9893751512</v>
          </cell>
          <cell r="AI268">
            <v>2.2009695505</v>
          </cell>
          <cell r="AJ268">
            <v>10.567668584000002</v>
          </cell>
          <cell r="AK268">
            <v>0.43184960719999999</v>
          </cell>
          <cell r="AL268">
            <v>0.62141259510000424</v>
          </cell>
          <cell r="AM268">
            <v>1.4166676320000064</v>
          </cell>
          <cell r="AN268">
            <v>0.73635485440003379</v>
          </cell>
          <cell r="AO268">
            <v>0.90443742810003869</v>
          </cell>
          <cell r="AP268">
            <v>1.472179931999932</v>
          </cell>
          <cell r="AQ268">
            <v>1.0739405249999834</v>
          </cell>
          <cell r="AR268">
            <v>0.97325289399998383</v>
          </cell>
          <cell r="AS268">
            <v>0.61997258180000003</v>
          </cell>
          <cell r="AT268">
            <v>0.927715654</v>
          </cell>
          <cell r="AU268">
            <v>1.1370857795833333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4.507999999999999E-6</v>
          </cell>
          <cell r="C269">
            <v>1.4602699999999999E-4</v>
          </cell>
          <cell r="D269">
            <v>0</v>
          </cell>
          <cell r="E269">
            <v>0</v>
          </cell>
          <cell r="F269">
            <v>0</v>
          </cell>
          <cell r="G269">
            <v>4.2986999999999993E-5</v>
          </cell>
          <cell r="H269">
            <v>2.1992599999999998E-4</v>
          </cell>
          <cell r="I269">
            <v>1.2300399999999996E-4</v>
          </cell>
          <cell r="J269">
            <v>0</v>
          </cell>
          <cell r="K269">
            <v>1.2074999999999999E-5</v>
          </cell>
          <cell r="L269">
            <v>1.9319999999999998E-4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-0.14661639999999998</v>
          </cell>
          <cell r="T269">
            <v>-0.12243083999999997</v>
          </cell>
          <cell r="U269">
            <v>-0.32342351999999996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2.8373391359999998E-3</v>
          </cell>
          <cell r="AC269">
            <v>3.1070155199999998E-2</v>
          </cell>
          <cell r="AD269">
            <v>0</v>
          </cell>
          <cell r="AE269">
            <v>0</v>
          </cell>
          <cell r="AF269">
            <v>0</v>
          </cell>
          <cell r="AG269">
            <v>5.1319125000000004E-3</v>
          </cell>
          <cell r="AH269">
            <v>2.65546844E-2</v>
          </cell>
          <cell r="AI269">
            <v>1.9951739E-2</v>
          </cell>
          <cell r="AJ269">
            <v>0</v>
          </cell>
          <cell r="AK269">
            <v>1.03410472E-2</v>
          </cell>
          <cell r="AL269">
            <v>2.5173717300000002E-2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1.0879372E-2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8.8694899999999983E-4</v>
          </cell>
          <cell r="H273">
            <v>0</v>
          </cell>
          <cell r="I273">
            <v>6.1888399999999988E-4</v>
          </cell>
          <cell r="J273">
            <v>0</v>
          </cell>
          <cell r="K273">
            <v>3.4292999999999998E-5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3.5580999999999997E-5</v>
          </cell>
          <cell r="Q273">
            <v>3.5580999999999997E-5</v>
          </cell>
          <cell r="R273">
            <v>0</v>
          </cell>
          <cell r="S273">
            <v>7.7923999999999995E-5</v>
          </cell>
          <cell r="T273">
            <v>-5.8447199999999983E-4</v>
          </cell>
          <cell r="U273">
            <v>3.5256200000000006E-4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6.1372697100000005E-2</v>
          </cell>
          <cell r="AH273">
            <v>0</v>
          </cell>
          <cell r="AI273">
            <v>0.10634805899999999</v>
          </cell>
          <cell r="AJ273">
            <v>0</v>
          </cell>
          <cell r="AK273">
            <v>5.8386328000000001E-3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6.5388770000000002E-3</v>
          </cell>
          <cell r="AQ273">
            <v>4.5655925E-3</v>
          </cell>
          <cell r="AR273">
            <v>0</v>
          </cell>
          <cell r="AS273">
            <v>1.7727252400000001E-2</v>
          </cell>
          <cell r="AT273">
            <v>4.2840774999999998E-2</v>
          </cell>
          <cell r="AU273">
            <v>0.11419526083333334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1">
        <row r="263">
          <cell r="B263">
            <v>0.22492480964999997</v>
          </cell>
          <cell r="C263">
            <v>0.30037678114999994</v>
          </cell>
          <cell r="D263">
            <v>0.29131533085</v>
          </cell>
          <cell r="E263">
            <v>0.24258289634999999</v>
          </cell>
          <cell r="F263">
            <v>0.28345035895000009</v>
          </cell>
          <cell r="G263">
            <v>0.57299516819999996</v>
          </cell>
          <cell r="H263">
            <v>0.42034636010000004</v>
          </cell>
          <cell r="I263">
            <v>0.53735371729999992</v>
          </cell>
          <cell r="J263">
            <v>1.0904987321328414</v>
          </cell>
          <cell r="K263">
            <v>0.34590040208333328</v>
          </cell>
          <cell r="L263">
            <v>0.16681556725000007</v>
          </cell>
          <cell r="M263">
            <v>0.15443752665886937</v>
          </cell>
          <cell r="N263">
            <v>0.12584236464285734</v>
          </cell>
          <cell r="O263">
            <v>0.16012303886734769</v>
          </cell>
          <cell r="P263">
            <v>9.8812936633597928E-2</v>
          </cell>
          <cell r="Q263">
            <v>0.173722885466667</v>
          </cell>
          <cell r="R263">
            <v>0.17273411280298998</v>
          </cell>
          <cell r="S263">
            <v>0.1532780798857139</v>
          </cell>
          <cell r="T263">
            <v>0.13281190009444449</v>
          </cell>
          <cell r="U263">
            <v>0.20869677139805168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13.331005180019996</v>
          </cell>
          <cell r="AC263">
            <v>11.356194565999999</v>
          </cell>
          <cell r="AD263">
            <v>14.594989910399997</v>
          </cell>
          <cell r="AE263">
            <v>14.139446843200004</v>
          </cell>
          <cell r="AF263">
            <v>19.007590583799999</v>
          </cell>
          <cell r="AG263">
            <v>48.732114845699996</v>
          </cell>
          <cell r="AH263">
            <v>32.919602054400002</v>
          </cell>
          <cell r="AI263">
            <v>50.978433679999995</v>
          </cell>
          <cell r="AJ263">
            <v>94.681923410400003</v>
          </cell>
          <cell r="AK263">
            <v>36.034684501200005</v>
          </cell>
          <cell r="AL263">
            <v>17.731439006399999</v>
          </cell>
          <cell r="AM263">
            <v>14.172990432000008</v>
          </cell>
          <cell r="AN263">
            <v>9.2394888784000262</v>
          </cell>
          <cell r="AO263">
            <v>14.499171834900041</v>
          </cell>
          <cell r="AP263">
            <v>7.8960513439999014</v>
          </cell>
          <cell r="AQ263">
            <v>16.194075603999995</v>
          </cell>
          <cell r="AR263">
            <v>13.570360444100034</v>
          </cell>
          <cell r="AS263">
            <v>9.1853918728000004</v>
          </cell>
          <cell r="AT263">
            <v>9.8957997699999982</v>
          </cell>
          <cell r="AU263">
            <v>17.25942389375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0.21976117394999997</v>
          </cell>
          <cell r="C264">
            <v>0.29414817414999994</v>
          </cell>
          <cell r="D264">
            <v>0.28160754835000001</v>
          </cell>
          <cell r="E264">
            <v>0.22636286394999997</v>
          </cell>
          <cell r="F264">
            <v>0.25070276920000006</v>
          </cell>
          <cell r="G264">
            <v>0.52361433265000001</v>
          </cell>
          <cell r="H264">
            <v>0.39622195910000002</v>
          </cell>
          <cell r="I264">
            <v>0.47085025804999997</v>
          </cell>
          <cell r="J264">
            <v>0.85657306338284167</v>
          </cell>
          <cell r="K264">
            <v>0.12881975508333335</v>
          </cell>
          <cell r="L264">
            <v>0.10102581524999998</v>
          </cell>
          <cell r="M264">
            <v>0.14718640865886942</v>
          </cell>
          <cell r="N264">
            <v>0.12352332064285715</v>
          </cell>
          <cell r="O264">
            <v>0.1554052558673471</v>
          </cell>
          <cell r="P264">
            <v>9.2091347633597817E-2</v>
          </cell>
          <cell r="Q264">
            <v>0.16503259766666672</v>
          </cell>
          <cell r="R264">
            <v>0.15823252463632476</v>
          </cell>
          <cell r="S264">
            <v>0.14746816680238095</v>
          </cell>
          <cell r="T264">
            <v>0.11528320252301583</v>
          </cell>
          <cell r="U264">
            <v>0.17038556362662322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12.372424191839997</v>
          </cell>
          <cell r="AC264">
            <v>10.149341324400002</v>
          </cell>
          <cell r="AD264">
            <v>13.0258158816</v>
          </cell>
          <cell r="AE264">
            <v>11.794400240000002</v>
          </cell>
          <cell r="AF264">
            <v>14.815301779599999</v>
          </cell>
          <cell r="AG264">
            <v>42.052987333500013</v>
          </cell>
          <cell r="AH264">
            <v>29.168314992400003</v>
          </cell>
          <cell r="AI264">
            <v>42.490226854499994</v>
          </cell>
          <cell r="AJ264">
            <v>67.367289198800009</v>
          </cell>
          <cell r="AK264">
            <v>10.1260053048</v>
          </cell>
          <cell r="AL264">
            <v>9.0795549132000026</v>
          </cell>
          <cell r="AM264">
            <v>11.556346416000002</v>
          </cell>
          <cell r="AN264">
            <v>7.7273460879999982</v>
          </cell>
          <cell r="AO264">
            <v>12.073649523900004</v>
          </cell>
          <cell r="AP264">
            <v>4.5888821154999997</v>
          </cell>
          <cell r="AQ264">
            <v>12.495714903000003</v>
          </cell>
          <cell r="AR264">
            <v>10.009429937099997</v>
          </cell>
          <cell r="AS264">
            <v>6.8075744593999987</v>
          </cell>
          <cell r="AT264">
            <v>6.6181303159999993</v>
          </cell>
          <cell r="AU264">
            <v>13.424623701666667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2">
        <row r="84">
          <cell r="B84">
            <v>0</v>
          </cell>
          <cell r="C84">
            <v>0</v>
          </cell>
          <cell r="D84">
            <v>3.31148E-2</v>
          </cell>
          <cell r="E84">
            <v>7.6096359999999988E-2</v>
          </cell>
          <cell r="F84">
            <v>4.2867939999999993E-2</v>
          </cell>
          <cell r="G84">
            <v>2.7282239999999999E-2</v>
          </cell>
          <cell r="H84">
            <v>2.049368E-2</v>
          </cell>
          <cell r="I84">
            <v>2.0802580000000001E-2</v>
          </cell>
          <cell r="J84">
            <v>1.023977976645681E-2</v>
          </cell>
          <cell r="K84">
            <v>1.8276440000000001E-2</v>
          </cell>
          <cell r="L84">
            <v>3.4301499999999999E-2</v>
          </cell>
          <cell r="M84">
            <v>2.8316879999999999E-2</v>
          </cell>
          <cell r="N84">
            <v>1.4721E-2</v>
          </cell>
          <cell r="O84">
            <v>4.3646999999999998E-2</v>
          </cell>
          <cell r="P84">
            <v>6.0009999999999994E-3</v>
          </cell>
          <cell r="Q84">
            <v>1.3435999999999998E-2</v>
          </cell>
          <cell r="R84">
            <v>2.4290000000000002E-3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7.3505015087999999</v>
          </cell>
          <cell r="AE84">
            <v>14.5864292112</v>
          </cell>
          <cell r="AF84">
            <v>9.9722977879000005</v>
          </cell>
          <cell r="AG84">
            <v>6.2044635510000008</v>
          </cell>
          <cell r="AH84">
            <v>8.4924263839999998</v>
          </cell>
          <cell r="AI84">
            <v>9.4055564824999998</v>
          </cell>
          <cell r="AJ84">
            <v>6.2200146708000004</v>
          </cell>
          <cell r="AK84">
            <v>8.8757819040000001</v>
          </cell>
          <cell r="AL84">
            <v>7.8324848316000004</v>
          </cell>
          <cell r="AM84">
            <v>7.3345746719999996</v>
          </cell>
          <cell r="AN84">
            <v>3.6514003152000001</v>
          </cell>
          <cell r="AO84">
            <v>10.2897084171</v>
          </cell>
          <cell r="AP84">
            <v>1.9313002325000002</v>
          </cell>
          <cell r="AQ84">
            <v>3.1114496244999996</v>
          </cell>
          <cell r="AR84">
            <v>0.63019469769999992</v>
          </cell>
          <cell r="AS84">
            <v>0</v>
          </cell>
          <cell r="AT84">
            <v>0</v>
          </cell>
          <cell r="AU84">
            <v>1.0512887500000001E-3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112">
          <cell r="B112">
            <v>0</v>
          </cell>
          <cell r="C112">
            <v>0</v>
          </cell>
          <cell r="D112">
            <v>9.3228199999999983E-2</v>
          </cell>
          <cell r="E112">
            <v>2.4395119999999999E-2</v>
          </cell>
          <cell r="F112">
            <v>1.7450669000000002E-2</v>
          </cell>
          <cell r="G112">
            <v>2.2507546999999996E-2</v>
          </cell>
          <cell r="H112">
            <v>2.6526359999999999E-2</v>
          </cell>
          <cell r="I112">
            <v>2.8867053999999996E-2</v>
          </cell>
          <cell r="J112">
            <v>3.1506939999999997E-2</v>
          </cell>
          <cell r="K112">
            <v>1.9434139999999999E-2</v>
          </cell>
          <cell r="L112">
            <v>2.6163800000000001E-2</v>
          </cell>
          <cell r="M112">
            <v>3.9174E-2</v>
          </cell>
          <cell r="N112">
            <v>1.8362719999999999E-2</v>
          </cell>
          <cell r="O112">
            <v>1.2940299999999998E-2</v>
          </cell>
          <cell r="P112">
            <v>8.9706000000000009E-4</v>
          </cell>
          <cell r="Q112">
            <v>6.3917599999999998E-3</v>
          </cell>
          <cell r="R112">
            <v>1.1714000000000001E-4</v>
          </cell>
          <cell r="S112">
            <v>3.2999999999999996E-5</v>
          </cell>
          <cell r="T112">
            <v>2.4059999999999997E-3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8.7835280495999992</v>
          </cell>
          <cell r="AE112">
            <v>4.4563578752000002</v>
          </cell>
          <cell r="AF112">
            <v>5.4438574477000001</v>
          </cell>
          <cell r="AG112">
            <v>7.3450830453000009</v>
          </cell>
          <cell r="AH112">
            <v>6.4563617468000007</v>
          </cell>
          <cell r="AI112">
            <v>8.6761393790000003</v>
          </cell>
          <cell r="AJ112">
            <v>5.8318381932000003</v>
          </cell>
          <cell r="AK112">
            <v>3.5187233311999999</v>
          </cell>
          <cell r="AL112">
            <v>3.8540233377000002</v>
          </cell>
          <cell r="AM112">
            <v>4.6955653919999998</v>
          </cell>
          <cell r="AN112">
            <v>2.9931613007999998</v>
          </cell>
          <cell r="AO112">
            <v>3.1017828623999999</v>
          </cell>
          <cell r="AP112">
            <v>0.83276358250000004</v>
          </cell>
          <cell r="AQ112">
            <v>2.1025768364999999</v>
          </cell>
          <cell r="AR112">
            <v>2.3144415617999998</v>
          </cell>
          <cell r="AS112">
            <v>2.4089722799999998E-2</v>
          </cell>
          <cell r="AT112">
            <v>0.19562438300000001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26">
          <cell r="B126">
            <v>0</v>
          </cell>
          <cell r="C126">
            <v>0</v>
          </cell>
          <cell r="D126">
            <v>3.9467879999999997E-2</v>
          </cell>
          <cell r="E126">
            <v>6.7188460000000005E-2</v>
          </cell>
          <cell r="F126">
            <v>6.2614979999999987E-2</v>
          </cell>
          <cell r="G126">
            <v>4.5905760000000004E-2</v>
          </cell>
          <cell r="H126">
            <v>3.4313839999999998E-2</v>
          </cell>
          <cell r="I126">
            <v>2.4640579999999995E-2</v>
          </cell>
          <cell r="J126">
            <v>2.029136415186876E-2</v>
          </cell>
          <cell r="K126">
            <v>4.5855999999999996E-3</v>
          </cell>
          <cell r="L126">
            <v>6.7210538461538452E-3</v>
          </cell>
          <cell r="M126">
            <v>9.6149999999999985E-3</v>
          </cell>
          <cell r="N126">
            <v>3.2889999999999994E-3</v>
          </cell>
          <cell r="O126">
            <v>4.4939999999999997E-3</v>
          </cell>
          <cell r="P126">
            <v>3.388E-3</v>
          </cell>
          <cell r="Q126">
            <v>9.3925799999999993E-3</v>
          </cell>
          <cell r="R126">
            <v>1.3970999999999999E-2</v>
          </cell>
          <cell r="S126">
            <v>4.6269999999999992E-3</v>
          </cell>
          <cell r="T126">
            <v>1.7799999999999999E-4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6.0502948895999999</v>
          </cell>
          <cell r="AE126">
            <v>11.4516828384</v>
          </cell>
          <cell r="AF126">
            <v>10.657308542300001</v>
          </cell>
          <cell r="AG126">
            <v>8.4066511815000009</v>
          </cell>
          <cell r="AH126">
            <v>7.4516407100000004</v>
          </cell>
          <cell r="AI126">
            <v>6.8771169209999998</v>
          </cell>
          <cell r="AJ126">
            <v>4.4261122684000007</v>
          </cell>
          <cell r="AK126">
            <v>1.1350282636</v>
          </cell>
          <cell r="AL126">
            <v>1.0746985905000002</v>
          </cell>
          <cell r="AM126">
            <v>1.4583232319999999</v>
          </cell>
          <cell r="AN126">
            <v>0.85977017280000001</v>
          </cell>
          <cell r="AO126">
            <v>1.3063616592</v>
          </cell>
          <cell r="AP126">
            <v>1.1944782630000002</v>
          </cell>
          <cell r="AQ126">
            <v>2.9093497614999997</v>
          </cell>
          <cell r="AR126">
            <v>3.9385350522999998</v>
          </cell>
          <cell r="AS126">
            <v>0.42330084939999996</v>
          </cell>
          <cell r="AT126">
            <v>4.6393222999999997E-2</v>
          </cell>
          <cell r="AU126">
            <v>0.68473380791666671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94">
          <cell r="B194">
            <v>0</v>
          </cell>
          <cell r="C194">
            <v>0</v>
          </cell>
          <cell r="D194">
            <v>6.5679000000000001E-2</v>
          </cell>
          <cell r="E194">
            <v>6.3811254999999997E-2</v>
          </cell>
          <cell r="F194">
            <v>5.0845999999999995E-2</v>
          </cell>
          <cell r="G194">
            <v>3.5800999999999999E-2</v>
          </cell>
          <cell r="H194">
            <v>4.0820999999999996E-2</v>
          </cell>
          <cell r="I194">
            <v>3.5500000000000004E-2</v>
          </cell>
          <cell r="J194">
            <v>2.2139239999999998E-2</v>
          </cell>
          <cell r="K194">
            <v>8.2674400000000009E-3</v>
          </cell>
          <cell r="L194">
            <v>2.091E-3</v>
          </cell>
          <cell r="M194">
            <v>9.3519999999999986E-5</v>
          </cell>
          <cell r="N194">
            <v>2.0999999999999995E-4</v>
          </cell>
          <cell r="O194">
            <v>0</v>
          </cell>
          <cell r="P194">
            <v>1.3029999999999999E-3</v>
          </cell>
          <cell r="Q194">
            <v>3.2399999999999996E-4</v>
          </cell>
          <cell r="R194">
            <v>4.2599999999999995E-4</v>
          </cell>
          <cell r="S194">
            <v>8.8899999999999992E-4</v>
          </cell>
          <cell r="T194">
            <v>1.1606999999999999E-2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8.6664769536000001</v>
          </cell>
          <cell r="AE194">
            <v>9.6161015664000011</v>
          </cell>
          <cell r="AF194">
            <v>8.2058764465999996</v>
          </cell>
          <cell r="AG194">
            <v>5.9034249417</v>
          </cell>
          <cell r="AH194">
            <v>8.2070159480000004</v>
          </cell>
          <cell r="AI194">
            <v>9.1472090095000009</v>
          </cell>
          <cell r="AJ194">
            <v>4.8965505900000004</v>
          </cell>
          <cell r="AK194">
            <v>2.0751862295999999</v>
          </cell>
          <cell r="AL194">
            <v>0.60171136740000009</v>
          </cell>
          <cell r="AM194">
            <v>4.465536E-3</v>
          </cell>
          <cell r="AN194">
            <v>8.9443921600000004E-2</v>
          </cell>
          <cell r="AO194">
            <v>0</v>
          </cell>
          <cell r="AP194">
            <v>0.39821388950000003</v>
          </cell>
          <cell r="AQ194">
            <v>7.5714498999999991E-2</v>
          </cell>
          <cell r="AR194">
            <v>0.1187117043</v>
          </cell>
          <cell r="AS194">
            <v>0.1947433345</v>
          </cell>
          <cell r="AT194">
            <v>4.6456276589999996</v>
          </cell>
          <cell r="AU194">
            <v>8.0045159012500005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</v>
          </cell>
          <cell r="C225">
            <v>0</v>
          </cell>
          <cell r="D225">
            <v>3.9039679999999993E-2</v>
          </cell>
          <cell r="E225">
            <v>3.6902879999999999E-2</v>
          </cell>
          <cell r="F225">
            <v>4.4877526999999993E-2</v>
          </cell>
          <cell r="G225">
            <v>4.5089091999999997E-2</v>
          </cell>
          <cell r="H225">
            <v>3.5286301999999999E-2</v>
          </cell>
          <cell r="I225">
            <v>1.9411665999999998E-2</v>
          </cell>
          <cell r="J225">
            <v>2.4068962379556531E-2</v>
          </cell>
          <cell r="K225">
            <v>6.6699199999999976E-3</v>
          </cell>
          <cell r="L225">
            <v>3.4745999999999999E-2</v>
          </cell>
          <cell r="M225">
            <v>7.2108999999999993E-2</v>
          </cell>
          <cell r="N225">
            <v>3.305462E-2</v>
          </cell>
          <cell r="O225">
            <v>5.7027000000000001E-2</v>
          </cell>
          <cell r="P225">
            <v>7.2059999999999989E-3</v>
          </cell>
          <cell r="Q225">
            <v>2.0419999999999995E-3</v>
          </cell>
          <cell r="R225">
            <v>8.9569999999999997E-3</v>
          </cell>
          <cell r="S225">
            <v>4.73E-4</v>
          </cell>
          <cell r="T225">
            <v>1.8799999999999999E-4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7.0800126287999996</v>
          </cell>
          <cell r="AE225">
            <v>7.4929816976000003</v>
          </cell>
          <cell r="AF225">
            <v>12.230594506200001</v>
          </cell>
          <cell r="AG225">
            <v>14.388638550000001</v>
          </cell>
          <cell r="AH225">
            <v>20.121462105600003</v>
          </cell>
          <cell r="AI225">
            <v>20.5140017005</v>
          </cell>
          <cell r="AJ225">
            <v>10.404197988800002</v>
          </cell>
          <cell r="AK225">
            <v>8.2590236608000005</v>
          </cell>
          <cell r="AL225">
            <v>6.5139277032000003</v>
          </cell>
          <cell r="AM225">
            <v>10.276918847999999</v>
          </cell>
          <cell r="AN225">
            <v>7.0591755695999998</v>
          </cell>
          <cell r="AO225">
            <v>10.478370334500001</v>
          </cell>
          <cell r="AP225">
            <v>2.2733823399999999</v>
          </cell>
          <cell r="AQ225">
            <v>0.57978586749999994</v>
          </cell>
          <cell r="AR225">
            <v>1.9555414126999999</v>
          </cell>
          <cell r="AS225">
            <v>0.1260112568</v>
          </cell>
          <cell r="AT225">
            <v>7.1104467000000005E-2</v>
          </cell>
          <cell r="AU225">
            <v>0.10267922666666666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6.3999999999999997E-5</v>
          </cell>
          <cell r="C263">
            <v>0</v>
          </cell>
          <cell r="D263">
            <v>0.28448529799999994</v>
          </cell>
          <cell r="E263">
            <v>0.30468777500000005</v>
          </cell>
          <cell r="F263">
            <v>0.23833353400000001</v>
          </cell>
          <cell r="G263">
            <v>0.18415321900000001</v>
          </cell>
          <cell r="H263">
            <v>0.16190237899999999</v>
          </cell>
          <cell r="I263">
            <v>0.15153082300000001</v>
          </cell>
          <cell r="J263">
            <v>0.12159135754882951</v>
          </cell>
          <cell r="K263">
            <v>6.1443640000000001E-2</v>
          </cell>
          <cell r="L263">
            <v>0.12833370561085969</v>
          </cell>
          <cell r="M263">
            <v>0.16641404000000001</v>
          </cell>
          <cell r="N263">
            <v>7.451601789473683E-2</v>
          </cell>
          <cell r="O263">
            <v>0.12166384000000001</v>
          </cell>
          <cell r="P263">
            <v>2.0934900000000003E-2</v>
          </cell>
          <cell r="Q263">
            <v>3.5053848000000006E-2</v>
          </cell>
          <cell r="R263">
            <v>2.8166139999999999E-2</v>
          </cell>
          <cell r="S263">
            <v>2.28942E-2</v>
          </cell>
          <cell r="T263">
            <v>2.8779349565217393E-2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2.4748210335E-2</v>
          </cell>
          <cell r="AC263">
            <v>0</v>
          </cell>
          <cell r="AD263">
            <v>41.183903083199993</v>
          </cell>
          <cell r="AE263">
            <v>54.861516774400002</v>
          </cell>
          <cell r="AF263">
            <v>51.079549404800005</v>
          </cell>
          <cell r="AG263">
            <v>46.654833611100003</v>
          </cell>
          <cell r="AH263">
            <v>54.8724471632</v>
          </cell>
          <cell r="AI263">
            <v>66.316769540500005</v>
          </cell>
          <cell r="AJ263">
            <v>37.911364332800005</v>
          </cell>
          <cell r="AK263">
            <v>28.341701366000002</v>
          </cell>
          <cell r="AL263">
            <v>25.925170459500002</v>
          </cell>
          <cell r="AM263">
            <v>27.881534495999997</v>
          </cell>
          <cell r="AN263">
            <v>17.887365900799999</v>
          </cell>
          <cell r="AO263">
            <v>26.484558489000005</v>
          </cell>
          <cell r="AP263">
            <v>7.622643387000001</v>
          </cell>
          <cell r="AQ263">
            <v>10.270619309999999</v>
          </cell>
          <cell r="AR263">
            <v>9.6789704765999982</v>
          </cell>
          <cell r="AS263">
            <v>1.6273610924999999</v>
          </cell>
          <cell r="AT263">
            <v>6.5425959179999991</v>
          </cell>
          <cell r="AU263">
            <v>12.010583234166667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0.216273418</v>
          </cell>
          <cell r="E264">
            <v>0.23604852000000001</v>
          </cell>
          <cell r="F264">
            <v>0.18332119599999999</v>
          </cell>
          <cell r="G264">
            <v>0.14685045899999999</v>
          </cell>
          <cell r="H264">
            <v>0.119411937</v>
          </cell>
          <cell r="I264">
            <v>0.10265442299999999</v>
          </cell>
          <cell r="J264">
            <v>9.6090917548829508E-2</v>
          </cell>
          <cell r="K264">
            <v>5.0230119999999996E-2</v>
          </cell>
          <cell r="L264">
            <v>0.12403036561085971</v>
          </cell>
          <cell r="M264">
            <v>0.16370488</v>
          </cell>
          <cell r="N264">
            <v>7.3347017894736841E-2</v>
          </cell>
          <cell r="O264">
            <v>0.1209797</v>
          </cell>
          <cell r="P264">
            <v>1.9081879999999996E-2</v>
          </cell>
          <cell r="Q264">
            <v>3.4037248000000006E-2</v>
          </cell>
          <cell r="R264">
            <v>2.742414E-2</v>
          </cell>
          <cell r="S264">
            <v>2.2000659999999998E-2</v>
          </cell>
          <cell r="T264">
            <v>1.7115349565217392E-2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31.400708462399997</v>
          </cell>
          <cell r="AE264">
            <v>43.178340643200002</v>
          </cell>
          <cell r="AF264">
            <v>41.806322173000005</v>
          </cell>
          <cell r="AG264">
            <v>39.657007490100007</v>
          </cell>
          <cell r="AH264">
            <v>45.4865822764</v>
          </cell>
          <cell r="AI264">
            <v>51.982885464500001</v>
          </cell>
          <cell r="AJ264">
            <v>31.205532655600003</v>
          </cell>
          <cell r="AK264">
            <v>24.465338761600002</v>
          </cell>
          <cell r="AL264">
            <v>23.441337613799998</v>
          </cell>
          <cell r="AM264">
            <v>25.337963520000002</v>
          </cell>
          <cell r="AN264">
            <v>17.080863535999999</v>
          </cell>
          <cell r="AO264">
            <v>25.908099340200003</v>
          </cell>
          <cell r="AP264">
            <v>6.8430437175000005</v>
          </cell>
          <cell r="AQ264">
            <v>9.7567488374999982</v>
          </cell>
          <cell r="AR264">
            <v>9.444275576499999</v>
          </cell>
          <cell r="AS264">
            <v>1.4284898341999999</v>
          </cell>
          <cell r="AT264">
            <v>1.8800988549999997</v>
          </cell>
          <cell r="AU264">
            <v>3.9925741145833329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2.9524E-4</v>
          </cell>
          <cell r="E266">
            <v>1.0099999999999999E-4</v>
          </cell>
          <cell r="F266">
            <v>9.9999999999999991E-6</v>
          </cell>
          <cell r="G266">
            <v>1.16E-4</v>
          </cell>
          <cell r="H266">
            <v>6.3900000000000003E-4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3.7999999999999995E-5</v>
          </cell>
          <cell r="N266">
            <v>1.3199999999999998E-4</v>
          </cell>
          <cell r="O266">
            <v>8.099999999999999E-5</v>
          </cell>
          <cell r="P266">
            <v>4.3459999999999994E-5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0.11008013279999999</v>
          </cell>
          <cell r="AE266">
            <v>3.6524185600000002E-2</v>
          </cell>
          <cell r="AF266">
            <v>4.1558699000000003E-3</v>
          </cell>
          <cell r="AG266">
            <v>4.6664946900000004E-2</v>
          </cell>
          <cell r="AH266">
            <v>0.27587289840000001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4.3371936E-2</v>
          </cell>
          <cell r="AN266">
            <v>0.1450526352</v>
          </cell>
          <cell r="AO266">
            <v>9.7336449000000005E-2</v>
          </cell>
          <cell r="AP266">
            <v>7.9933188000000002E-2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8.565999999999999E-5</v>
          </cell>
          <cell r="E267">
            <v>3.9800000000000002E-4</v>
          </cell>
          <cell r="F267">
            <v>5.1317999999999992E-5</v>
          </cell>
          <cell r="G267">
            <v>2.6641999999999996E-4</v>
          </cell>
          <cell r="H267">
            <v>8.3314999999999984E-5</v>
          </cell>
          <cell r="I267">
            <v>0</v>
          </cell>
          <cell r="J267">
            <v>1.256E-5</v>
          </cell>
          <cell r="K267">
            <v>1.7999999999999997E-5</v>
          </cell>
          <cell r="L267">
            <v>0</v>
          </cell>
          <cell r="M267">
            <v>0</v>
          </cell>
          <cell r="N267">
            <v>0</v>
          </cell>
          <cell r="O267">
            <v>3.8999999999999999E-5</v>
          </cell>
          <cell r="P267">
            <v>0</v>
          </cell>
          <cell r="Q267">
            <v>0</v>
          </cell>
          <cell r="R267">
            <v>0</v>
          </cell>
          <cell r="S267">
            <v>1.5399999999999997E-6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4.42900128E-2</v>
          </cell>
          <cell r="AE267">
            <v>6.2469388800000004E-2</v>
          </cell>
          <cell r="AF267">
            <v>6.1752171600000003E-2</v>
          </cell>
          <cell r="AG267">
            <v>0.38703702179999999</v>
          </cell>
          <cell r="AH267">
            <v>0.13111602999999999</v>
          </cell>
          <cell r="AI267">
            <v>0</v>
          </cell>
          <cell r="AJ267">
            <v>2.5016837200000003E-2</v>
          </cell>
          <cell r="AK267">
            <v>1.3805730399999999E-2</v>
          </cell>
          <cell r="AL267">
            <v>0</v>
          </cell>
          <cell r="AM267">
            <v>0</v>
          </cell>
          <cell r="AN267">
            <v>0</v>
          </cell>
          <cell r="AO267">
            <v>3.93608997E-2</v>
          </cell>
          <cell r="AP267">
            <v>0</v>
          </cell>
          <cell r="AQ267">
            <v>0</v>
          </cell>
          <cell r="AR267">
            <v>0</v>
          </cell>
          <cell r="AS267">
            <v>3.3100209999999998E-3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1.77298E-3</v>
          </cell>
          <cell r="E268">
            <v>2.9550000000000002E-3</v>
          </cell>
          <cell r="F268">
            <v>5.1814000000000005E-4</v>
          </cell>
          <cell r="G268">
            <v>8.9893999999999998E-4</v>
          </cell>
          <cell r="H268">
            <v>7.7188699999999996E-4</v>
          </cell>
          <cell r="I268">
            <v>1.1281059999999999E-2</v>
          </cell>
          <cell r="J268">
            <v>2.6409800000000002E-3</v>
          </cell>
          <cell r="K268">
            <v>1.96978E-3</v>
          </cell>
          <cell r="L268">
            <v>2.3333999999999999E-4</v>
          </cell>
          <cell r="M268">
            <v>2.34E-4</v>
          </cell>
          <cell r="N268">
            <v>5.7299999999999994E-4</v>
          </cell>
          <cell r="O268">
            <v>4.0513999999999996E-4</v>
          </cell>
          <cell r="P268">
            <v>5.0655999999999997E-4</v>
          </cell>
          <cell r="Q268">
            <v>2.7399999999999999E-4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0.85515997919999998</v>
          </cell>
          <cell r="AE268">
            <v>1.7169217856000003</v>
          </cell>
          <cell r="AF268">
            <v>0.35849198000000004</v>
          </cell>
          <cell r="AG268">
            <v>0.57879139889999998</v>
          </cell>
          <cell r="AH268">
            <v>0.63229881480000005</v>
          </cell>
          <cell r="AI268">
            <v>4.596127987</v>
          </cell>
          <cell r="AJ268">
            <v>1.4565450064000003</v>
          </cell>
          <cell r="AK268">
            <v>1.1331606264</v>
          </cell>
          <cell r="AL268">
            <v>0.19666229220000001</v>
          </cell>
          <cell r="AM268">
            <v>0.10352860799999999</v>
          </cell>
          <cell r="AN268">
            <v>0.40911629439999997</v>
          </cell>
          <cell r="AO268">
            <v>0.28532501970000002</v>
          </cell>
          <cell r="AP268">
            <v>0.30145259200000002</v>
          </cell>
          <cell r="AQ268">
            <v>0.28339958499999995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5.9999999999999995E-5</v>
          </cell>
          <cell r="C269">
            <v>0</v>
          </cell>
          <cell r="D269">
            <v>3.4999999999999997E-5</v>
          </cell>
          <cell r="E269">
            <v>0</v>
          </cell>
          <cell r="F269">
            <v>1.6100000000000001E-4</v>
          </cell>
          <cell r="G269">
            <v>1.5099999999999998E-4</v>
          </cell>
          <cell r="H269">
            <v>1.1300000000000001E-4</v>
          </cell>
          <cell r="I269">
            <v>1.9583399999999998E-3</v>
          </cell>
          <cell r="J269">
            <v>3.7452000000000004E-4</v>
          </cell>
          <cell r="K269">
            <v>8.3699999999999985E-4</v>
          </cell>
          <cell r="L269">
            <v>1.9789999999999999E-3</v>
          </cell>
          <cell r="M269">
            <v>2.1919999999999995E-3</v>
          </cell>
          <cell r="N269">
            <v>1.47E-4</v>
          </cell>
          <cell r="O269">
            <v>1.5899999999999999E-4</v>
          </cell>
          <cell r="P269">
            <v>0</v>
          </cell>
          <cell r="Q269">
            <v>4.1659999999999993E-4</v>
          </cell>
          <cell r="R269">
            <v>3.1599999999999998E-4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2.1427821600000001E-2</v>
          </cell>
          <cell r="AC269">
            <v>0</v>
          </cell>
          <cell r="AD269">
            <v>2.6907047999999999E-2</v>
          </cell>
          <cell r="AE269">
            <v>0</v>
          </cell>
          <cell r="AF269">
            <v>2.8373359000000001E-2</v>
          </cell>
          <cell r="AG269">
            <v>4.4109565500000003E-2</v>
          </cell>
          <cell r="AH269">
            <v>9.2997269600000015E-2</v>
          </cell>
          <cell r="AI269">
            <v>0.54816162599999996</v>
          </cell>
          <cell r="AJ269">
            <v>0.19055537720000004</v>
          </cell>
          <cell r="AK269">
            <v>0.61291556920000001</v>
          </cell>
          <cell r="AL269">
            <v>1.6854591861000001</v>
          </cell>
          <cell r="AM269">
            <v>2.315491776</v>
          </cell>
          <cell r="AN269">
            <v>0.12567656639999999</v>
          </cell>
          <cell r="AO269">
            <v>0.1544367804</v>
          </cell>
          <cell r="AP269">
            <v>0</v>
          </cell>
          <cell r="AQ269">
            <v>0.1532896295</v>
          </cell>
          <cell r="AR269">
            <v>0.11598319579999999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3.4199999999999999E-3</v>
          </cell>
          <cell r="G273">
            <v>5.3000000000000001E-5</v>
          </cell>
          <cell r="H273">
            <v>4.4999999999999996E-5</v>
          </cell>
          <cell r="I273">
            <v>1.27E-4</v>
          </cell>
          <cell r="J273">
            <v>2.2713999999999997E-4</v>
          </cell>
          <cell r="K273">
            <v>1.0999999999999999E-4</v>
          </cell>
          <cell r="L273">
            <v>0</v>
          </cell>
          <cell r="M273">
            <v>1.5063999999999998E-4</v>
          </cell>
          <cell r="N273">
            <v>1.06E-4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0.59474590700000007</v>
          </cell>
          <cell r="AG273">
            <v>1.5496509600000001E-2</v>
          </cell>
          <cell r="AH273">
            <v>2.0917040400000003E-2</v>
          </cell>
          <cell r="AI273">
            <v>2.5008884000000002E-2</v>
          </cell>
          <cell r="AJ273">
            <v>9.2341236400000012E-2</v>
          </cell>
          <cell r="AK273">
            <v>3.0098389199999999E-2</v>
          </cell>
          <cell r="AL273">
            <v>0</v>
          </cell>
          <cell r="AM273">
            <v>7.3752336000000002E-2</v>
          </cell>
          <cell r="AN273">
            <v>3.3547412800000002E-2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7.1675725000000003E-3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/>
      <sheetData sheetId="34">
        <row r="84">
          <cell r="B84">
            <v>1.4336954733333335E-3</v>
          </cell>
          <cell r="C84">
            <v>2.1210507499999997E-4</v>
          </cell>
          <cell r="D84">
            <v>5.3720687757575754E-4</v>
          </cell>
          <cell r="E84">
            <v>6.9852312333333324E-3</v>
          </cell>
          <cell r="F84">
            <v>3.4470326016397407E-2</v>
          </cell>
          <cell r="G84">
            <v>0.2980017448785805</v>
          </cell>
          <cell r="H84">
            <v>0.37860507748303024</v>
          </cell>
          <cell r="I84">
            <v>0.38826252175999998</v>
          </cell>
          <cell r="J84">
            <v>0.42833875962389606</v>
          </cell>
          <cell r="K84">
            <v>4.0706115984444444E-2</v>
          </cell>
          <cell r="L84">
            <v>0.10279720199999999</v>
          </cell>
          <cell r="M84">
            <v>0.12172447515555555</v>
          </cell>
          <cell r="N84">
            <v>5.4973723631818183E-2</v>
          </cell>
          <cell r="O84">
            <v>2.7734999999999999E-3</v>
          </cell>
          <cell r="P84">
            <v>2.0495718918918919E-4</v>
          </cell>
          <cell r="Q84">
            <v>9.741210196078432E-5</v>
          </cell>
          <cell r="R84">
            <v>9.3677609999999993E-5</v>
          </cell>
          <cell r="S84">
            <v>3.0013235999999996E-4</v>
          </cell>
          <cell r="T84">
            <v>1.0983341111111111E-4</v>
          </cell>
          <cell r="U84">
            <v>7.4639495555555563E-5</v>
          </cell>
          <cell r="V84">
            <v>1.0983341111111111E-4</v>
          </cell>
          <cell r="W84">
            <v>1.0983341111111111E-4</v>
          </cell>
          <cell r="X84">
            <v>1.0983341111111111E-4</v>
          </cell>
          <cell r="Y84">
            <v>1.0983341111111111E-4</v>
          </cell>
          <cell r="Z84">
            <v>1.0983341111111111E-4</v>
          </cell>
          <cell r="AA84">
            <v>1.0983341111111111E-4</v>
          </cell>
          <cell r="AB84">
            <v>0.29467688042400003</v>
          </cell>
          <cell r="AC84">
            <v>7.9964541599999994E-2</v>
          </cell>
          <cell r="AD84">
            <v>3.4762147200000003E-2</v>
          </cell>
          <cell r="AE84">
            <v>3.8991479856</v>
          </cell>
          <cell r="AF84">
            <v>12.2147397568</v>
          </cell>
          <cell r="AG84">
            <v>11.765364124800001</v>
          </cell>
          <cell r="AH84">
            <v>14.983690044000001</v>
          </cell>
          <cell r="AI84">
            <v>12.383503597999999</v>
          </cell>
          <cell r="AJ84">
            <v>16.582516950400002</v>
          </cell>
          <cell r="AK84">
            <v>4.9634780932</v>
          </cell>
          <cell r="AL84">
            <v>4.7309659335000003</v>
          </cell>
          <cell r="AM84">
            <v>6.0967428479999999</v>
          </cell>
          <cell r="AN84">
            <v>3.2533500031999996</v>
          </cell>
          <cell r="AO84">
            <v>0.1581873348</v>
          </cell>
          <cell r="AP84">
            <v>9.4621084000000008E-2</v>
          </cell>
          <cell r="AQ84">
            <v>7.6500024999999992E-3</v>
          </cell>
          <cell r="AR84">
            <v>9.4177265799999993E-2</v>
          </cell>
          <cell r="AS84">
            <v>0.15260552449999998</v>
          </cell>
          <cell r="AT84">
            <v>0.19269314100000001</v>
          </cell>
          <cell r="AU84">
            <v>0.1826587395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3.5994620156666664E-2</v>
          </cell>
          <cell r="C85">
            <v>3.8441602010555555E-2</v>
          </cell>
          <cell r="D85">
            <v>3.8684016446666671E-2</v>
          </cell>
          <cell r="E85">
            <v>4.398456938098038E-2</v>
          </cell>
          <cell r="F85">
            <v>4.0501781767559343E-2</v>
          </cell>
          <cell r="G85">
            <v>5.8960919192801851E-2</v>
          </cell>
          <cell r="H85">
            <v>6.8673900702697258E-2</v>
          </cell>
          <cell r="I85">
            <v>6.9904596119999995E-2</v>
          </cell>
          <cell r="J85">
            <v>6.7721291470555556E-2</v>
          </cell>
          <cell r="K85">
            <v>2.5196897157222221E-2</v>
          </cell>
          <cell r="L85">
            <v>1.8917305011713105E-2</v>
          </cell>
          <cell r="M85">
            <v>2.2972156443333332E-2</v>
          </cell>
          <cell r="N85">
            <v>2.3673341306706765E-2</v>
          </cell>
          <cell r="O85">
            <v>2.6018054099074074E-2</v>
          </cell>
          <cell r="P85">
            <v>4.4202830999999998E-2</v>
          </cell>
          <cell r="Q85">
            <v>2.5393778920677363E-2</v>
          </cell>
          <cell r="R85">
            <v>3.0861087181390828E-2</v>
          </cell>
          <cell r="S85">
            <v>2.9718820751111114E-2</v>
          </cell>
          <cell r="T85">
            <v>3.7979087239469703E-2</v>
          </cell>
          <cell r="U85">
            <v>2.8507304146666666E-2</v>
          </cell>
          <cell r="V85">
            <v>3.7979087239469703E-2</v>
          </cell>
          <cell r="W85">
            <v>3.7979087239469703E-2</v>
          </cell>
          <cell r="X85">
            <v>3.7979087239469703E-2</v>
          </cell>
          <cell r="Y85">
            <v>3.7979087239469703E-2</v>
          </cell>
          <cell r="Z85">
            <v>3.7979087239469703E-2</v>
          </cell>
          <cell r="AA85">
            <v>3.7979087239469703E-2</v>
          </cell>
          <cell r="AB85">
            <v>9.7237985876130004</v>
          </cell>
          <cell r="AC85">
            <v>8.3271992399999988</v>
          </cell>
          <cell r="AD85">
            <v>10.1470851408</v>
          </cell>
          <cell r="AE85">
            <v>12.353568236800001</v>
          </cell>
          <cell r="AF85">
            <v>12.803930406399999</v>
          </cell>
          <cell r="AG85">
            <v>12.660558768000001</v>
          </cell>
          <cell r="AH85">
            <v>16.493905634400001</v>
          </cell>
          <cell r="AI85">
            <v>23.039479611499999</v>
          </cell>
          <cell r="AJ85">
            <v>21.089636470400002</v>
          </cell>
          <cell r="AK85">
            <v>7.5908600636000001</v>
          </cell>
          <cell r="AL85">
            <v>6.8119251777000009</v>
          </cell>
          <cell r="AM85">
            <v>9.9776360639999986</v>
          </cell>
          <cell r="AN85">
            <v>7.0578419472</v>
          </cell>
          <cell r="AO85">
            <v>6.6275204787000002</v>
          </cell>
          <cell r="AP85">
            <v>13.204880822</v>
          </cell>
          <cell r="AQ85">
            <v>7.6584158384999999</v>
          </cell>
          <cell r="AR85">
            <v>9.2714619209000002</v>
          </cell>
          <cell r="AS85">
            <v>10.7067193233</v>
          </cell>
          <cell r="AT85">
            <v>12.871776869</v>
          </cell>
          <cell r="AU85">
            <v>12.201485355500001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1.6961552376363632E-2</v>
          </cell>
          <cell r="C91">
            <v>9.2078303340692638E-3</v>
          </cell>
          <cell r="D91">
            <v>7.0457564433333321E-3</v>
          </cell>
          <cell r="E91">
            <v>6.7228876458926721E-3</v>
          </cell>
          <cell r="F91">
            <v>5.8034933964527628E-3</v>
          </cell>
          <cell r="G91">
            <v>2.8769666893939394E-3</v>
          </cell>
          <cell r="H91">
            <v>3.3766581913939393E-2</v>
          </cell>
          <cell r="I91">
            <v>5.6491086700000005E-2</v>
          </cell>
          <cell r="J91">
            <v>4.595641489603175E-3</v>
          </cell>
          <cell r="K91">
            <v>1.882880895090909E-2</v>
          </cell>
          <cell r="L91">
            <v>6.5880569707394948E-2</v>
          </cell>
          <cell r="M91">
            <v>1.8934153865714287E-2</v>
          </cell>
          <cell r="N91">
            <v>0.15411297869627005</v>
          </cell>
          <cell r="O91">
            <v>0.25279033649999999</v>
          </cell>
          <cell r="P91">
            <v>0.17758614669999997</v>
          </cell>
          <cell r="Q91">
            <v>5.7527990422683979E-2</v>
          </cell>
          <cell r="R91">
            <v>1.7141034734788545E-2</v>
          </cell>
          <cell r="S91">
            <v>6.7805238949494945E-2</v>
          </cell>
          <cell r="T91">
            <v>1.8794737371428567E-2</v>
          </cell>
          <cell r="U91">
            <v>1.0201437222222224E-2</v>
          </cell>
          <cell r="V91">
            <v>1.8794737371428567E-2</v>
          </cell>
          <cell r="W91">
            <v>1.8794737371428567E-2</v>
          </cell>
          <cell r="X91">
            <v>1.8794737371428567E-2</v>
          </cell>
          <cell r="Y91">
            <v>1.8794737371428567E-2</v>
          </cell>
          <cell r="Z91">
            <v>1.8794737371428567E-2</v>
          </cell>
          <cell r="AA91">
            <v>1.8794737371428567E-2</v>
          </cell>
          <cell r="AB91">
            <v>3.7579707132360003</v>
          </cell>
          <cell r="AC91">
            <v>3.1632878591999996</v>
          </cell>
          <cell r="AD91">
            <v>1.6081497695999998</v>
          </cell>
          <cell r="AE91">
            <v>1.725119592</v>
          </cell>
          <cell r="AF91">
            <v>1.4841704801</v>
          </cell>
          <cell r="AG91">
            <v>1.180800192</v>
          </cell>
          <cell r="AH91">
            <v>2.4213103404000003</v>
          </cell>
          <cell r="AI91">
            <v>6.1295612500000001</v>
          </cell>
          <cell r="AJ91">
            <v>2.1862294776000004</v>
          </cell>
          <cell r="AK91">
            <v>2.452937124</v>
          </cell>
          <cell r="AL91">
            <v>5.6261833038000004</v>
          </cell>
          <cell r="AM91">
            <v>8.4124420319999995</v>
          </cell>
          <cell r="AN91">
            <v>13.557278979199999</v>
          </cell>
          <cell r="AO91">
            <v>18.010579252200003</v>
          </cell>
          <cell r="AP91">
            <v>13.189003918499999</v>
          </cell>
          <cell r="AQ91">
            <v>4.1863376624999997</v>
          </cell>
          <cell r="AR91">
            <v>1.6372146830999998</v>
          </cell>
          <cell r="AS91">
            <v>2.9685104305999999</v>
          </cell>
          <cell r="AT91">
            <v>2.5058434380000003</v>
          </cell>
          <cell r="AU91">
            <v>2.3753528610000001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0.38815980121483684</v>
          </cell>
          <cell r="C112">
            <v>0.40595640669666661</v>
          </cell>
          <cell r="D112">
            <v>0.59090286219730248</v>
          </cell>
          <cell r="E112">
            <v>0.76939362367430675</v>
          </cell>
          <cell r="F112">
            <v>0.90585105781905784</v>
          </cell>
          <cell r="G112">
            <v>1.0527241173397475</v>
          </cell>
          <cell r="H112">
            <v>1.0975320593036708</v>
          </cell>
          <cell r="I112">
            <v>0.90673086524000002</v>
          </cell>
          <cell r="J112">
            <v>0.57682028763536786</v>
          </cell>
          <cell r="K112">
            <v>0.40867480350999996</v>
          </cell>
          <cell r="L112">
            <v>0.48693388998080561</v>
          </cell>
          <cell r="M112">
            <v>0.24221021177333332</v>
          </cell>
          <cell r="N112">
            <v>0.27196855245564999</v>
          </cell>
          <cell r="O112">
            <v>0.46569019033333331</v>
          </cell>
          <cell r="P112">
            <v>0.45890860026363639</v>
          </cell>
          <cell r="Q112">
            <v>0.53831860389888897</v>
          </cell>
          <cell r="R112">
            <v>0.5526167121454546</v>
          </cell>
          <cell r="S112">
            <v>0.61609755295333324</v>
          </cell>
          <cell r="T112">
            <v>0.70494677705862763</v>
          </cell>
          <cell r="U112">
            <v>0.63469576014111118</v>
          </cell>
          <cell r="V112">
            <v>0.70494677705862763</v>
          </cell>
          <cell r="W112">
            <v>0.70494677705862763</v>
          </cell>
          <cell r="X112">
            <v>0.70494677705862763</v>
          </cell>
          <cell r="Y112">
            <v>0.70494677705862763</v>
          </cell>
          <cell r="Z112">
            <v>0.70494677705862763</v>
          </cell>
          <cell r="AA112">
            <v>0.70494677705862763</v>
          </cell>
          <cell r="AB112">
            <v>65.492581356108005</v>
          </cell>
          <cell r="AC112">
            <v>54.339804563999991</v>
          </cell>
          <cell r="AD112">
            <v>75.127165411199996</v>
          </cell>
          <cell r="AE112">
            <v>100.66937593440002</v>
          </cell>
          <cell r="AF112">
            <v>133.17990615510001</v>
          </cell>
          <cell r="AG112">
            <v>162.1778428842</v>
          </cell>
          <cell r="AH112">
            <v>170.24499091359999</v>
          </cell>
          <cell r="AI112">
            <v>185.22665063449998</v>
          </cell>
          <cell r="AJ112">
            <v>133.76901584720002</v>
          </cell>
          <cell r="AK112">
            <v>82.821048111999986</v>
          </cell>
          <cell r="AL112">
            <v>87.201016986599996</v>
          </cell>
          <cell r="AM112">
            <v>76.590983136000006</v>
          </cell>
          <cell r="AN112">
            <v>61.313406756800006</v>
          </cell>
          <cell r="AO112">
            <v>70.882957426200008</v>
          </cell>
          <cell r="AP112">
            <v>79.412002836500008</v>
          </cell>
          <cell r="AQ112">
            <v>82.950028913499992</v>
          </cell>
          <cell r="AR112">
            <v>79.196984839500004</v>
          </cell>
          <cell r="AS112">
            <v>90.492525165900005</v>
          </cell>
          <cell r="AT112">
            <v>110.76803312999999</v>
          </cell>
          <cell r="AU112">
            <v>104.999841735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71">
          <cell r="B171">
            <v>8.9214457142857155E-5</v>
          </cell>
          <cell r="C171">
            <v>2.2130400000000002E-4</v>
          </cell>
          <cell r="D171">
            <v>4.8653302222222226E-4</v>
          </cell>
          <cell r="E171">
            <v>9.4917295999999984E-3</v>
          </cell>
          <cell r="F171">
            <v>2.3440165044444437E-2</v>
          </cell>
          <cell r="G171">
            <v>5.7430584526666675E-2</v>
          </cell>
          <cell r="H171">
            <v>7.7598418499999992E-3</v>
          </cell>
          <cell r="I171">
            <v>4.093878292E-2</v>
          </cell>
          <cell r="J171">
            <v>1.9364843733333331E-2</v>
          </cell>
          <cell r="K171">
            <v>2.7438950399999999E-2</v>
          </cell>
          <cell r="L171">
            <v>5.6693274729411762E-2</v>
          </cell>
          <cell r="M171">
            <v>6.853542479999998E-2</v>
          </cell>
          <cell r="N171">
            <v>1.7572687199999999E-2</v>
          </cell>
          <cell r="O171">
            <v>1.5994459999999998E-3</v>
          </cell>
          <cell r="P171">
            <v>5.7686575999999984E-3</v>
          </cell>
          <cell r="Q171">
            <v>7.7373019999999999E-4</v>
          </cell>
          <cell r="R171">
            <v>5.3676489999999999E-4</v>
          </cell>
          <cell r="S171">
            <v>4.5389679999999997E-4</v>
          </cell>
          <cell r="T171">
            <v>9.7434759999999996E-4</v>
          </cell>
          <cell r="U171">
            <v>4.7466560000000008E-4</v>
          </cell>
          <cell r="V171">
            <v>9.7434759999999996E-4</v>
          </cell>
          <cell r="W171">
            <v>9.7434759999999996E-4</v>
          </cell>
          <cell r="X171">
            <v>9.7434759999999996E-4</v>
          </cell>
          <cell r="Y171">
            <v>9.7434759999999996E-4</v>
          </cell>
          <cell r="Z171">
            <v>9.7434759999999996E-4</v>
          </cell>
          <cell r="AA171">
            <v>9.7434759999999996E-4</v>
          </cell>
          <cell r="AB171">
            <v>6.9113037177E-2</v>
          </cell>
          <cell r="AC171">
            <v>0.1947670276</v>
          </cell>
          <cell r="AD171">
            <v>0.28807987680000002</v>
          </cell>
          <cell r="AE171">
            <v>1.1098384191999999</v>
          </cell>
          <cell r="AF171">
            <v>2.6681045489000006</v>
          </cell>
          <cell r="AG171">
            <v>2.4580940241000002</v>
          </cell>
          <cell r="AH171">
            <v>0.94859073280000006</v>
          </cell>
          <cell r="AI171">
            <v>2.9093851120000003</v>
          </cell>
          <cell r="AJ171">
            <v>0.86355962880000015</v>
          </cell>
          <cell r="AK171">
            <v>1.2992687532</v>
          </cell>
          <cell r="AL171">
            <v>2.9182965525000002</v>
          </cell>
          <cell r="AM171">
            <v>4.7625512160000003</v>
          </cell>
          <cell r="AN171">
            <v>1.448393584</v>
          </cell>
          <cell r="AO171">
            <v>0.53128382730000001</v>
          </cell>
          <cell r="AP171">
            <v>0.663867392</v>
          </cell>
          <cell r="AQ171">
            <v>0.38108440299999996</v>
          </cell>
          <cell r="AR171">
            <v>0.38225131150000002</v>
          </cell>
          <cell r="AS171">
            <v>0.2339100335</v>
          </cell>
          <cell r="AT171">
            <v>0.355423131</v>
          </cell>
          <cell r="AU171">
            <v>0.33691464449999997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5">
          <cell r="B225">
            <v>7.7759823500000011E-3</v>
          </cell>
          <cell r="C225">
            <v>4.0199007000000006E-4</v>
          </cell>
          <cell r="D225">
            <v>9.257600139999999E-3</v>
          </cell>
          <cell r="E225">
            <v>2.6959520519999995E-2</v>
          </cell>
          <cell r="F225">
            <v>7.5019735734999982E-2</v>
          </cell>
          <cell r="G225">
            <v>8.2736475274999999E-2</v>
          </cell>
          <cell r="H225">
            <v>7.2519066860606066E-2</v>
          </cell>
          <cell r="I225">
            <v>0.18961816779999999</v>
          </cell>
          <cell r="J225">
            <v>0.19448104854603174</v>
          </cell>
          <cell r="K225">
            <v>6.0914075379999995E-2</v>
          </cell>
          <cell r="L225">
            <v>6.5044950242807015E-2</v>
          </cell>
          <cell r="M225">
            <v>0.11801377233333334</v>
          </cell>
          <cell r="N225">
            <v>0.13573576451724137</v>
          </cell>
          <cell r="O225">
            <v>0.13059465279999999</v>
          </cell>
          <cell r="P225">
            <v>9.176292409999999E-2</v>
          </cell>
          <cell r="Q225">
            <v>3.5577733900000005E-2</v>
          </cell>
          <cell r="R225">
            <v>3.2882509125000001E-2</v>
          </cell>
          <cell r="S225">
            <v>1.4753526666666663E-4</v>
          </cell>
          <cell r="T225">
            <v>1.9393680888888892E-3</v>
          </cell>
          <cell r="U225">
            <v>2.4440938666666669E-4</v>
          </cell>
          <cell r="V225">
            <v>1.9393680888888892E-3</v>
          </cell>
          <cell r="W225">
            <v>1.9393680888888892E-3</v>
          </cell>
          <cell r="X225">
            <v>1.9393680888888892E-3</v>
          </cell>
          <cell r="Y225">
            <v>1.9393680888888892E-3</v>
          </cell>
          <cell r="Z225">
            <v>1.9393680888888892E-3</v>
          </cell>
          <cell r="AA225">
            <v>1.9393680888888892E-3</v>
          </cell>
          <cell r="AB225">
            <v>1.0007725536329999</v>
          </cell>
          <cell r="AC225">
            <v>0.1091808048</v>
          </cell>
          <cell r="AD225">
            <v>1.3648024464000001</v>
          </cell>
          <cell r="AE225">
            <v>1.2121136048000001</v>
          </cell>
          <cell r="AF225">
            <v>3.3136961123000002</v>
          </cell>
          <cell r="AG225">
            <v>4.5345392235000004</v>
          </cell>
          <cell r="AH225">
            <v>4.2977279488000004</v>
          </cell>
          <cell r="AI225">
            <v>10.642979562000001</v>
          </cell>
          <cell r="AJ225">
            <v>12.196992878800001</v>
          </cell>
          <cell r="AK225">
            <v>4.6637788119999994</v>
          </cell>
          <cell r="AL225">
            <v>4.2330688074000005</v>
          </cell>
          <cell r="AM225">
            <v>7.4521346399999997</v>
          </cell>
          <cell r="AN225">
            <v>8.5581902735999993</v>
          </cell>
          <cell r="AO225">
            <v>8.0849229666000006</v>
          </cell>
          <cell r="AP225">
            <v>5.2706829290000003</v>
          </cell>
          <cell r="AQ225">
            <v>1.9617934909999997</v>
          </cell>
          <cell r="AR225">
            <v>1.4692492494999998</v>
          </cell>
          <cell r="AS225">
            <v>2.5913058599999997E-2</v>
          </cell>
          <cell r="AT225">
            <v>0.248922913</v>
          </cell>
          <cell r="AU225">
            <v>0.23596037350000001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0.51776644764406443</v>
          </cell>
          <cell r="C263">
            <v>0.55166590668165383</v>
          </cell>
          <cell r="D263">
            <v>0.73523481719160988</v>
          </cell>
          <cell r="E263">
            <v>0.91731319825138069</v>
          </cell>
          <cell r="F263">
            <v>1.1327835512630233</v>
          </cell>
          <cell r="G263">
            <v>1.614595475853547</v>
          </cell>
          <cell r="H263">
            <v>1.7995341899313575</v>
          </cell>
          <cell r="I263">
            <v>1.7879286680800002</v>
          </cell>
          <cell r="J263">
            <v>1.3476720289229864</v>
          </cell>
          <cell r="K263">
            <v>0.62663950907260402</v>
          </cell>
          <cell r="L263">
            <v>0.87338560021746658</v>
          </cell>
          <cell r="M263">
            <v>0.65919172121663783</v>
          </cell>
          <cell r="N263">
            <v>0.76742943711059086</v>
          </cell>
          <cell r="O263">
            <v>1.1214369807782179</v>
          </cell>
          <cell r="P263">
            <v>0.92358464774108862</v>
          </cell>
          <cell r="Q263">
            <v>0.74095040091671815</v>
          </cell>
          <cell r="R263">
            <v>0.71319674355861684</v>
          </cell>
          <cell r="S263">
            <v>0.80744348892165918</v>
          </cell>
          <cell r="T263">
            <v>0.85213765373604444</v>
          </cell>
          <cell r="U263">
            <v>0.74426960102666673</v>
          </cell>
          <cell r="V263">
            <v>0.85213765373604444</v>
          </cell>
          <cell r="W263">
            <v>0.85213765373604444</v>
          </cell>
          <cell r="X263">
            <v>0.85213765373604444</v>
          </cell>
          <cell r="Y263">
            <v>0.85213765373604444</v>
          </cell>
          <cell r="Z263">
            <v>0.85213765373604444</v>
          </cell>
          <cell r="AA263">
            <v>0.85213765373604444</v>
          </cell>
          <cell r="AB263">
            <v>113.046825838869</v>
          </cell>
          <cell r="AC263">
            <v>96.840936034399988</v>
          </cell>
          <cell r="AD263">
            <v>118.69963139999997</v>
          </cell>
          <cell r="AE263">
            <v>146.89515240959997</v>
          </cell>
          <cell r="AF263">
            <v>192.45756758270005</v>
          </cell>
          <cell r="AG263">
            <v>232.93752828060002</v>
          </cell>
          <cell r="AH263">
            <v>262.89015762800005</v>
          </cell>
          <cell r="AI263">
            <v>287.71935745500002</v>
          </cell>
          <cell r="AJ263">
            <v>225.98477094520004</v>
          </cell>
          <cell r="AK263">
            <v>129.4767622016</v>
          </cell>
          <cell r="AL263">
            <v>146.71394500230005</v>
          </cell>
          <cell r="AM263">
            <v>155.76989332800002</v>
          </cell>
          <cell r="AN263">
            <v>133.43092155360006</v>
          </cell>
          <cell r="AO263">
            <v>151.63817886180001</v>
          </cell>
          <cell r="AP263">
            <v>155.08882562849999</v>
          </cell>
          <cell r="AQ263">
            <v>132.19939585649999</v>
          </cell>
          <cell r="AR263">
            <v>127.96676306979997</v>
          </cell>
          <cell r="AS263">
            <v>140.94266550650005</v>
          </cell>
          <cell r="AT263">
            <v>159.35879951799987</v>
          </cell>
          <cell r="AU263">
            <v>151.00636705450006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0.48104249130518867</v>
          </cell>
          <cell r="C264">
            <v>0.4997436731538682</v>
          </cell>
          <cell r="D264">
            <v>0.70539223608111934</v>
          </cell>
          <cell r="E264">
            <v>0.89097095628587708</v>
          </cell>
          <cell r="F264">
            <v>1.0918741458071175</v>
          </cell>
          <cell r="G264">
            <v>1.5289688329440938</v>
          </cell>
          <cell r="H264">
            <v>1.7400642378640532</v>
          </cell>
          <cell r="I264">
            <v>1.7249597357600002</v>
          </cell>
          <cell r="J264">
            <v>1.3131307336669478</v>
          </cell>
          <cell r="K264">
            <v>0.5799567913511755</v>
          </cell>
          <cell r="L264">
            <v>0.80364599682080451</v>
          </cell>
          <cell r="M264">
            <v>0.57244268866774906</v>
          </cell>
          <cell r="N264">
            <v>0.72673583633969729</v>
          </cell>
          <cell r="O264">
            <v>1.0509589785598847</v>
          </cell>
          <cell r="P264">
            <v>0.86429734611136833</v>
          </cell>
          <cell r="Q264">
            <v>0.69253187619975465</v>
          </cell>
          <cell r="R264">
            <v>0.6621451049453223</v>
          </cell>
          <cell r="S264">
            <v>0.76555459600813858</v>
          </cell>
          <cell r="T264">
            <v>0.81722184538461584</v>
          </cell>
          <cell r="U264">
            <v>0.71305019184444451</v>
          </cell>
          <cell r="V264">
            <v>0.81722184538461584</v>
          </cell>
          <cell r="W264">
            <v>0.81722184538461584</v>
          </cell>
          <cell r="X264">
            <v>0.81722184538461584</v>
          </cell>
          <cell r="Y264">
            <v>0.81722184538461584</v>
          </cell>
          <cell r="Z264">
            <v>0.81722184538461584</v>
          </cell>
          <cell r="AA264">
            <v>0.81722184538461584</v>
          </cell>
          <cell r="AB264">
            <v>93.228124654694994</v>
          </cell>
          <cell r="AC264">
            <v>78.851000026799994</v>
          </cell>
          <cell r="AD264">
            <v>100.26467714399999</v>
          </cell>
          <cell r="AE264">
            <v>129.84913015200004</v>
          </cell>
          <cell r="AF264">
            <v>172.54674886750004</v>
          </cell>
          <cell r="AG264">
            <v>203.00375572619998</v>
          </cell>
          <cell r="AH264">
            <v>227.22417164880002</v>
          </cell>
          <cell r="AI264">
            <v>258.00048432800003</v>
          </cell>
          <cell r="AJ264">
            <v>199.71677860480006</v>
          </cell>
          <cell r="AK264">
            <v>108.3782767628</v>
          </cell>
          <cell r="AL264">
            <v>124.08458405579998</v>
          </cell>
          <cell r="AM264">
            <v>121.50759508799999</v>
          </cell>
          <cell r="AN264">
            <v>103.37488722880003</v>
          </cell>
          <cell r="AO264">
            <v>116.74843405979999</v>
          </cell>
          <cell r="AP264">
            <v>119.96042802500001</v>
          </cell>
          <cell r="AQ264">
            <v>101.35122510099998</v>
          </cell>
          <cell r="AR264">
            <v>98.218574303499977</v>
          </cell>
          <cell r="AS264">
            <v>113.11597079640002</v>
          </cell>
          <cell r="AT264">
            <v>133.80236578200001</v>
          </cell>
          <cell r="AU264">
            <v>126.83467272899999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1.0116344083333333E-2</v>
          </cell>
          <cell r="C265">
            <v>1.0524892559999999E-2</v>
          </cell>
          <cell r="D265">
            <v>1.0894583493333335E-2</v>
          </cell>
          <cell r="E265">
            <v>4.6923081440350877E-3</v>
          </cell>
          <cell r="F265">
            <v>4.0250537509803914E-3</v>
          </cell>
          <cell r="G265">
            <v>5.088636529411765E-3</v>
          </cell>
          <cell r="H265">
            <v>1.9526257349999999E-2</v>
          </cell>
          <cell r="I265">
            <v>7.1799877000000012E-3</v>
          </cell>
          <cell r="J265">
            <v>3.2258972372294368E-3</v>
          </cell>
          <cell r="K265">
            <v>2.7594838214285719E-3</v>
          </cell>
          <cell r="L265">
            <v>2.2837617637254904E-3</v>
          </cell>
          <cell r="M265">
            <v>4.6105455544444441E-3</v>
          </cell>
          <cell r="N265">
            <v>8.8203727135964926E-3</v>
          </cell>
          <cell r="O265">
            <v>5.4329375333333329E-3</v>
          </cell>
          <cell r="P265">
            <v>3.0332917999999999E-3</v>
          </cell>
          <cell r="Q265">
            <v>2.8893776181818189E-3</v>
          </cell>
          <cell r="R265">
            <v>3.0514076000000001E-3</v>
          </cell>
          <cell r="S265">
            <v>1.4684556833333335E-3</v>
          </cell>
          <cell r="T265">
            <v>2.5894977333333334E-3</v>
          </cell>
          <cell r="U265">
            <v>1.7278011366666669E-3</v>
          </cell>
          <cell r="V265">
            <v>2.5894977333333334E-3</v>
          </cell>
          <cell r="W265">
            <v>2.5894977333333334E-3</v>
          </cell>
          <cell r="X265">
            <v>2.5894977333333334E-3</v>
          </cell>
          <cell r="Y265">
            <v>2.5894977333333334E-3</v>
          </cell>
          <cell r="Z265">
            <v>2.5894977333333334E-3</v>
          </cell>
          <cell r="AA265">
            <v>2.5894977333333334E-3</v>
          </cell>
          <cell r="AB265">
            <v>4.1687069560139998</v>
          </cell>
          <cell r="AC265">
            <v>2.9168375468000001</v>
          </cell>
          <cell r="AD265">
            <v>2.6459249664</v>
          </cell>
          <cell r="AE265">
            <v>1.4060454015999999</v>
          </cell>
          <cell r="AF265">
            <v>2.3472082025000005</v>
          </cell>
          <cell r="AG265">
            <v>2.4355098767999999</v>
          </cell>
          <cell r="AH265">
            <v>7.4182894627999998</v>
          </cell>
          <cell r="AI265">
            <v>3.7338683185000003</v>
          </cell>
          <cell r="AJ265">
            <v>1.8724269436000003</v>
          </cell>
          <cell r="AK265">
            <v>2.9400124424</v>
          </cell>
          <cell r="AL265">
            <v>2.4584350851000001</v>
          </cell>
          <cell r="AM265">
            <v>5.7541549439999997</v>
          </cell>
          <cell r="AN265">
            <v>8.1966257119999995</v>
          </cell>
          <cell r="AO265">
            <v>3.2187260517000005</v>
          </cell>
          <cell r="AP265">
            <v>3.8894800055000003</v>
          </cell>
          <cell r="AQ265">
            <v>2.9107632644999999</v>
          </cell>
          <cell r="AR265">
            <v>3.0951414524999996</v>
          </cell>
          <cell r="AS265">
            <v>1.8860262421000002</v>
          </cell>
          <cell r="AT265">
            <v>2.2811392919999998</v>
          </cell>
          <cell r="AU265">
            <v>2.1623500740000003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2.5899058227272726E-3</v>
          </cell>
          <cell r="C266">
            <v>3.6622835727272724E-3</v>
          </cell>
          <cell r="D266">
            <v>5.5548653030303031E-3</v>
          </cell>
          <cell r="E266">
            <v>2.0957560705882347E-3</v>
          </cell>
          <cell r="F266">
            <v>1.7039009925925925E-3</v>
          </cell>
          <cell r="G266">
            <v>1.4402802278937379E-3</v>
          </cell>
          <cell r="H266">
            <v>1.9998495007670205E-3</v>
          </cell>
          <cell r="I266">
            <v>1.6203229799999998E-3</v>
          </cell>
          <cell r="J266">
            <v>2.1317070285714283E-3</v>
          </cell>
          <cell r="K266">
            <v>1.2883326333333334E-3</v>
          </cell>
          <cell r="L266">
            <v>2.4905714152941177E-3</v>
          </cell>
          <cell r="M266">
            <v>1.1361803999999998E-3</v>
          </cell>
          <cell r="N266">
            <v>1.9288642833333329E-3</v>
          </cell>
          <cell r="O266">
            <v>1.4574369333333333E-3</v>
          </cell>
          <cell r="P266">
            <v>1.0916010909090908E-3</v>
          </cell>
          <cell r="Q266">
            <v>9.4942318461538463E-4</v>
          </cell>
          <cell r="R266">
            <v>5.5021864999999989E-4</v>
          </cell>
          <cell r="S266">
            <v>4.9503579999999995E-4</v>
          </cell>
          <cell r="T266">
            <v>1.2605277E-3</v>
          </cell>
          <cell r="U266">
            <v>2.7955157999999996E-3</v>
          </cell>
          <cell r="V266">
            <v>1.2605277E-3</v>
          </cell>
          <cell r="W266">
            <v>1.2605277E-3</v>
          </cell>
          <cell r="X266">
            <v>1.2605277E-3</v>
          </cell>
          <cell r="Y266">
            <v>1.2605277E-3</v>
          </cell>
          <cell r="Z266">
            <v>1.2605277E-3</v>
          </cell>
          <cell r="AA266">
            <v>1.2605277E-3</v>
          </cell>
          <cell r="AB266">
            <v>2.5744687164569999</v>
          </cell>
          <cell r="AC266">
            <v>1.9030075996</v>
          </cell>
          <cell r="AD266">
            <v>3.3085967183999991</v>
          </cell>
          <cell r="AE266">
            <v>2.4057320896000003</v>
          </cell>
          <cell r="AF266">
            <v>1.4661973690000001</v>
          </cell>
          <cell r="AG266">
            <v>1.9202783028000001</v>
          </cell>
          <cell r="AH266">
            <v>2.9671259384000002</v>
          </cell>
          <cell r="AI266">
            <v>2.6079093744999997</v>
          </cell>
          <cell r="AJ266">
            <v>5.1063307940000007</v>
          </cell>
          <cell r="AK266">
            <v>2.5140112316000001</v>
          </cell>
          <cell r="AL266">
            <v>3.3389716536000007</v>
          </cell>
          <cell r="AM266">
            <v>1.6570952639999998</v>
          </cell>
          <cell r="AN266">
            <v>2.0083312656000003</v>
          </cell>
          <cell r="AO266">
            <v>1.4081937267000004</v>
          </cell>
          <cell r="AP266">
            <v>1.7739872335000002</v>
          </cell>
          <cell r="AQ266">
            <v>2.3482112604999994</v>
          </cell>
          <cell r="AR266">
            <v>0.6612897325</v>
          </cell>
          <cell r="AS266">
            <v>1.9897688524999997</v>
          </cell>
          <cell r="AT266">
            <v>0.73328053799999993</v>
          </cell>
          <cell r="AU266">
            <v>0.69509531099999999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8.6756875500000018E-3</v>
          </cell>
          <cell r="C267">
            <v>2.4909876666666668E-3</v>
          </cell>
          <cell r="D267">
            <v>3.3245309800000004E-3</v>
          </cell>
          <cell r="E267">
            <v>2.6193186539215686E-3</v>
          </cell>
          <cell r="F267">
            <v>3.398704710457516E-3</v>
          </cell>
          <cell r="G267">
            <v>1.4418777752941174E-3</v>
          </cell>
          <cell r="H267">
            <v>2.1625531346388845E-2</v>
          </cell>
          <cell r="I267">
            <v>2.0714618999999996E-3</v>
          </cell>
          <cell r="J267">
            <v>2.4816257432539678E-3</v>
          </cell>
          <cell r="K267">
            <v>5.8092900666666669E-3</v>
          </cell>
          <cell r="L267">
            <v>1.4512314631948836E-3</v>
          </cell>
          <cell r="M267">
            <v>2.4727542999999994E-3</v>
          </cell>
          <cell r="N267">
            <v>3.1792547337254895E-3</v>
          </cell>
          <cell r="O267">
            <v>4.9463312359999997E-2</v>
          </cell>
          <cell r="P267">
            <v>2.9967949234848485E-2</v>
          </cell>
          <cell r="Q267">
            <v>2.5299963052380949E-2</v>
          </cell>
          <cell r="R267">
            <v>2.7479104709523812E-2</v>
          </cell>
          <cell r="S267">
            <v>2.2940080353333326E-2</v>
          </cell>
          <cell r="T267">
            <v>1.3216343553333332E-2</v>
          </cell>
          <cell r="U267">
            <v>1.196110892E-2</v>
          </cell>
          <cell r="V267">
            <v>1.3216343553333332E-2</v>
          </cell>
          <cell r="W267">
            <v>1.3216343553333332E-2</v>
          </cell>
          <cell r="X267">
            <v>1.3216343553333332E-2</v>
          </cell>
          <cell r="Y267">
            <v>1.3216343553333332E-2</v>
          </cell>
          <cell r="Z267">
            <v>1.3216343553333332E-2</v>
          </cell>
          <cell r="AA267">
            <v>1.3216343553333332E-2</v>
          </cell>
          <cell r="AB267">
            <v>4.3817623084019992</v>
          </cell>
          <cell r="AC267">
            <v>2.1205766032</v>
          </cell>
          <cell r="AD267">
            <v>2.7773293248000002</v>
          </cell>
          <cell r="AE267">
            <v>2.8877284912000003</v>
          </cell>
          <cell r="AF267">
            <v>3.0889631871000005</v>
          </cell>
          <cell r="AG267">
            <v>3.4996470795000003</v>
          </cell>
          <cell r="AH267">
            <v>12.251712873600001</v>
          </cell>
          <cell r="AI267">
            <v>3.8067844004999998</v>
          </cell>
          <cell r="AJ267">
            <v>4.1168147948000007</v>
          </cell>
          <cell r="AK267">
            <v>3.1443910915999997</v>
          </cell>
          <cell r="AL267">
            <v>3.3095066454000004</v>
          </cell>
          <cell r="AM267">
            <v>7.1803953599999986</v>
          </cell>
          <cell r="AN267">
            <v>6.4991710783999999</v>
          </cell>
          <cell r="AO267">
            <v>14.886840240600002</v>
          </cell>
          <cell r="AP267">
            <v>11.0500817205</v>
          </cell>
          <cell r="AQ267">
            <v>9.7641847065</v>
          </cell>
          <cell r="AR267">
            <v>10.605161303300001</v>
          </cell>
          <cell r="AS267">
            <v>8.2599258169999992</v>
          </cell>
          <cell r="AT267">
            <v>4.8625761780000003</v>
          </cell>
          <cell r="AU267">
            <v>4.6093598910000004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5.0155504133333325E-3</v>
          </cell>
          <cell r="C268">
            <v>2.7702141328391817E-2</v>
          </cell>
          <cell r="D268">
            <v>5.6169853333333328E-3</v>
          </cell>
          <cell r="E268">
            <v>2.501773415686275E-3</v>
          </cell>
          <cell r="F268">
            <v>2.8184332839009283E-3</v>
          </cell>
          <cell r="G268">
            <v>4.4590282089869288E-3</v>
          </cell>
          <cell r="H268">
            <v>1.594946698245614E-3</v>
          </cell>
          <cell r="I268">
            <v>2.2170624999999998E-3</v>
          </cell>
          <cell r="J268">
            <v>1.7560289803174602E-3</v>
          </cell>
          <cell r="K268">
            <v>1.1752660333333332E-3</v>
          </cell>
          <cell r="L268">
            <v>1.5441577755411255E-3</v>
          </cell>
          <cell r="M268">
            <v>1.8393269111111111E-3</v>
          </cell>
          <cell r="N268">
            <v>1.5360319307471265E-3</v>
          </cell>
          <cell r="O268">
            <v>2.3294368750000002E-3</v>
          </cell>
          <cell r="P268">
            <v>2.7852801575757578E-3</v>
          </cell>
          <cell r="Q268">
            <v>2.6781924505553272E-3</v>
          </cell>
          <cell r="R268">
            <v>2.4379044566666666E-3</v>
          </cell>
          <cell r="S268">
            <v>2.5197635093939393E-3</v>
          </cell>
          <cell r="T268">
            <v>1.5135369333333332E-3</v>
          </cell>
          <cell r="U268">
            <v>2.0432257655555557E-3</v>
          </cell>
          <cell r="V268">
            <v>1.5135369333333332E-3</v>
          </cell>
          <cell r="W268">
            <v>1.5135369333333332E-3</v>
          </cell>
          <cell r="X268">
            <v>1.5135369333333332E-3</v>
          </cell>
          <cell r="Y268">
            <v>1.5135369333333332E-3</v>
          </cell>
          <cell r="Z268">
            <v>1.5135369333333332E-3</v>
          </cell>
          <cell r="AA268">
            <v>1.5135369333333332E-3</v>
          </cell>
          <cell r="AB268">
            <v>4.2518247371099998</v>
          </cell>
          <cell r="AC268">
            <v>6.9739485355999999</v>
          </cell>
          <cell r="AD268">
            <v>6.0121786991999997</v>
          </cell>
          <cell r="AE268">
            <v>4.6763638320000007</v>
          </cell>
          <cell r="AF268">
            <v>4.3044164380000005</v>
          </cell>
          <cell r="AG268">
            <v>8.8897663140000009</v>
          </cell>
          <cell r="AH268">
            <v>3.5275316084000004</v>
          </cell>
          <cell r="AI268">
            <v>6.3178953599999996</v>
          </cell>
          <cell r="AJ268">
            <v>4.2519445448000006</v>
          </cell>
          <cell r="AK268">
            <v>2.1318974028</v>
          </cell>
          <cell r="AL268">
            <v>1.7134566444000003</v>
          </cell>
          <cell r="AM268">
            <v>1.8339488639999999</v>
          </cell>
          <cell r="AN268">
            <v>0.92781832000000009</v>
          </cell>
          <cell r="AO268">
            <v>2.5814226576000001</v>
          </cell>
          <cell r="AP268">
            <v>2.2900218025000001</v>
          </cell>
          <cell r="AQ268">
            <v>2.7083949024999994</v>
          </cell>
          <cell r="AR268">
            <v>3.8680343774999999</v>
          </cell>
          <cell r="AS268">
            <v>2.1947766411999998</v>
          </cell>
          <cell r="AT268">
            <v>2.2844956939999999</v>
          </cell>
          <cell r="AU268">
            <v>2.1655316930000001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1.4931800000000001E-4</v>
          </cell>
          <cell r="C269">
            <v>6.3792079999999999E-4</v>
          </cell>
          <cell r="D269">
            <v>1.5915934999999998E-4</v>
          </cell>
          <cell r="E269">
            <v>1.44096E-4</v>
          </cell>
          <cell r="F269">
            <v>7.8616235294117643E-6</v>
          </cell>
          <cell r="G269">
            <v>3.3084059999999998E-4</v>
          </cell>
          <cell r="H269">
            <v>2.0804294117647059E-5</v>
          </cell>
          <cell r="I269">
            <v>3.9640988000000003E-4</v>
          </cell>
          <cell r="J269">
            <v>2.5303319999999996E-4</v>
          </cell>
          <cell r="K269">
            <v>2.3469912000000002E-3</v>
          </cell>
          <cell r="L269">
            <v>1.3997399999999998E-4</v>
          </cell>
          <cell r="M269">
            <v>9.5366399999999982E-5</v>
          </cell>
          <cell r="N269">
            <v>1.1161080000000002E-3</v>
          </cell>
          <cell r="O269">
            <v>1.0933135999999998E-3</v>
          </cell>
          <cell r="P269">
            <v>3.2445560000000001E-4</v>
          </cell>
          <cell r="Q269">
            <v>7.6570626666666673E-4</v>
          </cell>
          <cell r="R269">
            <v>1.2130808000000001E-3</v>
          </cell>
          <cell r="S269">
            <v>9.5883200000000017E-4</v>
          </cell>
          <cell r="T269">
            <v>1.2895820000000003E-3</v>
          </cell>
          <cell r="U269">
            <v>9.7337750000000005E-4</v>
          </cell>
          <cell r="V269">
            <v>1.2895820000000003E-3</v>
          </cell>
          <cell r="W269">
            <v>1.2895820000000003E-3</v>
          </cell>
          <cell r="X269">
            <v>1.2895820000000003E-3</v>
          </cell>
          <cell r="Y269">
            <v>1.2895820000000003E-3</v>
          </cell>
          <cell r="Z269">
            <v>1.2895820000000003E-3</v>
          </cell>
          <cell r="AA269">
            <v>1.2895820000000003E-3</v>
          </cell>
          <cell r="AB269">
            <v>0.16118801714699998</v>
          </cell>
          <cell r="AC269">
            <v>0.27180653959999995</v>
          </cell>
          <cell r="AD269">
            <v>0.111505152</v>
          </cell>
          <cell r="AE269">
            <v>6.8468142400000001E-2</v>
          </cell>
          <cell r="AF269">
            <v>2.07432764E-2</v>
          </cell>
          <cell r="AG269">
            <v>0.28151245980000006</v>
          </cell>
          <cell r="AH269">
            <v>2.0601884800000001E-2</v>
          </cell>
          <cell r="AI269">
            <v>0.23113208399999999</v>
          </cell>
          <cell r="AJ269">
            <v>0.25815187440000004</v>
          </cell>
          <cell r="AK269">
            <v>0.32263537239999995</v>
          </cell>
          <cell r="AL269">
            <v>0.22556918070000004</v>
          </cell>
          <cell r="AM269">
            <v>0.371460768</v>
          </cell>
          <cell r="AN269">
            <v>0.45320549119999998</v>
          </cell>
          <cell r="AO269">
            <v>0.42926184150000002</v>
          </cell>
          <cell r="AP269">
            <v>0.34049720700000008</v>
          </cell>
          <cell r="AQ269">
            <v>0.39172006999999998</v>
          </cell>
          <cell r="AR269">
            <v>0.68493754409999996</v>
          </cell>
          <cell r="AS269">
            <v>0.54816320129999996</v>
          </cell>
          <cell r="AT269">
            <v>0.54557594100000006</v>
          </cell>
          <cell r="AU269">
            <v>0.51716533949999999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1.0654000000000001E-4</v>
          </cell>
          <cell r="C273">
            <v>2.2932000000000001E-4</v>
          </cell>
          <cell r="D273">
            <v>1.0319399999999999E-4</v>
          </cell>
          <cell r="E273">
            <v>0</v>
          </cell>
          <cell r="F273">
            <v>5.6391999999999985E-5</v>
          </cell>
          <cell r="G273">
            <v>3.0771999999999996E-5</v>
          </cell>
          <cell r="H273">
            <v>2.17746E-4</v>
          </cell>
          <cell r="I273">
            <v>9.036999999999999E-5</v>
          </cell>
          <cell r="J273">
            <v>8.3555199999999996E-5</v>
          </cell>
          <cell r="K273">
            <v>1.9340159999999999E-4</v>
          </cell>
          <cell r="L273">
            <v>1.4520199999999998E-4</v>
          </cell>
          <cell r="M273">
            <v>5.8783999999999998E-5</v>
          </cell>
          <cell r="N273">
            <v>3.2815999999999992E-5</v>
          </cell>
          <cell r="O273">
            <v>1.4766359999999999E-4</v>
          </cell>
          <cell r="P273">
            <v>1.3287720000000001E-4</v>
          </cell>
          <cell r="Q273">
            <v>1.2077E-5</v>
          </cell>
          <cell r="R273">
            <v>2.1574E-5</v>
          </cell>
          <cell r="S273">
            <v>3.0531759999999998E-4</v>
          </cell>
          <cell r="T273">
            <v>6.1536000000000002E-5</v>
          </cell>
          <cell r="U273">
            <v>1.451224E-4</v>
          </cell>
          <cell r="V273">
            <v>6.1536000000000002E-5</v>
          </cell>
          <cell r="W273">
            <v>6.1536000000000002E-5</v>
          </cell>
          <cell r="X273">
            <v>6.1536000000000002E-5</v>
          </cell>
          <cell r="Y273">
            <v>6.1536000000000002E-5</v>
          </cell>
          <cell r="Z273">
            <v>6.1536000000000002E-5</v>
          </cell>
          <cell r="AA273">
            <v>6.1536000000000002E-5</v>
          </cell>
          <cell r="AB273">
            <v>9.6776170139999985E-3</v>
          </cell>
          <cell r="AC273">
            <v>3.2817470799999998E-2</v>
          </cell>
          <cell r="AD273">
            <v>4.6399646400000001E-2</v>
          </cell>
          <cell r="AE273">
            <v>0</v>
          </cell>
          <cell r="AF273">
            <v>1.2905462500000001E-2</v>
          </cell>
          <cell r="AG273">
            <v>5.3736411300000002E-2</v>
          </cell>
          <cell r="AH273">
            <v>4.0896147600000002E-2</v>
          </cell>
          <cell r="AI273">
            <v>2.9628839500000004E-2</v>
          </cell>
          <cell r="AJ273">
            <v>3.0926511600000008E-2</v>
          </cell>
          <cell r="AK273">
            <v>0.19457738959999998</v>
          </cell>
          <cell r="AL273">
            <v>7.7530913100000001E-2</v>
          </cell>
          <cell r="AM273">
            <v>4.2362735999999998E-2</v>
          </cell>
          <cell r="AN273">
            <v>1.4189331199999999E-2</v>
          </cell>
          <cell r="AO273">
            <v>7.1647010699999999E-2</v>
          </cell>
          <cell r="AP273">
            <v>7.4013391999999997E-2</v>
          </cell>
          <cell r="AQ273">
            <v>1.7573370500000001E-2</v>
          </cell>
          <cell r="AR273">
            <v>8.3803398999999987E-3</v>
          </cell>
          <cell r="AS273">
            <v>0.15974070969999998</v>
          </cell>
          <cell r="AT273">
            <v>5.4850363999999999E-2</v>
          </cell>
          <cell r="AU273">
            <v>5.1994057999999996E-2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23">
          <cell r="B23">
            <v>0.13478127273009188</v>
          </cell>
          <cell r="C23">
            <v>0.11176961723040973</v>
          </cell>
          <cell r="D23">
            <v>0.17766317879701696</v>
          </cell>
          <cell r="E23">
            <v>0.19145559157601824</v>
          </cell>
          <cell r="F23">
            <v>0.16983054495679228</v>
          </cell>
          <cell r="G23">
            <v>6.0175009157617441E-2</v>
          </cell>
          <cell r="H23">
            <v>7.1025314605665565E-2</v>
          </cell>
          <cell r="I23">
            <v>0.10940658331808614</v>
          </cell>
          <cell r="J23">
            <v>0.1256013614550015</v>
          </cell>
          <cell r="K23">
            <v>0.12987123583982987</v>
          </cell>
          <cell r="L23">
            <v>0.16556442846114444</v>
          </cell>
          <cell r="M23">
            <v>0.18269598686706204</v>
          </cell>
          <cell r="N23">
            <v>0.20306780499977484</v>
          </cell>
          <cell r="O23">
            <v>0.19907085330464411</v>
          </cell>
          <cell r="P23">
            <v>0.223573048552826</v>
          </cell>
          <cell r="Q23">
            <v>0.18452365680857241</v>
          </cell>
          <cell r="R23">
            <v>0.16998409274523207</v>
          </cell>
          <cell r="S23">
            <v>0.27470494958630282</v>
          </cell>
          <cell r="T23">
            <v>0.11059666697420968</v>
          </cell>
          <cell r="U23">
            <v>0.21835893947562612</v>
          </cell>
          <cell r="V23">
            <v>0.11059666697420968</v>
          </cell>
          <cell r="W23">
            <v>0.11059666697420968</v>
          </cell>
          <cell r="X23">
            <v>0.11059666697420968</v>
          </cell>
          <cell r="Y23">
            <v>0.11059666697420968</v>
          </cell>
          <cell r="Z23">
            <v>0.11059666697420968</v>
          </cell>
          <cell r="AA23">
            <v>0.11059666697420968</v>
          </cell>
          <cell r="AB23">
            <v>42.153962396931</v>
          </cell>
          <cell r="AC23">
            <v>26.898062605199996</v>
          </cell>
          <cell r="AD23">
            <v>28.945754980799997</v>
          </cell>
          <cell r="AE23">
            <v>32.183731608000002</v>
          </cell>
          <cell r="AF23">
            <v>37.233942309200003</v>
          </cell>
          <cell r="AG23">
            <v>18.268465172100001</v>
          </cell>
          <cell r="AH23">
            <v>24.485975418399999</v>
          </cell>
          <cell r="AI23">
            <v>31.391579341000003</v>
          </cell>
          <cell r="AJ23">
            <v>23.857123166400001</v>
          </cell>
          <cell r="AK23">
            <v>26.045944253999998</v>
          </cell>
          <cell r="AL23">
            <v>32.130371989900006</v>
          </cell>
          <cell r="AM23">
            <v>46.198350239999996</v>
          </cell>
          <cell r="AN23">
            <v>46.89773234079999</v>
          </cell>
          <cell r="AO23">
            <v>46.981900071300004</v>
          </cell>
          <cell r="AP23">
            <v>44.655567962500001</v>
          </cell>
          <cell r="AQ23">
            <v>31.066320645499996</v>
          </cell>
          <cell r="AR23">
            <v>34.667845664700003</v>
          </cell>
          <cell r="AS23">
            <v>38.901172052599996</v>
          </cell>
          <cell r="AT23">
            <v>29.638308682999998</v>
          </cell>
          <cell r="AU23">
            <v>29.581323193999999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1.304858060690018E-3</v>
          </cell>
          <cell r="C47">
            <v>1.193893571428571E-3</v>
          </cell>
          <cell r="D47">
            <v>6.5239685649790746E-3</v>
          </cell>
          <cell r="E47">
            <v>3.1243222229276075E-3</v>
          </cell>
          <cell r="F47">
            <v>2.9584591736578204E-3</v>
          </cell>
          <cell r="G47">
            <v>2.6895374047619046E-3</v>
          </cell>
          <cell r="H47">
            <v>1.0554610505686898E-2</v>
          </cell>
          <cell r="I47">
            <v>8.7172924081988235E-3</v>
          </cell>
          <cell r="J47">
            <v>5.1362150167086522E-3</v>
          </cell>
          <cell r="K47">
            <v>6.5330782457048413E-3</v>
          </cell>
          <cell r="L47">
            <v>1.4340273190208778E-2</v>
          </cell>
          <cell r="M47">
            <v>1.1854924336970269E-2</v>
          </cell>
          <cell r="N47">
            <v>1.387544823779447E-2</v>
          </cell>
          <cell r="O47">
            <v>1.8817780182485633E-2</v>
          </cell>
          <cell r="P47">
            <v>1.7655216027115159E-2</v>
          </cell>
          <cell r="Q47">
            <v>1.4494951706923536E-2</v>
          </cell>
          <cell r="R47">
            <v>1.2976802960852301E-2</v>
          </cell>
          <cell r="S47">
            <v>9.1692525699397058E-3</v>
          </cell>
          <cell r="T47">
            <v>4.7829445193522382E-3</v>
          </cell>
          <cell r="U47">
            <v>6.7050233110189034E-3</v>
          </cell>
          <cell r="V47">
            <v>4.7829445193522382E-3</v>
          </cell>
          <cell r="W47">
            <v>4.7829445193522382E-3</v>
          </cell>
          <cell r="X47">
            <v>4.7829445193522382E-3</v>
          </cell>
          <cell r="Y47">
            <v>4.7829445193522382E-3</v>
          </cell>
          <cell r="Z47">
            <v>4.7829445193522382E-3</v>
          </cell>
          <cell r="AA47">
            <v>4.7829445193522382E-3</v>
          </cell>
          <cell r="AB47">
            <v>1.0614576221849998</v>
          </cell>
          <cell r="AC47">
            <v>0.71542408759999998</v>
          </cell>
          <cell r="AD47">
            <v>1.7989642848</v>
          </cell>
          <cell r="AE47">
            <v>3.0808673167999996</v>
          </cell>
          <cell r="AF47">
            <v>4.2239112299999997</v>
          </cell>
          <cell r="AG47">
            <v>3.5209000398000003</v>
          </cell>
          <cell r="AH47">
            <v>7.0754604388000004</v>
          </cell>
          <cell r="AI47">
            <v>9.077273765000001</v>
          </cell>
          <cell r="AJ47">
            <v>7.8800360324000014</v>
          </cell>
          <cell r="AK47">
            <v>5.7115372291999993</v>
          </cell>
          <cell r="AL47">
            <v>6.5126287909</v>
          </cell>
          <cell r="AM47">
            <v>8.0316117119999966</v>
          </cell>
          <cell r="AN47">
            <v>11.680094958399998</v>
          </cell>
          <cell r="AO47">
            <v>12.5370940032</v>
          </cell>
          <cell r="AP47">
            <v>11.582176525999998</v>
          </cell>
          <cell r="AQ47">
            <v>9.1547652034999984</v>
          </cell>
          <cell r="AR47">
            <v>11.812664123599998</v>
          </cell>
          <cell r="AS47">
            <v>8.2761968860999993</v>
          </cell>
          <cell r="AT47">
            <v>8.0552762249999983</v>
          </cell>
          <cell r="AU47">
            <v>7.5064825949999996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0.27280561680408216</v>
          </cell>
          <cell r="C85">
            <v>0.27586713412660324</v>
          </cell>
          <cell r="D85">
            <v>0.2574648502345866</v>
          </cell>
          <cell r="E85">
            <v>0.37657059639821278</v>
          </cell>
          <cell r="F85">
            <v>0.28244781339212355</v>
          </cell>
          <cell r="G85">
            <v>0.11232615606647689</v>
          </cell>
          <cell r="H85">
            <v>9.6994649650040635E-2</v>
          </cell>
          <cell r="I85">
            <v>0.10529091306258848</v>
          </cell>
          <cell r="J85">
            <v>8.6543180679134857E-2</v>
          </cell>
          <cell r="K85">
            <v>4.7761341984166018E-2</v>
          </cell>
          <cell r="L85">
            <v>3.573208109888544E-2</v>
          </cell>
          <cell r="M85">
            <v>5.8696312931816243E-2</v>
          </cell>
          <cell r="N85">
            <v>8.7671283509261871E-2</v>
          </cell>
          <cell r="O85">
            <v>7.6514945076643234E-2</v>
          </cell>
          <cell r="P85">
            <v>9.4746456970656853E-2</v>
          </cell>
          <cell r="Q85">
            <v>0.11623744783497711</v>
          </cell>
          <cell r="R85">
            <v>0.11119856449221713</v>
          </cell>
          <cell r="S85">
            <v>0.11774599182486072</v>
          </cell>
          <cell r="T85">
            <v>0.15955072455361352</v>
          </cell>
          <cell r="U85">
            <v>9.9635268073584499E-2</v>
          </cell>
          <cell r="V85">
            <v>0.15955072455361352</v>
          </cell>
          <cell r="W85">
            <v>0.15955072455361352</v>
          </cell>
          <cell r="X85">
            <v>0.15955072455361352</v>
          </cell>
          <cell r="Y85">
            <v>0.15955072455361352</v>
          </cell>
          <cell r="Z85">
            <v>0.15955072455361352</v>
          </cell>
          <cell r="AA85">
            <v>0.15955072455361352</v>
          </cell>
          <cell r="AB85">
            <v>83.610493534206</v>
          </cell>
          <cell r="AC85">
            <v>82.089314089200002</v>
          </cell>
          <cell r="AD85">
            <v>74.66481523680001</v>
          </cell>
          <cell r="AE85">
            <v>100.23024296319998</v>
          </cell>
          <cell r="AF85">
            <v>89.528723550699993</v>
          </cell>
          <cell r="AG85">
            <v>75.734077419000002</v>
          </cell>
          <cell r="AH85">
            <v>63.313331167200005</v>
          </cell>
          <cell r="AI85">
            <v>76.230869235</v>
          </cell>
          <cell r="AJ85">
            <v>57.332111988399994</v>
          </cell>
          <cell r="AK85">
            <v>35.2176580844</v>
          </cell>
          <cell r="AL85">
            <v>28.370104511200001</v>
          </cell>
          <cell r="AM85">
            <v>45.840639648</v>
          </cell>
          <cell r="AN85">
            <v>57.313531422399983</v>
          </cell>
          <cell r="AO85">
            <v>70.105398703500001</v>
          </cell>
          <cell r="AP85">
            <v>70.326682277999993</v>
          </cell>
          <cell r="AQ85">
            <v>69.039398616999989</v>
          </cell>
          <cell r="AR85">
            <v>61.108000687699992</v>
          </cell>
          <cell r="AS85">
            <v>59.944763864700001</v>
          </cell>
          <cell r="AT85">
            <v>73.685703115999985</v>
          </cell>
          <cell r="AU85">
            <v>68.963168081000006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0.18038908833714709</v>
          </cell>
          <cell r="C91">
            <v>0.19944578289169859</v>
          </cell>
          <cell r="D91">
            <v>0.22451129597476224</v>
          </cell>
          <cell r="E91">
            <v>0.2697634914722597</v>
          </cell>
          <cell r="F91">
            <v>0.13062920666007757</v>
          </cell>
          <cell r="G91">
            <v>2.9289032960399114E-2</v>
          </cell>
          <cell r="H91">
            <v>2.530952116657156E-2</v>
          </cell>
          <cell r="I91">
            <v>3.6523705173821315E-2</v>
          </cell>
          <cell r="J91">
            <v>2.3515348027320717E-2</v>
          </cell>
          <cell r="K91">
            <v>4.1837314422737457E-2</v>
          </cell>
          <cell r="L91">
            <v>7.9122329498579683E-2</v>
          </cell>
          <cell r="M91">
            <v>4.1143289911554651E-2</v>
          </cell>
          <cell r="N91">
            <v>4.8192876776886606E-2</v>
          </cell>
          <cell r="O91">
            <v>4.375688175218298E-2</v>
          </cell>
          <cell r="P91">
            <v>6.0849436497788151E-2</v>
          </cell>
          <cell r="Q91">
            <v>6.9713728038809639E-2</v>
          </cell>
          <cell r="R91">
            <v>5.7571778610962673E-2</v>
          </cell>
          <cell r="S91">
            <v>0.15488793445385798</v>
          </cell>
          <cell r="T91">
            <v>3.6882232493506271E-2</v>
          </cell>
          <cell r="U91">
            <v>4.0656103107059041E-2</v>
          </cell>
          <cell r="V91">
            <v>3.6882232493506271E-2</v>
          </cell>
          <cell r="W91">
            <v>3.6882232493506271E-2</v>
          </cell>
          <cell r="X91">
            <v>3.6882232493506271E-2</v>
          </cell>
          <cell r="Y91">
            <v>3.6882232493506271E-2</v>
          </cell>
          <cell r="Z91">
            <v>3.6882232493506271E-2</v>
          </cell>
          <cell r="AA91">
            <v>3.6882232493506271E-2</v>
          </cell>
          <cell r="AB91">
            <v>64.416772635128993</v>
          </cell>
          <cell r="AC91">
            <v>64.600378512799992</v>
          </cell>
          <cell r="AD91">
            <v>62.46411478560001</v>
          </cell>
          <cell r="AE91">
            <v>64.440098699200021</v>
          </cell>
          <cell r="AF91">
            <v>43.065988605500003</v>
          </cell>
          <cell r="AG91">
            <v>27.2018757582</v>
          </cell>
          <cell r="AH91">
            <v>26.337441743599999</v>
          </cell>
          <cell r="AI91">
            <v>25.027858572499998</v>
          </cell>
          <cell r="AJ91">
            <v>23.435028570000004</v>
          </cell>
          <cell r="AK91">
            <v>27.727531871600004</v>
          </cell>
          <cell r="AL91">
            <v>27.255121691200003</v>
          </cell>
          <cell r="AM91">
            <v>40.031137391999998</v>
          </cell>
          <cell r="AN91">
            <v>42.723932345599998</v>
          </cell>
          <cell r="AO91">
            <v>42.048214426800001</v>
          </cell>
          <cell r="AP91">
            <v>45.4881096855</v>
          </cell>
          <cell r="AQ91">
            <v>47.363844919999998</v>
          </cell>
          <cell r="AR91">
            <v>44.906481384800003</v>
          </cell>
          <cell r="AS91">
            <v>62.0459810113</v>
          </cell>
          <cell r="AT91">
            <v>49.390367161999997</v>
          </cell>
          <cell r="AU91">
            <v>49.364860752999995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5.389606657078239E-3</v>
          </cell>
          <cell r="C105">
            <v>3.2213606290697949E-3</v>
          </cell>
          <cell r="D105">
            <v>2.7692643235781396E-3</v>
          </cell>
          <cell r="E105">
            <v>2.4045893350571421E-3</v>
          </cell>
          <cell r="F105">
            <v>1.7651064839139161E-3</v>
          </cell>
          <cell r="G105">
            <v>3.466197681577778E-3</v>
          </cell>
          <cell r="H105">
            <v>4.0645563330597902E-3</v>
          </cell>
          <cell r="I105">
            <v>3.9045809353002699E-3</v>
          </cell>
          <cell r="J105">
            <v>2.4179873415094049E-3</v>
          </cell>
          <cell r="K105">
            <v>1.1920317956008138E-3</v>
          </cell>
          <cell r="L105">
            <v>1.203184773114548E-3</v>
          </cell>
          <cell r="M105">
            <v>1.0110778888997617E-3</v>
          </cell>
          <cell r="N105">
            <v>1.0820159472745188E-3</v>
          </cell>
          <cell r="O105">
            <v>1.53033628588341E-3</v>
          </cell>
          <cell r="P105">
            <v>1.4602531594272298E-3</v>
          </cell>
          <cell r="Q105">
            <v>1.001455956537454E-2</v>
          </cell>
          <cell r="R105">
            <v>8.009623343556321E-3</v>
          </cell>
          <cell r="S105">
            <v>7.6908546902723267E-3</v>
          </cell>
          <cell r="T105">
            <v>4.6762697312179077E-3</v>
          </cell>
          <cell r="U105">
            <v>1.2642659349107179E-3</v>
          </cell>
          <cell r="V105">
            <v>4.6762697312179077E-3</v>
          </cell>
          <cell r="W105">
            <v>4.6762697312179077E-3</v>
          </cell>
          <cell r="X105">
            <v>4.6762697312179077E-3</v>
          </cell>
          <cell r="Y105">
            <v>4.6762697312179077E-3</v>
          </cell>
          <cell r="Z105">
            <v>4.6762697312179077E-3</v>
          </cell>
          <cell r="AA105">
            <v>4.6762697312179077E-3</v>
          </cell>
          <cell r="AB105">
            <v>7.5610562270699999</v>
          </cell>
          <cell r="AC105">
            <v>7.3510507671999994</v>
          </cell>
          <cell r="AD105">
            <v>3.3527808239999999</v>
          </cell>
          <cell r="AE105">
            <v>4.8635785632000008</v>
          </cell>
          <cell r="AF105">
            <v>4.5273506838000008</v>
          </cell>
          <cell r="AG105">
            <v>5.7424508426999985</v>
          </cell>
          <cell r="AH105">
            <v>6.3849758643999994</v>
          </cell>
          <cell r="AI105">
            <v>9.5756108634999997</v>
          </cell>
          <cell r="AJ105">
            <v>8.2334501519999996</v>
          </cell>
          <cell r="AK105">
            <v>10.031179826800001</v>
          </cell>
          <cell r="AL105">
            <v>5.0818038943000001</v>
          </cell>
          <cell r="AM105">
            <v>8.7125544479999988</v>
          </cell>
          <cell r="AN105">
            <v>6.4052367808000001</v>
          </cell>
          <cell r="AO105">
            <v>9.4461351558000004</v>
          </cell>
          <cell r="AP105">
            <v>12.241584143499999</v>
          </cell>
          <cell r="AQ105">
            <v>9.8971849095</v>
          </cell>
          <cell r="AR105">
            <v>8.2632044212999993</v>
          </cell>
          <cell r="AS105">
            <v>7.4423958180000005</v>
          </cell>
          <cell r="AT105">
            <v>7.9326033929999999</v>
          </cell>
          <cell r="AU105">
            <v>6.9743014019999992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2">
          <cell r="B112">
            <v>0.83883518847418292</v>
          </cell>
          <cell r="C112">
            <v>1.0965294803132279</v>
          </cell>
          <cell r="D112">
            <v>0.82837139967633899</v>
          </cell>
          <cell r="E112">
            <v>0.95871910765468882</v>
          </cell>
          <cell r="F112">
            <v>0.98960365018177732</v>
          </cell>
          <cell r="G112">
            <v>0.83719560387142899</v>
          </cell>
          <cell r="H112">
            <v>1.6083256389732139</v>
          </cell>
          <cell r="I112">
            <v>2.2461249357500006</v>
          </cell>
          <cell r="J112">
            <v>0.62563265295416681</v>
          </cell>
          <cell r="K112">
            <v>0.50699800437499998</v>
          </cell>
          <cell r="L112">
            <v>0.50318396976190471</v>
          </cell>
          <cell r="M112">
            <v>0.41487216838421059</v>
          </cell>
          <cell r="N112">
            <v>0.45354129976879709</v>
          </cell>
          <cell r="O112">
            <v>0.42726326910000045</v>
          </cell>
          <cell r="P112">
            <v>0.51993262239067484</v>
          </cell>
          <cell r="Q112">
            <v>0.50500260383300011</v>
          </cell>
          <cell r="R112">
            <v>0.65749866438888893</v>
          </cell>
          <cell r="S112">
            <v>0.683563569229798</v>
          </cell>
          <cell r="T112">
            <v>0.63443546860818179</v>
          </cell>
          <cell r="U112">
            <v>0.66377330289172898</v>
          </cell>
          <cell r="V112">
            <v>0.63443546860818179</v>
          </cell>
          <cell r="W112">
            <v>0.63443546860818179</v>
          </cell>
          <cell r="X112">
            <v>0.63443546860818179</v>
          </cell>
          <cell r="Y112">
            <v>0.63443546860818179</v>
          </cell>
          <cell r="Z112">
            <v>0.63443546860818179</v>
          </cell>
          <cell r="AA112">
            <v>0.63443546860818179</v>
          </cell>
          <cell r="AB112">
            <v>286.95546281341797</v>
          </cell>
          <cell r="AC112">
            <v>312.83256234319992</v>
          </cell>
          <cell r="AD112">
            <v>343.58557176959994</v>
          </cell>
          <cell r="AE112">
            <v>425.60623883679995</v>
          </cell>
          <cell r="AF112">
            <v>573.18317291409994</v>
          </cell>
          <cell r="AG112">
            <v>559.61647997969999</v>
          </cell>
          <cell r="AH112">
            <v>634.1874933424001</v>
          </cell>
          <cell r="AI112">
            <v>701.92320834249995</v>
          </cell>
          <cell r="AJ112">
            <v>526.134517168</v>
          </cell>
          <cell r="AK112">
            <v>336.78159161240001</v>
          </cell>
          <cell r="AL112">
            <v>261.01127317050003</v>
          </cell>
          <cell r="AM112">
            <v>270.41677142399999</v>
          </cell>
          <cell r="AN112">
            <v>254.47066659519996</v>
          </cell>
          <cell r="AO112">
            <v>248.55182457060002</v>
          </cell>
          <cell r="AP112">
            <v>264.39393570800001</v>
          </cell>
          <cell r="AQ112">
            <v>251.75037632500005</v>
          </cell>
          <cell r="AR112">
            <v>293.57572058049993</v>
          </cell>
          <cell r="AS112">
            <v>317.84173328049997</v>
          </cell>
          <cell r="AT112">
            <v>373.05755727499997</v>
          </cell>
          <cell r="AU112">
            <v>359.59604363300002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6">
          <cell r="B116">
            <v>9.6536113535142954E-3</v>
          </cell>
          <cell r="C116">
            <v>8.2417183654325717E-3</v>
          </cell>
          <cell r="D116">
            <v>6.8585272958486161E-3</v>
          </cell>
          <cell r="E116">
            <v>8.569068324629326E-3</v>
          </cell>
          <cell r="F116">
            <v>8.554244655751133E-3</v>
          </cell>
          <cell r="G116">
            <v>1.0530747013863336E-2</v>
          </cell>
          <cell r="H116">
            <v>1.0777399153826148E-2</v>
          </cell>
          <cell r="I116">
            <v>7.3706514392107708E-3</v>
          </cell>
          <cell r="J116">
            <v>6.0984972927815261E-3</v>
          </cell>
          <cell r="K116">
            <v>5.3607612767188843E-3</v>
          </cell>
          <cell r="L116">
            <v>4.8689754586841074E-3</v>
          </cell>
          <cell r="M116">
            <v>8.0425092329028669E-3</v>
          </cell>
          <cell r="N116">
            <v>1.1297936531257997E-2</v>
          </cell>
          <cell r="O116">
            <v>1.3122429269683709E-2</v>
          </cell>
          <cell r="P116">
            <v>5.9943367060047523E-3</v>
          </cell>
          <cell r="Q116">
            <v>5.587162106267243E-3</v>
          </cell>
          <cell r="R116">
            <v>5.4209021748894241E-3</v>
          </cell>
          <cell r="S116">
            <v>7.4593494085397304E-3</v>
          </cell>
          <cell r="T116">
            <v>6.7804132259846285E-3</v>
          </cell>
          <cell r="U116">
            <v>6.3484504802703446E-3</v>
          </cell>
          <cell r="V116">
            <v>6.7804132259846285E-3</v>
          </cell>
          <cell r="W116">
            <v>6.7804132259846285E-3</v>
          </cell>
          <cell r="X116">
            <v>6.7804132259846285E-3</v>
          </cell>
          <cell r="Y116">
            <v>6.7804132259846285E-3</v>
          </cell>
          <cell r="Z116">
            <v>6.7804132259846285E-3</v>
          </cell>
          <cell r="AA116">
            <v>6.7804132259846285E-3</v>
          </cell>
          <cell r="AB116">
            <v>23.387546434239002</v>
          </cell>
          <cell r="AC116">
            <v>20.847252873999992</v>
          </cell>
          <cell r="AD116">
            <v>17.467073083199999</v>
          </cell>
          <cell r="AE116">
            <v>23.864143609599996</v>
          </cell>
          <cell r="AF116">
            <v>25.582567350199998</v>
          </cell>
          <cell r="AG116">
            <v>25.150713158999999</v>
          </cell>
          <cell r="AH116">
            <v>25.387085637200006</v>
          </cell>
          <cell r="AI116">
            <v>19.798619887500003</v>
          </cell>
          <cell r="AJ116">
            <v>18.328522750799998</v>
          </cell>
          <cell r="AK116">
            <v>11.4028052248</v>
          </cell>
          <cell r="AL116">
            <v>8.2253200839999998</v>
          </cell>
          <cell r="AM116">
            <v>14.181303456</v>
          </cell>
          <cell r="AN116">
            <v>17.276727441599999</v>
          </cell>
          <cell r="AO116">
            <v>20.109147248999999</v>
          </cell>
          <cell r="AP116">
            <v>11.930655360999999</v>
          </cell>
          <cell r="AQ116">
            <v>15.394762956999998</v>
          </cell>
          <cell r="AR116">
            <v>13.325652526599999</v>
          </cell>
          <cell r="AS116">
            <v>11.0603967617</v>
          </cell>
          <cell r="AT116">
            <v>14.626487772999999</v>
          </cell>
          <cell r="AU116">
            <v>11.927860523999998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60">
          <cell r="B160">
            <v>0.17632079524361219</v>
          </cell>
          <cell r="C160">
            <v>0.16115581510828411</v>
          </cell>
          <cell r="D160">
            <v>0.15811223400981972</v>
          </cell>
          <cell r="E160">
            <v>0.18928904624957416</v>
          </cell>
          <cell r="F160">
            <v>0.2096284870721396</v>
          </cell>
          <cell r="G160">
            <v>0.14577180578045276</v>
          </cell>
          <cell r="H160">
            <v>9.4089253999374706E-2</v>
          </cell>
          <cell r="I160">
            <v>0.11678547393541183</v>
          </cell>
          <cell r="J160">
            <v>0.15148418535041883</v>
          </cell>
          <cell r="K160">
            <v>5.7226998284601024E-2</v>
          </cell>
          <cell r="L160">
            <v>0.1126810520900564</v>
          </cell>
          <cell r="M160">
            <v>7.7672918915578495E-2</v>
          </cell>
          <cell r="N160">
            <v>9.9013160581983062E-2</v>
          </cell>
          <cell r="O160">
            <v>0.11195362930673011</v>
          </cell>
          <cell r="P160">
            <v>0.1226295444687765</v>
          </cell>
          <cell r="Q160">
            <v>0.17533568575559674</v>
          </cell>
          <cell r="R160">
            <v>0.15177304100642788</v>
          </cell>
          <cell r="S160">
            <v>0.18905529848663083</v>
          </cell>
          <cell r="T160">
            <v>0.13906509505374928</v>
          </cell>
          <cell r="U160">
            <v>0.11536280678598482</v>
          </cell>
          <cell r="V160">
            <v>0.13906509505374928</v>
          </cell>
          <cell r="W160">
            <v>0.13906509505374928</v>
          </cell>
          <cell r="X160">
            <v>0.13906509505374928</v>
          </cell>
          <cell r="Y160">
            <v>0.13906509505374928</v>
          </cell>
          <cell r="Z160">
            <v>0.13906509505374928</v>
          </cell>
          <cell r="AA160">
            <v>0.13906509505374928</v>
          </cell>
          <cell r="AB160">
            <v>63.724802699142003</v>
          </cell>
          <cell r="AC160">
            <v>55.148898559999999</v>
          </cell>
          <cell r="AD160">
            <v>47.129046307200007</v>
          </cell>
          <cell r="AE160">
            <v>52.150690995200002</v>
          </cell>
          <cell r="AF160">
            <v>48.337213879499998</v>
          </cell>
          <cell r="AG160">
            <v>38.309904718799999</v>
          </cell>
          <cell r="AH160">
            <v>31.582473435200001</v>
          </cell>
          <cell r="AI160">
            <v>33.679789439499999</v>
          </cell>
          <cell r="AJ160">
            <v>39.330221559999998</v>
          </cell>
          <cell r="AK160">
            <v>21.1684095524</v>
          </cell>
          <cell r="AL160">
            <v>27.849006685100001</v>
          </cell>
          <cell r="AM160">
            <v>41.696608320000003</v>
          </cell>
          <cell r="AN160">
            <v>36.624422718399998</v>
          </cell>
          <cell r="AO160">
            <v>36.889087791599998</v>
          </cell>
          <cell r="AP160">
            <v>38.196730430500004</v>
          </cell>
          <cell r="AQ160">
            <v>36.171650500999995</v>
          </cell>
          <cell r="AR160">
            <v>48.698469518500005</v>
          </cell>
          <cell r="AS160">
            <v>52.65528084959999</v>
          </cell>
          <cell r="AT160">
            <v>56.778640568999997</v>
          </cell>
          <cell r="AU160">
            <v>54.705710899999993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1.0341998623616622E-2</v>
          </cell>
          <cell r="C171">
            <v>6.7995168560346618E-3</v>
          </cell>
          <cell r="D171">
            <v>1.2101019997973892E-2</v>
          </cell>
          <cell r="E171">
            <v>2.1137954266245242E-2</v>
          </cell>
          <cell r="F171">
            <v>2.5615074755602301E-2</v>
          </cell>
          <cell r="G171">
            <v>1.6010139606226173E-2</v>
          </cell>
          <cell r="H171">
            <v>3.4263404814752756E-2</v>
          </cell>
          <cell r="I171">
            <v>3.1511174457474131E-2</v>
          </cell>
          <cell r="J171">
            <v>1.5883922653956589E-2</v>
          </cell>
          <cell r="K171">
            <v>5.5136327253031719E-2</v>
          </cell>
          <cell r="L171">
            <v>4.4613516050957515E-2</v>
          </cell>
          <cell r="M171">
            <v>4.849329125575344E-2</v>
          </cell>
          <cell r="N171">
            <v>6.1990406537351571E-2</v>
          </cell>
          <cell r="O171">
            <v>4.1836334709080561E-2</v>
          </cell>
          <cell r="P171">
            <v>5.2997860980121977E-2</v>
          </cell>
          <cell r="Q171">
            <v>4.6268195762393605E-2</v>
          </cell>
          <cell r="R171">
            <v>2.7625235613176098E-2</v>
          </cell>
          <cell r="S171">
            <v>3.205162442155543E-2</v>
          </cell>
          <cell r="T171">
            <v>3.2372649022703259E-2</v>
          </cell>
          <cell r="U171">
            <v>4.3739166849711797E-2</v>
          </cell>
          <cell r="V171">
            <v>3.2372649022703259E-2</v>
          </cell>
          <cell r="W171">
            <v>3.2372649022703259E-2</v>
          </cell>
          <cell r="X171">
            <v>3.2372649022703259E-2</v>
          </cell>
          <cell r="Y171">
            <v>3.2372649022703259E-2</v>
          </cell>
          <cell r="Z171">
            <v>3.2372649022703259E-2</v>
          </cell>
          <cell r="AA171">
            <v>3.2372649022703259E-2</v>
          </cell>
          <cell r="AB171">
            <v>11.826448839149997</v>
          </cell>
          <cell r="AC171">
            <v>8.8495480884000006</v>
          </cell>
          <cell r="AD171">
            <v>8.4938803679999992</v>
          </cell>
          <cell r="AE171">
            <v>12.1352455056</v>
          </cell>
          <cell r="AF171">
            <v>13.13011084</v>
          </cell>
          <cell r="AG171">
            <v>11.4588153966</v>
          </cell>
          <cell r="AH171">
            <v>14.934936351600001</v>
          </cell>
          <cell r="AI171">
            <v>17.300413555999999</v>
          </cell>
          <cell r="AJ171">
            <v>10.437073310400002</v>
          </cell>
          <cell r="AK171">
            <v>24.381684236799998</v>
          </cell>
          <cell r="AL171">
            <v>14.783816740600001</v>
          </cell>
          <cell r="AM171">
            <v>17.995653504</v>
          </cell>
          <cell r="AN171">
            <v>22.4655926704</v>
          </cell>
          <cell r="AO171">
            <v>19.1079351582</v>
          </cell>
          <cell r="AP171">
            <v>21.714162452000004</v>
          </cell>
          <cell r="AQ171">
            <v>16.508759760499998</v>
          </cell>
          <cell r="AR171">
            <v>11.5765003672</v>
          </cell>
          <cell r="AS171">
            <v>10.623001775099997</v>
          </cell>
          <cell r="AT171">
            <v>13.902201731</v>
          </cell>
          <cell r="AU171">
            <v>13.880279718999999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12">
          <cell r="B212">
            <v>5.1865718591199469E-2</v>
          </cell>
          <cell r="C212">
            <v>5.8470795962800651E-2</v>
          </cell>
          <cell r="D212">
            <v>0.23067801968298493</v>
          </cell>
          <cell r="E212">
            <v>0.3586822971200237</v>
          </cell>
          <cell r="F212">
            <v>0.11850748828668919</v>
          </cell>
          <cell r="G212">
            <v>5.527323462500297E-2</v>
          </cell>
          <cell r="H212">
            <v>0.10169371901581382</v>
          </cell>
          <cell r="I212">
            <v>8.5626420395467265E-2</v>
          </cell>
          <cell r="J212">
            <v>3.4411320158767668E-2</v>
          </cell>
          <cell r="K212">
            <v>2.0261591840141896E-2</v>
          </cell>
          <cell r="L212">
            <v>1.1717351086166835E-2</v>
          </cell>
          <cell r="M212">
            <v>1.9967613470027682E-2</v>
          </cell>
          <cell r="N212">
            <v>2.4726334885093668E-2</v>
          </cell>
          <cell r="O212">
            <v>1.3339850181664189E-2</v>
          </cell>
          <cell r="P212">
            <v>2.6298007531828087E-2</v>
          </cell>
          <cell r="Q212">
            <v>2.1990955285733582E-2</v>
          </cell>
          <cell r="R212">
            <v>3.3727128462193834E-2</v>
          </cell>
          <cell r="S212">
            <v>0.19926232553481843</v>
          </cell>
          <cell r="T212">
            <v>1.9723490119157885E-2</v>
          </cell>
          <cell r="U212">
            <v>2.1179196071899067E-2</v>
          </cell>
          <cell r="V212">
            <v>1.9723490119157885E-2</v>
          </cell>
          <cell r="W212">
            <v>1.9723490119157885E-2</v>
          </cell>
          <cell r="X212">
            <v>1.9723490119157885E-2</v>
          </cell>
          <cell r="Y212">
            <v>1.9723490119157885E-2</v>
          </cell>
          <cell r="Z212">
            <v>1.9723490119157885E-2</v>
          </cell>
          <cell r="AA212">
            <v>1.9723490119157885E-2</v>
          </cell>
          <cell r="AB212">
            <v>17.979323123834998</v>
          </cell>
          <cell r="AC212">
            <v>19.226218665199998</v>
          </cell>
          <cell r="AD212">
            <v>24.676206446400002</v>
          </cell>
          <cell r="AE212">
            <v>48.977359390400004</v>
          </cell>
          <cell r="AF212">
            <v>33.240024457500006</v>
          </cell>
          <cell r="AG212">
            <v>28.684992250199997</v>
          </cell>
          <cell r="AH212">
            <v>27.400854585199998</v>
          </cell>
          <cell r="AI212">
            <v>21.153727802000002</v>
          </cell>
          <cell r="AJ212">
            <v>18.870637568799999</v>
          </cell>
          <cell r="AK212">
            <v>10.520968031200001</v>
          </cell>
          <cell r="AL212">
            <v>9.1420923940000005</v>
          </cell>
          <cell r="AM212">
            <v>15.372572879999998</v>
          </cell>
          <cell r="AN212">
            <v>13.262736009599999</v>
          </cell>
          <cell r="AO212">
            <v>10.0585021443</v>
          </cell>
          <cell r="AP212">
            <v>13.026035495</v>
          </cell>
          <cell r="AQ212">
            <v>13.897304091999997</v>
          </cell>
          <cell r="AR212">
            <v>14.7702488993</v>
          </cell>
          <cell r="AS212">
            <v>15.452836427600001</v>
          </cell>
          <cell r="AT212">
            <v>19.613109104999996</v>
          </cell>
          <cell r="AU212">
            <v>18.094304977500002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38">
          <cell r="B238">
            <v>1.58772842298173E-3</v>
          </cell>
          <cell r="C238">
            <v>1.0482910925342834E-3</v>
          </cell>
          <cell r="D238">
            <v>1.7933198346668088E-3</v>
          </cell>
          <cell r="E238">
            <v>2.2153362788831066E-2</v>
          </cell>
          <cell r="F238">
            <v>2.6184907585573087E-2</v>
          </cell>
          <cell r="G238">
            <v>2.4548693656286865E-2</v>
          </cell>
          <cell r="H238">
            <v>3.7442440698336694E-2</v>
          </cell>
          <cell r="I238">
            <v>2.1861335901283089E-2</v>
          </cell>
          <cell r="J238">
            <v>2.879529059213233E-2</v>
          </cell>
          <cell r="K238">
            <v>3.1121092521789195E-2</v>
          </cell>
          <cell r="L238">
            <v>1.3002912702380949E-2</v>
          </cell>
          <cell r="M238">
            <v>1.3947763198424525E-2</v>
          </cell>
          <cell r="N238">
            <v>6.2176433599347831E-2</v>
          </cell>
          <cell r="O238">
            <v>8.7358740422298822E-3</v>
          </cell>
          <cell r="P238">
            <v>8.8247965376682495E-3</v>
          </cell>
          <cell r="Q238">
            <v>2.6482215574956279E-3</v>
          </cell>
          <cell r="R238">
            <v>2.5125299013200064E-3</v>
          </cell>
          <cell r="S238">
            <v>1.5800770383525157E-3</v>
          </cell>
          <cell r="T238">
            <v>1.0934795321466859E-3</v>
          </cell>
          <cell r="U238">
            <v>1.6323461327022418E-3</v>
          </cell>
          <cell r="V238">
            <v>1.0934795321466859E-3</v>
          </cell>
          <cell r="W238">
            <v>1.0934795321466859E-3</v>
          </cell>
          <cell r="X238">
            <v>1.0934795321466859E-3</v>
          </cell>
          <cell r="Y238">
            <v>1.0934795321466859E-3</v>
          </cell>
          <cell r="Z238">
            <v>1.0934795321466859E-3</v>
          </cell>
          <cell r="AA238">
            <v>1.0934795321466859E-3</v>
          </cell>
          <cell r="AB238">
            <v>4.5935199845249999</v>
          </cell>
          <cell r="AC238">
            <v>3.2120219331999995</v>
          </cell>
          <cell r="AD238">
            <v>3.0280362527999998</v>
          </cell>
          <cell r="AE238">
            <v>5.3196161872000003</v>
          </cell>
          <cell r="AF238">
            <v>5.8862828241000003</v>
          </cell>
          <cell r="AG238">
            <v>8.2445661012000002</v>
          </cell>
          <cell r="AH238">
            <v>14.785041568</v>
          </cell>
          <cell r="AI238">
            <v>10.553052834000001</v>
          </cell>
          <cell r="AJ238">
            <v>11.473012170000001</v>
          </cell>
          <cell r="AK238">
            <v>7.5843854019999997</v>
          </cell>
          <cell r="AL238">
            <v>5.1142568223999998</v>
          </cell>
          <cell r="AM238">
            <v>8.6589443520000007</v>
          </cell>
          <cell r="AN238">
            <v>16.126726087999998</v>
          </cell>
          <cell r="AO238">
            <v>5.4318971255999999</v>
          </cell>
          <cell r="AP238">
            <v>6.1574619930000001</v>
          </cell>
          <cell r="AQ238">
            <v>4.1296510884999993</v>
          </cell>
          <cell r="AR238">
            <v>3.9296876005999994</v>
          </cell>
          <cell r="AS238">
            <v>2.8648977356999996</v>
          </cell>
          <cell r="AT238">
            <v>2.3192017410000005</v>
          </cell>
          <cell r="AU238">
            <v>2.1348372420000001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3.708255543282352E-3</v>
          </cell>
          <cell r="C245">
            <v>2.3868957523093901E-3</v>
          </cell>
          <cell r="D245">
            <v>4.6252350184099386E-3</v>
          </cell>
          <cell r="E245">
            <v>1.4500866649724447E-2</v>
          </cell>
          <cell r="F245">
            <v>3.4328358464905521E-3</v>
          </cell>
          <cell r="G245">
            <v>6.3882394554683137E-3</v>
          </cell>
          <cell r="H245">
            <v>1.2041921590062111E-2</v>
          </cell>
          <cell r="I245">
            <v>7.3697746917027879E-3</v>
          </cell>
          <cell r="J245">
            <v>8.7091324757320454E-3</v>
          </cell>
          <cell r="K245">
            <v>4.6542858684128783E-3</v>
          </cell>
          <cell r="L245">
            <v>5.433009012859545E-3</v>
          </cell>
          <cell r="M245">
            <v>7.8842525844755162E-3</v>
          </cell>
          <cell r="N245">
            <v>7.6635744128084205E-3</v>
          </cell>
          <cell r="O245">
            <v>7.1035941538157427E-3</v>
          </cell>
          <cell r="P245">
            <v>7.7048135050679662E-3</v>
          </cell>
          <cell r="Q245">
            <v>7.0191153270550638E-3</v>
          </cell>
          <cell r="R245">
            <v>5.5603832306004184E-3</v>
          </cell>
          <cell r="S245">
            <v>6.4218580350547108E-3</v>
          </cell>
          <cell r="T245">
            <v>5.6243455712475486E-3</v>
          </cell>
          <cell r="U245">
            <v>5.0394258696999285E-3</v>
          </cell>
          <cell r="V245">
            <v>5.6243455712475486E-3</v>
          </cell>
          <cell r="W245">
            <v>5.6243455712475486E-3</v>
          </cell>
          <cell r="X245">
            <v>5.6243455712475486E-3</v>
          </cell>
          <cell r="Y245">
            <v>5.6243455712475486E-3</v>
          </cell>
          <cell r="Z245">
            <v>5.6243455712475486E-3</v>
          </cell>
          <cell r="AA245">
            <v>5.6243455712475486E-3</v>
          </cell>
          <cell r="AB245">
            <v>5.2969732009409984</v>
          </cell>
          <cell r="AC245">
            <v>3.6009093652000002</v>
          </cell>
          <cell r="AD245">
            <v>5.6385948336</v>
          </cell>
          <cell r="AE245">
            <v>6.0462820991999999</v>
          </cell>
          <cell r="AF245">
            <v>5.7228256568000004</v>
          </cell>
          <cell r="AG245">
            <v>6.7931629623000003</v>
          </cell>
          <cell r="AH245">
            <v>8.5586165936000018</v>
          </cell>
          <cell r="AI245">
            <v>11.404404693</v>
          </cell>
          <cell r="AJ245">
            <v>14.665445343600002</v>
          </cell>
          <cell r="AK245">
            <v>11.3504346692</v>
          </cell>
          <cell r="AL245">
            <v>8.2402296257000014</v>
          </cell>
          <cell r="AM245">
            <v>14.595736656</v>
          </cell>
          <cell r="AN245">
            <v>13.580407948799998</v>
          </cell>
          <cell r="AO245">
            <v>14.669733077399998</v>
          </cell>
          <cell r="AP245">
            <v>19.773153541499997</v>
          </cell>
          <cell r="AQ245">
            <v>16.231675449499999</v>
          </cell>
          <cell r="AR245">
            <v>16.753846906300002</v>
          </cell>
          <cell r="AS245">
            <v>15.340156760499999</v>
          </cell>
          <cell r="AT245">
            <v>17.254395828</v>
          </cell>
          <cell r="AU245">
            <v>15.616657803999997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7">
          <cell r="B247">
            <v>9.6622466753379724E-2</v>
          </cell>
          <cell r="C247">
            <v>8.5296581664113483E-2</v>
          </cell>
          <cell r="D247">
            <v>8.4129494351170259E-2</v>
          </cell>
          <cell r="E247">
            <v>9.966545302767664E-2</v>
          </cell>
          <cell r="F247">
            <v>6.7293344829999532E-2</v>
          </cell>
          <cell r="G247">
            <v>8.4369955517230796E-2</v>
          </cell>
          <cell r="H247">
            <v>6.4114929201871951E-2</v>
          </cell>
          <cell r="I247">
            <v>3.8601126062083421E-2</v>
          </cell>
          <cell r="J247">
            <v>2.9600415352934051E-2</v>
          </cell>
          <cell r="K247">
            <v>1.9762986933513568E-2</v>
          </cell>
          <cell r="L247">
            <v>2.0200803809441774E-2</v>
          </cell>
          <cell r="M247">
            <v>2.1286670127180683E-2</v>
          </cell>
          <cell r="N247">
            <v>1.6978062222177188E-2</v>
          </cell>
          <cell r="O247">
            <v>1.8012870621045857E-2</v>
          </cell>
          <cell r="P247">
            <v>1.6324965844748476E-2</v>
          </cell>
          <cell r="Q247">
            <v>2.3152758441306376E-2</v>
          </cell>
          <cell r="R247">
            <v>1.9520135325461013E-2</v>
          </cell>
          <cell r="S247">
            <v>1.9915909996455882E-2</v>
          </cell>
          <cell r="T247">
            <v>3.0078952254558953E-2</v>
          </cell>
          <cell r="U247">
            <v>3.0691713208504976E-2</v>
          </cell>
          <cell r="V247">
            <v>3.0078952254558953E-2</v>
          </cell>
          <cell r="W247">
            <v>3.0078952254558953E-2</v>
          </cell>
          <cell r="X247">
            <v>3.0078952254558953E-2</v>
          </cell>
          <cell r="Y247">
            <v>3.0078952254558953E-2</v>
          </cell>
          <cell r="Z247">
            <v>3.0078952254558953E-2</v>
          </cell>
          <cell r="AA247">
            <v>3.0078952254558953E-2</v>
          </cell>
          <cell r="AB247">
            <v>238.66919406969902</v>
          </cell>
          <cell r="AC247">
            <v>219.83050555</v>
          </cell>
          <cell r="AD247">
            <v>217.52304960959998</v>
          </cell>
          <cell r="AE247">
            <v>190.25861506399997</v>
          </cell>
          <cell r="AF247">
            <v>169.93016541270001</v>
          </cell>
          <cell r="AG247">
            <v>155.79386316779997</v>
          </cell>
          <cell r="AH247">
            <v>149.77885781879999</v>
          </cell>
          <cell r="AI247">
            <v>137.80438761350001</v>
          </cell>
          <cell r="AJ247">
            <v>116.86216249319999</v>
          </cell>
          <cell r="AK247">
            <v>74.811480246800002</v>
          </cell>
          <cell r="AL247">
            <v>54.3725036465</v>
          </cell>
          <cell r="AM247">
            <v>70.820591903999997</v>
          </cell>
          <cell r="AN247">
            <v>81.882291585599987</v>
          </cell>
          <cell r="AO247">
            <v>72.271070280900005</v>
          </cell>
          <cell r="AP247">
            <v>70.27188165299998</v>
          </cell>
          <cell r="AQ247">
            <v>70.165703103999988</v>
          </cell>
          <cell r="AR247">
            <v>74.144416923600005</v>
          </cell>
          <cell r="AS247">
            <v>94.548444147299989</v>
          </cell>
          <cell r="AT247">
            <v>109.11501931699999</v>
          </cell>
          <cell r="AU247">
            <v>115.45367787949996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2.0885639350739611</v>
          </cell>
          <cell r="C263">
            <v>2.2912876352739979</v>
          </cell>
          <cell r="D263">
            <v>2.3345727274324526</v>
          </cell>
          <cell r="E263">
            <v>2.8662893036049968</v>
          </cell>
          <cell r="F263">
            <v>2.3244886737749244</v>
          </cell>
          <cell r="G263">
            <v>1.6118627987461804</v>
          </cell>
          <cell r="H263">
            <v>2.4686705068446075</v>
          </cell>
          <cell r="I263">
            <v>3.0607842479199854</v>
          </cell>
          <cell r="J263">
            <v>1.4203372752473828</v>
          </cell>
          <cell r="K263">
            <v>1.1619683971199046</v>
          </cell>
          <cell r="L263">
            <v>1.2902557761763369</v>
          </cell>
          <cell r="M263">
            <v>1.2968698231253992</v>
          </cell>
          <cell r="N263">
            <v>1.4854189239310824</v>
          </cell>
          <cell r="O263">
            <v>1.238422692007048</v>
          </cell>
          <cell r="P263">
            <v>1.4202870703524686</v>
          </cell>
          <cell r="Q263">
            <v>1.5364474714795922</v>
          </cell>
          <cell r="R263">
            <v>1.6062112363440477</v>
          </cell>
          <cell r="S263">
            <v>1.9953388113275496</v>
          </cell>
          <cell r="T263">
            <v>1.4801051975036681</v>
          </cell>
          <cell r="U263">
            <v>1.6201621851580521</v>
          </cell>
          <cell r="V263">
            <v>1.4801051975036681</v>
          </cell>
          <cell r="W263">
            <v>1.4801051975036681</v>
          </cell>
          <cell r="X263">
            <v>1.4801051975036681</v>
          </cell>
          <cell r="Y263">
            <v>1.4801051975036681</v>
          </cell>
          <cell r="Z263">
            <v>1.4801051975036681</v>
          </cell>
          <cell r="AA263">
            <v>1.4801051975036681</v>
          </cell>
          <cell r="AB263">
            <v>1023.1644572602081</v>
          </cell>
          <cell r="AC263">
            <v>981.13009106999948</v>
          </cell>
          <cell r="AD263">
            <v>979.11712674240027</v>
          </cell>
          <cell r="AE263">
            <v>1140.9359058272003</v>
          </cell>
          <cell r="AF263">
            <v>1255.8356732796003</v>
          </cell>
          <cell r="AG263">
            <v>1140.6750483414</v>
          </cell>
          <cell r="AH263">
            <v>1245.6558853083995</v>
          </cell>
          <cell r="AI263">
            <v>1308.2397322944996</v>
          </cell>
          <cell r="AJ263">
            <v>1086.9264934092</v>
          </cell>
          <cell r="AK263">
            <v>779.12155237839977</v>
          </cell>
          <cell r="AL263">
            <v>656.60382559969992</v>
          </cell>
          <cell r="AM263">
            <v>865.35980697599985</v>
          </cell>
          <cell r="AN263">
            <v>868.65612711679978</v>
          </cell>
          <cell r="AO263">
            <v>845.31741784320002</v>
          </cell>
          <cell r="AP263">
            <v>891.68635568149966</v>
          </cell>
          <cell r="AQ263">
            <v>817.06311983629996</v>
          </cell>
          <cell r="AR263">
            <v>842.58090607169947</v>
          </cell>
          <cell r="AS263">
            <v>920.81841690409988</v>
          </cell>
          <cell r="AT263">
            <v>1016.4247471020001</v>
          </cell>
          <cell r="AU263">
            <v>984.36907548900001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1.8396484340962258</v>
          </cell>
          <cell r="C264">
            <v>2.0989125371622683</v>
          </cell>
          <cell r="D264">
            <v>2.1269457261376159</v>
          </cell>
          <cell r="E264">
            <v>2.5975222730394396</v>
          </cell>
          <cell r="F264">
            <v>2.103861923283616</v>
          </cell>
          <cell r="G264">
            <v>1.3761326358996502</v>
          </cell>
          <cell r="H264">
            <v>2.1744890113053037</v>
          </cell>
          <cell r="I264">
            <v>2.8707155718863797</v>
          </cell>
          <cell r="J264">
            <v>1.2324781687916104</v>
          </cell>
          <cell r="K264">
            <v>0.97239245713034039</v>
          </cell>
          <cell r="L264">
            <v>1.1002220638433726</v>
          </cell>
          <cell r="M264">
            <v>1.0295876073060144</v>
          </cell>
          <cell r="N264">
            <v>1.0937586481033605</v>
          </cell>
          <cell r="O264">
            <v>1.0008130465962908</v>
          </cell>
          <cell r="P264">
            <v>1.1909644111288427</v>
          </cell>
          <cell r="Q264">
            <v>1.3242138531557235</v>
          </cell>
          <cell r="R264">
            <v>1.4179020616951528</v>
          </cell>
          <cell r="S264">
            <v>1.8010385916197111</v>
          </cell>
          <cell r="T264">
            <v>1.2239180754137289</v>
          </cell>
          <cell r="U264">
            <v>1.3543687842121783</v>
          </cell>
          <cell r="V264">
            <v>1.2239180754137289</v>
          </cell>
          <cell r="W264">
            <v>1.2239180754137289</v>
          </cell>
          <cell r="X264">
            <v>1.2239180754137289</v>
          </cell>
          <cell r="Y264">
            <v>1.2239180754137289</v>
          </cell>
          <cell r="Z264">
            <v>1.2239180754137289</v>
          </cell>
          <cell r="AA264">
            <v>1.2239180754137289</v>
          </cell>
          <cell r="AB264">
            <v>639.70099164688804</v>
          </cell>
          <cell r="AC264">
            <v>635.68087294119982</v>
          </cell>
          <cell r="AD264">
            <v>654.40458774240017</v>
          </cell>
          <cell r="AE264">
            <v>808.8519573008</v>
          </cell>
          <cell r="AF264">
            <v>916.86960455439998</v>
          </cell>
          <cell r="AG264">
            <v>812.41304035320013</v>
          </cell>
          <cell r="AH264">
            <v>890.78607291200001</v>
          </cell>
          <cell r="AI264">
            <v>961.7783930615002</v>
          </cell>
          <cell r="AJ264">
            <v>761.77073654520007</v>
          </cell>
          <cell r="AK264">
            <v>523.91037540600018</v>
          </cell>
          <cell r="AL264">
            <v>448.28094363149989</v>
          </cell>
          <cell r="AM264">
            <v>564.41991796799994</v>
          </cell>
          <cell r="AN264">
            <v>535.55687225920008</v>
          </cell>
          <cell r="AO264">
            <v>518.47616745240009</v>
          </cell>
          <cell r="AP264">
            <v>539.26805719200013</v>
          </cell>
          <cell r="AQ264">
            <v>513.46684638550005</v>
          </cell>
          <cell r="AR264">
            <v>557.30189577549993</v>
          </cell>
          <cell r="AS264">
            <v>619.57074638029985</v>
          </cell>
          <cell r="AT264">
            <v>676.90884759199992</v>
          </cell>
          <cell r="AU264">
            <v>646.58237631299994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5.9019129970621038E-2</v>
          </cell>
          <cell r="C265">
            <v>3.9795863124329707E-2</v>
          </cell>
          <cell r="D265">
            <v>2.5830880948602183E-2</v>
          </cell>
          <cell r="E265">
            <v>4.6200692972710677E-2</v>
          </cell>
          <cell r="F265">
            <v>3.2927473853898187E-2</v>
          </cell>
          <cell r="G265">
            <v>3.024343376615635E-2</v>
          </cell>
          <cell r="H265">
            <v>4.7068530068134877E-2</v>
          </cell>
          <cell r="I265">
            <v>2.1996207239043972E-2</v>
          </cell>
          <cell r="J265">
            <v>1.8224842672681887E-2</v>
          </cell>
          <cell r="K265">
            <v>1.1048898703369264E-2</v>
          </cell>
          <cell r="L265">
            <v>4.640341668932519E-2</v>
          </cell>
          <cell r="M265">
            <v>9.5973925657630965E-2</v>
          </cell>
          <cell r="N265">
            <v>0.1329105606069681</v>
          </cell>
          <cell r="O265">
            <v>5.3704917837392237E-2</v>
          </cell>
          <cell r="P265">
            <v>2.8719071684880429E-2</v>
          </cell>
          <cell r="Q265">
            <v>3.0132737334466097E-2</v>
          </cell>
          <cell r="R265">
            <v>2.5091851785645703E-2</v>
          </cell>
          <cell r="S265">
            <v>1.7161124654900103E-2</v>
          </cell>
          <cell r="T265">
            <v>1.7010504297648363E-2</v>
          </cell>
          <cell r="U265">
            <v>1.6437979450814287E-2</v>
          </cell>
          <cell r="V265">
            <v>1.7010504297648363E-2</v>
          </cell>
          <cell r="W265">
            <v>1.7010504297648363E-2</v>
          </cell>
          <cell r="X265">
            <v>1.7010504297648363E-2</v>
          </cell>
          <cell r="Y265">
            <v>1.7010504297648363E-2</v>
          </cell>
          <cell r="Z265">
            <v>1.7010504297648363E-2</v>
          </cell>
          <cell r="AA265">
            <v>1.7010504297648363E-2</v>
          </cell>
          <cell r="AB265">
            <v>24.535728546284997</v>
          </cell>
          <cell r="AC265">
            <v>20.676470014399996</v>
          </cell>
          <cell r="AD265">
            <v>18.288758822400002</v>
          </cell>
          <cell r="AE265">
            <v>20.141907385600003</v>
          </cell>
          <cell r="AF265">
            <v>27.919668865200002</v>
          </cell>
          <cell r="AG265">
            <v>22.577050953600001</v>
          </cell>
          <cell r="AH265">
            <v>27.7120613232</v>
          </cell>
          <cell r="AI265">
            <v>29.428647823999995</v>
          </cell>
          <cell r="AJ265">
            <v>39.494611405200004</v>
          </cell>
          <cell r="AK265">
            <v>32.396426810000001</v>
          </cell>
          <cell r="AL265">
            <v>41.071032606299994</v>
          </cell>
          <cell r="AM265">
            <v>53.257620719999998</v>
          </cell>
          <cell r="AN265">
            <v>59.283596204799991</v>
          </cell>
          <cell r="AO265">
            <v>50.377170456000002</v>
          </cell>
          <cell r="AP265">
            <v>57.100323596499997</v>
          </cell>
          <cell r="AQ265">
            <v>51.058455510999991</v>
          </cell>
          <cell r="AR265">
            <v>46.188800682999997</v>
          </cell>
          <cell r="AS265">
            <v>43.718716698800002</v>
          </cell>
          <cell r="AT265">
            <v>46.495253132999999</v>
          </cell>
          <cell r="AU265">
            <v>50.041039872499994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1.5093776867944782E-2</v>
          </cell>
          <cell r="C266">
            <v>1.1369310133679573E-2</v>
          </cell>
          <cell r="D266">
            <v>8.4722032847146314E-3</v>
          </cell>
          <cell r="E266">
            <v>1.6165295085649595E-2</v>
          </cell>
          <cell r="F266">
            <v>1.4224633571877504E-2</v>
          </cell>
          <cell r="G266">
            <v>1.9319128116473142E-2</v>
          </cell>
          <cell r="H266">
            <v>1.1525523521247284E-2</v>
          </cell>
          <cell r="I266">
            <v>1.5431366716165861E-2</v>
          </cell>
          <cell r="J266">
            <v>2.7605545718772918E-2</v>
          </cell>
          <cell r="K266">
            <v>2.2511244588487245E-2</v>
          </cell>
          <cell r="L266">
            <v>1.2129542795196901E-2</v>
          </cell>
          <cell r="M266">
            <v>1.4979591995304624E-2</v>
          </cell>
          <cell r="N266">
            <v>1.667903067004586E-2</v>
          </cell>
          <cell r="O266">
            <v>2.4282844705032613E-2</v>
          </cell>
          <cell r="P266">
            <v>4.3254033062307094E-2</v>
          </cell>
          <cell r="Q266">
            <v>3.6548993852328987E-2</v>
          </cell>
          <cell r="R266">
            <v>3.8829800701202913E-2</v>
          </cell>
          <cell r="S266">
            <v>5.8110025497619955E-2</v>
          </cell>
          <cell r="T266">
            <v>0.11659512235823949</v>
          </cell>
          <cell r="U266">
            <v>0.11477798642407283</v>
          </cell>
          <cell r="V266">
            <v>0.11659512235823949</v>
          </cell>
          <cell r="W266">
            <v>0.11659512235823949</v>
          </cell>
          <cell r="X266">
            <v>0.11659512235823949</v>
          </cell>
          <cell r="Y266">
            <v>0.11659512235823949</v>
          </cell>
          <cell r="Z266">
            <v>0.11659512235823949</v>
          </cell>
          <cell r="AA266">
            <v>0.11659512235823949</v>
          </cell>
          <cell r="AB266">
            <v>12.053745380385003</v>
          </cell>
          <cell r="AC266">
            <v>8.6428695807999993</v>
          </cell>
          <cell r="AD266">
            <v>7.7641617936000005</v>
          </cell>
          <cell r="AE266">
            <v>10.952939020799999</v>
          </cell>
          <cell r="AF266">
            <v>14.151977177799999</v>
          </cell>
          <cell r="AG266">
            <v>18.594907059299999</v>
          </cell>
          <cell r="AH266">
            <v>16.082189371999998</v>
          </cell>
          <cell r="AI266">
            <v>19.546384844499997</v>
          </cell>
          <cell r="AJ266">
            <v>24.967652177199994</v>
          </cell>
          <cell r="AK266">
            <v>24.143895943199993</v>
          </cell>
          <cell r="AL266">
            <v>13.838511666300002</v>
          </cell>
          <cell r="AM266">
            <v>21.672227567999993</v>
          </cell>
          <cell r="AN266">
            <v>28.650875545599995</v>
          </cell>
          <cell r="AO266">
            <v>31.373416774199999</v>
          </cell>
          <cell r="AP266">
            <v>52.961470855999998</v>
          </cell>
          <cell r="AQ266">
            <v>34.238576417499999</v>
          </cell>
          <cell r="AR266">
            <v>38.177644033099995</v>
          </cell>
          <cell r="AS266">
            <v>42.045861457599997</v>
          </cell>
          <cell r="AT266">
            <v>55.283504016999998</v>
          </cell>
          <cell r="AU266">
            <v>52.176483883499998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2.5506957588610928E-2</v>
          </cell>
          <cell r="C267">
            <v>2.1955636783962625E-2</v>
          </cell>
          <cell r="D267">
            <v>4.7639083795372184E-2</v>
          </cell>
          <cell r="E267">
            <v>2.4875739183038908E-2</v>
          </cell>
          <cell r="F267">
            <v>2.2104299465881196E-2</v>
          </cell>
          <cell r="G267">
            <v>2.4116807960977468E-2</v>
          </cell>
          <cell r="H267">
            <v>6.9992226964417231E-2</v>
          </cell>
          <cell r="I267">
            <v>2.9366679300944144E-2</v>
          </cell>
          <cell r="J267">
            <v>2.0247659017387381E-2</v>
          </cell>
          <cell r="K267">
            <v>2.0937642093515296E-2</v>
          </cell>
          <cell r="L267">
            <v>2.5120721009687236E-2</v>
          </cell>
          <cell r="M267">
            <v>2.7429431936315238E-2</v>
          </cell>
          <cell r="N267">
            <v>3.2570225846747361E-2</v>
          </cell>
          <cell r="O267">
            <v>4.0555724292435452E-2</v>
          </cell>
          <cell r="P267">
            <v>3.1986578051014458E-2</v>
          </cell>
          <cell r="Q267">
            <v>3.5428249531606427E-2</v>
          </cell>
          <cell r="R267">
            <v>3.1762632159211143E-2</v>
          </cell>
          <cell r="S267">
            <v>3.1451797584278365E-2</v>
          </cell>
          <cell r="T267">
            <v>2.2146206797243835E-2</v>
          </cell>
          <cell r="U267">
            <v>2.198549228022649E-2</v>
          </cell>
          <cell r="V267">
            <v>2.2146206797243835E-2</v>
          </cell>
          <cell r="W267">
            <v>2.2146206797243835E-2</v>
          </cell>
          <cell r="X267">
            <v>2.2146206797243835E-2</v>
          </cell>
          <cell r="Y267">
            <v>2.2146206797243835E-2</v>
          </cell>
          <cell r="Z267">
            <v>2.2146206797243835E-2</v>
          </cell>
          <cell r="AA267">
            <v>2.2146206797243835E-2</v>
          </cell>
          <cell r="AB267">
            <v>44.420006253458993</v>
          </cell>
          <cell r="AC267">
            <v>39.569829087999992</v>
          </cell>
          <cell r="AD267">
            <v>33.361004399999999</v>
          </cell>
          <cell r="AE267">
            <v>46.795307395199991</v>
          </cell>
          <cell r="AF267">
            <v>51.511428996999996</v>
          </cell>
          <cell r="AG267">
            <v>54.823922653500006</v>
          </cell>
          <cell r="AH267">
            <v>75.1964865172</v>
          </cell>
          <cell r="AI267">
            <v>61.391409079500001</v>
          </cell>
          <cell r="AJ267">
            <v>45.513725091600016</v>
          </cell>
          <cell r="AK267">
            <v>37.047094501999993</v>
          </cell>
          <cell r="AL267">
            <v>28.519552183600002</v>
          </cell>
          <cell r="AM267">
            <v>47.536181951999993</v>
          </cell>
          <cell r="AN267">
            <v>50.595922502400008</v>
          </cell>
          <cell r="AO267">
            <v>65.231682086399999</v>
          </cell>
          <cell r="AP267">
            <v>56.957945594500003</v>
          </cell>
          <cell r="AQ267">
            <v>51.297010215499995</v>
          </cell>
          <cell r="AR267">
            <v>47.406802449799997</v>
          </cell>
          <cell r="AS267">
            <v>40.801657325000001</v>
          </cell>
          <cell r="AT267">
            <v>44.519316128000007</v>
          </cell>
          <cell r="AU267">
            <v>41.072448856000001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0.11768258827772904</v>
          </cell>
          <cell r="C268">
            <v>8.9843682767069027E-2</v>
          </cell>
          <cell r="D268">
            <v>8.9890447107142973E-2</v>
          </cell>
          <cell r="E268">
            <v>0.10442718239530042</v>
          </cell>
          <cell r="F268">
            <v>7.1900436449830005E-2</v>
          </cell>
          <cell r="G268">
            <v>8.8085103537430015E-2</v>
          </cell>
          <cell r="H268">
            <v>6.6701529734945406E-2</v>
          </cell>
          <cell r="I268">
            <v>4.09706150009157E-2</v>
          </cell>
          <cell r="J268">
            <v>3.300780334434248E-2</v>
          </cell>
          <cell r="K268">
            <v>2.2266235923941485E-2</v>
          </cell>
          <cell r="L268">
            <v>2.179958636467107E-2</v>
          </cell>
          <cell r="M268">
            <v>2.3818525210812066E-2</v>
          </cell>
          <cell r="N268">
            <v>1.9582685027732805E-2</v>
          </cell>
          <cell r="O268">
            <v>1.9736872489895516E-2</v>
          </cell>
          <cell r="P268">
            <v>1.7442033156767376E-2</v>
          </cell>
          <cell r="Q268">
            <v>2.5384894432026531E-2</v>
          </cell>
          <cell r="R268">
            <v>2.085314911486514E-2</v>
          </cell>
          <cell r="S268">
            <v>2.2166717629017674E-2</v>
          </cell>
          <cell r="T268">
            <v>3.173808068791914E-2</v>
          </cell>
          <cell r="U268">
            <v>3.2256337518541407E-2</v>
          </cell>
          <cell r="V268">
            <v>3.173808068791914E-2</v>
          </cell>
          <cell r="W268">
            <v>3.173808068791914E-2</v>
          </cell>
          <cell r="X268">
            <v>3.173808068791914E-2</v>
          </cell>
          <cell r="Y268">
            <v>3.173808068791914E-2</v>
          </cell>
          <cell r="Z268">
            <v>3.173808068791914E-2</v>
          </cell>
          <cell r="AA268">
            <v>3.173808068791914E-2</v>
          </cell>
          <cell r="AB268">
            <v>248.54940190079702</v>
          </cell>
          <cell r="AC268">
            <v>226.9863441764</v>
          </cell>
          <cell r="AD268">
            <v>224.53055268479997</v>
          </cell>
          <cell r="AE268">
            <v>198.48459286879998</v>
          </cell>
          <cell r="AF268">
            <v>178.50627625530001</v>
          </cell>
          <cell r="AG268">
            <v>164.39671762799998</v>
          </cell>
          <cell r="AH268">
            <v>154.31850221959999</v>
          </cell>
          <cell r="AI268">
            <v>143.540178174</v>
          </cell>
          <cell r="AJ268">
            <v>122.01239813799999</v>
          </cell>
          <cell r="AK268">
            <v>78.985419246800006</v>
          </cell>
          <cell r="AL268">
            <v>58.217266164000002</v>
          </cell>
          <cell r="AM268">
            <v>76.206569807999998</v>
          </cell>
          <cell r="AN268">
            <v>85.933612881599984</v>
          </cell>
          <cell r="AO268">
            <v>77.387886306300004</v>
          </cell>
          <cell r="AP268">
            <v>73.982941451499983</v>
          </cell>
          <cell r="AQ268">
            <v>74.227348499499982</v>
          </cell>
          <cell r="AR268">
            <v>78.283017509499999</v>
          </cell>
          <cell r="AS268">
            <v>98.904231826399993</v>
          </cell>
          <cell r="AT268">
            <v>114.07634480999999</v>
          </cell>
          <cell r="AU268">
            <v>121.47823018599996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1.3785370283655783E-3</v>
          </cell>
          <cell r="C269">
            <v>1.4067112042681434E-3</v>
          </cell>
          <cell r="D269">
            <v>1.3193824800420409E-3</v>
          </cell>
          <cell r="E269">
            <v>2.4153667838205501E-3</v>
          </cell>
          <cell r="F269">
            <v>3.1151049505164226E-3</v>
          </cell>
          <cell r="G269">
            <v>2.6204537306078446E-3</v>
          </cell>
          <cell r="H269">
            <v>2.3719504452797556E-3</v>
          </cell>
          <cell r="I269">
            <v>2.6981035278366809E-3</v>
          </cell>
          <cell r="J269">
            <v>2.1599808295880612E-3</v>
          </cell>
          <cell r="K269">
            <v>2.1486162016745372E-3</v>
          </cell>
          <cell r="L269">
            <v>3.6542403317158354E-3</v>
          </cell>
          <cell r="M269">
            <v>1.5391492221401489E-2</v>
          </cell>
          <cell r="N269">
            <v>2.0833526125353028E-2</v>
          </cell>
          <cell r="O269">
            <v>3.1240399217358703E-3</v>
          </cell>
          <cell r="P269">
            <v>1.6020569089906336E-3</v>
          </cell>
          <cell r="Q269">
            <v>1.4167226869867561E-3</v>
          </cell>
          <cell r="R269">
            <v>1.8401114068460397E-3</v>
          </cell>
          <cell r="S269">
            <v>3.5179409544314382E-3</v>
          </cell>
          <cell r="T269">
            <v>3.8773640491828287E-3</v>
          </cell>
          <cell r="U269">
            <v>4.3714124797383843E-3</v>
          </cell>
          <cell r="V269">
            <v>3.8773640491828287E-3</v>
          </cell>
          <cell r="W269">
            <v>3.8773640491828287E-3</v>
          </cell>
          <cell r="X269">
            <v>3.8773640491828287E-3</v>
          </cell>
          <cell r="Y269">
            <v>3.8773640491828287E-3</v>
          </cell>
          <cell r="Z269">
            <v>3.8773640491828287E-3</v>
          </cell>
          <cell r="AA269">
            <v>3.8773640491828287E-3</v>
          </cell>
          <cell r="AB269">
            <v>1.9383967628429999</v>
          </cell>
          <cell r="AC269">
            <v>2.3054732232000004</v>
          </cell>
          <cell r="AD269">
            <v>1.5585350831999998</v>
          </cell>
          <cell r="AE269">
            <v>3.2546773280000001</v>
          </cell>
          <cell r="AF269">
            <v>3.2661380835999996</v>
          </cell>
          <cell r="AG269">
            <v>2.1507005520000004</v>
          </cell>
          <cell r="AH269">
            <v>1.8727638124000001</v>
          </cell>
          <cell r="AI269">
            <v>2.3828636809999995</v>
          </cell>
          <cell r="AJ269">
            <v>2.5781138420000005</v>
          </cell>
          <cell r="AK269">
            <v>2.8762561343999997</v>
          </cell>
          <cell r="AL269">
            <v>1.5166700280000001</v>
          </cell>
          <cell r="AM269">
            <v>8.1290099519999988</v>
          </cell>
          <cell r="AN269">
            <v>4.5996328223999994</v>
          </cell>
          <cell r="AO269">
            <v>5.7284844332999993</v>
          </cell>
          <cell r="AP269">
            <v>8.836913642999999</v>
          </cell>
          <cell r="AQ269">
            <v>3.0522333905000001</v>
          </cell>
          <cell r="AR269">
            <v>4.2237178751999993</v>
          </cell>
          <cell r="AS269">
            <v>3.5092842641999997</v>
          </cell>
          <cell r="AT269">
            <v>2.9759806420000006</v>
          </cell>
          <cell r="AU269">
            <v>2.5018003859999993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1.5310953064718654E-3</v>
          </cell>
          <cell r="C273">
            <v>1.438127427368189E-3</v>
          </cell>
          <cell r="D273">
            <v>1.8288950070548954E-3</v>
          </cell>
          <cell r="E273">
            <v>1.2927599999999998E-3</v>
          </cell>
          <cell r="F273">
            <v>1.6612018982655151E-3</v>
          </cell>
          <cell r="G273">
            <v>4.2205388658462959E-3</v>
          </cell>
          <cell r="H273">
            <v>1.1631325226257481E-3</v>
          </cell>
          <cell r="I273">
            <v>7.4465555758402408E-4</v>
          </cell>
          <cell r="J273">
            <v>1.235124064814815E-3</v>
          </cell>
          <cell r="K273">
            <v>1.015987857142857E-3</v>
          </cell>
          <cell r="L273">
            <v>7.8477753768457434E-4</v>
          </cell>
          <cell r="M273">
            <v>8.0210812020460782E-4</v>
          </cell>
          <cell r="N273">
            <v>1.3055708453096587E-3</v>
          </cell>
          <cell r="O273">
            <v>7.2739129950718227E-4</v>
          </cell>
          <cell r="P273">
            <v>8.2454549263529897E-4</v>
          </cell>
          <cell r="Q273">
            <v>1.6881406874999999E-3</v>
          </cell>
          <cell r="R273">
            <v>1.3520521207481884E-3</v>
          </cell>
          <cell r="S273">
            <v>1.5247149813503542E-3</v>
          </cell>
          <cell r="T273">
            <v>1.6508887083333331E-3</v>
          </cell>
          <cell r="U273">
            <v>8.0221314280701748E-4</v>
          </cell>
          <cell r="V273">
            <v>1.6508887083333331E-3</v>
          </cell>
          <cell r="W273">
            <v>1.6508887083333331E-3</v>
          </cell>
          <cell r="X273">
            <v>1.6508887083333331E-3</v>
          </cell>
          <cell r="Y273">
            <v>1.6508887083333331E-3</v>
          </cell>
          <cell r="Z273">
            <v>1.6508887083333331E-3</v>
          </cell>
          <cell r="AA273">
            <v>1.6508887083333331E-3</v>
          </cell>
          <cell r="AB273">
            <v>1.5010927921199997</v>
          </cell>
          <cell r="AC273">
            <v>1.6761977951999998</v>
          </cell>
          <cell r="AD273">
            <v>1.4089005023999999</v>
          </cell>
          <cell r="AE273">
            <v>1.0641526448</v>
          </cell>
          <cell r="AF273">
            <v>1.3163434921000001</v>
          </cell>
          <cell r="AG273">
            <v>1.7850458768999999</v>
          </cell>
          <cell r="AH273">
            <v>3.2459494968000007</v>
          </cell>
          <cell r="AI273">
            <v>1.3924458164999998</v>
          </cell>
          <cell r="AJ273">
            <v>3.0532013624000003</v>
          </cell>
          <cell r="AK273">
            <v>1.9049983127999996</v>
          </cell>
          <cell r="AL273">
            <v>1.2058077359000001</v>
          </cell>
          <cell r="AM273">
            <v>1.8824224800000002</v>
          </cell>
          <cell r="AN273">
            <v>1.8450216224</v>
          </cell>
          <cell r="AO273">
            <v>1.4273701625999999</v>
          </cell>
          <cell r="AP273">
            <v>1.4630518084999999</v>
          </cell>
          <cell r="AQ273">
            <v>1.6927847387999999</v>
          </cell>
          <cell r="AR273">
            <v>1.127123063</v>
          </cell>
          <cell r="AS273">
            <v>1.5747825950999998</v>
          </cell>
          <cell r="AT273">
            <v>2.2360546170000002</v>
          </cell>
          <cell r="AU273">
            <v>2.2784791675000005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/>
      <sheetData sheetId="37">
        <row r="112">
          <cell r="B112">
            <v>3.7456533214285714E-2</v>
          </cell>
          <cell r="C112">
            <v>3.9437476666666665E-2</v>
          </cell>
          <cell r="D112">
            <v>3.9204080000000002E-2</v>
          </cell>
          <cell r="E112">
            <v>5.188995904761904E-2</v>
          </cell>
          <cell r="F112">
            <v>0.14263101477272727</v>
          </cell>
          <cell r="G112">
            <v>0.15734843477272728</v>
          </cell>
          <cell r="H112">
            <v>0.18166896492424242</v>
          </cell>
          <cell r="I112">
            <v>0.14498112299999996</v>
          </cell>
          <cell r="J112">
            <v>3.2228633333333326E-2</v>
          </cell>
          <cell r="K112">
            <v>1.2033414999999999E-2</v>
          </cell>
          <cell r="L112">
            <v>9.4010694999999964E-2</v>
          </cell>
          <cell r="M112">
            <v>1.2982086666666665E-2</v>
          </cell>
          <cell r="N112">
            <v>3.1665839333333334E-2</v>
          </cell>
          <cell r="O112">
            <v>9.364507666666666E-2</v>
          </cell>
          <cell r="P112">
            <v>0.10610046636363638</v>
          </cell>
          <cell r="Q112">
            <v>0.167313565</v>
          </cell>
          <cell r="R112">
            <v>0.20706967999999998</v>
          </cell>
          <cell r="S112">
            <v>0.18931297499999999</v>
          </cell>
          <cell r="T112">
            <v>0.20933418666666673</v>
          </cell>
          <cell r="U112">
            <v>0.21610793</v>
          </cell>
          <cell r="V112">
            <v>0.20933418666666673</v>
          </cell>
          <cell r="W112">
            <v>0.20933418666666673</v>
          </cell>
          <cell r="X112">
            <v>0.20933418666666673</v>
          </cell>
          <cell r="Y112">
            <v>0.20933418666666673</v>
          </cell>
          <cell r="Z112">
            <v>0.20933418666666673</v>
          </cell>
          <cell r="AA112">
            <v>0.20933418666666673</v>
          </cell>
          <cell r="AB112">
            <v>12.643722580007999</v>
          </cell>
          <cell r="AC112">
            <v>6.4734344151999998</v>
          </cell>
          <cell r="AD112">
            <v>5.6834162735999998</v>
          </cell>
          <cell r="AE112">
            <v>8.9790787296000012</v>
          </cell>
          <cell r="AF112">
            <v>13.530150323900001</v>
          </cell>
          <cell r="AG112">
            <v>19.999374037500001</v>
          </cell>
          <cell r="AH112">
            <v>20.236806544</v>
          </cell>
          <cell r="AI112">
            <v>24.697761313000001</v>
          </cell>
          <cell r="AJ112">
            <v>16.042600978400003</v>
          </cell>
          <cell r="AK112">
            <v>5.0636791303999997</v>
          </cell>
          <cell r="AL112">
            <v>9.2212457291999996</v>
          </cell>
          <cell r="AM112">
            <v>8.1963549120000003</v>
          </cell>
          <cell r="AN112">
            <v>6.4843406319999994</v>
          </cell>
          <cell r="AO112">
            <v>8.7699622589999997</v>
          </cell>
          <cell r="AP112">
            <v>9.428240949500001</v>
          </cell>
          <cell r="AQ112">
            <v>14.633834572</v>
          </cell>
          <cell r="AR112">
            <v>14.211315316699999</v>
          </cell>
          <cell r="AS112">
            <v>15.054644290399999</v>
          </cell>
          <cell r="AT112">
            <v>19.468299608999999</v>
          </cell>
          <cell r="AU112">
            <v>18.454497385500002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263">
          <cell r="B263">
            <v>6.7976405738095255E-2</v>
          </cell>
          <cell r="C263">
            <v>5.6978325119047615E-2</v>
          </cell>
          <cell r="D263">
            <v>5.7416969924242438E-2</v>
          </cell>
          <cell r="E263">
            <v>7.6424718928571445E-2</v>
          </cell>
          <cell r="F263">
            <v>0.16719046401515153</v>
          </cell>
          <cell r="G263">
            <v>0.22123501643939397</v>
          </cell>
          <cell r="H263">
            <v>0.18746320540043285</v>
          </cell>
          <cell r="I263">
            <v>0.16767991200000004</v>
          </cell>
          <cell r="J263">
            <v>4.1543974976190445E-2</v>
          </cell>
          <cell r="K263">
            <v>2.8141720238095233E-2</v>
          </cell>
          <cell r="L263">
            <v>0.11876941772727269</v>
          </cell>
          <cell r="M263">
            <v>5.5959990793650799E-2</v>
          </cell>
          <cell r="N263">
            <v>5.735668705882354E-2</v>
          </cell>
          <cell r="O263">
            <v>0.16040315000000005</v>
          </cell>
          <cell r="P263">
            <v>0.25676078454545453</v>
          </cell>
          <cell r="Q263">
            <v>0.2017047335714286</v>
          </cell>
          <cell r="R263">
            <v>0.25744109142857152</v>
          </cell>
          <cell r="S263">
            <v>0.23835579818181818</v>
          </cell>
          <cell r="T263">
            <v>0.23331690755555562</v>
          </cell>
          <cell r="U263">
            <v>0.24383297500000009</v>
          </cell>
          <cell r="V263">
            <v>0.23331690755555562</v>
          </cell>
          <cell r="W263">
            <v>0.23331690755555562</v>
          </cell>
          <cell r="X263">
            <v>0.23331690755555562</v>
          </cell>
          <cell r="Y263">
            <v>0.23331690755555562</v>
          </cell>
          <cell r="Z263">
            <v>0.23331690755555562</v>
          </cell>
          <cell r="AA263">
            <v>0.23331690755555562</v>
          </cell>
          <cell r="AB263">
            <v>22.232456620566001</v>
          </cell>
          <cell r="AC263">
            <v>12.653774774399999</v>
          </cell>
          <cell r="AD263">
            <v>10.314598180799999</v>
          </cell>
          <cell r="AE263">
            <v>14.7906074176</v>
          </cell>
          <cell r="AF263">
            <v>18.4856787535</v>
          </cell>
          <cell r="AG263">
            <v>25.572399609899996</v>
          </cell>
          <cell r="AH263">
            <v>22.629955032000005</v>
          </cell>
          <cell r="AI263">
            <v>27.424501260500005</v>
          </cell>
          <cell r="AJ263">
            <v>18.240302696000004</v>
          </cell>
          <cell r="AK263">
            <v>6.4675871744000011</v>
          </cell>
          <cell r="AL263">
            <v>10.655293864499999</v>
          </cell>
          <cell r="AM263">
            <v>12.710645712000003</v>
          </cell>
          <cell r="AN263">
            <v>10.051075196799999</v>
          </cell>
          <cell r="AO263">
            <v>16.307470295700004</v>
          </cell>
          <cell r="AP263">
            <v>16.048760916999999</v>
          </cell>
          <cell r="AQ263">
            <v>18.386658409000002</v>
          </cell>
          <cell r="AR263">
            <v>18.839595179799996</v>
          </cell>
          <cell r="AS263">
            <v>23.552383254400002</v>
          </cell>
          <cell r="AT263">
            <v>24.128073285999992</v>
          </cell>
          <cell r="AU263">
            <v>22.854337254000004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6.0371672880952375E-2</v>
          </cell>
          <cell r="C264">
            <v>4.998622095238095E-2</v>
          </cell>
          <cell r="D264">
            <v>5.1755093257575768E-2</v>
          </cell>
          <cell r="E264">
            <v>7.3824553214285701E-2</v>
          </cell>
          <cell r="F264">
            <v>0.15001918151515153</v>
          </cell>
          <cell r="G264">
            <v>0.16584421696969698</v>
          </cell>
          <cell r="H264">
            <v>0.18404453522727271</v>
          </cell>
          <cell r="I264">
            <v>0.145640723</v>
          </cell>
          <cell r="J264">
            <v>3.2432066761904729E-2</v>
          </cell>
          <cell r="K264">
            <v>1.2048191666666664E-2</v>
          </cell>
          <cell r="L264">
            <v>9.4030994999999978E-2</v>
          </cell>
          <cell r="M264">
            <v>1.5855099682539679E-2</v>
          </cell>
          <cell r="N264">
            <v>4.6702029411764719E-2</v>
          </cell>
          <cell r="O264">
            <v>0.15491246333333336</v>
          </cell>
          <cell r="P264">
            <v>0.23891446363636365</v>
          </cell>
          <cell r="Q264">
            <v>0.19205624857142858</v>
          </cell>
          <cell r="R264">
            <v>0.24820521428571427</v>
          </cell>
          <cell r="S264">
            <v>0.2144164909090909</v>
          </cell>
          <cell r="T264">
            <v>0.21839295088888894</v>
          </cell>
          <cell r="U264">
            <v>0.23159894333333336</v>
          </cell>
          <cell r="V264">
            <v>0.21839295088888894</v>
          </cell>
          <cell r="W264">
            <v>0.21839295088888894</v>
          </cell>
          <cell r="X264">
            <v>0.21839295088888894</v>
          </cell>
          <cell r="Y264">
            <v>0.21839295088888894</v>
          </cell>
          <cell r="Z264">
            <v>0.21839295088888894</v>
          </cell>
          <cell r="AA264">
            <v>0.21839295088888894</v>
          </cell>
          <cell r="AB264">
            <v>19.302525281316001</v>
          </cell>
          <cell r="AC264">
            <v>10.416593738000003</v>
          </cell>
          <cell r="AD264">
            <v>8.8787509151999995</v>
          </cell>
          <cell r="AE264">
            <v>13.794029267200001</v>
          </cell>
          <cell r="AF264">
            <v>16.215928204000001</v>
          </cell>
          <cell r="AG264">
            <v>22.779910167299999</v>
          </cell>
          <cell r="AH264">
            <v>21.7899109192</v>
          </cell>
          <cell r="AI264">
            <v>25.996689691500006</v>
          </cell>
          <cell r="AJ264">
            <v>16.8028663232</v>
          </cell>
          <cell r="AK264">
            <v>5.0700589456000005</v>
          </cell>
          <cell r="AL264">
            <v>9.2327236398000014</v>
          </cell>
          <cell r="AM264">
            <v>8.4472796160000012</v>
          </cell>
          <cell r="AN264">
            <v>8.3950566480000006</v>
          </cell>
          <cell r="AO264">
            <v>13.816252190100002</v>
          </cell>
          <cell r="AP264">
            <v>13.957638149000001</v>
          </cell>
          <cell r="AQ264">
            <v>16.221861921999999</v>
          </cell>
          <cell r="AR264">
            <v>17.002130110799996</v>
          </cell>
          <cell r="AS264">
            <v>16.753717609200006</v>
          </cell>
          <cell r="AT264">
            <v>20.353167401999997</v>
          </cell>
          <cell r="AU264">
            <v>19.293286119000005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5.5836633333333332E-3</v>
          </cell>
          <cell r="C265">
            <v>5.0178799999999997E-3</v>
          </cell>
          <cell r="D265">
            <v>4.8326600000000008E-3</v>
          </cell>
          <cell r="E265">
            <v>1.4174999999999999E-3</v>
          </cell>
          <cell r="F265">
            <v>8.3604999999999997E-5</v>
          </cell>
          <cell r="G265">
            <v>3.389E-4</v>
          </cell>
          <cell r="H265">
            <v>1.1871999999999999E-4</v>
          </cell>
          <cell r="I265">
            <v>2.3248999999999997E-5</v>
          </cell>
          <cell r="J265">
            <v>8.5142857142857131E-6</v>
          </cell>
          <cell r="K265">
            <v>6.8488571428571425E-5</v>
          </cell>
          <cell r="L265">
            <v>2.2259999999999997E-5</v>
          </cell>
          <cell r="M265">
            <v>3.8551111111111106E-5</v>
          </cell>
          <cell r="N265">
            <v>1.5283799999999998E-3</v>
          </cell>
          <cell r="O265">
            <v>1.6420199999999997E-3</v>
          </cell>
          <cell r="P265">
            <v>5.3481999999999987E-4</v>
          </cell>
          <cell r="Q265">
            <v>3.4999999999999997E-5</v>
          </cell>
          <cell r="R265">
            <v>1.9779999999999997E-5</v>
          </cell>
          <cell r="S265">
            <v>2.9553333333333327E-5</v>
          </cell>
          <cell r="T265">
            <v>3.4280000000000004E-5</v>
          </cell>
          <cell r="U265">
            <v>7.5179999999999982E-5</v>
          </cell>
          <cell r="V265">
            <v>3.4280000000000004E-5</v>
          </cell>
          <cell r="W265">
            <v>3.4280000000000004E-5</v>
          </cell>
          <cell r="X265">
            <v>3.4280000000000004E-5</v>
          </cell>
          <cell r="Y265">
            <v>3.4280000000000004E-5</v>
          </cell>
          <cell r="Z265">
            <v>3.4280000000000004E-5</v>
          </cell>
          <cell r="AA265">
            <v>3.4280000000000004E-5</v>
          </cell>
          <cell r="AB265">
            <v>1.7796821813100001</v>
          </cell>
          <cell r="AC265">
            <v>0.99029626599999987</v>
          </cell>
          <cell r="AD265">
            <v>0.57758004480000003</v>
          </cell>
          <cell r="AE265">
            <v>0.1536101728</v>
          </cell>
          <cell r="AF265">
            <v>6.25768773E-2</v>
          </cell>
          <cell r="AG265">
            <v>0.14809268759999999</v>
          </cell>
          <cell r="AH265">
            <v>6.9590374400000016E-2</v>
          </cell>
          <cell r="AI265">
            <v>2.3509557E-2</v>
          </cell>
          <cell r="AJ265">
            <v>5.8008351999999999E-3</v>
          </cell>
          <cell r="AK265">
            <v>1.30469592E-2</v>
          </cell>
          <cell r="AL265">
            <v>1.9107314100000002E-2</v>
          </cell>
          <cell r="AM265">
            <v>4.9457759999999996E-2</v>
          </cell>
          <cell r="AN265">
            <v>0.51048829920000005</v>
          </cell>
          <cell r="AO265">
            <v>0.4625267622</v>
          </cell>
          <cell r="AP265">
            <v>0.12124023850000001</v>
          </cell>
          <cell r="AQ265">
            <v>5.4929126000000002E-2</v>
          </cell>
          <cell r="AR265">
            <v>5.6072233299999996E-2</v>
          </cell>
          <cell r="AS265">
            <v>2.6702718899999998E-2</v>
          </cell>
          <cell r="AT265">
            <v>6.0314850999999996E-2</v>
          </cell>
          <cell r="AU265">
            <v>5.7173984499999997E-2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2.1279999999999996E-5</v>
          </cell>
          <cell r="C266">
            <v>3.7188E-4</v>
          </cell>
          <cell r="D266">
            <v>1.4119999999999999E-4</v>
          </cell>
          <cell r="E266">
            <v>1.8563999999999996E-4</v>
          </cell>
          <cell r="F266">
            <v>1.0859999999999998E-4</v>
          </cell>
          <cell r="G266">
            <v>5.8799999999999979E-6</v>
          </cell>
          <cell r="H266">
            <v>1.2249999999999997E-4</v>
          </cell>
          <cell r="I266">
            <v>8.399999999999999E-7</v>
          </cell>
          <cell r="J266">
            <v>6.5859999999999996E-5</v>
          </cell>
          <cell r="K266">
            <v>4.199999999999999E-7</v>
          </cell>
          <cell r="L266">
            <v>6.9999999999999999E-6</v>
          </cell>
          <cell r="M266">
            <v>8.099999999999999E-5</v>
          </cell>
          <cell r="N266">
            <v>1.3299999999999998E-5</v>
          </cell>
          <cell r="O266">
            <v>2.0979999999999999E-5</v>
          </cell>
          <cell r="P266">
            <v>3.1359999999999998E-5</v>
          </cell>
          <cell r="Q266">
            <v>1.7409999999999998E-4</v>
          </cell>
          <cell r="R266">
            <v>6.7139999999999998E-5</v>
          </cell>
          <cell r="S266">
            <v>1.3507999999999999E-4</v>
          </cell>
          <cell r="T266">
            <v>7.5042000000000001E-4</v>
          </cell>
          <cell r="U266">
            <v>2.2761199999999995E-3</v>
          </cell>
          <cell r="V266">
            <v>7.5042000000000001E-4</v>
          </cell>
          <cell r="W266">
            <v>7.5042000000000001E-4</v>
          </cell>
          <cell r="X266">
            <v>7.5042000000000001E-4</v>
          </cell>
          <cell r="Y266">
            <v>7.5042000000000001E-4</v>
          </cell>
          <cell r="Z266">
            <v>7.5042000000000001E-4</v>
          </cell>
          <cell r="AA266">
            <v>7.5042000000000001E-4</v>
          </cell>
          <cell r="AB266">
            <v>2.4853502217000001E-2</v>
          </cell>
          <cell r="AC266">
            <v>0.23762775679999998</v>
          </cell>
          <cell r="AD266">
            <v>8.9755406400000001E-2</v>
          </cell>
          <cell r="AE266">
            <v>0.14958083840000003</v>
          </cell>
          <cell r="AF266">
            <v>0.10792449570000001</v>
          </cell>
          <cell r="AG266">
            <v>1.2877679100000001E-2</v>
          </cell>
          <cell r="AH266">
            <v>0.1043064588</v>
          </cell>
          <cell r="AI266">
            <v>2.0397151500000002E-2</v>
          </cell>
          <cell r="AJ266">
            <v>1.1539896800000001E-2</v>
          </cell>
          <cell r="AK266">
            <v>8.7049468000000001E-3</v>
          </cell>
          <cell r="AL266">
            <v>7.1561286000000005E-3</v>
          </cell>
          <cell r="AM266">
            <v>4.2311231999999997E-2</v>
          </cell>
          <cell r="AN266">
            <v>6.4419871999999989E-2</v>
          </cell>
          <cell r="AO266">
            <v>2.9880921899999999E-2</v>
          </cell>
          <cell r="AP266">
            <v>2.57662575E-2</v>
          </cell>
          <cell r="AQ266">
            <v>0.13804177100000001</v>
          </cell>
          <cell r="AR266">
            <v>9.9045411999999999E-2</v>
          </cell>
          <cell r="AS266">
            <v>0.1802843042</v>
          </cell>
          <cell r="AT266">
            <v>8.9532791E-2</v>
          </cell>
          <cell r="AU266">
            <v>8.4870414499999991E-2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1.0833800000000001E-3</v>
          </cell>
          <cell r="C267">
            <v>4.900466666666667E-4</v>
          </cell>
          <cell r="D267">
            <v>1.6128000000000003E-4</v>
          </cell>
          <cell r="E267">
            <v>3.3111999999999996E-4</v>
          </cell>
          <cell r="F267">
            <v>2.7636000000000002E-4</v>
          </cell>
          <cell r="G267">
            <v>0</v>
          </cell>
          <cell r="H267">
            <v>4.6460476190476183E-5</v>
          </cell>
          <cell r="I267">
            <v>2.12265E-4</v>
          </cell>
          <cell r="J267">
            <v>2.5296285714285709E-4</v>
          </cell>
          <cell r="K267">
            <v>3.8417499999999996E-5</v>
          </cell>
          <cell r="L267">
            <v>3.1750000000000001E-6</v>
          </cell>
          <cell r="M267">
            <v>3.0799999999999997E-6</v>
          </cell>
          <cell r="N267">
            <v>9.9177647058823503E-5</v>
          </cell>
          <cell r="O267">
            <v>2.7878999999999985E-3</v>
          </cell>
          <cell r="P267">
            <v>1.1567211818181817E-2</v>
          </cell>
          <cell r="Q267">
            <v>3.3713449999999987E-3</v>
          </cell>
          <cell r="R267">
            <v>7.4543714285714294E-4</v>
          </cell>
          <cell r="S267">
            <v>2.0508559999999999E-2</v>
          </cell>
          <cell r="T267">
            <v>1.0577929999999999E-2</v>
          </cell>
          <cell r="U267">
            <v>9.0181049999999985E-3</v>
          </cell>
          <cell r="V267">
            <v>1.0577929999999999E-2</v>
          </cell>
          <cell r="W267">
            <v>1.0577929999999999E-2</v>
          </cell>
          <cell r="X267">
            <v>1.0577929999999999E-2</v>
          </cell>
          <cell r="Y267">
            <v>1.0577929999999999E-2</v>
          </cell>
          <cell r="Z267">
            <v>1.0577929999999999E-2</v>
          </cell>
          <cell r="AA267">
            <v>1.0577929999999999E-2</v>
          </cell>
          <cell r="AB267">
            <v>0.57109854990299991</v>
          </cell>
          <cell r="AC267">
            <v>0.21775528839999997</v>
          </cell>
          <cell r="AD267">
            <v>0.29888524799999999</v>
          </cell>
          <cell r="AE267">
            <v>0.16239846560000001</v>
          </cell>
          <cell r="AF267">
            <v>0.1953034951</v>
          </cell>
          <cell r="AG267">
            <v>0</v>
          </cell>
          <cell r="AH267">
            <v>2.9673594800000001E-2</v>
          </cell>
          <cell r="AI267">
            <v>0.13593578349999999</v>
          </cell>
          <cell r="AJ267">
            <v>0.39549959080000008</v>
          </cell>
          <cell r="AK267">
            <v>2.9350776399999997E-2</v>
          </cell>
          <cell r="AL267">
            <v>5.6130138000000003E-3</v>
          </cell>
          <cell r="AM267">
            <v>2.6637311999999996E-2</v>
          </cell>
          <cell r="AN267">
            <v>4.4820247999999993E-2</v>
          </cell>
          <cell r="AO267">
            <v>1.0569869784000001</v>
          </cell>
          <cell r="AP267">
            <v>0.77899918750000008</v>
          </cell>
          <cell r="AQ267">
            <v>0.59732151499999997</v>
          </cell>
          <cell r="AR267">
            <v>0.11507000329999999</v>
          </cell>
          <cell r="AS267">
            <v>5.7629510366999996</v>
          </cell>
          <cell r="AT267">
            <v>3.0129707429999999</v>
          </cell>
          <cell r="AU267">
            <v>2.8560717585000002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2.5247333333333329E-4</v>
          </cell>
          <cell r="C268">
            <v>2.2103749999999997E-4</v>
          </cell>
          <cell r="D268">
            <v>3.4088E-4</v>
          </cell>
          <cell r="E268">
            <v>9.0239999999999976E-5</v>
          </cell>
          <cell r="F268">
            <v>1.1821749999999999E-4</v>
          </cell>
          <cell r="G268">
            <v>2.6799999999999998E-6</v>
          </cell>
          <cell r="H268">
            <v>8.1139999999999999E-5</v>
          </cell>
          <cell r="I268">
            <v>6.0300999999999991E-5</v>
          </cell>
          <cell r="J268">
            <v>2.6869107142857138E-4</v>
          </cell>
          <cell r="K268">
            <v>1.9259249999999998E-4</v>
          </cell>
          <cell r="L268">
            <v>4.4441666666666665E-5</v>
          </cell>
          <cell r="M268">
            <v>6.3429999999999994E-5</v>
          </cell>
          <cell r="N268">
            <v>3.2859999999999994E-5</v>
          </cell>
          <cell r="O268">
            <v>6.2159999999999988E-5</v>
          </cell>
          <cell r="P268">
            <v>1.0814909090909092E-4</v>
          </cell>
          <cell r="Q268">
            <v>3.6099999999999997E-5</v>
          </cell>
          <cell r="R268">
            <v>3.6859999999999996E-5</v>
          </cell>
          <cell r="S268">
            <v>9.0613939393939394E-5</v>
          </cell>
          <cell r="T268">
            <v>1.0788333333333332E-4</v>
          </cell>
          <cell r="U268">
            <v>3.4772666666666661E-4</v>
          </cell>
          <cell r="V268">
            <v>1.0788333333333332E-4</v>
          </cell>
          <cell r="W268">
            <v>1.0788333333333332E-4</v>
          </cell>
          <cell r="X268">
            <v>1.0788333333333332E-4</v>
          </cell>
          <cell r="Y268">
            <v>1.0788333333333332E-4</v>
          </cell>
          <cell r="Z268">
            <v>1.0788333333333332E-4</v>
          </cell>
          <cell r="AA268">
            <v>1.0788333333333332E-4</v>
          </cell>
          <cell r="AB268">
            <v>0.25045706082300001</v>
          </cell>
          <cell r="AC268">
            <v>0.19998568879999998</v>
          </cell>
          <cell r="AD268">
            <v>0.28895928479999999</v>
          </cell>
          <cell r="AE268">
            <v>0.17166751840000002</v>
          </cell>
          <cell r="AF268">
            <v>0.13884038630000001</v>
          </cell>
          <cell r="AG268">
            <v>1.2902561100000001E-2</v>
          </cell>
          <cell r="AH268">
            <v>0.14158145599999999</v>
          </cell>
          <cell r="AI268">
            <v>0.105673773</v>
          </cell>
          <cell r="AJ268">
            <v>0.42264908800000006</v>
          </cell>
          <cell r="AK268">
            <v>0.16154015679999997</v>
          </cell>
          <cell r="AL268">
            <v>6.4920854700000002E-2</v>
          </cell>
          <cell r="AM268">
            <v>0.10729535999999999</v>
          </cell>
          <cell r="AN268">
            <v>2.4352099199999998E-2</v>
          </cell>
          <cell r="AO268">
            <v>0.1424214597</v>
          </cell>
          <cell r="AP268">
            <v>2.7404298000000001E-2</v>
          </cell>
          <cell r="AQ268">
            <v>4.7467738499999995E-2</v>
          </cell>
          <cell r="AR268">
            <v>0.43726313459999999</v>
          </cell>
          <cell r="AS268">
            <v>8.2505380099999998E-2</v>
          </cell>
          <cell r="AT268">
            <v>0.13077567299999998</v>
          </cell>
          <cell r="AU268">
            <v>0.12396559350000001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1.3999999999999998E-7</v>
          </cell>
          <cell r="C269">
            <v>1.8199999999999997E-6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3.4999999999999995E-6</v>
          </cell>
          <cell r="I269">
            <v>0</v>
          </cell>
          <cell r="J269">
            <v>5.8799999999999993E-5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1.5539999999999997E-5</v>
          </cell>
          <cell r="R269">
            <v>6.0000000000000002E-6</v>
          </cell>
          <cell r="S269">
            <v>4.4799999999999995E-6</v>
          </cell>
          <cell r="T269">
            <v>0</v>
          </cell>
          <cell r="U269">
            <v>5.7399999999999984E-6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1.655114496E-3</v>
          </cell>
          <cell r="AC269">
            <v>2.5211139999999996E-3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2.2399904E-3</v>
          </cell>
          <cell r="AI269">
            <v>0</v>
          </cell>
          <cell r="AJ269">
            <v>1.6336175600000002E-2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4.9553598499999997E-2</v>
          </cell>
          <cell r="AR269">
            <v>2.64294513E-2</v>
          </cell>
          <cell r="AS269">
            <v>3.2399796000000002E-2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1.4699999999999998E-5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4.7499999999999996E-5</v>
          </cell>
          <cell r="Q273">
            <v>1.3999999999999998E-7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2.65877E-3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5.9402629999999994E-3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>
        <row r="112">
          <cell r="B112">
            <v>0.30182999073500005</v>
          </cell>
          <cell r="C112">
            <v>0.3056838856716666</v>
          </cell>
          <cell r="D112">
            <v>0.42800055779555557</v>
          </cell>
          <cell r="E112">
            <v>0.57339123838388906</v>
          </cell>
          <cell r="F112">
            <v>0.55964216798502942</v>
          </cell>
          <cell r="G112">
            <v>0.65268627479611108</v>
          </cell>
          <cell r="H112">
            <v>0.69275106329000025</v>
          </cell>
          <cell r="I112">
            <v>0.57983771663999994</v>
          </cell>
          <cell r="J112">
            <v>0.38916571901999997</v>
          </cell>
          <cell r="K112">
            <v>0.28961239237666664</v>
          </cell>
          <cell r="L112">
            <v>0.27609844203500006</v>
          </cell>
          <cell r="M112">
            <v>0.15513552400666664</v>
          </cell>
          <cell r="N112">
            <v>0.17166098325150325</v>
          </cell>
          <cell r="O112">
            <v>0.23978026799999999</v>
          </cell>
          <cell r="P112">
            <v>0.23233701400000001</v>
          </cell>
          <cell r="Q112">
            <v>0.27742487489888901</v>
          </cell>
          <cell r="R112">
            <v>0.28267923926666672</v>
          </cell>
          <cell r="S112">
            <v>0.28399752775333331</v>
          </cell>
          <cell r="T112">
            <v>0.32886397539196088</v>
          </cell>
          <cell r="U112">
            <v>0.30456715407444457</v>
          </cell>
          <cell r="V112">
            <v>0.32886397539196088</v>
          </cell>
          <cell r="W112">
            <v>0.32886397539196088</v>
          </cell>
          <cell r="X112">
            <v>0.32886397539196088</v>
          </cell>
          <cell r="Y112">
            <v>0.32886397539196088</v>
          </cell>
          <cell r="Z112">
            <v>0.32886397539196088</v>
          </cell>
          <cell r="AA112">
            <v>0.32886397539196088</v>
          </cell>
          <cell r="AB112">
            <v>41.121555174435002</v>
          </cell>
          <cell r="AC112">
            <v>36.475054628799995</v>
          </cell>
          <cell r="AD112">
            <v>49.962020409600001</v>
          </cell>
          <cell r="AE112">
            <v>71.303911481600011</v>
          </cell>
          <cell r="AF112">
            <v>83.471557476300006</v>
          </cell>
          <cell r="AG112">
            <v>101.0389544736</v>
          </cell>
          <cell r="AH112">
            <v>107.5296417576</v>
          </cell>
          <cell r="AI112">
            <v>119.04277847900001</v>
          </cell>
          <cell r="AJ112">
            <v>81.129247106000008</v>
          </cell>
          <cell r="AK112">
            <v>53.403600271999998</v>
          </cell>
          <cell r="AL112">
            <v>53.335272071700004</v>
          </cell>
          <cell r="AM112">
            <v>46.985963327999997</v>
          </cell>
          <cell r="AN112">
            <v>37.814729532800001</v>
          </cell>
          <cell r="AO112">
            <v>41.026226867700004</v>
          </cell>
          <cell r="AP112">
            <v>47.096770408000005</v>
          </cell>
          <cell r="AQ112">
            <v>48.185416355999998</v>
          </cell>
          <cell r="AR112">
            <v>47.976419831199998</v>
          </cell>
          <cell r="AS112">
            <v>52.498227696199997</v>
          </cell>
          <cell r="AT112">
            <v>64.435475737999994</v>
          </cell>
          <cell r="AU112">
            <v>61.080029711000002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263">
          <cell r="B263">
            <v>0.32356602278798269</v>
          </cell>
          <cell r="C263">
            <v>0.34806826056432733</v>
          </cell>
          <cell r="D263">
            <v>0.48292452281549703</v>
          </cell>
          <cell r="E263">
            <v>0.58125569082301698</v>
          </cell>
          <cell r="F263">
            <v>0.57335386497532348</v>
          </cell>
          <cell r="G263">
            <v>0.67087884035235457</v>
          </cell>
          <cell r="H263">
            <v>0.74552100230477847</v>
          </cell>
          <cell r="I263">
            <v>0.60634844087999995</v>
          </cell>
          <cell r="J263">
            <v>0.40241983987111107</v>
          </cell>
          <cell r="K263">
            <v>0.3055192581083333</v>
          </cell>
          <cell r="L263">
            <v>0.29803779606835568</v>
          </cell>
          <cell r="M263">
            <v>0.17791742486555545</v>
          </cell>
          <cell r="N263">
            <v>0.19269667906091503</v>
          </cell>
          <cell r="O263">
            <v>0.2857348403433333</v>
          </cell>
          <cell r="P263">
            <v>0.26643015785585578</v>
          </cell>
          <cell r="Q263">
            <v>0.30189257876555564</v>
          </cell>
          <cell r="R263">
            <v>0.30875477829715448</v>
          </cell>
          <cell r="S263">
            <v>0.3226644016555556</v>
          </cell>
          <cell r="T263">
            <v>0.34895453504715535</v>
          </cell>
          <cell r="U263">
            <v>0.31837872582111126</v>
          </cell>
          <cell r="V263">
            <v>0.34895453504715535</v>
          </cell>
          <cell r="W263">
            <v>0.34895453504715535</v>
          </cell>
          <cell r="X263">
            <v>0.34895453504715535</v>
          </cell>
          <cell r="Y263">
            <v>0.34895453504715535</v>
          </cell>
          <cell r="Z263">
            <v>0.34895453504715535</v>
          </cell>
          <cell r="AA263">
            <v>0.34895453504715535</v>
          </cell>
          <cell r="AB263">
            <v>46.651294552797005</v>
          </cell>
          <cell r="AC263">
            <v>43.616976526800009</v>
          </cell>
          <cell r="AD263">
            <v>59.301434548799975</v>
          </cell>
          <cell r="AE263">
            <v>76.48873727039998</v>
          </cell>
          <cell r="AF263">
            <v>91.248271008299994</v>
          </cell>
          <cell r="AG263">
            <v>110.33925014969999</v>
          </cell>
          <cell r="AH263">
            <v>131.14473176040002</v>
          </cell>
          <cell r="AI263">
            <v>136.67027419449997</v>
          </cell>
          <cell r="AJ263">
            <v>93.767274072799964</v>
          </cell>
          <cell r="AK263">
            <v>64.968898301999999</v>
          </cell>
          <cell r="AL263">
            <v>71.81636393700002</v>
          </cell>
          <cell r="AM263">
            <v>66.003177791999988</v>
          </cell>
          <cell r="AN263">
            <v>53.945484753600006</v>
          </cell>
          <cell r="AO263">
            <v>57.077802839700013</v>
          </cell>
          <cell r="AP263">
            <v>65.293541791500019</v>
          </cell>
          <cell r="AQ263">
            <v>62.804101815000017</v>
          </cell>
          <cell r="AR263">
            <v>61.681820968400011</v>
          </cell>
          <cell r="AS263">
            <v>66.827282622099986</v>
          </cell>
          <cell r="AT263">
            <v>80.561372921000014</v>
          </cell>
          <cell r="AU263">
            <v>76.365003174499961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0.31398911228008786</v>
          </cell>
          <cell r="C264">
            <v>0.33922642344538012</v>
          </cell>
          <cell r="D264">
            <v>0.47398067942216382</v>
          </cell>
          <cell r="E264">
            <v>0.5753903153900346</v>
          </cell>
          <cell r="F264">
            <v>0.56684255272181483</v>
          </cell>
          <cell r="G264">
            <v>0.65348061192902118</v>
          </cell>
          <cell r="H264">
            <v>0.70241113697355018</v>
          </cell>
          <cell r="I264">
            <v>0.59406273836000001</v>
          </cell>
          <cell r="J264">
            <v>0.39691970156222223</v>
          </cell>
          <cell r="K264">
            <v>0.29667388217500001</v>
          </cell>
          <cell r="L264">
            <v>0.29091272963502246</v>
          </cell>
          <cell r="M264">
            <v>0.16707844580555553</v>
          </cell>
          <cell r="N264">
            <v>0.17811835322091499</v>
          </cell>
          <cell r="O264">
            <v>0.27462395187499999</v>
          </cell>
          <cell r="P264">
            <v>0.25359404018918918</v>
          </cell>
          <cell r="Q264">
            <v>0.29132707229888904</v>
          </cell>
          <cell r="R264">
            <v>0.29797564135838389</v>
          </cell>
          <cell r="S264">
            <v>0.3121549554355556</v>
          </cell>
          <cell r="T264">
            <v>0.33670348733382222</v>
          </cell>
          <cell r="U264">
            <v>0.30817180074444461</v>
          </cell>
          <cell r="V264">
            <v>0.33670348733382222</v>
          </cell>
          <cell r="W264">
            <v>0.33670348733382222</v>
          </cell>
          <cell r="X264">
            <v>0.33670348733382222</v>
          </cell>
          <cell r="Y264">
            <v>0.33670348733382222</v>
          </cell>
          <cell r="Z264">
            <v>0.33670348733382222</v>
          </cell>
          <cell r="AA264">
            <v>0.33670348733382222</v>
          </cell>
          <cell r="AB264">
            <v>42.938719418510999</v>
          </cell>
          <cell r="AC264">
            <v>40.070859074000005</v>
          </cell>
          <cell r="AD264">
            <v>54.947207534399993</v>
          </cell>
          <cell r="AE264">
            <v>72.194340086400018</v>
          </cell>
          <cell r="AF264">
            <v>84.790737060400005</v>
          </cell>
          <cell r="AG264">
            <v>101.53719537390002</v>
          </cell>
          <cell r="AH264">
            <v>110.11409095040003</v>
          </cell>
          <cell r="AI264">
            <v>123.884568591</v>
          </cell>
          <cell r="AJ264">
            <v>84.447555755999986</v>
          </cell>
          <cell r="AK264">
            <v>55.125600824800003</v>
          </cell>
          <cell r="AL264">
            <v>61.947825297300007</v>
          </cell>
          <cell r="AM264">
            <v>53.467520399999991</v>
          </cell>
          <cell r="AN264">
            <v>39.436344991999995</v>
          </cell>
          <cell r="AO264">
            <v>45.828504985800009</v>
          </cell>
          <cell r="AP264">
            <v>51.466217535999995</v>
          </cell>
          <cell r="AQ264">
            <v>50.430259939499997</v>
          </cell>
          <cell r="AR264">
            <v>50.24748862340001</v>
          </cell>
          <cell r="AS264">
            <v>55.091699191099998</v>
          </cell>
          <cell r="AT264">
            <v>66.354841661999984</v>
          </cell>
          <cell r="AU264">
            <v>62.89944558900001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3.5294896E-3</v>
          </cell>
          <cell r="C265">
            <v>3.6459113600000002E-3</v>
          </cell>
          <cell r="D265">
            <v>4.8260084599999996E-3</v>
          </cell>
          <cell r="E265">
            <v>2.2588486973684216E-3</v>
          </cell>
          <cell r="F265">
            <v>2.8935542999999997E-3</v>
          </cell>
          <cell r="G265">
            <v>2.9294993E-3</v>
          </cell>
          <cell r="H265">
            <v>1.8784838800000002E-2</v>
          </cell>
          <cell r="I265">
            <v>6.0583432000000017E-3</v>
          </cell>
          <cell r="J265">
            <v>2.0668648000000001E-3</v>
          </cell>
          <cell r="K265">
            <v>9.2965600000000006E-4</v>
          </cell>
          <cell r="L265">
            <v>9.7322680000000005E-4</v>
          </cell>
          <cell r="M265">
            <v>2.9997567600000001E-3</v>
          </cell>
          <cell r="N265">
            <v>5.8862804000000008E-3</v>
          </cell>
          <cell r="O265">
            <v>1.9717455333333337E-3</v>
          </cell>
          <cell r="P265">
            <v>1.6909021999999998E-3</v>
          </cell>
          <cell r="Q265">
            <v>2.2327396000000003E-3</v>
          </cell>
          <cell r="R265">
            <v>2.2636796E-3</v>
          </cell>
          <cell r="S265">
            <v>4.4695560000000006E-4</v>
          </cell>
          <cell r="T265">
            <v>1.8213104000000002E-3</v>
          </cell>
          <cell r="U265">
            <v>7.6218596999999999E-4</v>
          </cell>
          <cell r="V265">
            <v>1.8213104000000002E-3</v>
          </cell>
          <cell r="W265">
            <v>1.8213104000000002E-3</v>
          </cell>
          <cell r="X265">
            <v>1.8213104000000002E-3</v>
          </cell>
          <cell r="Y265">
            <v>1.8213104000000002E-3</v>
          </cell>
          <cell r="Z265">
            <v>1.8213104000000002E-3</v>
          </cell>
          <cell r="AA265">
            <v>1.8213104000000002E-3</v>
          </cell>
          <cell r="AB265">
            <v>1.177743269724</v>
          </cell>
          <cell r="AC265">
            <v>0.74689457599999998</v>
          </cell>
          <cell r="AD265">
            <v>0.74422124160000003</v>
          </cell>
          <cell r="AE265">
            <v>0.42432782560000004</v>
          </cell>
          <cell r="AF265">
            <v>0.92443289470000001</v>
          </cell>
          <cell r="AG265">
            <v>0.81326941410000009</v>
          </cell>
          <cell r="AH265">
            <v>6.1655572532000003</v>
          </cell>
          <cell r="AI265">
            <v>2.0262965844999998</v>
          </cell>
          <cell r="AJ265">
            <v>0.6035589588000001</v>
          </cell>
          <cell r="AK265">
            <v>0.63941118999999991</v>
          </cell>
          <cell r="AL265">
            <v>0.77014950660000003</v>
          </cell>
          <cell r="AM265">
            <v>2.2318701599999997</v>
          </cell>
          <cell r="AN265">
            <v>4.0034637807999998</v>
          </cell>
          <cell r="AO265">
            <v>0.8127068892</v>
          </cell>
          <cell r="AP265">
            <v>1.3184658395000002</v>
          </cell>
          <cell r="AQ265">
            <v>1.4118209979999998</v>
          </cell>
          <cell r="AR265">
            <v>1.4706406228</v>
          </cell>
          <cell r="AS265">
            <v>0.30867470920000001</v>
          </cell>
          <cell r="AT265">
            <v>1.331808976</v>
          </cell>
          <cell r="AU265">
            <v>1.2624556720000002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2.8981679999999998E-4</v>
          </cell>
          <cell r="C266">
            <v>1.7475640000000001E-4</v>
          </cell>
          <cell r="D266">
            <v>4.4462600000000005E-4</v>
          </cell>
          <cell r="E266">
            <v>3.170076E-4</v>
          </cell>
          <cell r="F266">
            <v>4.4078206666666668E-4</v>
          </cell>
          <cell r="G266">
            <v>2.3319205E-4</v>
          </cell>
          <cell r="H266">
            <v>2.8450942456140351E-4</v>
          </cell>
          <cell r="I266">
            <v>2.2846277999999997E-4</v>
          </cell>
          <cell r="J266">
            <v>2.6131560000000002E-4</v>
          </cell>
          <cell r="K266">
            <v>2.1719879999999999E-4</v>
          </cell>
          <cell r="L266">
            <v>1.3229943999999998E-3</v>
          </cell>
          <cell r="M266">
            <v>2.9833440000000006E-4</v>
          </cell>
          <cell r="N266">
            <v>1.5285920000000002E-4</v>
          </cell>
          <cell r="O266">
            <v>1.3973959999999999E-4</v>
          </cell>
          <cell r="P266">
            <v>1.25034E-4</v>
          </cell>
          <cell r="Q266">
            <v>1.2201280000000001E-4</v>
          </cell>
          <cell r="R266">
            <v>2.1752640000000003E-4</v>
          </cell>
          <cell r="S266">
            <v>1.059604E-4</v>
          </cell>
          <cell r="T266">
            <v>2.7820520000000002E-4</v>
          </cell>
          <cell r="U266">
            <v>1.2710879999999999E-4</v>
          </cell>
          <cell r="V266">
            <v>2.7820520000000002E-4</v>
          </cell>
          <cell r="W266">
            <v>2.7820520000000002E-4</v>
          </cell>
          <cell r="X266">
            <v>2.7820520000000002E-4</v>
          </cell>
          <cell r="Y266">
            <v>2.7820520000000002E-4</v>
          </cell>
          <cell r="Z266">
            <v>2.7820520000000002E-4</v>
          </cell>
          <cell r="AA266">
            <v>2.7820520000000002E-4</v>
          </cell>
          <cell r="AB266">
            <v>0.134354288658</v>
          </cell>
          <cell r="AC266">
            <v>6.1391588799999994E-2</v>
          </cell>
          <cell r="AD266">
            <v>0.17319893279999998</v>
          </cell>
          <cell r="AE266">
            <v>0.23239372799999999</v>
          </cell>
          <cell r="AF266">
            <v>0.27489816830000002</v>
          </cell>
          <cell r="AG266">
            <v>0.12284989860000001</v>
          </cell>
          <cell r="AH266">
            <v>0.21510813640000001</v>
          </cell>
          <cell r="AI266">
            <v>0.22630792400000002</v>
          </cell>
          <cell r="AJ266">
            <v>0.21666354800000004</v>
          </cell>
          <cell r="AK266">
            <v>0.24605387840000001</v>
          </cell>
          <cell r="AL266">
            <v>0.84713555699999998</v>
          </cell>
          <cell r="AM266">
            <v>0.21889478400000001</v>
          </cell>
          <cell r="AN266">
            <v>0.14409545919999997</v>
          </cell>
          <cell r="AO266">
            <v>0.13588587959999998</v>
          </cell>
          <cell r="AP266">
            <v>0.19793188650000001</v>
          </cell>
          <cell r="AQ266">
            <v>0.25056948000000001</v>
          </cell>
          <cell r="AR266">
            <v>0.1877335607</v>
          </cell>
          <cell r="AS266">
            <v>6.3982818900000002E-2</v>
          </cell>
          <cell r="AT266">
            <v>0.233175459</v>
          </cell>
          <cell r="AU266">
            <v>0.22103296050000001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4.5449495E-4</v>
          </cell>
          <cell r="C267">
            <v>9.40394E-4</v>
          </cell>
          <cell r="D267">
            <v>4.564196E-4</v>
          </cell>
          <cell r="E267">
            <v>7.1056440000000015E-4</v>
          </cell>
          <cell r="F267">
            <v>2.5705679999999997E-4</v>
          </cell>
          <cell r="G267">
            <v>6.1020960000000011E-4</v>
          </cell>
          <cell r="H267">
            <v>1.9555447873684205E-2</v>
          </cell>
          <cell r="I267">
            <v>5.1760800000000002E-4</v>
          </cell>
          <cell r="J267">
            <v>5.0812319999999993E-4</v>
          </cell>
          <cell r="K267">
            <v>4.1068299999999997E-3</v>
          </cell>
          <cell r="L267">
            <v>5.8720935000000011E-4</v>
          </cell>
          <cell r="M267">
            <v>1.1595675000000002E-3</v>
          </cell>
          <cell r="N267">
            <v>1.38348392E-3</v>
          </cell>
          <cell r="O267">
            <v>1.1400443600000001E-3</v>
          </cell>
          <cell r="P267">
            <v>1.5210580000000001E-4</v>
          </cell>
          <cell r="Q267">
            <v>5.047466666666668E-5</v>
          </cell>
          <cell r="R267">
            <v>5.903989000000001E-4</v>
          </cell>
          <cell r="S267">
            <v>1.2770576E-3</v>
          </cell>
          <cell r="T267">
            <v>1.6434270533333337E-3</v>
          </cell>
          <cell r="U267">
            <v>1.1506324200000002E-3</v>
          </cell>
          <cell r="V267">
            <v>1.6434270533333337E-3</v>
          </cell>
          <cell r="W267">
            <v>1.6434270533333337E-3</v>
          </cell>
          <cell r="X267">
            <v>1.6434270533333337E-3</v>
          </cell>
          <cell r="Y267">
            <v>1.6434270533333337E-3</v>
          </cell>
          <cell r="Z267">
            <v>1.6434270533333337E-3</v>
          </cell>
          <cell r="AA267">
            <v>1.6434270533333337E-3</v>
          </cell>
          <cell r="AB267">
            <v>0.13731446832300001</v>
          </cell>
          <cell r="AC267">
            <v>0.29317824239999996</v>
          </cell>
          <cell r="AD267">
            <v>0.1878935568</v>
          </cell>
          <cell r="AE267">
            <v>0.34000025919999999</v>
          </cell>
          <cell r="AF267">
            <v>0.19658719990000004</v>
          </cell>
          <cell r="AG267">
            <v>0.43053200190000007</v>
          </cell>
          <cell r="AH267">
            <v>7.3315526148000005</v>
          </cell>
          <cell r="AI267">
            <v>0.23628242300000002</v>
          </cell>
          <cell r="AJ267">
            <v>0.29693392880000002</v>
          </cell>
          <cell r="AK267">
            <v>1.2285035752</v>
          </cell>
          <cell r="AL267">
            <v>0.31457137590000001</v>
          </cell>
          <cell r="AM267">
            <v>0.3963024</v>
          </cell>
          <cell r="AN267">
            <v>0.72966361599999996</v>
          </cell>
          <cell r="AO267">
            <v>0.50477495130000005</v>
          </cell>
          <cell r="AP267">
            <v>0.2173386145</v>
          </cell>
          <cell r="AQ267">
            <v>7.5319517000000002E-2</v>
          </cell>
          <cell r="AR267">
            <v>0.23997702689999997</v>
          </cell>
          <cell r="AS267">
            <v>0.34585765499999999</v>
          </cell>
          <cell r="AT267">
            <v>0.28413915199999995</v>
          </cell>
          <cell r="AU267">
            <v>0.26934274400000002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1.21481308E-3</v>
          </cell>
          <cell r="C268">
            <v>1.0510577589473685E-3</v>
          </cell>
          <cell r="D268">
            <v>1.0337600000000001E-3</v>
          </cell>
          <cell r="E268">
            <v>5.4732253333333338E-4</v>
          </cell>
          <cell r="F268">
            <v>6.5799513684210533E-4</v>
          </cell>
          <cell r="G268">
            <v>2.0368226666666669E-3</v>
          </cell>
          <cell r="H268">
            <v>5.0361603157894749E-4</v>
          </cell>
          <cell r="I268">
            <v>9.9827910000000017E-4</v>
          </cell>
          <cell r="J268">
            <v>4.0823590888888891E-4</v>
          </cell>
          <cell r="K268">
            <v>1.9651753333333334E-4</v>
          </cell>
          <cell r="L268">
            <v>8.8682988333333335E-4</v>
          </cell>
          <cell r="M268">
            <v>1.0547992000000002E-3</v>
          </cell>
          <cell r="N268">
            <v>9.2868880000000005E-4</v>
          </cell>
          <cell r="O268">
            <v>1.5541873750000003E-3</v>
          </cell>
          <cell r="P268">
            <v>1.3131388666666668E-3</v>
          </cell>
          <cell r="Q268">
            <v>1.6529786000000002E-3</v>
          </cell>
          <cell r="R268">
            <v>3.9862723333333343E-4</v>
          </cell>
          <cell r="S268">
            <v>1.2753486200000001E-3</v>
          </cell>
          <cell r="T268">
            <v>1.6425500000000003E-4</v>
          </cell>
          <cell r="U268">
            <v>3.8481412666666672E-4</v>
          </cell>
          <cell r="V268">
            <v>1.6425500000000003E-4</v>
          </cell>
          <cell r="W268">
            <v>1.6425500000000003E-4</v>
          </cell>
          <cell r="X268">
            <v>1.6425500000000003E-4</v>
          </cell>
          <cell r="Y268">
            <v>1.6425500000000003E-4</v>
          </cell>
          <cell r="Z268">
            <v>1.6425500000000003E-4</v>
          </cell>
          <cell r="AA268">
            <v>1.6425500000000003E-4</v>
          </cell>
          <cell r="AB268">
            <v>0.76720375651500006</v>
          </cell>
          <cell r="AC268">
            <v>0.56547109279999996</v>
          </cell>
          <cell r="AD268">
            <v>0.97501477920000001</v>
          </cell>
          <cell r="AE268">
            <v>0.4143008688</v>
          </cell>
          <cell r="AF268">
            <v>0.75332201070000004</v>
          </cell>
          <cell r="AG268">
            <v>0.81374590439999994</v>
          </cell>
          <cell r="AH268">
            <v>0.74230820880000004</v>
          </cell>
          <cell r="AI268">
            <v>1.6066796355000001</v>
          </cell>
          <cell r="AJ268">
            <v>0.28547198440000005</v>
          </cell>
          <cell r="AK268">
            <v>0.53413865999999999</v>
          </cell>
          <cell r="AL268">
            <v>0.52567982099999999</v>
          </cell>
          <cell r="AM268">
            <v>0.77557507199999998</v>
          </cell>
          <cell r="AN268">
            <v>0.50179791200000001</v>
          </cell>
          <cell r="AO268">
            <v>0.78910522410000006</v>
          </cell>
          <cell r="AP268">
            <v>1.0122851159999999</v>
          </cell>
          <cell r="AQ268">
            <v>0.95689604149999985</v>
          </cell>
          <cell r="AR268">
            <v>0.56364454899999994</v>
          </cell>
          <cell r="AS268">
            <v>0.38183182179999997</v>
          </cell>
          <cell r="AT268">
            <v>0.22132176199999998</v>
          </cell>
          <cell r="AU268">
            <v>0.20979653900000003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1.4560000000000001E-5</v>
          </cell>
          <cell r="C269">
            <v>6.1880000000000011E-5</v>
          </cell>
          <cell r="D269">
            <v>8.7360000000000004E-5</v>
          </cell>
          <cell r="E269">
            <v>0</v>
          </cell>
          <cell r="F269">
            <v>2.5479999999999998E-7</v>
          </cell>
          <cell r="G269">
            <v>5.0959999999999996E-7</v>
          </cell>
          <cell r="H269">
            <v>0</v>
          </cell>
          <cell r="I269">
            <v>3.9154388000000001E-4</v>
          </cell>
          <cell r="J269">
            <v>7.0179200000000007E-5</v>
          </cell>
          <cell r="K269">
            <v>6.1151999999999995E-6</v>
          </cell>
          <cell r="L269">
            <v>1.274E-6</v>
          </cell>
          <cell r="M269">
            <v>2.0383999999999998E-6</v>
          </cell>
          <cell r="N269">
            <v>1.0374000000000002E-3</v>
          </cell>
          <cell r="O269">
            <v>1.0149775999999998E-3</v>
          </cell>
          <cell r="P269">
            <v>1.4501760000000004E-4</v>
          </cell>
          <cell r="Q269">
            <v>5.8327360000000003E-4</v>
          </cell>
          <cell r="R269">
            <v>1.1211928000000001E-3</v>
          </cell>
          <cell r="S269">
            <v>9.3839200000000013E-4</v>
          </cell>
          <cell r="T269">
            <v>1.2212200000000003E-3</v>
          </cell>
          <cell r="U269">
            <v>8.7906000000000008E-4</v>
          </cell>
          <cell r="V269">
            <v>1.2212200000000003E-3</v>
          </cell>
          <cell r="W269">
            <v>1.2212200000000003E-3</v>
          </cell>
          <cell r="X269">
            <v>1.2212200000000003E-3</v>
          </cell>
          <cell r="Y269">
            <v>1.2212200000000003E-3</v>
          </cell>
          <cell r="Z269">
            <v>1.2212200000000003E-3</v>
          </cell>
          <cell r="AA269">
            <v>1.2212200000000003E-3</v>
          </cell>
          <cell r="AB269">
            <v>3.3323957039999999E-3</v>
          </cell>
          <cell r="AC269">
            <v>2.19753372E-2</v>
          </cell>
          <cell r="AD269">
            <v>7.4025350399999995E-2</v>
          </cell>
          <cell r="AE269">
            <v>1.3276894400000001E-2</v>
          </cell>
          <cell r="AF269">
            <v>2.2303127000000002E-3</v>
          </cell>
          <cell r="AG269">
            <v>2.4608298000000002E-3</v>
          </cell>
          <cell r="AH269">
            <v>0</v>
          </cell>
          <cell r="AI269">
            <v>0.21699674700000002</v>
          </cell>
          <cell r="AJ269">
            <v>2.8077572000000002E-2</v>
          </cell>
          <cell r="AK269">
            <v>2.16989036E-2</v>
          </cell>
          <cell r="AL269">
            <v>3.3367869000000003E-3</v>
          </cell>
          <cell r="AM269">
            <v>1.1755439999999999E-2</v>
          </cell>
          <cell r="AN269">
            <v>0.26111247360000001</v>
          </cell>
          <cell r="AO269">
            <v>0.26577804389999998</v>
          </cell>
          <cell r="AP269">
            <v>4.4472866000000007E-2</v>
          </cell>
          <cell r="AQ269">
            <v>0.23249350599999999</v>
          </cell>
          <cell r="AR269">
            <v>0.34303827209999999</v>
          </cell>
          <cell r="AS269">
            <v>0.45212175580000002</v>
          </cell>
          <cell r="AT269">
            <v>0.33233812400000001</v>
          </cell>
          <cell r="AU269">
            <v>0.31503177800000004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5.8240000000000005E-5</v>
          </cell>
          <cell r="C273">
            <v>2.2932000000000001E-4</v>
          </cell>
          <cell r="D273">
            <v>1.0319399999999999E-4</v>
          </cell>
          <cell r="E273">
            <v>0</v>
          </cell>
          <cell r="F273">
            <v>0</v>
          </cell>
          <cell r="G273">
            <v>0</v>
          </cell>
          <cell r="H273">
            <v>1.1884600000000001E-4</v>
          </cell>
          <cell r="I273">
            <v>0</v>
          </cell>
          <cell r="J273">
            <v>8.2555199999999999E-5</v>
          </cell>
          <cell r="K273">
            <v>9.7333599999999999E-5</v>
          </cell>
          <cell r="L273">
            <v>1.8200000000000002E-6</v>
          </cell>
          <cell r="M273">
            <v>0</v>
          </cell>
          <cell r="N273">
            <v>2.548E-6</v>
          </cell>
          <cell r="O273">
            <v>5.0959999999999996E-7</v>
          </cell>
          <cell r="P273">
            <v>7.4911200000000002E-5</v>
          </cell>
          <cell r="Q273">
            <v>0</v>
          </cell>
          <cell r="R273">
            <v>0</v>
          </cell>
          <cell r="S273">
            <v>1.1975599999999999E-5</v>
          </cell>
          <cell r="T273">
            <v>4.5500000000000008E-5</v>
          </cell>
          <cell r="U273">
            <v>3.6400000000000003E-6</v>
          </cell>
          <cell r="V273">
            <v>4.5500000000000008E-5</v>
          </cell>
          <cell r="W273">
            <v>4.5500000000000008E-5</v>
          </cell>
          <cell r="X273">
            <v>4.5500000000000008E-5</v>
          </cell>
          <cell r="Y273">
            <v>4.5500000000000008E-5</v>
          </cell>
          <cell r="Z273">
            <v>4.5500000000000008E-5</v>
          </cell>
          <cell r="AA273">
            <v>4.5500000000000008E-5</v>
          </cell>
          <cell r="AB273">
            <v>5.2036356419999999E-3</v>
          </cell>
          <cell r="AC273">
            <v>3.2817470799999998E-2</v>
          </cell>
          <cell r="AD273">
            <v>4.6399646400000001E-2</v>
          </cell>
          <cell r="AE273">
            <v>0</v>
          </cell>
          <cell r="AF273">
            <v>0</v>
          </cell>
          <cell r="AG273">
            <v>0</v>
          </cell>
          <cell r="AH273">
            <v>3.1971342800000004E-2</v>
          </cell>
          <cell r="AI273">
            <v>0</v>
          </cell>
          <cell r="AJ273">
            <v>2.7778999600000007E-2</v>
          </cell>
          <cell r="AK273">
            <v>4.7191663199999997E-2</v>
          </cell>
          <cell r="AL273">
            <v>2.0999088E-3</v>
          </cell>
          <cell r="AM273">
            <v>0</v>
          </cell>
          <cell r="AN273">
            <v>2.5991503999999999E-3</v>
          </cell>
          <cell r="AO273">
            <v>6.3974577000000003E-3</v>
          </cell>
          <cell r="AP273">
            <v>4.8591216E-2</v>
          </cell>
          <cell r="AQ273">
            <v>0</v>
          </cell>
          <cell r="AR273">
            <v>0</v>
          </cell>
          <cell r="AS273">
            <v>3.2207746999999998E-3</v>
          </cell>
          <cell r="AT273">
            <v>2.3529063000000003E-2</v>
          </cell>
          <cell r="AU273">
            <v>2.2303798500000003E-2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9">
        <row r="263">
          <cell r="B263">
            <v>3.9363371433030286E-2</v>
          </cell>
          <cell r="C263">
            <v>1.4050834733030303E-2</v>
          </cell>
          <cell r="D263">
            <v>1.3574186935187166E-2</v>
          </cell>
          <cell r="E263">
            <v>1.1432717855347595E-2</v>
          </cell>
          <cell r="F263">
            <v>1.0083232165224795E-2</v>
          </cell>
          <cell r="G263">
            <v>1.0252102388313563E-2</v>
          </cell>
          <cell r="H263">
            <v>1.1300687744735572E-2</v>
          </cell>
          <cell r="I263">
            <v>5.9238693999999981E-2</v>
          </cell>
          <cell r="J263">
            <v>1.2667162876479076E-2</v>
          </cell>
          <cell r="K263">
            <v>4.4735989964052279E-3</v>
          </cell>
          <cell r="L263">
            <v>4.6937330932668936E-3</v>
          </cell>
          <cell r="M263">
            <v>4.4877428272727263E-3</v>
          </cell>
          <cell r="N263">
            <v>3.8659426793290035E-3</v>
          </cell>
          <cell r="O263">
            <v>5.3849600500000001E-3</v>
          </cell>
          <cell r="P263">
            <v>9.3812319499999939E-3</v>
          </cell>
          <cell r="Q263">
            <v>5.3661060333333316E-3</v>
          </cell>
          <cell r="R263">
            <v>4.0518173233333333E-3</v>
          </cell>
          <cell r="S263">
            <v>4.8115510699999996E-3</v>
          </cell>
          <cell r="T263">
            <v>3.2306294699999995E-2</v>
          </cell>
          <cell r="U263">
            <v>4.2064611999999999E-3</v>
          </cell>
          <cell r="V263">
            <v>3.2306294699999995E-2</v>
          </cell>
          <cell r="W263">
            <v>3.2306294699999995E-2</v>
          </cell>
          <cell r="X263">
            <v>3.2306294699999995E-2</v>
          </cell>
          <cell r="Y263">
            <v>3.2306294699999995E-2</v>
          </cell>
          <cell r="Z263">
            <v>3.2306294699999995E-2</v>
          </cell>
          <cell r="AA263">
            <v>3.2306294699999995E-2</v>
          </cell>
          <cell r="AB263">
            <v>23.229864452040001</v>
          </cell>
          <cell r="AC263">
            <v>16.256797755599997</v>
          </cell>
          <cell r="AD263">
            <v>18.256694472000003</v>
          </cell>
          <cell r="AE263">
            <v>14.951228768000004</v>
          </cell>
          <cell r="AF263">
            <v>14.863261587999999</v>
          </cell>
          <cell r="AG263">
            <v>17.729498658300006</v>
          </cell>
          <cell r="AH263">
            <v>19.994051351200003</v>
          </cell>
          <cell r="AI263">
            <v>21.021389580999998</v>
          </cell>
          <cell r="AJ263">
            <v>18.760431995600001</v>
          </cell>
          <cell r="AK263">
            <v>9.1605721679999981</v>
          </cell>
          <cell r="AL263">
            <v>9.1764582804000003</v>
          </cell>
          <cell r="AM263">
            <v>12.214361519999999</v>
          </cell>
          <cell r="AN263">
            <v>11.607627099199995</v>
          </cell>
          <cell r="AO263">
            <v>8.7208345118999997</v>
          </cell>
          <cell r="AP263">
            <v>9.8139456830000036</v>
          </cell>
          <cell r="AQ263">
            <v>7.0449777264999982</v>
          </cell>
          <cell r="AR263">
            <v>7.7516682966999984</v>
          </cell>
          <cell r="AS263">
            <v>7.0717728796000001</v>
          </cell>
          <cell r="AT263">
            <v>4.4183087789999993</v>
          </cell>
          <cell r="AU263">
            <v>4.1956251564999993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3.241603770969697E-2</v>
          </cell>
          <cell r="C264">
            <v>9.4413304330303021E-3</v>
          </cell>
          <cell r="D264">
            <v>8.1691025688235275E-3</v>
          </cell>
          <cell r="E264">
            <v>8.433084037112298E-3</v>
          </cell>
          <cell r="F264">
            <v>5.2255040072727247E-3</v>
          </cell>
          <cell r="G264">
            <v>7.0847982968904087E-3</v>
          </cell>
          <cell r="H264">
            <v>7.4059876151530467E-3</v>
          </cell>
          <cell r="I264">
            <v>5.4955309299999991E-2</v>
          </cell>
          <cell r="J264">
            <v>8.2976199320346274E-3</v>
          </cell>
          <cell r="K264">
            <v>1.8050594464052285E-3</v>
          </cell>
          <cell r="L264">
            <v>1.628558219115386E-3</v>
          </cell>
          <cell r="M264">
            <v>1.5001277272727275E-3</v>
          </cell>
          <cell r="N264">
            <v>7.1372308409090881E-4</v>
          </cell>
          <cell r="O264">
            <v>1.5229487999999997E-3</v>
          </cell>
          <cell r="P264">
            <v>4.3344338999999994E-3</v>
          </cell>
          <cell r="Q264">
            <v>3.694168099999999E-3</v>
          </cell>
          <cell r="R264">
            <v>1.9927271249999996E-3</v>
          </cell>
          <cell r="S264">
            <v>3.1738112999999987E-3</v>
          </cell>
          <cell r="T264">
            <v>3.0948129100000003E-2</v>
          </cell>
          <cell r="U264">
            <v>3.1205111999999991E-3</v>
          </cell>
          <cell r="V264">
            <v>3.0948129100000003E-2</v>
          </cell>
          <cell r="W264">
            <v>3.0948129100000003E-2</v>
          </cell>
          <cell r="X264">
            <v>3.0948129100000003E-2</v>
          </cell>
          <cell r="Y264">
            <v>3.0948129100000003E-2</v>
          </cell>
          <cell r="Z264">
            <v>3.0948129100000003E-2</v>
          </cell>
          <cell r="AA264">
            <v>3.0948129100000003E-2</v>
          </cell>
          <cell r="AB264">
            <v>13.048952242079999</v>
          </cell>
          <cell r="AC264">
            <v>9.249474686000001</v>
          </cell>
          <cell r="AD264">
            <v>8.6627115743999994</v>
          </cell>
          <cell r="AE264">
            <v>8.2605959184</v>
          </cell>
          <cell r="AF264">
            <v>7.7801006717000005</v>
          </cell>
          <cell r="AG264">
            <v>9.2193669710999995</v>
          </cell>
          <cell r="AH264">
            <v>9.2376639076</v>
          </cell>
          <cell r="AI264">
            <v>10.135732843000001</v>
          </cell>
          <cell r="AJ264">
            <v>6.4759779948000027</v>
          </cell>
          <cell r="AK264">
            <v>2.4165677140000001</v>
          </cell>
          <cell r="AL264">
            <v>1.2490095807000001</v>
          </cell>
          <cell r="AM264">
            <v>1.1881819680000001</v>
          </cell>
          <cell r="AN264">
            <v>0.75719174080000007</v>
          </cell>
          <cell r="AO264">
            <v>0.82084814220000002</v>
          </cell>
          <cell r="AP264">
            <v>1.9297405734999997</v>
          </cell>
          <cell r="AQ264">
            <v>1.1115070855</v>
          </cell>
          <cell r="AR264">
            <v>1.6100148293999998</v>
          </cell>
          <cell r="AS264">
            <v>2.1953606960999998</v>
          </cell>
          <cell r="AT264">
            <v>1.5004971110000005</v>
          </cell>
          <cell r="AU264">
            <v>1.4223594544999998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40">
        <row r="85">
          <cell r="B85">
            <v>3.1760685666666663E-2</v>
          </cell>
          <cell r="C85">
            <v>2.7442070333333332E-2</v>
          </cell>
          <cell r="D85">
            <v>3.4567364000000003E-2</v>
          </cell>
          <cell r="E85">
            <v>4.0017985333333325E-2</v>
          </cell>
          <cell r="F85">
            <v>3.8472184133333337E-2</v>
          </cell>
          <cell r="G85">
            <v>5.7148136199999991E-2</v>
          </cell>
          <cell r="H85">
            <v>6.5686966266666674E-2</v>
          </cell>
          <cell r="I85">
            <v>5.9027705999999999E-2</v>
          </cell>
          <cell r="J85">
            <v>4.2529092525793649E-2</v>
          </cell>
          <cell r="K85">
            <v>2.3056337466666667E-2</v>
          </cell>
          <cell r="L85">
            <v>1.1819746766666667E-2</v>
          </cell>
          <cell r="M85">
            <v>2.0591179333333334E-2</v>
          </cell>
          <cell r="N85">
            <v>2.1120316318627444E-2</v>
          </cell>
          <cell r="O85">
            <v>1.1397086074074074E-2</v>
          </cell>
          <cell r="P85">
            <v>2.3147108E-2</v>
          </cell>
          <cell r="Q85">
            <v>1.6135726420677364E-2</v>
          </cell>
          <cell r="R85">
            <v>2.3904334021794871E-2</v>
          </cell>
          <cell r="S85">
            <v>2.1289506611111113E-2</v>
          </cell>
          <cell r="T85">
            <v>2.9152286355555557E-2</v>
          </cell>
          <cell r="U85">
            <v>2.6281251299999999E-2</v>
          </cell>
          <cell r="V85">
            <v>2.9152286355555557E-2</v>
          </cell>
          <cell r="W85">
            <v>2.9152286355555557E-2</v>
          </cell>
          <cell r="X85">
            <v>2.9152286355555557E-2</v>
          </cell>
          <cell r="Y85">
            <v>2.9152286355555557E-2</v>
          </cell>
          <cell r="Z85">
            <v>2.9152286355555557E-2</v>
          </cell>
          <cell r="AA85">
            <v>2.9152286355555557E-2</v>
          </cell>
          <cell r="AB85">
            <v>6.3298699383269996</v>
          </cell>
          <cell r="AC85">
            <v>5.1824091031999995</v>
          </cell>
          <cell r="AD85">
            <v>6.5683683263999999</v>
          </cell>
          <cell r="AE85">
            <v>8.658655017600001</v>
          </cell>
          <cell r="AF85">
            <v>9.5436000919000001</v>
          </cell>
          <cell r="AG85">
            <v>9.3523562847000008</v>
          </cell>
          <cell r="AH85">
            <v>12.209877537200001</v>
          </cell>
          <cell r="AI85">
            <v>16.501364088500001</v>
          </cell>
          <cell r="AJ85">
            <v>15.467256376000002</v>
          </cell>
          <cell r="AK85">
            <v>7.1623984256000002</v>
          </cell>
          <cell r="AL85">
            <v>5.9419729980000007</v>
          </cell>
          <cell r="AM85">
            <v>9.5861485919999989</v>
          </cell>
          <cell r="AN85">
            <v>6.8598157231999997</v>
          </cell>
          <cell r="AO85">
            <v>4.7632957269</v>
          </cell>
          <cell r="AP85">
            <v>8.3656415529999997</v>
          </cell>
          <cell r="AQ85">
            <v>5.7789028674999994</v>
          </cell>
          <cell r="AR85">
            <v>8.1231594332999997</v>
          </cell>
          <cell r="AS85">
            <v>8.4210119993999992</v>
          </cell>
          <cell r="AT85">
            <v>11.425493563</v>
          </cell>
          <cell r="AU85">
            <v>10.8305165485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12">
          <cell r="B112">
            <v>2.8467552448884444E-2</v>
          </cell>
          <cell r="C112">
            <v>5.7909182833333336E-2</v>
          </cell>
          <cell r="D112">
            <v>9.811996743939394E-2</v>
          </cell>
          <cell r="E112">
            <v>0.11923316083333334</v>
          </cell>
          <cell r="F112">
            <v>0.18181650383333334</v>
          </cell>
          <cell r="G112">
            <v>0.21069914828181821</v>
          </cell>
          <cell r="H112">
            <v>0.20298361302499995</v>
          </cell>
          <cell r="I112">
            <v>7.7767103199999993E-2</v>
          </cell>
          <cell r="J112">
            <v>8.8009334499999994E-2</v>
          </cell>
          <cell r="K112">
            <v>7.7000806499999991E-2</v>
          </cell>
          <cell r="L112">
            <v>9.3734880142857135E-2</v>
          </cell>
          <cell r="M112">
            <v>4.4629073499999998E-2</v>
          </cell>
          <cell r="N112">
            <v>4.8729296870813406E-2</v>
          </cell>
          <cell r="O112">
            <v>9.0036026166666672E-2</v>
          </cell>
          <cell r="P112">
            <v>8.9742669600000005E-2</v>
          </cell>
          <cell r="Q112">
            <v>6.5145384000000001E-2</v>
          </cell>
          <cell r="R112">
            <v>6.2309159212121212E-2</v>
          </cell>
          <cell r="S112">
            <v>9.3007710499999979E-2</v>
          </cell>
          <cell r="T112">
            <v>0.106434294</v>
          </cell>
          <cell r="U112">
            <v>0.11378820666666667</v>
          </cell>
          <cell r="V112">
            <v>0.106434294</v>
          </cell>
          <cell r="W112">
            <v>0.106434294</v>
          </cell>
          <cell r="X112">
            <v>0.106434294</v>
          </cell>
          <cell r="Y112">
            <v>0.106434294</v>
          </cell>
          <cell r="Z112">
            <v>0.106434294</v>
          </cell>
          <cell r="AA112">
            <v>0.106434294</v>
          </cell>
          <cell r="AB112">
            <v>8.6935729390229994</v>
          </cell>
          <cell r="AC112">
            <v>9.8969630355999989</v>
          </cell>
          <cell r="AD112">
            <v>15.132946478399999</v>
          </cell>
          <cell r="AE112">
            <v>17.586727939199999</v>
          </cell>
          <cell r="AF112">
            <v>32.882925645500002</v>
          </cell>
          <cell r="AG112">
            <v>36.385172537999999</v>
          </cell>
          <cell r="AH112">
            <v>38.682792242800005</v>
          </cell>
          <cell r="AI112">
            <v>31.921844978000003</v>
          </cell>
          <cell r="AJ112">
            <v>29.578186586800005</v>
          </cell>
          <cell r="AK112">
            <v>21.321241972799999</v>
          </cell>
          <cell r="AL112">
            <v>21.7993441536</v>
          </cell>
          <cell r="AM112">
            <v>18.065348159999999</v>
          </cell>
          <cell r="AN112">
            <v>14.5122245664</v>
          </cell>
          <cell r="AO112">
            <v>17.5681320339</v>
          </cell>
          <cell r="AP112">
            <v>19.672491768</v>
          </cell>
          <cell r="AQ112">
            <v>17.341613702</v>
          </cell>
          <cell r="AR112">
            <v>16.6442051406</v>
          </cell>
          <cell r="AS112">
            <v>19.6716140907</v>
          </cell>
          <cell r="AT112">
            <v>22.822867515999999</v>
          </cell>
          <cell r="AU112">
            <v>21.634377801999999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263">
          <cell r="B263">
            <v>8.6860647684956716E-2</v>
          </cell>
          <cell r="C263">
            <v>0.13256848626524864</v>
          </cell>
          <cell r="D263">
            <v>0.15603443251668331</v>
          </cell>
          <cell r="E263">
            <v>0.18261366564444442</v>
          </cell>
          <cell r="F263">
            <v>0.24513533260732329</v>
          </cell>
          <cell r="G263">
            <v>0.29667279667348484</v>
          </cell>
          <cell r="H263">
            <v>0.33017017448141039</v>
          </cell>
          <cell r="I263">
            <v>0.19389325219999987</v>
          </cell>
          <cell r="J263">
            <v>0.17433687119920627</v>
          </cell>
          <cell r="K263">
            <v>0.13198453672977023</v>
          </cell>
          <cell r="L263">
            <v>0.14445566332857135</v>
          </cell>
          <cell r="M263">
            <v>0.10458150161904761</v>
          </cell>
          <cell r="N263">
            <v>0.10442182831152297</v>
          </cell>
          <cell r="O263">
            <v>0.12668005538488489</v>
          </cell>
          <cell r="P263">
            <v>0.14624575338977824</v>
          </cell>
          <cell r="Q263">
            <v>9.6545042546400617E-2</v>
          </cell>
          <cell r="R263">
            <v>0.10961629650955713</v>
          </cell>
          <cell r="S263">
            <v>0.15003113801428566</v>
          </cell>
          <cell r="T263">
            <v>0.16888523643333342</v>
          </cell>
          <cell r="U263">
            <v>0.1778514390055555</v>
          </cell>
          <cell r="V263">
            <v>0.16888523643333342</v>
          </cell>
          <cell r="W263">
            <v>0.16888523643333342</v>
          </cell>
          <cell r="X263">
            <v>0.16888523643333342</v>
          </cell>
          <cell r="Y263">
            <v>0.16888523643333342</v>
          </cell>
          <cell r="Z263">
            <v>0.16888523643333342</v>
          </cell>
          <cell r="AA263">
            <v>0.16888523643333342</v>
          </cell>
          <cell r="AB263">
            <v>20.933210213466005</v>
          </cell>
          <cell r="AC263">
            <v>24.31338697759999</v>
          </cell>
          <cell r="AD263">
            <v>27.238929014400007</v>
          </cell>
          <cell r="AE263">
            <v>32.991385783999995</v>
          </cell>
          <cell r="AF263">
            <v>49.024632824299992</v>
          </cell>
          <cell r="AG263">
            <v>59.529566682299993</v>
          </cell>
          <cell r="AH263">
            <v>64.831842506800015</v>
          </cell>
          <cell r="AI263">
            <v>67.767299888000011</v>
          </cell>
          <cell r="AJ263">
            <v>59.637645408000012</v>
          </cell>
          <cell r="AK263">
            <v>35.998538259200018</v>
          </cell>
          <cell r="AL263">
            <v>37.115848269000011</v>
          </cell>
          <cell r="AM263">
            <v>38.797645824000007</v>
          </cell>
          <cell r="AN263">
            <v>29.633719280000005</v>
          </cell>
          <cell r="AO263">
            <v>30.551175455100008</v>
          </cell>
          <cell r="AP263">
            <v>38.310828652999994</v>
          </cell>
          <cell r="AQ263">
            <v>30.359892010000014</v>
          </cell>
          <cell r="AR263">
            <v>32.709929951500001</v>
          </cell>
          <cell r="AS263">
            <v>39.253200129000021</v>
          </cell>
          <cell r="AT263">
            <v>45.571711133000001</v>
          </cell>
          <cell r="AU263">
            <v>43.155742079000007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7.4265668434451648E-2</v>
          </cell>
          <cell r="C264">
            <v>0.10108969832307693</v>
          </cell>
          <cell r="D264">
            <v>0.14716558083255632</v>
          </cell>
          <cell r="E264">
            <v>0.17718100364444445</v>
          </cell>
          <cell r="F264">
            <v>0.23972658756287882</v>
          </cell>
          <cell r="G264">
            <v>0.2903170057484849</v>
          </cell>
          <cell r="H264">
            <v>0.32595813804807688</v>
          </cell>
          <cell r="I264">
            <v>0.18964745909999997</v>
          </cell>
          <cell r="J264">
            <v>0.17018010541078643</v>
          </cell>
          <cell r="K264">
            <v>0.12538750306310356</v>
          </cell>
          <cell r="L264">
            <v>0.14130897396666664</v>
          </cell>
          <cell r="M264">
            <v>0.10128537545238096</v>
          </cell>
          <cell r="N264">
            <v>0.10088781062292648</v>
          </cell>
          <cell r="O264">
            <v>0.12279479955155155</v>
          </cell>
          <cell r="P264">
            <v>0.13919368838581558</v>
          </cell>
          <cell r="Q264">
            <v>9.1293847229437231E-2</v>
          </cell>
          <cell r="R264">
            <v>0.1055799421762238</v>
          </cell>
          <cell r="S264">
            <v>0.14478087836349202</v>
          </cell>
          <cell r="T264">
            <v>0.1627624780619048</v>
          </cell>
          <cell r="U264">
            <v>0.17015893656666667</v>
          </cell>
          <cell r="V264">
            <v>0.1627624780619048</v>
          </cell>
          <cell r="W264">
            <v>0.1627624780619048</v>
          </cell>
          <cell r="X264">
            <v>0.1627624780619048</v>
          </cell>
          <cell r="Y264">
            <v>0.1627624780619048</v>
          </cell>
          <cell r="Z264">
            <v>0.1627624780619048</v>
          </cell>
          <cell r="AA264">
            <v>0.1627624780619048</v>
          </cell>
          <cell r="AB264">
            <v>17.937927712788003</v>
          </cell>
          <cell r="AC264">
            <v>19.114072528799994</v>
          </cell>
          <cell r="AD264">
            <v>24.478453118399997</v>
          </cell>
          <cell r="AE264">
            <v>29.1223401616</v>
          </cell>
          <cell r="AF264">
            <v>46.237051680399993</v>
          </cell>
          <cell r="AG264">
            <v>50.020432647900002</v>
          </cell>
          <cell r="AH264">
            <v>62.393306590000016</v>
          </cell>
          <cell r="AI264">
            <v>65.287728244999997</v>
          </cell>
          <cell r="AJ264">
            <v>56.935721092800001</v>
          </cell>
          <cell r="AK264">
            <v>33.572675598000004</v>
          </cell>
          <cell r="AL264">
            <v>35.330655346200004</v>
          </cell>
          <cell r="AM264">
            <v>34.905805919999999</v>
          </cell>
          <cell r="AN264">
            <v>27.129992260800005</v>
          </cell>
          <cell r="AO264">
            <v>27.046145574000001</v>
          </cell>
          <cell r="AP264">
            <v>33.399062583499997</v>
          </cell>
          <cell r="AQ264">
            <v>25.887205711500002</v>
          </cell>
          <cell r="AR264">
            <v>28.7515791754</v>
          </cell>
          <cell r="AS264">
            <v>34.960389835800001</v>
          </cell>
          <cell r="AT264">
            <v>41.060079733999999</v>
          </cell>
          <cell r="AU264">
            <v>38.921896073000006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6.6455999999999988E-5</v>
          </cell>
          <cell r="C265">
            <v>1.1746654E-3</v>
          </cell>
          <cell r="D265">
            <v>2.8943683333333334E-4</v>
          </cell>
          <cell r="E265">
            <v>7.0818200000000002E-4</v>
          </cell>
          <cell r="F265">
            <v>3.234233333333333E-4</v>
          </cell>
          <cell r="G265">
            <v>1.3665668999999999E-3</v>
          </cell>
          <cell r="H265">
            <v>3.4955400000000001E-5</v>
          </cell>
          <cell r="I265">
            <v>2.1345149999999998E-4</v>
          </cell>
          <cell r="J265">
            <v>1.3662781818181817E-4</v>
          </cell>
          <cell r="K265">
            <v>1.1133300000000003E-3</v>
          </cell>
          <cell r="L265">
            <v>8.2594916666666677E-4</v>
          </cell>
          <cell r="M265">
            <v>6.9470350000000003E-4</v>
          </cell>
          <cell r="N265">
            <v>2.7190277192982456E-4</v>
          </cell>
          <cell r="O265">
            <v>6.6833399999999992E-4</v>
          </cell>
          <cell r="P265">
            <v>3.0580799999999997E-4</v>
          </cell>
          <cell r="Q265">
            <v>4.7056201818181819E-4</v>
          </cell>
          <cell r="R265">
            <v>2.7075599999999998E-4</v>
          </cell>
          <cell r="S265">
            <v>6.9326484999999982E-4</v>
          </cell>
          <cell r="T265">
            <v>3.598733333333333E-4</v>
          </cell>
          <cell r="U265">
            <v>7.1209226666666672E-4</v>
          </cell>
          <cell r="V265">
            <v>3.598733333333333E-4</v>
          </cell>
          <cell r="W265">
            <v>3.598733333333333E-4</v>
          </cell>
          <cell r="X265">
            <v>3.598733333333333E-4</v>
          </cell>
          <cell r="Y265">
            <v>3.598733333333333E-4</v>
          </cell>
          <cell r="Z265">
            <v>3.598733333333333E-4</v>
          </cell>
          <cell r="AA265">
            <v>3.598733333333333E-4</v>
          </cell>
          <cell r="AB265">
            <v>4.9061398946999991E-2</v>
          </cell>
          <cell r="AC265">
            <v>0.30433741839999995</v>
          </cell>
          <cell r="AD265">
            <v>0.14779255200000002</v>
          </cell>
          <cell r="AE265">
            <v>0.1705204816</v>
          </cell>
          <cell r="AF265">
            <v>0.1077292034</v>
          </cell>
          <cell r="AG265">
            <v>0.24048453</v>
          </cell>
          <cell r="AH265">
            <v>6.1061083599999996E-2</v>
          </cell>
          <cell r="AI265">
            <v>0.1494598775</v>
          </cell>
          <cell r="AJ265">
            <v>0.10991876720000002</v>
          </cell>
          <cell r="AK265">
            <v>0.734383122</v>
          </cell>
          <cell r="AL265">
            <v>0.50057901719999998</v>
          </cell>
          <cell r="AM265">
            <v>0.27928948799999997</v>
          </cell>
          <cell r="AN265">
            <v>0.47217042399999992</v>
          </cell>
          <cell r="AO265">
            <v>0.38281685640000002</v>
          </cell>
          <cell r="AP265">
            <v>0.65366451199999998</v>
          </cell>
          <cell r="AQ265">
            <v>0.74063008249999995</v>
          </cell>
          <cell r="AR265">
            <v>0.50223373699999996</v>
          </cell>
          <cell r="AS265">
            <v>1.0085069137</v>
          </cell>
          <cell r="AT265">
            <v>0.343373388</v>
          </cell>
          <cell r="AU265">
            <v>0.32549238600000002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6.339552727272728E-4</v>
          </cell>
          <cell r="C266">
            <v>2.0994131727272731E-3</v>
          </cell>
          <cell r="D266">
            <v>3.1868451666666664E-3</v>
          </cell>
          <cell r="E266">
            <v>1.1438679999999999E-3</v>
          </cell>
          <cell r="F266">
            <v>8.5900066666666649E-4</v>
          </cell>
          <cell r="G266">
            <v>4.7577799999999994E-4</v>
          </cell>
          <cell r="H266">
            <v>5.8662206666666662E-4</v>
          </cell>
          <cell r="I266">
            <v>3.4039999999999993E-4</v>
          </cell>
          <cell r="J266">
            <v>6.0830742857142855E-4</v>
          </cell>
          <cell r="K266">
            <v>3.2190799999999998E-4</v>
          </cell>
          <cell r="L266">
            <v>2.2659600000000002E-4</v>
          </cell>
          <cell r="M266">
            <v>2.7268799999999999E-4</v>
          </cell>
          <cell r="N266">
            <v>8.2393666666666647E-4</v>
          </cell>
          <cell r="O266">
            <v>4.6636333333333334E-4</v>
          </cell>
          <cell r="P266">
            <v>4.4424709090909085E-4</v>
          </cell>
          <cell r="Q266">
            <v>4.6332438461538456E-4</v>
          </cell>
          <cell r="R266">
            <v>2.0961625000000001E-4</v>
          </cell>
          <cell r="S266">
            <v>1.3035480000000001E-4</v>
          </cell>
          <cell r="T266">
            <v>1.5621599999999998E-4</v>
          </cell>
          <cell r="U266">
            <v>3.1045399999999994E-4</v>
          </cell>
          <cell r="V266">
            <v>1.5621599999999998E-4</v>
          </cell>
          <cell r="W266">
            <v>1.5621599999999998E-4</v>
          </cell>
          <cell r="X266">
            <v>1.5621599999999998E-4</v>
          </cell>
          <cell r="Y266">
            <v>1.5621599999999998E-4</v>
          </cell>
          <cell r="Z266">
            <v>1.5621599999999998E-4</v>
          </cell>
          <cell r="AA266">
            <v>1.5621599999999998E-4</v>
          </cell>
          <cell r="AB266">
            <v>0.13943970183599999</v>
          </cell>
          <cell r="AC266">
            <v>0.30162285480000001</v>
          </cell>
          <cell r="AD266">
            <v>0.50478870239999996</v>
          </cell>
          <cell r="AE266">
            <v>0.66561731040000005</v>
          </cell>
          <cell r="AF266">
            <v>0.44348517920000008</v>
          </cell>
          <cell r="AG266">
            <v>0.22714404570000002</v>
          </cell>
          <cell r="AH266">
            <v>0.5157665788000001</v>
          </cell>
          <cell r="AI266">
            <v>0.41062098700000005</v>
          </cell>
          <cell r="AJ266">
            <v>0.27987706120000005</v>
          </cell>
          <cell r="AK266">
            <v>0.18995083800000001</v>
          </cell>
          <cell r="AL266">
            <v>0.11688431760000001</v>
          </cell>
          <cell r="AM266">
            <v>0.33688348800000001</v>
          </cell>
          <cell r="AN266">
            <v>0.46181108160000001</v>
          </cell>
          <cell r="AO266">
            <v>0.28184141340000002</v>
          </cell>
          <cell r="AP266">
            <v>0.24573928750000001</v>
          </cell>
          <cell r="AQ266">
            <v>0.195789027</v>
          </cell>
          <cell r="AR266">
            <v>0.2183006042</v>
          </cell>
          <cell r="AS266">
            <v>6.8511786199999994E-2</v>
          </cell>
          <cell r="AT266">
            <v>0.20977394399999999</v>
          </cell>
          <cell r="AU266">
            <v>0.19885006800000002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5.39275E-3</v>
          </cell>
          <cell r="C267">
            <v>3.2283799999999999E-4</v>
          </cell>
          <cell r="D267">
            <v>4.0049200000000001E-4</v>
          </cell>
          <cell r="E267">
            <v>5.3828200000000006E-4</v>
          </cell>
          <cell r="F267">
            <v>1.8051540999999996E-3</v>
          </cell>
          <cell r="G267">
            <v>2.2064399999999998E-4</v>
          </cell>
          <cell r="H267">
            <v>7.1478400000000021E-4</v>
          </cell>
          <cell r="I267">
            <v>4.4619540000000006E-4</v>
          </cell>
          <cell r="J267">
            <v>6.2486454166666664E-4</v>
          </cell>
          <cell r="K267">
            <v>1.2783185E-3</v>
          </cell>
          <cell r="L267">
            <v>1.87312E-4</v>
          </cell>
          <cell r="M267">
            <v>3.1118999999999998E-4</v>
          </cell>
          <cell r="N267">
            <v>7.9369166666666666E-4</v>
          </cell>
          <cell r="O267">
            <v>3.0208199999999996E-4</v>
          </cell>
          <cell r="P267">
            <v>2.8367126666666662E-3</v>
          </cell>
          <cell r="Q267">
            <v>3.0005361904761904E-4</v>
          </cell>
          <cell r="R267">
            <v>2.9493666666666668E-4</v>
          </cell>
          <cell r="S267">
            <v>1.7983393333333332E-4</v>
          </cell>
          <cell r="T267">
            <v>3.0943279999999995E-4</v>
          </cell>
          <cell r="U267">
            <v>1.5588710000000005E-3</v>
          </cell>
          <cell r="V267">
            <v>3.0943279999999995E-4</v>
          </cell>
          <cell r="W267">
            <v>3.0943279999999995E-4</v>
          </cell>
          <cell r="X267">
            <v>3.0943279999999995E-4</v>
          </cell>
          <cell r="Y267">
            <v>3.0943279999999995E-4</v>
          </cell>
          <cell r="Z267">
            <v>3.0943279999999995E-4</v>
          </cell>
          <cell r="AA267">
            <v>3.0943279999999995E-4</v>
          </cell>
          <cell r="AB267">
            <v>0.92899489295100002</v>
          </cell>
          <cell r="AC267">
            <v>0.22516637839999998</v>
          </cell>
          <cell r="AD267">
            <v>0.2319112368</v>
          </cell>
          <cell r="AE267">
            <v>0.5188701280000001</v>
          </cell>
          <cell r="AF267">
            <v>0.69172035099999996</v>
          </cell>
          <cell r="AG267">
            <v>0.38197104660000003</v>
          </cell>
          <cell r="AH267">
            <v>0.38529467159999997</v>
          </cell>
          <cell r="AI267">
            <v>0.83036128100000006</v>
          </cell>
          <cell r="AJ267">
            <v>0.47379615800000002</v>
          </cell>
          <cell r="AK267">
            <v>0.49571889400000002</v>
          </cell>
          <cell r="AL267">
            <v>0.31880963880000002</v>
          </cell>
          <cell r="AM267">
            <v>1.3424225279999999</v>
          </cell>
          <cell r="AN267">
            <v>0.40717239199999994</v>
          </cell>
          <cell r="AO267">
            <v>0.42089746770000003</v>
          </cell>
          <cell r="AP267">
            <v>0.96141286550000005</v>
          </cell>
          <cell r="AQ267">
            <v>0.88488616299999989</v>
          </cell>
          <cell r="AR267">
            <v>0.3094438571</v>
          </cell>
          <cell r="AS267">
            <v>0.20472084489999998</v>
          </cell>
          <cell r="AT267">
            <v>0.54610975300000009</v>
          </cell>
          <cell r="AU267">
            <v>0.51767135350000004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1.949072E-3</v>
          </cell>
          <cell r="C268">
            <v>2.4849654569444449E-2</v>
          </cell>
          <cell r="D268">
            <v>3.3261493333333332E-3</v>
          </cell>
          <cell r="E268">
            <v>9.0326800000000004E-4</v>
          </cell>
          <cell r="F268">
            <v>2.4753600000000002E-4</v>
          </cell>
          <cell r="G268">
            <v>1.4061107805555554E-3</v>
          </cell>
          <cell r="H268">
            <v>3.0918066666666658E-4</v>
          </cell>
          <cell r="I268">
            <v>8.3462399999999996E-5</v>
          </cell>
          <cell r="J268">
            <v>1.9752600000000001E-4</v>
          </cell>
          <cell r="K268">
            <v>2.3435799999999999E-4</v>
          </cell>
          <cell r="L268">
            <v>1.0852736190476191E-4</v>
          </cell>
          <cell r="M268">
            <v>2.9170133333333338E-4</v>
          </cell>
          <cell r="N268">
            <v>1.6175642241379311E-4</v>
          </cell>
          <cell r="O268">
            <v>2.7361950000000002E-4</v>
          </cell>
          <cell r="P268">
            <v>4.318503E-4</v>
          </cell>
          <cell r="Q268">
            <v>6.6326258388866037E-4</v>
          </cell>
          <cell r="R268">
            <v>1.6927635833333329E-3</v>
          </cell>
          <cell r="S268">
            <v>1.0103784999999999E-3</v>
          </cell>
          <cell r="T268">
            <v>1.1291205999999997E-3</v>
          </cell>
          <cell r="U268">
            <v>1.2203039722222223E-3</v>
          </cell>
          <cell r="V268">
            <v>1.1291205999999997E-3</v>
          </cell>
          <cell r="W268">
            <v>1.1291205999999997E-3</v>
          </cell>
          <cell r="X268">
            <v>1.1291205999999997E-3</v>
          </cell>
          <cell r="Y268">
            <v>1.1291205999999997E-3</v>
          </cell>
          <cell r="Z268">
            <v>1.1291205999999997E-3</v>
          </cell>
          <cell r="AA268">
            <v>1.1291205999999997E-3</v>
          </cell>
          <cell r="AB268">
            <v>0.93188672525399996</v>
          </cell>
          <cell r="AC268">
            <v>3.5572399091999998</v>
          </cell>
          <cell r="AD268">
            <v>1.1137248432000002</v>
          </cell>
          <cell r="AE268">
            <v>1.4387427376000002</v>
          </cell>
          <cell r="AF268">
            <v>0.63186512690000007</v>
          </cell>
          <cell r="AG268">
            <v>5.8967204868000005</v>
          </cell>
          <cell r="AH268">
            <v>0.28426407320000002</v>
          </cell>
          <cell r="AI268">
            <v>0.17078896899999998</v>
          </cell>
          <cell r="AJ268">
            <v>0.30042854960000004</v>
          </cell>
          <cell r="AK268">
            <v>0.45213557840000002</v>
          </cell>
          <cell r="AL268">
            <v>0.2550500973</v>
          </cell>
          <cell r="AM268">
            <v>0.345646128</v>
          </cell>
          <cell r="AN268">
            <v>0.14597897600000001</v>
          </cell>
          <cell r="AO268">
            <v>0.63666590609999996</v>
          </cell>
          <cell r="AP268">
            <v>0.90066454600000001</v>
          </cell>
          <cell r="AQ268">
            <v>1.0055609304999999</v>
          </cell>
          <cell r="AR268">
            <v>2.0648024048</v>
          </cell>
          <cell r="AS268">
            <v>1.3816095436</v>
          </cell>
          <cell r="AT268">
            <v>1.4052943389999999</v>
          </cell>
          <cell r="AU268">
            <v>1.3321143204999999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5.0000000000000004E-6</v>
          </cell>
          <cell r="C269">
            <v>5.1703079999999998E-4</v>
          </cell>
          <cell r="D269">
            <v>1.11067E-5</v>
          </cell>
          <cell r="E269">
            <v>0</v>
          </cell>
          <cell r="F269">
            <v>3.2199999999999995E-7</v>
          </cell>
          <cell r="G269">
            <v>1.4167999999999999E-4</v>
          </cell>
          <cell r="H269">
            <v>1.3150000000000001E-5</v>
          </cell>
          <cell r="I269">
            <v>4.6E-6</v>
          </cell>
          <cell r="J269">
            <v>1.7388E-5</v>
          </cell>
          <cell r="K269">
            <v>2.2344000000000001E-3</v>
          </cell>
          <cell r="L269">
            <v>0</v>
          </cell>
          <cell r="M269">
            <v>2.6220000000000001E-6</v>
          </cell>
          <cell r="N269">
            <v>2.8979999999999996E-6</v>
          </cell>
          <cell r="O269">
            <v>3.2199999999999995E-7</v>
          </cell>
          <cell r="P269">
            <v>1.1122799999999999E-4</v>
          </cell>
          <cell r="Q269">
            <v>4.3132666666666661E-5</v>
          </cell>
          <cell r="R269">
            <v>1.6559999999999997E-5</v>
          </cell>
          <cell r="S269">
            <v>0</v>
          </cell>
          <cell r="T269">
            <v>0</v>
          </cell>
          <cell r="U269">
            <v>9.3379999999999977E-6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1.7049895979999998E-3</v>
          </cell>
          <cell r="AC269">
            <v>0.20135416559999997</v>
          </cell>
          <cell r="AD269">
            <v>7.0541759999999997E-3</v>
          </cell>
          <cell r="AE269">
            <v>0</v>
          </cell>
          <cell r="AF269">
            <v>3.0264087000000002E-3</v>
          </cell>
          <cell r="AG269">
            <v>1.68936339E-2</v>
          </cell>
          <cell r="AH269">
            <v>6.2616772000000003E-3</v>
          </cell>
          <cell r="AI269">
            <v>4.0224175000000001E-3</v>
          </cell>
          <cell r="AJ269">
            <v>2.2460586800000001E-2</v>
          </cell>
          <cell r="AK269">
            <v>4.4330928399999997E-2</v>
          </cell>
          <cell r="AL269">
            <v>0</v>
          </cell>
          <cell r="AM269">
            <v>0.16584427199999999</v>
          </cell>
          <cell r="AN269">
            <v>1.9657439999999997E-3</v>
          </cell>
          <cell r="AO269">
            <v>7.1890053000000006E-3</v>
          </cell>
          <cell r="AP269">
            <v>7.8906257500000007E-2</v>
          </cell>
          <cell r="AQ269">
            <v>7.4407507999999997E-2</v>
          </cell>
          <cell r="AR269">
            <v>3.2309304099999998E-2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4.8300000000000002E-5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3.0771999999999996E-5</v>
          </cell>
          <cell r="H273">
            <v>9.8900000000000005E-5</v>
          </cell>
          <cell r="I273">
            <v>7.5669999999999999E-5</v>
          </cell>
          <cell r="J273">
            <v>0</v>
          </cell>
          <cell r="K273">
            <v>8.0867999999999999E-5</v>
          </cell>
          <cell r="L273">
            <v>1.43382E-4</v>
          </cell>
          <cell r="M273">
            <v>5.7454000000000003E-5</v>
          </cell>
          <cell r="N273">
            <v>3.0267999999999995E-5</v>
          </cell>
          <cell r="O273">
            <v>1.4715399999999998E-4</v>
          </cell>
          <cell r="P273">
            <v>9.6599999999999994E-7</v>
          </cell>
          <cell r="Q273">
            <v>1.1936999999999999E-5</v>
          </cell>
          <cell r="R273">
            <v>2.1574E-5</v>
          </cell>
          <cell r="S273">
            <v>2.9334199999999998E-4</v>
          </cell>
          <cell r="T273">
            <v>1.2235999999999999E-5</v>
          </cell>
          <cell r="U273">
            <v>1.124884E-4</v>
          </cell>
          <cell r="V273">
            <v>1.2235999999999999E-5</v>
          </cell>
          <cell r="W273">
            <v>1.2235999999999999E-5</v>
          </cell>
          <cell r="X273">
            <v>1.2235999999999999E-5</v>
          </cell>
          <cell r="Y273">
            <v>1.2235999999999999E-5</v>
          </cell>
          <cell r="Z273">
            <v>1.2235999999999999E-5</v>
          </cell>
          <cell r="AA273">
            <v>1.2235999999999999E-5</v>
          </cell>
          <cell r="AB273">
            <v>4.4739813719999995E-3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5.3736411300000002E-2</v>
          </cell>
          <cell r="AH273">
            <v>8.9248048E-3</v>
          </cell>
          <cell r="AI273">
            <v>2.6970069500000002E-2</v>
          </cell>
          <cell r="AJ273">
            <v>0</v>
          </cell>
          <cell r="AK273">
            <v>6.4582029599999993E-2</v>
          </cell>
          <cell r="AL273">
            <v>7.5431004299999993E-2</v>
          </cell>
          <cell r="AM273">
            <v>2.8815792E-2</v>
          </cell>
          <cell r="AN273">
            <v>1.1590180799999999E-2</v>
          </cell>
          <cell r="AO273">
            <v>6.5249553000000002E-2</v>
          </cell>
          <cell r="AP273">
            <v>2.0279552500000003E-2</v>
          </cell>
          <cell r="AQ273">
            <v>1.16331075E-2</v>
          </cell>
          <cell r="AR273">
            <v>8.3803398999999987E-3</v>
          </cell>
          <cell r="AS273">
            <v>0.156519935</v>
          </cell>
          <cell r="AT273">
            <v>2.9507285000000001E-2</v>
          </cell>
          <cell r="AU273">
            <v>2.7970707500000001E-2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/>
      <sheetData sheetId="42"/>
      <sheetData sheetId="43">
        <row r="23">
          <cell r="B23">
            <v>2.9108534615384617E-2</v>
          </cell>
          <cell r="C23">
            <v>2.78963944E-2</v>
          </cell>
          <cell r="D23">
            <v>9.3477768833333308E-2</v>
          </cell>
          <cell r="E23">
            <v>7.0173869999999999E-2</v>
          </cell>
          <cell r="F23">
            <v>5.3938581999999999E-2</v>
          </cell>
          <cell r="G23">
            <v>4.0839022399999994E-2</v>
          </cell>
          <cell r="H23">
            <v>5.5391184799999993E-2</v>
          </cell>
          <cell r="I23">
            <v>7.8901113800000006E-2</v>
          </cell>
          <cell r="J23">
            <v>0.10020448245454544</v>
          </cell>
          <cell r="K23">
            <v>0.10670632919999999</v>
          </cell>
          <cell r="L23">
            <v>0.13522513320000001</v>
          </cell>
          <cell r="M23">
            <v>0.1486826134</v>
          </cell>
          <cell r="N23">
            <v>0.15358129599999998</v>
          </cell>
          <cell r="O23">
            <v>0.14864251266666667</v>
          </cell>
          <cell r="P23">
            <v>0.11229693691999999</v>
          </cell>
          <cell r="Q23">
            <v>8.0650629922019379E-2</v>
          </cell>
          <cell r="R23">
            <v>0.10290691149457364</v>
          </cell>
          <cell r="S23">
            <v>0.1011156772</v>
          </cell>
          <cell r="T23">
            <v>5.3472539999999999E-2</v>
          </cell>
          <cell r="U23">
            <v>9.482862629297116E-2</v>
          </cell>
          <cell r="V23">
            <v>5.3472539999999999E-2</v>
          </cell>
          <cell r="W23">
            <v>5.3472539999999999E-2</v>
          </cell>
          <cell r="X23">
            <v>5.3472539999999999E-2</v>
          </cell>
          <cell r="Y23">
            <v>5.3472539999999999E-2</v>
          </cell>
          <cell r="Z23">
            <v>5.3472539999999999E-2</v>
          </cell>
          <cell r="AA23">
            <v>5.3472539999999999E-2</v>
          </cell>
          <cell r="AB23">
            <v>4.4535298093410001</v>
          </cell>
          <cell r="AC23">
            <v>3.0249284063999999</v>
          </cell>
          <cell r="AD23">
            <v>8.4041334719999998</v>
          </cell>
          <cell r="AE23">
            <v>6.7564822640000006</v>
          </cell>
          <cell r="AF23">
            <v>8.7197066585999998</v>
          </cell>
          <cell r="AG23">
            <v>5.8702062276000007</v>
          </cell>
          <cell r="AH23">
            <v>10.7932543708</v>
          </cell>
          <cell r="AI23">
            <v>16.179458307499999</v>
          </cell>
          <cell r="AJ23">
            <v>12.3097767644</v>
          </cell>
          <cell r="AK23">
            <v>16.315088578800001</v>
          </cell>
          <cell r="AL23">
            <v>22.336892966700002</v>
          </cell>
          <cell r="AM23">
            <v>28.250738831999996</v>
          </cell>
          <cell r="AN23">
            <v>27.516059243199997</v>
          </cell>
          <cell r="AO23">
            <v>29.218517415900003</v>
          </cell>
          <cell r="AP23">
            <v>23.107887816500003</v>
          </cell>
          <cell r="AQ23">
            <v>12.965084439999998</v>
          </cell>
          <cell r="AR23">
            <v>16.412164586700001</v>
          </cell>
          <cell r="AS23">
            <v>18.0577370974</v>
          </cell>
          <cell r="AT23">
            <v>11.062624227000001</v>
          </cell>
          <cell r="AU23">
            <v>10.486543456500002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9">
          <cell r="B69">
            <v>7.3129344000000002E-3</v>
          </cell>
          <cell r="C69">
            <v>2.7902056000000001E-2</v>
          </cell>
          <cell r="D69">
            <v>2.8410296799999998E-2</v>
          </cell>
          <cell r="E69">
            <v>3.9236014E-2</v>
          </cell>
          <cell r="F69">
            <v>4.8689588249999999E-2</v>
          </cell>
          <cell r="G69">
            <v>4.3796837199999994E-2</v>
          </cell>
          <cell r="H69">
            <v>5.1105341999999998E-2</v>
          </cell>
          <cell r="I69">
            <v>5.2658835399999993E-2</v>
          </cell>
          <cell r="J69">
            <v>3.7291547999999994E-2</v>
          </cell>
          <cell r="K69">
            <v>3.1480219999999996E-2</v>
          </cell>
          <cell r="L69">
            <v>4.1530579999999997E-2</v>
          </cell>
          <cell r="M69">
            <v>3.7190565999999994E-2</v>
          </cell>
          <cell r="N69">
            <v>2.6614731744680851E-2</v>
          </cell>
          <cell r="O69">
            <v>2.3400391999999999E-2</v>
          </cell>
          <cell r="P69">
            <v>2.0378548371428572E-2</v>
          </cell>
          <cell r="Q69">
            <v>2.1515569999999998E-2</v>
          </cell>
          <cell r="R69">
            <v>9.3199306127401422E-3</v>
          </cell>
          <cell r="S69">
            <v>8.3950012000000001E-3</v>
          </cell>
          <cell r="T69">
            <v>1.0442197E-2</v>
          </cell>
          <cell r="U69">
            <v>6.4969761858482524E-3</v>
          </cell>
          <cell r="V69">
            <v>1.0442197E-2</v>
          </cell>
          <cell r="W69">
            <v>1.0442197E-2</v>
          </cell>
          <cell r="X69">
            <v>1.0442197E-2</v>
          </cell>
          <cell r="Y69">
            <v>1.0442197E-2</v>
          </cell>
          <cell r="Z69">
            <v>1.0442197E-2</v>
          </cell>
          <cell r="AA69">
            <v>1.0442197E-2</v>
          </cell>
          <cell r="AB69">
            <v>1.58717352372</v>
          </cell>
          <cell r="AC69">
            <v>3.5162706871999996</v>
          </cell>
          <cell r="AD69">
            <v>3.4041089376000002</v>
          </cell>
          <cell r="AE69">
            <v>5.2655776320000003</v>
          </cell>
          <cell r="AF69">
            <v>7.8719801013000001</v>
          </cell>
          <cell r="AG69">
            <v>6.5569942151999996</v>
          </cell>
          <cell r="AH69">
            <v>7.7061709195999999</v>
          </cell>
          <cell r="AI69">
            <v>9.9946919469999997</v>
          </cell>
          <cell r="AJ69">
            <v>6.901879021600001</v>
          </cell>
          <cell r="AK69">
            <v>4.7171884936000001</v>
          </cell>
          <cell r="AL69">
            <v>5.9152720743000007</v>
          </cell>
          <cell r="AM69">
            <v>6.338893775999999</v>
          </cell>
          <cell r="AN69">
            <v>4.1702629407999998</v>
          </cell>
          <cell r="AO69">
            <v>4.0525683243000001</v>
          </cell>
          <cell r="AP69">
            <v>3.8109895685000001</v>
          </cell>
          <cell r="AQ69">
            <v>3.1711218629999998</v>
          </cell>
          <cell r="AR69">
            <v>1.4543105270999999</v>
          </cell>
          <cell r="AS69">
            <v>1.3484505891999998</v>
          </cell>
          <cell r="AT69">
            <v>1.733627692</v>
          </cell>
          <cell r="AU69">
            <v>1.6433498740000001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112">
          <cell r="B112">
            <v>0.15499474399999996</v>
          </cell>
          <cell r="C112">
            <v>0.18526567371428571</v>
          </cell>
          <cell r="D112">
            <v>0.20919671750000002</v>
          </cell>
          <cell r="E112">
            <v>0.20598320699999997</v>
          </cell>
          <cell r="F112">
            <v>0.200572575</v>
          </cell>
          <cell r="G112">
            <v>0.2275827983</v>
          </cell>
          <cell r="H112">
            <v>0.14845580149999998</v>
          </cell>
          <cell r="I112">
            <v>0.15652195999999999</v>
          </cell>
          <cell r="J112">
            <v>0.159031178</v>
          </cell>
          <cell r="K112">
            <v>0.15050826</v>
          </cell>
          <cell r="L112">
            <v>0.19649053199999997</v>
          </cell>
          <cell r="M112">
            <v>0.14644618799999998</v>
          </cell>
          <cell r="N112">
            <v>0.17304577494736839</v>
          </cell>
          <cell r="O112">
            <v>0.16149434399999998</v>
          </cell>
          <cell r="P112">
            <v>0.128300104</v>
          </cell>
          <cell r="Q112">
            <v>0.11680631520000001</v>
          </cell>
          <cell r="R112">
            <v>0.14246513599999999</v>
          </cell>
          <cell r="S112">
            <v>0.15477948940000003</v>
          </cell>
          <cell r="T112">
            <v>0.141080224</v>
          </cell>
          <cell r="U112">
            <v>0.171421132</v>
          </cell>
          <cell r="V112">
            <v>0.141080224</v>
          </cell>
          <cell r="W112">
            <v>0.141080224</v>
          </cell>
          <cell r="X112">
            <v>0.141080224</v>
          </cell>
          <cell r="Y112">
            <v>0.141080224</v>
          </cell>
          <cell r="Z112">
            <v>0.141080224</v>
          </cell>
          <cell r="AA112">
            <v>0.141080224</v>
          </cell>
          <cell r="AB112">
            <v>26.180675910380998</v>
          </cell>
          <cell r="AC112">
            <v>29.613587184</v>
          </cell>
          <cell r="AD112">
            <v>37.965748276799999</v>
          </cell>
          <cell r="AE112">
            <v>42.893813300800005</v>
          </cell>
          <cell r="AF112">
            <v>48.663449044700002</v>
          </cell>
          <cell r="AG112">
            <v>56.521638930900011</v>
          </cell>
          <cell r="AH112">
            <v>67.177535592800012</v>
          </cell>
          <cell r="AI112">
            <v>79.716220676999995</v>
          </cell>
          <cell r="AJ112">
            <v>70.512721487600004</v>
          </cell>
          <cell r="AK112">
            <v>52.744885050000001</v>
          </cell>
          <cell r="AL112">
            <v>41.949658031400006</v>
          </cell>
          <cell r="AM112">
            <v>43.086591311999996</v>
          </cell>
          <cell r="AN112">
            <v>44.845125582400001</v>
          </cell>
          <cell r="AO112">
            <v>39.809035170599998</v>
          </cell>
          <cell r="AP112">
            <v>34.9196291425</v>
          </cell>
          <cell r="AQ112">
            <v>25.676708042999998</v>
          </cell>
          <cell r="AR112">
            <v>31.1970046418</v>
          </cell>
          <cell r="AS112">
            <v>33.7081727411</v>
          </cell>
          <cell r="AT112">
            <v>41.143296536999998</v>
          </cell>
          <cell r="AU112">
            <v>39.000779401499997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60">
          <cell r="B160">
            <v>6.5749736899999994E-2</v>
          </cell>
          <cell r="C160">
            <v>6.5633222800000002E-2</v>
          </cell>
          <cell r="D160">
            <v>4.2771177199999996E-2</v>
          </cell>
          <cell r="E160">
            <v>5.1522443999999994E-2</v>
          </cell>
          <cell r="F160">
            <v>6.9120243999999997E-2</v>
          </cell>
          <cell r="G160">
            <v>6.7473432E-2</v>
          </cell>
          <cell r="H160">
            <v>5.3422542000000003E-2</v>
          </cell>
          <cell r="I160">
            <v>5.2566359999999993E-2</v>
          </cell>
          <cell r="J160">
            <v>8.946747054545455E-2</v>
          </cell>
          <cell r="K160">
            <v>3.1121021911111109E-2</v>
          </cell>
          <cell r="L160">
            <v>5.4259575999999997E-2</v>
          </cell>
          <cell r="M160">
            <v>5.3848676399999997E-2</v>
          </cell>
          <cell r="N160">
            <v>5.9959707574468085E-2</v>
          </cell>
          <cell r="O160">
            <v>4.6185090020202019E-2</v>
          </cell>
          <cell r="P160">
            <v>4.5422746360000002E-2</v>
          </cell>
          <cell r="Q160">
            <v>3.0748501314354752E-2</v>
          </cell>
          <cell r="R160">
            <v>2.4992637695652173E-2</v>
          </cell>
          <cell r="S160">
            <v>3.09119448E-2</v>
          </cell>
          <cell r="T160">
            <v>2.4862657E-2</v>
          </cell>
          <cell r="U160">
            <v>1.4540827148148149E-2</v>
          </cell>
          <cell r="V160">
            <v>2.4862657E-2</v>
          </cell>
          <cell r="W160">
            <v>2.4862657E-2</v>
          </cell>
          <cell r="X160">
            <v>2.4862657E-2</v>
          </cell>
          <cell r="Y160">
            <v>2.4862657E-2</v>
          </cell>
          <cell r="Z160">
            <v>2.4862657E-2</v>
          </cell>
          <cell r="AA160">
            <v>2.4862657E-2</v>
          </cell>
          <cell r="AB160">
            <v>9.7665258486059994</v>
          </cell>
          <cell r="AC160">
            <v>6.0921148031999994</v>
          </cell>
          <cell r="AD160">
            <v>4.8151417679999993</v>
          </cell>
          <cell r="AE160">
            <v>6.5661375024000002</v>
          </cell>
          <cell r="AF160">
            <v>10.062752952</v>
          </cell>
          <cell r="AG160">
            <v>9.6274417239000005</v>
          </cell>
          <cell r="AH160">
            <v>9.5423641264000008</v>
          </cell>
          <cell r="AI160">
            <v>9.7149605625</v>
          </cell>
          <cell r="AJ160">
            <v>14.178498762800002</v>
          </cell>
          <cell r="AK160">
            <v>4.5902700624000001</v>
          </cell>
          <cell r="AL160">
            <v>8.5126855932000005</v>
          </cell>
          <cell r="AM160">
            <v>9.3956673120000005</v>
          </cell>
          <cell r="AN160">
            <v>9.8010068639999997</v>
          </cell>
          <cell r="AO160">
            <v>8.7875117724000003</v>
          </cell>
          <cell r="AP160">
            <v>9.0802058335000009</v>
          </cell>
          <cell r="AQ160">
            <v>6.0193270795</v>
          </cell>
          <cell r="AR160">
            <v>5.8546110523999992</v>
          </cell>
          <cell r="AS160">
            <v>7.1575577787999993</v>
          </cell>
          <cell r="AT160">
            <v>6.5582299959999997</v>
          </cell>
          <cell r="AU160">
            <v>6.2167133620000001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4.6267759999999991E-3</v>
          </cell>
          <cell r="C171">
            <v>1.4216719999999999E-3</v>
          </cell>
          <cell r="D171">
            <v>7.5580000000000005E-4</v>
          </cell>
          <cell r="E171">
            <v>1.6242435999999999E-2</v>
          </cell>
          <cell r="F171">
            <v>2.1488291999999999E-2</v>
          </cell>
          <cell r="G171">
            <v>1.1091192E-2</v>
          </cell>
          <cell r="H171">
            <v>2.8958931866666669E-2</v>
          </cell>
          <cell r="I171">
            <v>2.6756390799999998E-2</v>
          </cell>
          <cell r="J171">
            <v>1.1443768E-2</v>
          </cell>
          <cell r="K171">
            <v>5.0954175999999983E-2</v>
          </cell>
          <cell r="L171">
            <v>4.0352619999999999E-2</v>
          </cell>
          <cell r="M171">
            <v>4.4004548000000004E-2</v>
          </cell>
          <cell r="N171">
            <v>5.6880372000000012E-2</v>
          </cell>
          <cell r="O171">
            <v>3.7449423999999995E-2</v>
          </cell>
          <cell r="P171">
            <v>4.8832531999999998E-2</v>
          </cell>
          <cell r="Q171">
            <v>4.2640806000000003E-2</v>
          </cell>
          <cell r="R171">
            <v>2.4582195000000001E-2</v>
          </cell>
          <cell r="S171">
            <v>2.8370400000000004E-2</v>
          </cell>
          <cell r="T171">
            <v>2.8790360999999997E-2</v>
          </cell>
          <cell r="U171">
            <v>4.0304767999999998E-2</v>
          </cell>
          <cell r="V171">
            <v>2.8790360999999997E-2</v>
          </cell>
          <cell r="W171">
            <v>2.8790360999999997E-2</v>
          </cell>
          <cell r="X171">
            <v>2.8790360999999997E-2</v>
          </cell>
          <cell r="Y171">
            <v>2.8790360999999997E-2</v>
          </cell>
          <cell r="Z171">
            <v>2.8790360999999997E-2</v>
          </cell>
          <cell r="AA171">
            <v>2.8790360999999997E-2</v>
          </cell>
          <cell r="AB171">
            <v>0.73368122268000002</v>
          </cell>
          <cell r="AC171">
            <v>0.31289666760000001</v>
          </cell>
          <cell r="AD171">
            <v>0.21984443519999999</v>
          </cell>
          <cell r="AE171">
            <v>2.2143556736000001</v>
          </cell>
          <cell r="AF171">
            <v>4.1358605246</v>
          </cell>
          <cell r="AG171">
            <v>3.0101882811000005</v>
          </cell>
          <cell r="AH171">
            <v>6.1327220576000006</v>
          </cell>
          <cell r="AI171">
            <v>7.2769232924999994</v>
          </cell>
          <cell r="AJ171">
            <v>2.8472467092000002</v>
          </cell>
          <cell r="AK171">
            <v>17.153308981599999</v>
          </cell>
          <cell r="AL171">
            <v>7.8695288667000005</v>
          </cell>
          <cell r="AM171">
            <v>9.7857084959999998</v>
          </cell>
          <cell r="AN171">
            <v>11.521052136</v>
          </cell>
          <cell r="AO171">
            <v>7.8697495170000007</v>
          </cell>
          <cell r="AP171">
            <v>10.518247301000001</v>
          </cell>
          <cell r="AQ171">
            <v>7.4255639640000002</v>
          </cell>
          <cell r="AR171">
            <v>4.3740824918999994</v>
          </cell>
          <cell r="AS171">
            <v>4.4447820560000002</v>
          </cell>
          <cell r="AT171">
            <v>6.3886088709999997</v>
          </cell>
          <cell r="AU171">
            <v>6.0559251745000005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12">
          <cell r="B212">
            <v>3.2022751999999993E-3</v>
          </cell>
          <cell r="C212">
            <v>6.6989939999999989E-3</v>
          </cell>
          <cell r="D212">
            <v>8.8645239999999995E-4</v>
          </cell>
          <cell r="E212">
            <v>0.1184809116</v>
          </cell>
          <cell r="F212">
            <v>5.6938355750000003E-2</v>
          </cell>
          <cell r="G212">
            <v>4.3066411999999998E-2</v>
          </cell>
          <cell r="H212">
            <v>9.0204490358974376E-2</v>
          </cell>
          <cell r="I212">
            <v>7.6397761000000008E-2</v>
          </cell>
          <cell r="J212">
            <v>2.3643471600000007E-2</v>
          </cell>
          <cell r="K212">
            <v>1.2215956933333334E-2</v>
          </cell>
          <cell r="L212">
            <v>3.6500687999999996E-3</v>
          </cell>
          <cell r="M212">
            <v>1.2654783166666668E-2</v>
          </cell>
          <cell r="N212">
            <v>1.7452815358851674E-2</v>
          </cell>
          <cell r="O212">
            <v>5.4696799999999993E-3</v>
          </cell>
          <cell r="P212">
            <v>2.5873726666666664E-3</v>
          </cell>
          <cell r="Q212">
            <v>4.7118163186414316E-3</v>
          </cell>
          <cell r="R212">
            <v>3.1317598631059301E-3</v>
          </cell>
          <cell r="S212">
            <v>2.6350823999999997E-3</v>
          </cell>
          <cell r="T212">
            <v>3.54004975E-3</v>
          </cell>
          <cell r="U212">
            <v>2.4806847830469688E-3</v>
          </cell>
          <cell r="V212">
            <v>3.54004975E-3</v>
          </cell>
          <cell r="W212">
            <v>3.54004975E-3</v>
          </cell>
          <cell r="X212">
            <v>3.54004975E-3</v>
          </cell>
          <cell r="Y212">
            <v>3.54004975E-3</v>
          </cell>
          <cell r="Z212">
            <v>3.54004975E-3</v>
          </cell>
          <cell r="AA212">
            <v>3.54004975E-3</v>
          </cell>
          <cell r="AB212">
            <v>0.565617830361</v>
          </cell>
          <cell r="AC212">
            <v>0.79580508319999999</v>
          </cell>
          <cell r="AD212">
            <v>0.16184227679999999</v>
          </cell>
          <cell r="AE212">
            <v>8.7369035151999999</v>
          </cell>
          <cell r="AF212">
            <v>5.1199545950000003</v>
          </cell>
          <cell r="AG212">
            <v>4.9819076307000003</v>
          </cell>
          <cell r="AH212">
            <v>10.6257824428</v>
          </cell>
          <cell r="AI212">
            <v>6.7995082470000003</v>
          </cell>
          <cell r="AJ212">
            <v>3.4869388116000004</v>
          </cell>
          <cell r="AK212">
            <v>1.9243483732</v>
          </cell>
          <cell r="AL212">
            <v>0.85659044940000006</v>
          </cell>
          <cell r="AM212">
            <v>2.078258784</v>
          </cell>
          <cell r="AN212">
            <v>2.4793081104000003</v>
          </cell>
          <cell r="AO212">
            <v>1.7555649222</v>
          </cell>
          <cell r="AP212">
            <v>0.60395469900000009</v>
          </cell>
          <cell r="AQ212">
            <v>1.1175538604999999</v>
          </cell>
          <cell r="AR212">
            <v>0.59394482959999995</v>
          </cell>
          <cell r="AS212">
            <v>0.46648476159999996</v>
          </cell>
          <cell r="AT212">
            <v>0.81521005099999999</v>
          </cell>
          <cell r="AU212">
            <v>0.77275838450000001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6.9731986499999999E-3</v>
          </cell>
          <cell r="C225">
            <v>9.7429360000000007E-3</v>
          </cell>
          <cell r="D225">
            <v>1.99945882E-2</v>
          </cell>
          <cell r="E225">
            <v>1.7492153599999997E-2</v>
          </cell>
          <cell r="F225">
            <v>2.8496892999999999E-2</v>
          </cell>
          <cell r="G225">
            <v>1.921526925E-2</v>
          </cell>
          <cell r="H225">
            <v>4.5084799500000002E-2</v>
          </cell>
          <cell r="I225">
            <v>4.2011287000000008E-2</v>
          </cell>
          <cell r="J225">
            <v>5.6585115454545455E-2</v>
          </cell>
          <cell r="K225">
            <v>6.5243902666666659E-2</v>
          </cell>
          <cell r="L225">
            <v>7.0863774800000001E-2</v>
          </cell>
          <cell r="M225">
            <v>9.2979000000000006E-2</v>
          </cell>
          <cell r="N225">
            <v>6.9729629075027999E-2</v>
          </cell>
          <cell r="O225">
            <v>5.0062716800000004E-2</v>
          </cell>
          <cell r="P225">
            <v>3.2468671773333332E-2</v>
          </cell>
          <cell r="Q225">
            <v>2.0913130927875244E-2</v>
          </cell>
          <cell r="R225">
            <v>1.5201738632962588E-2</v>
          </cell>
          <cell r="S225">
            <v>1.0850499E-2</v>
          </cell>
          <cell r="T225">
            <v>8.6196385000000004E-3</v>
          </cell>
          <cell r="U225">
            <v>6.9458237684729062E-3</v>
          </cell>
          <cell r="V225">
            <v>8.6196385000000004E-3</v>
          </cell>
          <cell r="W225">
            <v>8.6196385000000004E-3</v>
          </cell>
          <cell r="X225">
            <v>8.6196385000000004E-3</v>
          </cell>
          <cell r="Y225">
            <v>8.6196385000000004E-3</v>
          </cell>
          <cell r="Z225">
            <v>8.6196385000000004E-3</v>
          </cell>
          <cell r="AA225">
            <v>8.6196385000000004E-3</v>
          </cell>
          <cell r="AB225">
            <v>1.2850338502559999</v>
          </cell>
          <cell r="AC225">
            <v>1.6823648968</v>
          </cell>
          <cell r="AD225">
            <v>2.1215566704</v>
          </cell>
          <cell r="AE225">
            <v>3.0165970576000003</v>
          </cell>
          <cell r="AF225">
            <v>5.1555624764000001</v>
          </cell>
          <cell r="AG225">
            <v>3.1854720183</v>
          </cell>
          <cell r="AH225">
            <v>7.0827052508000001</v>
          </cell>
          <cell r="AI225">
            <v>8.9233200180000001</v>
          </cell>
          <cell r="AJ225">
            <v>10.374152486400002</v>
          </cell>
          <cell r="AK225">
            <v>10.818639273199999</v>
          </cell>
          <cell r="AL225">
            <v>12.332367998100001</v>
          </cell>
          <cell r="AM225">
            <v>18.688248672</v>
          </cell>
          <cell r="AN225">
            <v>12.9045851616</v>
          </cell>
          <cell r="AO225">
            <v>10.069031321099999</v>
          </cell>
          <cell r="AP225">
            <v>7.1612327525000001</v>
          </cell>
          <cell r="AQ225">
            <v>3.7658549144999998</v>
          </cell>
          <cell r="AR225">
            <v>2.9080388247999998</v>
          </cell>
          <cell r="AS225">
            <v>2.0572424443999999</v>
          </cell>
          <cell r="AT225">
            <v>2.217163341</v>
          </cell>
          <cell r="AU225">
            <v>2.1017056395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0.43560537166538482</v>
          </cell>
          <cell r="C263">
            <v>0.4754464803758241</v>
          </cell>
          <cell r="D263">
            <v>0.55393957820769213</v>
          </cell>
          <cell r="E263">
            <v>0.7061786794717948</v>
          </cell>
          <cell r="F263">
            <v>0.60896399624999986</v>
          </cell>
          <cell r="G263">
            <v>0.57316202637472502</v>
          </cell>
          <cell r="H263">
            <v>0.60682450966025636</v>
          </cell>
          <cell r="I263">
            <v>0.55968534040000006</v>
          </cell>
          <cell r="J263">
            <v>0.5679375429771838</v>
          </cell>
          <cell r="K263">
            <v>0.52202396931489903</v>
          </cell>
          <cell r="L263">
            <v>0.68902809479999982</v>
          </cell>
          <cell r="M263">
            <v>0.71376733412940407</v>
          </cell>
          <cell r="N263">
            <v>0.84818978912319143</v>
          </cell>
          <cell r="O263">
            <v>0.56984337744418334</v>
          </cell>
          <cell r="P263">
            <v>0.46409475764135544</v>
          </cell>
          <cell r="Q263">
            <v>0.36156829411359281</v>
          </cell>
          <cell r="R263">
            <v>0.34619942302995255</v>
          </cell>
          <cell r="S263">
            <v>0.39080232499999984</v>
          </cell>
          <cell r="T263">
            <v>0.2951448531933229</v>
          </cell>
          <cell r="U263">
            <v>0.39406850367741436</v>
          </cell>
          <cell r="V263">
            <v>0.2951448531933229</v>
          </cell>
          <cell r="W263">
            <v>0.2951448531933229</v>
          </cell>
          <cell r="X263">
            <v>0.2951448531933229</v>
          </cell>
          <cell r="Y263">
            <v>0.2951448531933229</v>
          </cell>
          <cell r="Z263">
            <v>0.2951448531933229</v>
          </cell>
          <cell r="AA263">
            <v>0.2951448531933229</v>
          </cell>
          <cell r="AB263">
            <v>72.015462397496989</v>
          </cell>
          <cell r="AC263">
            <v>64.070779782399995</v>
          </cell>
          <cell r="AD263">
            <v>78.026780673600001</v>
          </cell>
          <cell r="AE263">
            <v>101.48385464</v>
          </cell>
          <cell r="AF263">
            <v>109.45779774229996</v>
          </cell>
          <cell r="AG263">
            <v>109.37475789240001</v>
          </cell>
          <cell r="AH263">
            <v>149.90418427720002</v>
          </cell>
          <cell r="AI263">
            <v>156.99340224849999</v>
          </cell>
          <cell r="AJ263">
            <v>143.22057226360005</v>
          </cell>
          <cell r="AK263">
            <v>123.97144754719996</v>
          </cell>
          <cell r="AL263">
            <v>125.14016870369997</v>
          </cell>
          <cell r="AM263">
            <v>153.581026224</v>
          </cell>
          <cell r="AN263">
            <v>163.73668245440004</v>
          </cell>
          <cell r="AO263">
            <v>127.13916174719999</v>
          </cell>
          <cell r="AP263">
            <v>111.85039651449999</v>
          </cell>
          <cell r="AQ263">
            <v>72.971714035499986</v>
          </cell>
          <cell r="AR263">
            <v>71.936268754999986</v>
          </cell>
          <cell r="AS263">
            <v>82.457885252599965</v>
          </cell>
          <cell r="AT263">
            <v>81.965764976000003</v>
          </cell>
          <cell r="AU263">
            <v>77.79891362999993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0.36091398986538464</v>
          </cell>
          <cell r="C264">
            <v>0.43812611097582416</v>
          </cell>
          <cell r="D264">
            <v>0.53251798065384603</v>
          </cell>
          <cell r="E264">
            <v>0.60765344027179491</v>
          </cell>
          <cell r="F264">
            <v>0.54754490575000014</v>
          </cell>
          <cell r="G264">
            <v>0.49173137024615377</v>
          </cell>
          <cell r="H264">
            <v>0.49106819441025634</v>
          </cell>
          <cell r="I264">
            <v>0.50088020560000013</v>
          </cell>
          <cell r="J264">
            <v>0.51553587231051701</v>
          </cell>
          <cell r="K264">
            <v>0.43126031073611104</v>
          </cell>
          <cell r="L264">
            <v>0.59658784179999991</v>
          </cell>
          <cell r="M264">
            <v>0.55383452812683986</v>
          </cell>
          <cell r="N264">
            <v>0.5848081154060758</v>
          </cell>
          <cell r="O264">
            <v>0.46558716515353527</v>
          </cell>
          <cell r="P264">
            <v>0.37302534633523815</v>
          </cell>
          <cell r="Q264">
            <v>0.29587984595851208</v>
          </cell>
          <cell r="R264">
            <v>0.30765455996624386</v>
          </cell>
          <cell r="S264">
            <v>0.3504536023999999</v>
          </cell>
          <cell r="T264">
            <v>0.25223483570238098</v>
          </cell>
          <cell r="U264">
            <v>0.33725071280467234</v>
          </cell>
          <cell r="V264">
            <v>0.25223483570238098</v>
          </cell>
          <cell r="W264">
            <v>0.25223483570238098</v>
          </cell>
          <cell r="X264">
            <v>0.25223483570238098</v>
          </cell>
          <cell r="Y264">
            <v>0.25223483570238098</v>
          </cell>
          <cell r="Z264">
            <v>0.25223483570238098</v>
          </cell>
          <cell r="AA264">
            <v>0.25223483570238098</v>
          </cell>
          <cell r="AB264">
            <v>60.200321352305991</v>
          </cell>
          <cell r="AC264">
            <v>58.723712828000011</v>
          </cell>
          <cell r="AD264">
            <v>70.949488536000004</v>
          </cell>
          <cell r="AE264">
            <v>89.156875259200007</v>
          </cell>
          <cell r="AF264">
            <v>97.632861416299988</v>
          </cell>
          <cell r="AG264">
            <v>94.921045447799997</v>
          </cell>
          <cell r="AH264">
            <v>122.4879975604</v>
          </cell>
          <cell r="AI264">
            <v>141.343705234</v>
          </cell>
          <cell r="AJ264">
            <v>128.100267312</v>
          </cell>
          <cell r="AK264">
            <v>97.843240778799981</v>
          </cell>
          <cell r="AL264">
            <v>106.32800447459999</v>
          </cell>
          <cell r="AM264">
            <v>121.45885977599998</v>
          </cell>
          <cell r="AN264">
            <v>116.60495848320001</v>
          </cell>
          <cell r="AO264">
            <v>100.24488573629999</v>
          </cell>
          <cell r="AP264">
            <v>85.208401113999997</v>
          </cell>
          <cell r="AQ264">
            <v>57.401810955999998</v>
          </cell>
          <cell r="AR264">
            <v>61.635766180099999</v>
          </cell>
          <cell r="AS264">
            <v>71.761546742600004</v>
          </cell>
          <cell r="AT264">
            <v>66.980848427000012</v>
          </cell>
          <cell r="AU264">
            <v>63.4928533565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4.9252139999999993E-2</v>
          </cell>
          <cell r="C265">
            <v>2.9509735499999998E-2</v>
          </cell>
          <cell r="D265">
            <v>9.1630119999999982E-3</v>
          </cell>
          <cell r="E265">
            <v>2.4434556E-2</v>
          </cell>
          <cell r="F265">
            <v>1.1764705999999998E-2</v>
          </cell>
          <cell r="G265">
            <v>1.2738767999999999E-2</v>
          </cell>
          <cell r="H265">
            <v>3.3329295999999994E-2</v>
          </cell>
          <cell r="I265">
            <v>1.0102428E-2</v>
          </cell>
          <cell r="J265">
            <v>2.6168519999999998E-3</v>
          </cell>
          <cell r="K265">
            <v>2.0039219999999996E-3</v>
          </cell>
          <cell r="L265">
            <v>3.34735148E-2</v>
          </cell>
          <cell r="M265">
            <v>8.3191791999999987E-2</v>
          </cell>
          <cell r="N265">
            <v>0.12179908643768998</v>
          </cell>
          <cell r="O265">
            <v>3.7403748666666674E-2</v>
          </cell>
          <cell r="P265">
            <v>1.4221202133333334E-2</v>
          </cell>
          <cell r="Q265">
            <v>1.638493547368421E-2</v>
          </cell>
          <cell r="R265">
            <v>6.5250921739130434E-3</v>
          </cell>
          <cell r="S265">
            <v>2.7678904E-3</v>
          </cell>
          <cell r="T265">
            <v>9.5936599999999991E-4</v>
          </cell>
          <cell r="U265">
            <v>1.3553166206896551E-3</v>
          </cell>
          <cell r="V265">
            <v>9.5936599999999991E-4</v>
          </cell>
          <cell r="W265">
            <v>9.5936599999999991E-4</v>
          </cell>
          <cell r="X265">
            <v>9.5936599999999991E-4</v>
          </cell>
          <cell r="Y265">
            <v>9.5936599999999991E-4</v>
          </cell>
          <cell r="Z265">
            <v>9.5936599999999991E-4</v>
          </cell>
          <cell r="AA265">
            <v>9.5936599999999991E-4</v>
          </cell>
          <cell r="AB265">
            <v>5.4752157321329999</v>
          </cell>
          <cell r="AC265">
            <v>2.5237022839999996</v>
          </cell>
          <cell r="AD265">
            <v>3.0318385103999996</v>
          </cell>
          <cell r="AE265">
            <v>2.0921476128000003</v>
          </cell>
          <cell r="AF265">
            <v>2.5153411899</v>
          </cell>
          <cell r="AG265">
            <v>2.1864646947000006</v>
          </cell>
          <cell r="AH265">
            <v>4.6647837748000001</v>
          </cell>
          <cell r="AI265">
            <v>2.4879974770000004</v>
          </cell>
          <cell r="AJ265">
            <v>1.1796477860000001</v>
          </cell>
          <cell r="AK265">
            <v>1.0515132188</v>
          </cell>
          <cell r="AL265">
            <v>6.4140110199000002</v>
          </cell>
          <cell r="AM265">
            <v>13.795118111999999</v>
          </cell>
          <cell r="AN265">
            <v>17.686257441599999</v>
          </cell>
          <cell r="AO265">
            <v>6.9011011101000008</v>
          </cell>
          <cell r="AP265">
            <v>3.3747287675000002</v>
          </cell>
          <cell r="AQ265">
            <v>3.2837516459999998</v>
          </cell>
          <cell r="AR265">
            <v>1.897193393</v>
          </cell>
          <cell r="AS265">
            <v>2.7239371588000001</v>
          </cell>
          <cell r="AT265">
            <v>2.6236706270000001</v>
          </cell>
          <cell r="AU265">
            <v>2.4870442564999999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6.6830399999999999E-4</v>
          </cell>
          <cell r="C266">
            <v>2.4929276E-3</v>
          </cell>
          <cell r="D266">
            <v>1.5149400000000002E-3</v>
          </cell>
          <cell r="E266">
            <v>2.3136399999999996E-3</v>
          </cell>
          <cell r="F266">
            <v>1.1613679999999999E-3</v>
          </cell>
          <cell r="G266">
            <v>5.0313074285714288E-3</v>
          </cell>
          <cell r="H266">
            <v>4.9249199999999997E-4</v>
          </cell>
          <cell r="I266">
            <v>2.0057319999999999E-4</v>
          </cell>
          <cell r="J266">
            <v>1.694616E-4</v>
          </cell>
          <cell r="K266">
            <v>4.3319733333333323E-4</v>
          </cell>
          <cell r="L266">
            <v>4.7828399999999999E-4</v>
          </cell>
          <cell r="M266">
            <v>6.6163039999999999E-4</v>
          </cell>
          <cell r="N266">
            <v>9.5823999999999982E-5</v>
          </cell>
          <cell r="O266">
            <v>1.0867200000000001E-4</v>
          </cell>
          <cell r="P266">
            <v>3.445178095238095E-4</v>
          </cell>
          <cell r="Q266">
            <v>1.0442000000000001E-4</v>
          </cell>
          <cell r="R266">
            <v>1.8487520793433651E-4</v>
          </cell>
          <cell r="S266">
            <v>3.7047199999999995E-4</v>
          </cell>
          <cell r="T266">
            <v>2.7041199999999999E-4</v>
          </cell>
          <cell r="U266">
            <v>1.9918799999999999E-4</v>
          </cell>
          <cell r="V266">
            <v>2.7041199999999999E-4</v>
          </cell>
          <cell r="W266">
            <v>2.7041199999999999E-4</v>
          </cell>
          <cell r="X266">
            <v>2.7041199999999999E-4</v>
          </cell>
          <cell r="Y266">
            <v>2.7041199999999999E-4</v>
          </cell>
          <cell r="Z266">
            <v>2.7041199999999999E-4</v>
          </cell>
          <cell r="AA266">
            <v>2.7041199999999999E-4</v>
          </cell>
          <cell r="AB266">
            <v>0.29033128125899998</v>
          </cell>
          <cell r="AC266">
            <v>0.68910867279999988</v>
          </cell>
          <cell r="AD266">
            <v>1.0758894959999998</v>
          </cell>
          <cell r="AE266">
            <v>0.44903323360000003</v>
          </cell>
          <cell r="AF266">
            <v>0.58214893169999993</v>
          </cell>
          <cell r="AG266">
            <v>0.69864426060000007</v>
          </cell>
          <cell r="AH266">
            <v>0.28172650560000001</v>
          </cell>
          <cell r="AI266">
            <v>0.14936120150000001</v>
          </cell>
          <cell r="AJ266">
            <v>0.13249701800000002</v>
          </cell>
          <cell r="AK266">
            <v>0.47778595039999999</v>
          </cell>
          <cell r="AL266">
            <v>0.24814187459999998</v>
          </cell>
          <cell r="AM266">
            <v>0.53839219199999999</v>
          </cell>
          <cell r="AN266">
            <v>6.53307952E-2</v>
          </cell>
          <cell r="AO266">
            <v>0.25693821029999997</v>
          </cell>
          <cell r="AP266">
            <v>0.46342995450000002</v>
          </cell>
          <cell r="AQ266">
            <v>0.32744784449999997</v>
          </cell>
          <cell r="AR266">
            <v>0.5828990745</v>
          </cell>
          <cell r="AS266">
            <v>0.2449777044</v>
          </cell>
          <cell r="AT266">
            <v>0.52118829099999997</v>
          </cell>
          <cell r="AU266">
            <v>0.49404766449999998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2.2647127999999997E-3</v>
          </cell>
          <cell r="C267">
            <v>1.0553759999999998E-3</v>
          </cell>
          <cell r="D267">
            <v>5.460955E-3</v>
          </cell>
          <cell r="E267">
            <v>2.5371639999999997E-3</v>
          </cell>
          <cell r="F267">
            <v>6.4708050000000003E-4</v>
          </cell>
          <cell r="G267">
            <v>6.8159599999999981E-4</v>
          </cell>
          <cell r="H267">
            <v>5.6562919999999994E-3</v>
          </cell>
          <cell r="I267">
            <v>3.2828915999999998E-3</v>
          </cell>
          <cell r="J267">
            <v>1.1622906666666666E-3</v>
          </cell>
          <cell r="K267">
            <v>4.964877045454545E-3</v>
          </cell>
          <cell r="L267">
            <v>1.9768503999999998E-3</v>
          </cell>
          <cell r="M267">
            <v>1.1653259999999997E-3</v>
          </cell>
          <cell r="N267">
            <v>1.5887401913875599E-4</v>
          </cell>
          <cell r="O267">
            <v>1.6848480854507811E-3</v>
          </cell>
          <cell r="P267">
            <v>6.3031480340349291E-4</v>
          </cell>
          <cell r="Q267">
            <v>3.9295600000000002E-4</v>
          </cell>
          <cell r="R267">
            <v>1.2391202048414919E-3</v>
          </cell>
          <cell r="S267">
            <v>5.8912851999999996E-3</v>
          </cell>
          <cell r="T267">
            <v>1.4744037826086957E-3</v>
          </cell>
          <cell r="U267">
            <v>1.8306034074074072E-3</v>
          </cell>
          <cell r="V267">
            <v>1.4744037826086957E-3</v>
          </cell>
          <cell r="W267">
            <v>1.4744037826086957E-3</v>
          </cell>
          <cell r="X267">
            <v>1.4744037826086957E-3</v>
          </cell>
          <cell r="Y267">
            <v>1.4744037826086957E-3</v>
          </cell>
          <cell r="Z267">
            <v>1.4744037826086957E-3</v>
          </cell>
          <cell r="AA267">
            <v>1.4744037826086957E-3</v>
          </cell>
          <cell r="AB267">
            <v>0.83510131898399997</v>
          </cell>
          <cell r="AC267">
            <v>0.13649570919999998</v>
          </cell>
          <cell r="AD267">
            <v>0.92448191519999989</v>
          </cell>
          <cell r="AE267">
            <v>0.68402080320000014</v>
          </cell>
          <cell r="AF267">
            <v>0.33596495100000001</v>
          </cell>
          <cell r="AG267">
            <v>0.14470251510000001</v>
          </cell>
          <cell r="AH267">
            <v>1.2404725312000002</v>
          </cell>
          <cell r="AI267">
            <v>1.200028987</v>
          </cell>
          <cell r="AJ267">
            <v>0.94746876879999986</v>
          </cell>
          <cell r="AK267">
            <v>0.9319509628</v>
          </cell>
          <cell r="AL267">
            <v>0.3618126954</v>
          </cell>
          <cell r="AM267">
            <v>0.32568902399999999</v>
          </cell>
          <cell r="AN267">
            <v>0.18277179360000001</v>
          </cell>
          <cell r="AO267">
            <v>0.93582175919999999</v>
          </cell>
          <cell r="AP267">
            <v>0.57589677900000014</v>
          </cell>
          <cell r="AQ267">
            <v>0.5681716215</v>
          </cell>
          <cell r="AR267">
            <v>0.42121308459999995</v>
          </cell>
          <cell r="AS267">
            <v>0.74141985059999993</v>
          </cell>
          <cell r="AT267">
            <v>0.50595339100000003</v>
          </cell>
          <cell r="AU267">
            <v>0.47960611450000001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1.4987112E-2</v>
          </cell>
          <cell r="C268">
            <v>9.0300280000000003E-4</v>
          </cell>
          <cell r="D268">
            <v>1.6576104E-3</v>
          </cell>
          <cell r="E268">
            <v>2.9559740000000001E-2</v>
          </cell>
          <cell r="F268">
            <v>7.5342399999999993E-4</v>
          </cell>
          <cell r="G268">
            <v>2.8020727499999998E-2</v>
          </cell>
          <cell r="H268">
            <v>1.6219872499999999E-2</v>
          </cell>
          <cell r="I268">
            <v>7.0605120000000003E-4</v>
          </cell>
          <cell r="J268">
            <v>1.9135339999999997E-3</v>
          </cell>
          <cell r="K268">
            <v>4.9150500000000005E-4</v>
          </cell>
          <cell r="L268">
            <v>1.0600627999999999E-3</v>
          </cell>
          <cell r="M268">
            <v>4.5634296025641027E-3</v>
          </cell>
          <cell r="N268">
            <v>1.9823146825089801E-3</v>
          </cell>
          <cell r="O268">
            <v>1.2133686111111112E-3</v>
          </cell>
          <cell r="P268">
            <v>1.1233102138826691E-3</v>
          </cell>
          <cell r="Q268">
            <v>1.9837382892395985E-3</v>
          </cell>
          <cell r="R268">
            <v>6.4761111304347831E-4</v>
          </cell>
          <cell r="S268">
            <v>1.2569550000000001E-3</v>
          </cell>
          <cell r="T268">
            <v>1.0076640708333334E-2</v>
          </cell>
          <cell r="U268">
            <v>1.0939378873563218E-2</v>
          </cell>
          <cell r="V268">
            <v>1.0076640708333334E-2</v>
          </cell>
          <cell r="W268">
            <v>1.0076640708333334E-2</v>
          </cell>
          <cell r="X268">
            <v>1.0076640708333334E-2</v>
          </cell>
          <cell r="Y268">
            <v>1.0076640708333334E-2</v>
          </cell>
          <cell r="Z268">
            <v>1.0076640708333334E-2</v>
          </cell>
          <cell r="AA268">
            <v>1.0076640708333334E-2</v>
          </cell>
          <cell r="AB268">
            <v>3.3174137775270003</v>
          </cell>
          <cell r="AC268">
            <v>0.90576774679999983</v>
          </cell>
          <cell r="AD268">
            <v>1.0224876815999999</v>
          </cell>
          <cell r="AE268">
            <v>4.5741169264000003</v>
          </cell>
          <cell r="AF268">
            <v>0.84333683420000005</v>
          </cell>
          <cell r="AG268">
            <v>4.7485318881000005</v>
          </cell>
          <cell r="AH268">
            <v>7.166471349200001</v>
          </cell>
          <cell r="AI268">
            <v>0.86235423300000003</v>
          </cell>
          <cell r="AJ268">
            <v>1.6345824048000002</v>
          </cell>
          <cell r="AK268">
            <v>0.71229785879999996</v>
          </cell>
          <cell r="AL268">
            <v>0.95149598670000002</v>
          </cell>
          <cell r="AM268">
            <v>1.365373824</v>
          </cell>
          <cell r="AN268">
            <v>0.93797980319999996</v>
          </cell>
          <cell r="AO268">
            <v>1.5277426482000001</v>
          </cell>
          <cell r="AP268">
            <v>3.0258606820000007</v>
          </cell>
          <cell r="AQ268">
            <v>1.2489708069999998</v>
          </cell>
          <cell r="AR268">
            <v>0.81143628990000005</v>
          </cell>
          <cell r="AS268">
            <v>1.3759587841999998</v>
          </cell>
          <cell r="AT268">
            <v>3.5289992450000001</v>
          </cell>
          <cell r="AU268">
            <v>3.3452283274999997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2.5034800000000001E-4</v>
          </cell>
          <cell r="C269">
            <v>3.6600160000000001E-4</v>
          </cell>
          <cell r="D269">
            <v>5.5355999999999997E-5</v>
          </cell>
          <cell r="E269">
            <v>3.1835999999999998E-5</v>
          </cell>
          <cell r="F269">
            <v>5.8640000000000001E-6</v>
          </cell>
          <cell r="G269">
            <v>6.0480000000000004E-6</v>
          </cell>
          <cell r="H269">
            <v>1.1673200000000001E-4</v>
          </cell>
          <cell r="I269">
            <v>6.8040000000000004E-6</v>
          </cell>
          <cell r="J269">
            <v>9.9460799999999988E-5</v>
          </cell>
          <cell r="K269">
            <v>5.1912E-5</v>
          </cell>
          <cell r="L269">
            <v>2.6180789999999997E-3</v>
          </cell>
          <cell r="M269">
            <v>1.3072091999999997E-2</v>
          </cell>
          <cell r="N269">
            <v>1.2741853333333333E-3</v>
          </cell>
          <cell r="O269">
            <v>4.8051200000000005E-4</v>
          </cell>
          <cell r="P269">
            <v>4.0767999999999993E-5</v>
          </cell>
          <cell r="Q269">
            <v>7.8047999999999995E-5</v>
          </cell>
          <cell r="R269">
            <v>3.8172235294117645E-5</v>
          </cell>
          <cell r="S269">
            <v>0</v>
          </cell>
          <cell r="T269">
            <v>4.7879999999999997E-6</v>
          </cell>
          <cell r="U269">
            <v>1.818E-4</v>
          </cell>
          <cell r="V269">
            <v>4.7879999999999997E-6</v>
          </cell>
          <cell r="W269">
            <v>4.7879999999999997E-6</v>
          </cell>
          <cell r="X269">
            <v>4.7879999999999997E-6</v>
          </cell>
          <cell r="Y269">
            <v>4.7879999999999997E-6</v>
          </cell>
          <cell r="Z269">
            <v>4.7879999999999997E-6</v>
          </cell>
          <cell r="AA269">
            <v>4.7879999999999997E-6</v>
          </cell>
          <cell r="AB269">
            <v>5.1078569738999997E-2</v>
          </cell>
          <cell r="AC269">
            <v>0.14669121959999998</v>
          </cell>
          <cell r="AD269">
            <v>2.7995433600000001E-2</v>
          </cell>
          <cell r="AE269">
            <v>9.0208675200000005E-2</v>
          </cell>
          <cell r="AF269">
            <v>1.1402831299999999E-2</v>
          </cell>
          <cell r="AG269">
            <v>1.0176738000000001E-2</v>
          </cell>
          <cell r="AH269">
            <v>0.10184924960000001</v>
          </cell>
          <cell r="AI269">
            <v>6.9689925E-3</v>
          </cell>
          <cell r="AJ269">
            <v>0.11447530560000002</v>
          </cell>
          <cell r="AK269">
            <v>2.2644577999999999E-2</v>
          </cell>
          <cell r="AL269">
            <v>0.3652051617</v>
          </cell>
          <cell r="AM269">
            <v>2.5454696639999996</v>
          </cell>
          <cell r="AN269">
            <v>0.29260163680000001</v>
          </cell>
          <cell r="AO269">
            <v>0.26423744790000003</v>
          </cell>
          <cell r="AP269">
            <v>4.7509816999999996E-2</v>
          </cell>
          <cell r="AQ269">
            <v>7.1004671499999991E-2</v>
          </cell>
          <cell r="AR269">
            <v>2.2530949500000001E-2</v>
          </cell>
          <cell r="AS269">
            <v>0</v>
          </cell>
          <cell r="AT269">
            <v>3.9197390000000002E-3</v>
          </cell>
          <cell r="AU269">
            <v>3.7156204999999999E-3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1.02564E-4</v>
          </cell>
          <cell r="C273">
            <v>0</v>
          </cell>
          <cell r="D273">
            <v>4.8999999999999988E-6</v>
          </cell>
          <cell r="E273">
            <v>7.8954399999999999E-4</v>
          </cell>
          <cell r="F273">
            <v>7.3483199999999993E-4</v>
          </cell>
          <cell r="G273">
            <v>3.5582399999999998E-3</v>
          </cell>
          <cell r="H273">
            <v>4.9643999999999994E-5</v>
          </cell>
          <cell r="I273">
            <v>6.0479999999999997E-5</v>
          </cell>
          <cell r="J273">
            <v>8.593199999999999E-5</v>
          </cell>
          <cell r="K273">
            <v>2.0031199999999999E-4</v>
          </cell>
          <cell r="L273">
            <v>1.17824E-4</v>
          </cell>
          <cell r="M273">
            <v>9.8279999999999998E-6</v>
          </cell>
          <cell r="N273">
            <v>3.2267199999999998E-4</v>
          </cell>
          <cell r="O273">
            <v>4.5719999999999996E-6</v>
          </cell>
          <cell r="P273">
            <v>3.6046799999999996E-4</v>
          </cell>
          <cell r="Q273">
            <v>5.3816000000000001E-5</v>
          </cell>
          <cell r="R273">
            <v>6.4372E-5</v>
          </cell>
          <cell r="S273">
            <v>9.1885399999999998E-4</v>
          </cell>
          <cell r="T273">
            <v>5.6613200000000001E-4</v>
          </cell>
          <cell r="U273">
            <v>3.6371999999999997E-5</v>
          </cell>
          <cell r="V273">
            <v>5.6613200000000001E-4</v>
          </cell>
          <cell r="W273">
            <v>5.6613200000000001E-4</v>
          </cell>
          <cell r="X273">
            <v>5.6613200000000001E-4</v>
          </cell>
          <cell r="Y273">
            <v>5.6613200000000001E-4</v>
          </cell>
          <cell r="Z273">
            <v>5.6613200000000001E-4</v>
          </cell>
          <cell r="AA273">
            <v>5.6613200000000001E-4</v>
          </cell>
          <cell r="AB273">
            <v>4.9679296044000003E-2</v>
          </cell>
          <cell r="AC273">
            <v>0</v>
          </cell>
          <cell r="AD273">
            <v>1.7295024000000001E-3</v>
          </cell>
          <cell r="AE273">
            <v>0.13133458240000001</v>
          </cell>
          <cell r="AF273">
            <v>0.11645018630000001</v>
          </cell>
          <cell r="AG273">
            <v>0.46062926910000002</v>
          </cell>
          <cell r="AH273">
            <v>1.9638839599999999E-2</v>
          </cell>
          <cell r="AI273">
            <v>1.8318103000000002E-2</v>
          </cell>
          <cell r="AJ273">
            <v>6.4619598000000014E-2</v>
          </cell>
          <cell r="AK273">
            <v>5.3889492800000001E-2</v>
          </cell>
          <cell r="AL273">
            <v>0.1095664536</v>
          </cell>
          <cell r="AM273">
            <v>2.0371919999999998E-2</v>
          </cell>
          <cell r="AN273">
            <v>7.30742848E-2</v>
          </cell>
          <cell r="AO273">
            <v>2.0691798000000003E-3</v>
          </cell>
          <cell r="AP273">
            <v>0.20266400350000002</v>
          </cell>
          <cell r="AQ273">
            <v>5.0497782999999997E-2</v>
          </cell>
          <cell r="AR273">
            <v>2.4752497799999999E-2</v>
          </cell>
          <cell r="AS273">
            <v>0.41123565340000001</v>
          </cell>
          <cell r="AT273">
            <v>0.29057087800000003</v>
          </cell>
          <cell r="AU273">
            <v>0.27543954100000001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4">
        <row r="112">
          <cell r="B112">
            <v>0.12736001141666664</v>
          </cell>
          <cell r="C112">
            <v>0.16253801174999999</v>
          </cell>
          <cell r="D112">
            <v>0.17907188766666665</v>
          </cell>
          <cell r="E112">
            <v>0.23334982942857138</v>
          </cell>
          <cell r="F112">
            <v>0.26134165992857139</v>
          </cell>
          <cell r="G112">
            <v>0.23518904099999993</v>
          </cell>
          <cell r="H112">
            <v>0.26051064174999994</v>
          </cell>
          <cell r="I112">
            <v>0.2189647495</v>
          </cell>
          <cell r="J112">
            <v>0.13959260966666667</v>
          </cell>
          <cell r="K112">
            <v>9.9137071041666663E-2</v>
          </cell>
          <cell r="L112">
            <v>9.1549078999999978E-2</v>
          </cell>
          <cell r="M112">
            <v>8.2820653999999994E-2</v>
          </cell>
          <cell r="N112">
            <v>7.7001679846153831E-2</v>
          </cell>
          <cell r="O112">
            <v>7.9597738999999987E-2</v>
          </cell>
          <cell r="P112">
            <v>9.619549375E-2</v>
          </cell>
          <cell r="Q112">
            <v>0.10886542429545454</v>
          </cell>
          <cell r="R112">
            <v>0.11000800722222222</v>
          </cell>
          <cell r="S112">
            <v>0.1420315529</v>
          </cell>
          <cell r="T112">
            <v>0.14044394482857142</v>
          </cell>
          <cell r="U112">
            <v>0.14577222707575754</v>
          </cell>
          <cell r="V112">
            <v>0.14044394482857142</v>
          </cell>
          <cell r="W112">
            <v>0.14044394482857142</v>
          </cell>
          <cell r="X112">
            <v>0.14044394482857142</v>
          </cell>
          <cell r="Y112">
            <v>0.14044394482857142</v>
          </cell>
          <cell r="Z112">
            <v>0.14044394482857142</v>
          </cell>
          <cell r="AA112">
            <v>0.14044394482857142</v>
          </cell>
          <cell r="AB112">
            <v>87.078590154617999</v>
          </cell>
          <cell r="AC112">
            <v>91.388154247199992</v>
          </cell>
          <cell r="AD112">
            <v>93.825113721600005</v>
          </cell>
          <cell r="AE112">
            <v>125.86644757120001</v>
          </cell>
          <cell r="AF112">
            <v>175.28663639760001</v>
          </cell>
          <cell r="AG112">
            <v>126.80979425400001</v>
          </cell>
          <cell r="AH112">
            <v>157.37029452160002</v>
          </cell>
          <cell r="AI112">
            <v>171.3079403465</v>
          </cell>
          <cell r="AJ112">
            <v>116.08476232840002</v>
          </cell>
          <cell r="AK112">
            <v>74.161397441999995</v>
          </cell>
          <cell r="AL112">
            <v>57.978607909499999</v>
          </cell>
          <cell r="AM112">
            <v>54.404876496</v>
          </cell>
          <cell r="AN112">
            <v>48.837651860800001</v>
          </cell>
          <cell r="AO112">
            <v>39.426037692600005</v>
          </cell>
          <cell r="AP112">
            <v>43.242992511499999</v>
          </cell>
          <cell r="AQ112">
            <v>43.434052504499995</v>
          </cell>
          <cell r="AR112">
            <v>53.386446712399994</v>
          </cell>
          <cell r="AS112">
            <v>65.757855506200002</v>
          </cell>
          <cell r="AT112">
            <v>84.991130314000003</v>
          </cell>
          <cell r="AU112">
            <v>80.565258583000002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263">
          <cell r="B263">
            <v>0.16070248887100139</v>
          </cell>
          <cell r="C263">
            <v>0.19555578121062805</v>
          </cell>
          <cell r="D263">
            <v>0.20777168585065137</v>
          </cell>
          <cell r="E263">
            <v>0.26014460645390802</v>
          </cell>
          <cell r="F263">
            <v>0.28640301852022709</v>
          </cell>
          <cell r="G263">
            <v>0.26057279852623599</v>
          </cell>
          <cell r="H263">
            <v>0.32980182753872656</v>
          </cell>
          <cell r="I263">
            <v>0.25535582229999992</v>
          </cell>
          <cell r="J263">
            <v>0.18146028380083329</v>
          </cell>
          <cell r="K263">
            <v>0.14123300073957429</v>
          </cell>
          <cell r="L263">
            <v>0.13866782860125546</v>
          </cell>
          <cell r="M263">
            <v>0.13465131888043988</v>
          </cell>
          <cell r="N263">
            <v>0.13235905552348184</v>
          </cell>
          <cell r="O263">
            <v>0.14120256530769273</v>
          </cell>
          <cell r="P263">
            <v>0.12825075196896824</v>
          </cell>
          <cell r="Q263">
            <v>0.15339131740356837</v>
          </cell>
          <cell r="R263">
            <v>0.15816244633765203</v>
          </cell>
          <cell r="S263">
            <v>0.17337906530691555</v>
          </cell>
          <cell r="T263">
            <v>0.17485536526300058</v>
          </cell>
          <cell r="U263">
            <v>0.17748252302848153</v>
          </cell>
          <cell r="V263">
            <v>0.17485536526300058</v>
          </cell>
          <cell r="W263">
            <v>0.17485536526300058</v>
          </cell>
          <cell r="X263">
            <v>0.17485536526300058</v>
          </cell>
          <cell r="Y263">
            <v>0.17485536526300058</v>
          </cell>
          <cell r="Z263">
            <v>0.17485536526300058</v>
          </cell>
          <cell r="AA263">
            <v>0.17485536526300058</v>
          </cell>
          <cell r="AB263">
            <v>117.84459452582696</v>
          </cell>
          <cell r="AC263">
            <v>121.59320104479993</v>
          </cell>
          <cell r="AD263">
            <v>117.82612583520002</v>
          </cell>
          <cell r="AE263">
            <v>153.04145408159999</v>
          </cell>
          <cell r="AF263">
            <v>199.29750002470004</v>
          </cell>
          <cell r="AG263">
            <v>150.30739087649997</v>
          </cell>
          <cell r="AH263">
            <v>197.44378681319998</v>
          </cell>
          <cell r="AI263">
            <v>205.01242893699992</v>
          </cell>
          <cell r="AJ263">
            <v>145.68604930000004</v>
          </cell>
          <cell r="AK263">
            <v>100.13554297119997</v>
          </cell>
          <cell r="AL263">
            <v>85.80371990670001</v>
          </cell>
          <cell r="AM263">
            <v>89.917672367999998</v>
          </cell>
          <cell r="AN263">
            <v>86.239757595199933</v>
          </cell>
          <cell r="AO263">
            <v>84.770751707099961</v>
          </cell>
          <cell r="AP263">
            <v>90.386984451999993</v>
          </cell>
          <cell r="AQ263">
            <v>88.141468173500002</v>
          </cell>
          <cell r="AR263">
            <v>83.625213558700025</v>
          </cell>
          <cell r="AS263">
            <v>96.420608970400025</v>
          </cell>
          <cell r="AT263">
            <v>125.45412715400002</v>
          </cell>
          <cell r="AU263">
            <v>118.85928532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0.14497011400248286</v>
          </cell>
          <cell r="C264">
            <v>0.18239188458750549</v>
          </cell>
          <cell r="D264">
            <v>0.19348972338323814</v>
          </cell>
          <cell r="E264">
            <v>0.24448245964759496</v>
          </cell>
          <cell r="F264">
            <v>0.27085713796795435</v>
          </cell>
          <cell r="G264">
            <v>0.24335275664252615</v>
          </cell>
          <cell r="H264">
            <v>0.27788936031872291</v>
          </cell>
          <cell r="I264">
            <v>0.23566928509999996</v>
          </cell>
          <cell r="J264">
            <v>0.15696415695226193</v>
          </cell>
          <cell r="K264">
            <v>0.12158823437499998</v>
          </cell>
          <cell r="L264">
            <v>0.11401960375761902</v>
          </cell>
          <cell r="M264">
            <v>0.10665347350931864</v>
          </cell>
          <cell r="N264">
            <v>0.10206662561966844</v>
          </cell>
          <cell r="O264">
            <v>0.10177039131979798</v>
          </cell>
          <cell r="P264">
            <v>0.10594771335960317</v>
          </cell>
          <cell r="Q264">
            <v>0.12726725511388803</v>
          </cell>
          <cell r="R264">
            <v>0.12965728455154091</v>
          </cell>
          <cell r="S264">
            <v>0.16133595525779221</v>
          </cell>
          <cell r="T264">
            <v>0.15856598829373147</v>
          </cell>
          <cell r="U264">
            <v>0.16446330499299788</v>
          </cell>
          <cell r="V264">
            <v>0.15856598829373147</v>
          </cell>
          <cell r="W264">
            <v>0.15856598829373147</v>
          </cell>
          <cell r="X264">
            <v>0.15856598829373147</v>
          </cell>
          <cell r="Y264">
            <v>0.15856598829373147</v>
          </cell>
          <cell r="Z264">
            <v>0.15856598829373147</v>
          </cell>
          <cell r="AA264">
            <v>0.15856598829373147</v>
          </cell>
          <cell r="AB264">
            <v>102.81565245667498</v>
          </cell>
          <cell r="AC264">
            <v>106.86870592799998</v>
          </cell>
          <cell r="AD264">
            <v>102.38198145120001</v>
          </cell>
          <cell r="AE264">
            <v>135.86329748320009</v>
          </cell>
          <cell r="AF264">
            <v>182.54865893880003</v>
          </cell>
          <cell r="AG264">
            <v>132.84990099810003</v>
          </cell>
          <cell r="AH264">
            <v>168.5665274344</v>
          </cell>
          <cell r="AI264">
            <v>181.65616099149997</v>
          </cell>
          <cell r="AJ264">
            <v>127.84575272600003</v>
          </cell>
          <cell r="AK264">
            <v>86.657983904800005</v>
          </cell>
          <cell r="AL264">
            <v>70.042198186800007</v>
          </cell>
          <cell r="AM264">
            <v>67.687387823999984</v>
          </cell>
          <cell r="AN264">
            <v>63.405862872</v>
          </cell>
          <cell r="AO264">
            <v>56.686633562400011</v>
          </cell>
          <cell r="AP264">
            <v>59.982239974999999</v>
          </cell>
          <cell r="AQ264">
            <v>63.514689965999999</v>
          </cell>
          <cell r="AR264">
            <v>66.997929598400006</v>
          </cell>
          <cell r="AS264">
            <v>83.048851657200018</v>
          </cell>
          <cell r="AT264">
            <v>105.892349033</v>
          </cell>
          <cell r="AU264">
            <v>100.37805651350001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1.2671900174571803E-3</v>
          </cell>
          <cell r="C265">
            <v>2.1895914090909094E-3</v>
          </cell>
          <cell r="D265">
            <v>2.133255159090909E-3</v>
          </cell>
          <cell r="E265">
            <v>2.5727201212121208E-3</v>
          </cell>
          <cell r="F265">
            <v>3.5780804545454542E-3</v>
          </cell>
          <cell r="G265">
            <v>3.0699121249999992E-3</v>
          </cell>
          <cell r="H265">
            <v>2.8903112500000003E-3</v>
          </cell>
          <cell r="I265">
            <v>1.5977337999999999E-3</v>
          </cell>
          <cell r="J265">
            <v>5.0230522041666663E-3</v>
          </cell>
          <cell r="K265">
            <v>1.1738087333333334E-3</v>
          </cell>
          <cell r="L265">
            <v>1.9869827999999998E-3</v>
          </cell>
          <cell r="M265">
            <v>3.6214242171717171E-3</v>
          </cell>
          <cell r="N265">
            <v>2.059553584021173E-3</v>
          </cell>
          <cell r="O265">
            <v>7.1537658833333347E-3</v>
          </cell>
          <cell r="P265">
            <v>4.5985547555555551E-3</v>
          </cell>
          <cell r="Q265">
            <v>2.4975165479623825E-3</v>
          </cell>
          <cell r="R265">
            <v>4.769613214285714E-3</v>
          </cell>
          <cell r="S265">
            <v>2.0294278364285713E-3</v>
          </cell>
          <cell r="T265">
            <v>1.0779257945454546E-3</v>
          </cell>
          <cell r="U265">
            <v>1.0758450953947368E-3</v>
          </cell>
          <cell r="V265">
            <v>1.0779257945454546E-3</v>
          </cell>
          <cell r="W265">
            <v>1.0779257945454546E-3</v>
          </cell>
          <cell r="X265">
            <v>1.0779257945454546E-3</v>
          </cell>
          <cell r="Y265">
            <v>1.0779257945454546E-3</v>
          </cell>
          <cell r="Z265">
            <v>1.0779257945454546E-3</v>
          </cell>
          <cell r="AA265">
            <v>1.0779257945454546E-3</v>
          </cell>
          <cell r="AB265">
            <v>1.1901086005680002</v>
          </cell>
          <cell r="AC265">
            <v>2.0748427891999994</v>
          </cell>
          <cell r="AD265">
            <v>2.1155937167999999</v>
          </cell>
          <cell r="AE265">
            <v>1.0240301120000002</v>
          </cell>
          <cell r="AF265">
            <v>3.0923951072000002</v>
          </cell>
          <cell r="AG265">
            <v>1.869148281</v>
          </cell>
          <cell r="AH265">
            <v>1.7510421816000001</v>
          </cell>
          <cell r="AI265">
            <v>2.1291320520000001</v>
          </cell>
          <cell r="AJ265">
            <v>2.5608378252000001</v>
          </cell>
          <cell r="AK265">
            <v>1.5391910908000002</v>
          </cell>
          <cell r="AL265">
            <v>1.7994375692999998</v>
          </cell>
          <cell r="AM265">
            <v>2.4664708799999997</v>
          </cell>
          <cell r="AN265">
            <v>2.0777926928000001</v>
          </cell>
          <cell r="AO265">
            <v>4.9782752739000005</v>
          </cell>
          <cell r="AP265">
            <v>7.563845305500001</v>
          </cell>
          <cell r="AQ265">
            <v>5.5724182604999992</v>
          </cell>
          <cell r="AR265">
            <v>3.3239531791000001</v>
          </cell>
          <cell r="AS265">
            <v>2.3043451144999998</v>
          </cell>
          <cell r="AT265">
            <v>1.5928772929999999</v>
          </cell>
          <cell r="AU265">
            <v>1.5099289835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3.7746891155394529E-3</v>
          </cell>
          <cell r="C266">
            <v>1.1371023E-3</v>
          </cell>
          <cell r="D266">
            <v>1.1532616590909091E-3</v>
          </cell>
          <cell r="E266">
            <v>2.2879350454545451E-3</v>
          </cell>
          <cell r="F266">
            <v>1.209569636363636E-3</v>
          </cell>
          <cell r="G266">
            <v>1.4899035869565215E-3</v>
          </cell>
          <cell r="H266">
            <v>9.9496424470062964E-4</v>
          </cell>
          <cell r="I266">
            <v>1.1604661E-3</v>
          </cell>
          <cell r="J266">
            <v>4.6819768158333332E-3</v>
          </cell>
          <cell r="K266">
            <v>6.7025275142857128E-3</v>
          </cell>
          <cell r="L266">
            <v>3.0404702021212121E-3</v>
          </cell>
          <cell r="M266">
            <v>1.7555711306865176E-3</v>
          </cell>
          <cell r="N266">
            <v>3.4216796741176475E-3</v>
          </cell>
          <cell r="O266">
            <v>2.7722709999999998E-3</v>
          </cell>
          <cell r="P266">
            <v>6.5230516666666663E-4</v>
          </cell>
          <cell r="Q266">
            <v>1.0621442785714286E-3</v>
          </cell>
          <cell r="R266">
            <v>2.0024909285714289E-3</v>
          </cell>
          <cell r="S266">
            <v>7.6778995249999994E-4</v>
          </cell>
          <cell r="T266">
            <v>4.039140000000001E-3</v>
          </cell>
          <cell r="U266">
            <v>7.0569787999999987E-4</v>
          </cell>
          <cell r="V266">
            <v>4.039140000000001E-3</v>
          </cell>
          <cell r="W266">
            <v>4.039140000000001E-3</v>
          </cell>
          <cell r="X266">
            <v>4.039140000000001E-3</v>
          </cell>
          <cell r="Y266">
            <v>4.039140000000001E-3</v>
          </cell>
          <cell r="Z266">
            <v>4.039140000000001E-3</v>
          </cell>
          <cell r="AA266">
            <v>4.039140000000001E-3</v>
          </cell>
          <cell r="AB266">
            <v>1.2520673314470001</v>
          </cell>
          <cell r="AC266">
            <v>0.78967022319999991</v>
          </cell>
          <cell r="AD266">
            <v>0.91452096480000011</v>
          </cell>
          <cell r="AE266">
            <v>1.1158145488</v>
          </cell>
          <cell r="AF266">
            <v>0.88908125670000004</v>
          </cell>
          <cell r="AG266">
            <v>1.0659249744000001</v>
          </cell>
          <cell r="AH266">
            <v>0.84638740400000012</v>
          </cell>
          <cell r="AI266">
            <v>1.0692051684999999</v>
          </cell>
          <cell r="AJ266">
            <v>1.004835852</v>
          </cell>
          <cell r="AK266">
            <v>1.467029718</v>
          </cell>
          <cell r="AL266">
            <v>0.68210181540000003</v>
          </cell>
          <cell r="AM266">
            <v>1.368331824</v>
          </cell>
          <cell r="AN266">
            <v>1.2940055920000002</v>
          </cell>
          <cell r="AO266">
            <v>1.6509172826999998</v>
          </cell>
          <cell r="AP266">
            <v>1.215853828</v>
          </cell>
          <cell r="AQ266">
            <v>0.80375952300000009</v>
          </cell>
          <cell r="AR266">
            <v>1.2089085833</v>
          </cell>
          <cell r="AS266">
            <v>0.52769190760000007</v>
          </cell>
          <cell r="AT266">
            <v>1.7614615000000002</v>
          </cell>
          <cell r="AU266">
            <v>1.6697342500000005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2.6522617848484843E-3</v>
          </cell>
          <cell r="C267">
            <v>2.364426837121212E-3</v>
          </cell>
          <cell r="D267">
            <v>1.5673038511747912E-3</v>
          </cell>
          <cell r="E267">
            <v>1.9887422886363634E-3</v>
          </cell>
          <cell r="F267">
            <v>2.6351677681818171E-3</v>
          </cell>
          <cell r="G267">
            <v>2.1123010318181818E-3</v>
          </cell>
          <cell r="H267">
            <v>3.8336007874999987E-2</v>
          </cell>
          <cell r="I267">
            <v>5.4080940000000004E-3</v>
          </cell>
          <cell r="J267">
            <v>2.1114315382936501E-3</v>
          </cell>
          <cell r="K267">
            <v>1.8299821555555556E-3</v>
          </cell>
          <cell r="L267">
            <v>1.0977214096060608E-2</v>
          </cell>
          <cell r="M267">
            <v>1.0129825321841174E-2</v>
          </cell>
          <cell r="N267">
            <v>1.3126440843773584E-2</v>
          </cell>
          <cell r="O267">
            <v>1.8021690341228074E-2</v>
          </cell>
          <cell r="P267">
            <v>9.2702033799999996E-3</v>
          </cell>
          <cell r="Q267">
            <v>1.3040937748144325E-2</v>
          </cell>
          <cell r="R267">
            <v>1.0472004201984126E-2</v>
          </cell>
          <cell r="S267">
            <v>3.6488560013852819E-3</v>
          </cell>
          <cell r="T267">
            <v>2.4606673430065357E-3</v>
          </cell>
          <cell r="U267">
            <v>3.5684964601587297E-3</v>
          </cell>
          <cell r="V267">
            <v>2.4606673430065357E-3</v>
          </cell>
          <cell r="W267">
            <v>2.4606673430065357E-3</v>
          </cell>
          <cell r="X267">
            <v>2.4606673430065357E-3</v>
          </cell>
          <cell r="Y267">
            <v>2.4606673430065357E-3</v>
          </cell>
          <cell r="Z267">
            <v>2.4606673430065357E-3</v>
          </cell>
          <cell r="AA267">
            <v>2.4606673430065357E-3</v>
          </cell>
          <cell r="AB267">
            <v>2.0627363157420002</v>
          </cell>
          <cell r="AC267">
            <v>2.2795796359999998</v>
          </cell>
          <cell r="AD267">
            <v>1.8877863840000002</v>
          </cell>
          <cell r="AE267">
            <v>2.9995023632</v>
          </cell>
          <cell r="AF267">
            <v>3.5031458140000002</v>
          </cell>
          <cell r="AG267">
            <v>2.7508319982000007</v>
          </cell>
          <cell r="AH267">
            <v>15.595867868800003</v>
          </cell>
          <cell r="AI267">
            <v>5.7792874895000006</v>
          </cell>
          <cell r="AJ267">
            <v>1.9511235684000006</v>
          </cell>
          <cell r="AK267">
            <v>1.5361448475999997</v>
          </cell>
          <cell r="AL267">
            <v>2.9757537162000007</v>
          </cell>
          <cell r="AM267">
            <v>3.1245235679999994</v>
          </cell>
          <cell r="AN267">
            <v>6.584682227200001</v>
          </cell>
          <cell r="AO267">
            <v>6.7647822698999995</v>
          </cell>
          <cell r="AP267">
            <v>5.9767514520000011</v>
          </cell>
          <cell r="AQ267">
            <v>5.5311936784999993</v>
          </cell>
          <cell r="AR267">
            <v>3.9674705252</v>
          </cell>
          <cell r="AS267">
            <v>2.7488854536000003</v>
          </cell>
          <cell r="AT267">
            <v>2.2959124209999997</v>
          </cell>
          <cell r="AU267">
            <v>2.1763538995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4.7816056257575755E-3</v>
          </cell>
          <cell r="C268">
            <v>3.9041608598484848E-3</v>
          </cell>
          <cell r="D268">
            <v>5.7983911984848474E-3</v>
          </cell>
          <cell r="E268">
            <v>4.6550573510101001E-3</v>
          </cell>
          <cell r="F268">
            <v>2.2746504090909087E-3</v>
          </cell>
          <cell r="G268">
            <v>3.0505410181818175E-3</v>
          </cell>
          <cell r="H268">
            <v>2.0341207090250326E-3</v>
          </cell>
          <cell r="I268">
            <v>1.1317968000000001E-3</v>
          </cell>
          <cell r="J268">
            <v>1.2388504986111113E-3</v>
          </cell>
          <cell r="K268">
            <v>5.4808654841269832E-4</v>
          </cell>
          <cell r="L268">
            <v>7.6324969999999983E-4</v>
          </cell>
          <cell r="M268">
            <v>1.3132928094141182E-3</v>
          </cell>
          <cell r="N268">
            <v>9.1301418152992387E-4</v>
          </cell>
          <cell r="O268">
            <v>9.9558063333333329E-4</v>
          </cell>
          <cell r="P268">
            <v>7.0621135158730158E-4</v>
          </cell>
          <cell r="Q268">
            <v>1.0808010584415584E-3</v>
          </cell>
          <cell r="R268">
            <v>6.8146071460317443E-4</v>
          </cell>
          <cell r="S268">
            <v>1.1190891992857142E-3</v>
          </cell>
          <cell r="T268">
            <v>1.7808035189393935E-3</v>
          </cell>
          <cell r="U268">
            <v>2.6569499692307686E-3</v>
          </cell>
          <cell r="V268">
            <v>1.7808035189393935E-3</v>
          </cell>
          <cell r="W268">
            <v>1.7808035189393935E-3</v>
          </cell>
          <cell r="X268">
            <v>1.7808035189393935E-3</v>
          </cell>
          <cell r="Y268">
            <v>1.7808035189393935E-3</v>
          </cell>
          <cell r="Z268">
            <v>1.7808035189393935E-3</v>
          </cell>
          <cell r="AA268">
            <v>1.7808035189393935E-3</v>
          </cell>
          <cell r="AB268">
            <v>6.1063565159399991</v>
          </cell>
          <cell r="AC268">
            <v>4.7727374820000001</v>
          </cell>
          <cell r="AD268">
            <v>7.7605968815999997</v>
          </cell>
          <cell r="AE268">
            <v>8.4364681072000014</v>
          </cell>
          <cell r="AF268">
            <v>4.4730930097000003</v>
          </cell>
          <cell r="AG268">
            <v>5.7375938763000001</v>
          </cell>
          <cell r="AH268">
            <v>3.9123190175999998</v>
          </cell>
          <cell r="AI268">
            <v>2.8769878625</v>
          </cell>
          <cell r="AJ268">
            <v>1.6772738456000003</v>
          </cell>
          <cell r="AK268">
            <v>1.2922835948</v>
          </cell>
          <cell r="AL268">
            <v>2.7229639374000003</v>
          </cell>
          <cell r="AM268">
            <v>2.7300154559999998</v>
          </cell>
          <cell r="AN268">
            <v>3.0188585855999999</v>
          </cell>
          <cell r="AO268">
            <v>4.3721862141000001</v>
          </cell>
          <cell r="AP268">
            <v>3.6032055260000004</v>
          </cell>
          <cell r="AQ268">
            <v>4.1938955765000001</v>
          </cell>
          <cell r="AR268">
            <v>1.8050251506999997</v>
          </cell>
          <cell r="AS268">
            <v>3.1838888653000001</v>
          </cell>
          <cell r="AT268">
            <v>6.8920018540000001</v>
          </cell>
          <cell r="AU268">
            <v>6.5331042130000005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2.2236372727272728E-4</v>
          </cell>
          <cell r="C269">
            <v>9.831462499999999E-5</v>
          </cell>
          <cell r="D269">
            <v>1.9570599999999997E-4</v>
          </cell>
          <cell r="E269">
            <v>1.3703199999999998E-4</v>
          </cell>
          <cell r="F269">
            <v>8.1228000000000002E-5</v>
          </cell>
          <cell r="G269">
            <v>3.9593369999999997E-4</v>
          </cell>
          <cell r="H269">
            <v>9.4630999999999996E-5</v>
          </cell>
          <cell r="I269">
            <v>1.3039599999999996E-4</v>
          </cell>
          <cell r="J269">
            <v>2.4383387499999997E-4</v>
          </cell>
          <cell r="K269">
            <v>1.8930255E-4</v>
          </cell>
          <cell r="L269">
            <v>1.8358200000000001E-4</v>
          </cell>
          <cell r="M269">
            <v>9.5184600000000001E-4</v>
          </cell>
          <cell r="N269">
            <v>1.5763287269700331E-4</v>
          </cell>
          <cell r="O269">
            <v>1.5000999999999998E-4</v>
          </cell>
          <cell r="P269">
            <v>4.2098000000000002E-5</v>
          </cell>
          <cell r="Q269">
            <v>1.8233189999999999E-4</v>
          </cell>
          <cell r="R269">
            <v>6.1949999999999983E-4</v>
          </cell>
          <cell r="S269">
            <v>3.5662199999999996E-4</v>
          </cell>
          <cell r="T269">
            <v>8.5869999999999993E-6</v>
          </cell>
          <cell r="U269">
            <v>1.6418055555555554E-4</v>
          </cell>
          <cell r="V269">
            <v>8.5869999999999993E-6</v>
          </cell>
          <cell r="W269">
            <v>8.5869999999999993E-6</v>
          </cell>
          <cell r="X269">
            <v>8.5869999999999993E-6</v>
          </cell>
          <cell r="Y269">
            <v>8.5869999999999993E-6</v>
          </cell>
          <cell r="Z269">
            <v>8.5869999999999993E-6</v>
          </cell>
          <cell r="AA269">
            <v>8.5869999999999993E-6</v>
          </cell>
          <cell r="AB269">
            <v>8.0240726600999998E-2</v>
          </cell>
          <cell r="AC269">
            <v>0.27757778599999999</v>
          </cell>
          <cell r="AD269">
            <v>0.1872070512</v>
          </cell>
          <cell r="AE269">
            <v>0.23417084320000003</v>
          </cell>
          <cell r="AF269">
            <v>3.6288294700000001E-2</v>
          </cell>
          <cell r="AG269">
            <v>0.23489727690000003</v>
          </cell>
          <cell r="AH269">
            <v>0.10020441360000001</v>
          </cell>
          <cell r="AI269">
            <v>0.15963309900000003</v>
          </cell>
          <cell r="AJ269">
            <v>0.27206417159999996</v>
          </cell>
          <cell r="AK269">
            <v>0.11513795040000001</v>
          </cell>
          <cell r="AL269">
            <v>0.10377844740000002</v>
          </cell>
          <cell r="AM269">
            <v>0.42867057599999997</v>
          </cell>
          <cell r="AN269">
            <v>8.71325664E-2</v>
          </cell>
          <cell r="AO269">
            <v>0.1564289304</v>
          </cell>
          <cell r="AP269">
            <v>0.26269227600000006</v>
          </cell>
          <cell r="AQ269">
            <v>0.36963325349999998</v>
          </cell>
          <cell r="AR269">
            <v>0.53810393840000004</v>
          </cell>
          <cell r="AS269">
            <v>0.70748479230000005</v>
          </cell>
          <cell r="AT269">
            <v>3.8639958000000002E-2</v>
          </cell>
          <cell r="AU269">
            <v>3.6627801000000001E-2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3.1499999999999999E-6</v>
          </cell>
          <cell r="C273">
            <v>1.9282199999999999E-4</v>
          </cell>
          <cell r="D273">
            <v>4.3241800000000001E-4</v>
          </cell>
          <cell r="E273">
            <v>9.1476000000000003E-5</v>
          </cell>
          <cell r="F273">
            <v>0</v>
          </cell>
          <cell r="G273">
            <v>2.5296599999999998E-4</v>
          </cell>
          <cell r="H273">
            <v>3.2563999999999998E-4</v>
          </cell>
          <cell r="I273">
            <v>2.0061999999999995E-5</v>
          </cell>
          <cell r="J273">
            <v>5.6125999999999998E-5</v>
          </cell>
          <cell r="K273">
            <v>2.086E-4</v>
          </cell>
          <cell r="L273">
            <v>7.2881999999999998E-5</v>
          </cell>
          <cell r="M273">
            <v>1.2606999999999999E-4</v>
          </cell>
          <cell r="N273">
            <v>3.1047799999999999E-4</v>
          </cell>
          <cell r="O273">
            <v>1.4848899999999997E-4</v>
          </cell>
          <cell r="P273">
            <v>3.4649999999999995E-5</v>
          </cell>
          <cell r="Q273">
            <v>1.02228E-4</v>
          </cell>
          <cell r="R273">
            <v>3.5454999999999997E-4</v>
          </cell>
          <cell r="S273">
            <v>7.7700000000000005E-5</v>
          </cell>
          <cell r="T273">
            <v>6.0403466666666668E-4</v>
          </cell>
          <cell r="U273">
            <v>2.1076318947368421E-4</v>
          </cell>
          <cell r="V273">
            <v>6.0403466666666668E-4</v>
          </cell>
          <cell r="W273">
            <v>6.0403466666666668E-4</v>
          </cell>
          <cell r="X273">
            <v>6.0403466666666668E-4</v>
          </cell>
          <cell r="Y273">
            <v>6.0403466666666668E-4</v>
          </cell>
          <cell r="Z273">
            <v>6.0403466666666668E-4</v>
          </cell>
          <cell r="AA273">
            <v>6.0403466666666668E-4</v>
          </cell>
          <cell r="AB273">
            <v>1.2015281516999999E-2</v>
          </cell>
          <cell r="AC273">
            <v>0.128890274</v>
          </cell>
          <cell r="AD273">
            <v>0.25365436320000001</v>
          </cell>
          <cell r="AE273">
            <v>8.2087790399999999E-2</v>
          </cell>
          <cell r="AF273">
            <v>0</v>
          </cell>
          <cell r="AG273">
            <v>0.18345125370000004</v>
          </cell>
          <cell r="AH273">
            <v>0.49492738560000005</v>
          </cell>
          <cell r="AI273">
            <v>6.3410293999999992E-2</v>
          </cell>
          <cell r="AJ273">
            <v>4.1453027200000006E-2</v>
          </cell>
          <cell r="AK273">
            <v>3.4019172E-2</v>
          </cell>
          <cell r="AL273">
            <v>3.9029933700000005E-2</v>
          </cell>
          <cell r="AM273">
            <v>8.1202320000000008E-2</v>
          </cell>
          <cell r="AN273">
            <v>0.10471633919999999</v>
          </cell>
          <cell r="AO273">
            <v>0.105730041</v>
          </cell>
          <cell r="AP273">
            <v>8.5843684499999989E-2</v>
          </cell>
          <cell r="AQ273">
            <v>0.11456586049999999</v>
          </cell>
          <cell r="AR273">
            <v>5.41882895E-2</v>
          </cell>
          <cell r="AS273">
            <v>8.6869411199999996E-2</v>
          </cell>
          <cell r="AT273">
            <v>0.84986531500000007</v>
          </cell>
          <cell r="AU273">
            <v>0.80560899250000007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5"/>
      <sheetData sheetId="46"/>
      <sheetData sheetId="47"/>
      <sheetData sheetId="48"/>
      <sheetData sheetId="49">
        <row r="85">
          <cell r="B85">
            <v>9.5111593874608824E-2</v>
          </cell>
          <cell r="C85">
            <v>6.2715455857567187E-2</v>
          </cell>
          <cell r="D85">
            <v>5.1892375724301075E-2</v>
          </cell>
          <cell r="E85">
            <v>5.1943729279560459E-2</v>
          </cell>
          <cell r="F85">
            <v>6.4315966212253411E-2</v>
          </cell>
          <cell r="G85">
            <v>6.2382656108792955E-2</v>
          </cell>
          <cell r="H85">
            <v>5.7375567644422934E-2</v>
          </cell>
          <cell r="I85">
            <v>5.8092974662588476E-2</v>
          </cell>
          <cell r="J85">
            <v>2.5602737326769185E-2</v>
          </cell>
          <cell r="K85">
            <v>1.0719277024277656E-2</v>
          </cell>
          <cell r="L85">
            <v>1.0729245434803447E-2</v>
          </cell>
          <cell r="M85">
            <v>1.3865258435958863E-2</v>
          </cell>
          <cell r="N85">
            <v>1.6641410552821121E-2</v>
          </cell>
          <cell r="O85">
            <v>3.5136219984327213E-2</v>
          </cell>
          <cell r="P85">
            <v>3.4540529333333334E-2</v>
          </cell>
          <cell r="Q85">
            <v>4.0838910880448963E-2</v>
          </cell>
          <cell r="R85">
            <v>1.9117168523985106E-2</v>
          </cell>
          <cell r="S85">
            <v>1.5851771551425812E-2</v>
          </cell>
          <cell r="T85">
            <v>1.7807542297471429E-2</v>
          </cell>
          <cell r="U85">
            <v>1.7807542297471429E-2</v>
          </cell>
          <cell r="V85">
            <v>1.7807542297471429E-2</v>
          </cell>
          <cell r="W85">
            <v>1.7807542297471429E-2</v>
          </cell>
          <cell r="X85">
            <v>1.7807542297471429E-2</v>
          </cell>
          <cell r="Y85">
            <v>1.7807542297471429E-2</v>
          </cell>
          <cell r="Z85">
            <v>1.7807542297471429E-2</v>
          </cell>
          <cell r="AA85">
            <v>1.7807542297471429E-2</v>
          </cell>
          <cell r="AB85">
            <v>56.340651611639998</v>
          </cell>
          <cell r="AC85">
            <v>53.730847613199998</v>
          </cell>
          <cell r="AD85">
            <v>47.888129544000002</v>
          </cell>
          <cell r="AE85">
            <v>50.885884963199985</v>
          </cell>
          <cell r="AF85">
            <v>56.84739429039999</v>
          </cell>
          <cell r="AG85">
            <v>61.577337864900009</v>
          </cell>
          <cell r="AH85">
            <v>48.5736368488</v>
          </cell>
          <cell r="AI85">
            <v>56.221896784499997</v>
          </cell>
          <cell r="AJ85">
            <v>36.811791311199997</v>
          </cell>
          <cell r="AK85">
            <v>17.462833234000001</v>
          </cell>
          <cell r="AL85">
            <v>14.265961000000001</v>
          </cell>
          <cell r="AM85">
            <v>25.381154496000001</v>
          </cell>
          <cell r="AN85">
            <v>30.602762977599994</v>
          </cell>
          <cell r="AO85">
            <v>48.043811644499996</v>
          </cell>
          <cell r="AP85">
            <v>46.822116317999992</v>
          </cell>
          <cell r="AQ85">
            <v>43.038718792999994</v>
          </cell>
          <cell r="AR85">
            <v>33.100678934299999</v>
          </cell>
          <cell r="AS85">
            <v>30.137804468199999</v>
          </cell>
          <cell r="AT85">
            <v>38.499774480999996</v>
          </cell>
          <cell r="AU85">
            <v>35.609529548499999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12">
          <cell r="B112">
            <v>0.18075700770037345</v>
          </cell>
          <cell r="C112">
            <v>9.8242512715013469E-2</v>
          </cell>
          <cell r="D112">
            <v>0.11330649550967209</v>
          </cell>
          <cell r="E112">
            <v>0.14731751869040249</v>
          </cell>
          <cell r="F112">
            <v>0.17889189050320589</v>
          </cell>
          <cell r="G112">
            <v>0.22781024</v>
          </cell>
          <cell r="H112">
            <v>0.24843896000000001</v>
          </cell>
          <cell r="I112">
            <v>0.26558644000000003</v>
          </cell>
          <cell r="J112">
            <v>0.19160064000000002</v>
          </cell>
          <cell r="K112">
            <v>0.11746140000000001</v>
          </cell>
          <cell r="L112">
            <v>0.10914680000000003</v>
          </cell>
          <cell r="M112">
            <v>9.3495080000000022E-2</v>
          </cell>
          <cell r="N112">
            <v>8.527092E-2</v>
          </cell>
          <cell r="O112">
            <v>8.0230079999999995E-2</v>
          </cell>
          <cell r="P112">
            <v>6.8433680000000011E-2</v>
          </cell>
          <cell r="Q112">
            <v>8.737932000000001E-2</v>
          </cell>
          <cell r="R112">
            <v>0.11511649100000003</v>
          </cell>
          <cell r="S112">
            <v>0.14076243999999999</v>
          </cell>
          <cell r="T112">
            <v>0.15073772000000002</v>
          </cell>
          <cell r="U112">
            <v>0.15073772000000002</v>
          </cell>
          <cell r="V112">
            <v>0.15073772000000002</v>
          </cell>
          <cell r="W112">
            <v>0.15073772000000002</v>
          </cell>
          <cell r="X112">
            <v>0.15073772000000002</v>
          </cell>
          <cell r="Y112">
            <v>0.15073772000000002</v>
          </cell>
          <cell r="Z112">
            <v>0.15073772000000002</v>
          </cell>
          <cell r="AA112">
            <v>0.15073772000000002</v>
          </cell>
          <cell r="AB112">
            <v>121.93892015611202</v>
          </cell>
          <cell r="AC112">
            <v>140.82212531759998</v>
          </cell>
          <cell r="AD112">
            <v>159.05321730719996</v>
          </cell>
          <cell r="AE112">
            <v>193.10285117759997</v>
          </cell>
          <cell r="AF112">
            <v>279.19034103029998</v>
          </cell>
          <cell r="AG112">
            <v>325.93781644710003</v>
          </cell>
          <cell r="AH112">
            <v>361.4697670704</v>
          </cell>
          <cell r="AI112">
            <v>396.03452388549999</v>
          </cell>
          <cell r="AJ112">
            <v>296.66223968240001</v>
          </cell>
          <cell r="AK112">
            <v>174.8724125764</v>
          </cell>
          <cell r="AL112">
            <v>124.64968499999999</v>
          </cell>
          <cell r="AM112">
            <v>136.87809249599999</v>
          </cell>
          <cell r="AN112">
            <v>121.33203190239998</v>
          </cell>
          <cell r="AO112">
            <v>123.8375383497</v>
          </cell>
          <cell r="AP112">
            <v>113.505801838</v>
          </cell>
          <cell r="AQ112">
            <v>110.99645365550001</v>
          </cell>
          <cell r="AR112">
            <v>144.03069359579999</v>
          </cell>
          <cell r="AS112">
            <v>164.76691784409999</v>
          </cell>
          <cell r="AT112">
            <v>184.60936133999996</v>
          </cell>
          <cell r="AU112">
            <v>180.96119575049997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247">
          <cell r="B247">
            <v>8.0281436498373132E-2</v>
          </cell>
          <cell r="C247">
            <v>7.0824803334163369E-2</v>
          </cell>
          <cell r="D247">
            <v>6.8087886215564206E-2</v>
          </cell>
          <cell r="E247">
            <v>5.7948067215952255E-2</v>
          </cell>
          <cell r="F247">
            <v>5.379706866019434E-2</v>
          </cell>
          <cell r="G247">
            <v>4.6645607153914408E-2</v>
          </cell>
          <cell r="H247">
            <v>3.9714968177958915E-2</v>
          </cell>
          <cell r="I247">
            <v>3.3079435012083422E-2</v>
          </cell>
          <cell r="J247">
            <v>2.4728392821452568E-2</v>
          </cell>
          <cell r="K247">
            <v>1.6325693856885447E-2</v>
          </cell>
          <cell r="L247">
            <v>1.5499219495880697E-2</v>
          </cell>
          <cell r="M247">
            <v>1.239733042684061E-2</v>
          </cell>
          <cell r="N247">
            <v>1.1421040422605444E-2</v>
          </cell>
          <cell r="O247">
            <v>1.0525514260261548E-2</v>
          </cell>
          <cell r="P247">
            <v>8.4848768818448061E-3</v>
          </cell>
          <cell r="Q247">
            <v>9.405724464499993E-3</v>
          </cell>
          <cell r="R247">
            <v>9.5522517697923838E-3</v>
          </cell>
          <cell r="S247">
            <v>1.0704175598702424E-2</v>
          </cell>
          <cell r="T247">
            <v>1.0606893453498347E-2</v>
          </cell>
          <cell r="U247">
            <v>1.0606893453498347E-2</v>
          </cell>
          <cell r="V247">
            <v>1.0606893453498347E-2</v>
          </cell>
          <cell r="W247">
            <v>1.0606893453498347E-2</v>
          </cell>
          <cell r="X247">
            <v>1.0606893453498347E-2</v>
          </cell>
          <cell r="Y247">
            <v>1.0606893453498347E-2</v>
          </cell>
          <cell r="Z247">
            <v>1.0606893453498347E-2</v>
          </cell>
          <cell r="AA247">
            <v>1.0606893453498347E-2</v>
          </cell>
          <cell r="AB247">
            <v>214.612585149099</v>
          </cell>
          <cell r="AC247">
            <v>200.2266661008</v>
          </cell>
          <cell r="AD247">
            <v>195.33963671999999</v>
          </cell>
          <cell r="AE247">
            <v>158.02399755519997</v>
          </cell>
          <cell r="AF247">
            <v>150.20469401700001</v>
          </cell>
          <cell r="AG247">
            <v>136.34507678219998</v>
          </cell>
          <cell r="AH247">
            <v>130.28523086999999</v>
          </cell>
          <cell r="AI247">
            <v>127.383849795</v>
          </cell>
          <cell r="AJ247">
            <v>107.172540918</v>
          </cell>
          <cell r="AK247">
            <v>68.832762103600004</v>
          </cell>
          <cell r="AL247">
            <v>45.118130000000001</v>
          </cell>
          <cell r="AM247">
            <v>59.161791503999993</v>
          </cell>
          <cell r="AN247">
            <v>69.785880313599989</v>
          </cell>
          <cell r="AO247">
            <v>61.0055310921</v>
          </cell>
          <cell r="AP247">
            <v>58.789539244999986</v>
          </cell>
          <cell r="AQ247">
            <v>55.382476575999995</v>
          </cell>
          <cell r="AR247">
            <v>61.239365365899999</v>
          </cell>
          <cell r="AS247">
            <v>82.943222447799997</v>
          </cell>
          <cell r="AT247">
            <v>86.265396245999995</v>
          </cell>
          <cell r="AU247">
            <v>93.79393780499997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0.60927671798444327</v>
          </cell>
          <cell r="C263">
            <v>0.36279184576999918</v>
          </cell>
          <cell r="D263">
            <v>0.337678187474446</v>
          </cell>
          <cell r="E263">
            <v>0.36862732419759842</v>
          </cell>
          <cell r="F263">
            <v>0.40578690814926038</v>
          </cell>
          <cell r="G263">
            <v>0.4406227349214128</v>
          </cell>
          <cell r="H263">
            <v>0.43985640538072551</v>
          </cell>
          <cell r="I263">
            <v>0.43811683731998546</v>
          </cell>
          <cell r="J263">
            <v>0.33789904199588749</v>
          </cell>
          <cell r="K263">
            <v>0.23249191439015654</v>
          </cell>
          <cell r="L263">
            <v>0.20932974181288511</v>
          </cell>
          <cell r="M263">
            <v>0.21912481415649518</v>
          </cell>
          <cell r="N263">
            <v>0.20121201678480624</v>
          </cell>
          <cell r="O263">
            <v>0.21447751546359733</v>
          </cell>
          <cell r="P263">
            <v>0.21780834385006789</v>
          </cell>
          <cell r="Q263">
            <v>0.27316713844979723</v>
          </cell>
          <cell r="R263">
            <v>0.25083982092745072</v>
          </cell>
          <cell r="S263">
            <v>0.30188219105888148</v>
          </cell>
          <cell r="T263">
            <v>0.37653787108273135</v>
          </cell>
          <cell r="U263">
            <v>0.37653787108273135</v>
          </cell>
          <cell r="V263">
            <v>0.37653787108273135</v>
          </cell>
          <cell r="W263">
            <v>0.37653787108273135</v>
          </cell>
          <cell r="X263">
            <v>0.37653787108273135</v>
          </cell>
          <cell r="Y263">
            <v>0.37653787108273135</v>
          </cell>
          <cell r="Z263">
            <v>0.37653787108273135</v>
          </cell>
          <cell r="AA263">
            <v>0.37653787108273135</v>
          </cell>
          <cell r="AB263">
            <v>661.64046529327209</v>
          </cell>
          <cell r="AC263">
            <v>626.06768166119946</v>
          </cell>
          <cell r="AD263">
            <v>595.70769134880004</v>
          </cell>
          <cell r="AE263">
            <v>618.3467757039997</v>
          </cell>
          <cell r="AF263">
            <v>732.19956248250026</v>
          </cell>
          <cell r="AG263">
            <v>741.24219732419976</v>
          </cell>
          <cell r="AH263">
            <v>768.50047807159956</v>
          </cell>
          <cell r="AI263">
            <v>803.86122447500043</v>
          </cell>
          <cell r="AJ263">
            <v>677.50418184959972</v>
          </cell>
          <cell r="AK263">
            <v>455.07791039479969</v>
          </cell>
          <cell r="AL263">
            <v>339.26197400000001</v>
          </cell>
          <cell r="AM263">
            <v>493.6671568320001</v>
          </cell>
          <cell r="AN263">
            <v>470.99620673599981</v>
          </cell>
          <cell r="AO263">
            <v>479.31852681689975</v>
          </cell>
          <cell r="AP263">
            <v>517.72661701049992</v>
          </cell>
          <cell r="AQ263">
            <v>461.78340126630002</v>
          </cell>
          <cell r="AR263">
            <v>487.02865903920014</v>
          </cell>
          <cell r="AS263">
            <v>545.34781605590035</v>
          </cell>
          <cell r="AT263">
            <v>609.13332906599976</v>
          </cell>
          <cell r="AU263">
            <v>598.15961511199987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0.48054942963576014</v>
          </cell>
          <cell r="C264">
            <v>0.24858687802714699</v>
          </cell>
          <cell r="D264">
            <v>0.22489375968756556</v>
          </cell>
          <cell r="E264">
            <v>0.25740397649802244</v>
          </cell>
          <cell r="F264">
            <v>0.30860920676100789</v>
          </cell>
          <cell r="G264">
            <v>0.35344381394472646</v>
          </cell>
          <cell r="H264">
            <v>0.3564273966349577</v>
          </cell>
          <cell r="I264">
            <v>0.36193883153637851</v>
          </cell>
          <cell r="J264">
            <v>0.25831142025932119</v>
          </cell>
          <cell r="K264">
            <v>0.1748640099645066</v>
          </cell>
          <cell r="L264">
            <v>0.15724382587351704</v>
          </cell>
          <cell r="M264">
            <v>0.16326090338544993</v>
          </cell>
          <cell r="N264">
            <v>0.14523968616741079</v>
          </cell>
          <cell r="O264">
            <v>0.15117479138232234</v>
          </cell>
          <cell r="P264">
            <v>0.13438045446049643</v>
          </cell>
          <cell r="Q264">
            <v>0.19695542091091478</v>
          </cell>
          <cell r="R264">
            <v>0.17145849074415653</v>
          </cell>
          <cell r="S264">
            <v>0.20271054028883856</v>
          </cell>
          <cell r="T264">
            <v>0.215137340404251</v>
          </cell>
          <cell r="U264">
            <v>0.215137340404251</v>
          </cell>
          <cell r="V264">
            <v>0.215137340404251</v>
          </cell>
          <cell r="W264">
            <v>0.215137340404251</v>
          </cell>
          <cell r="X264">
            <v>0.215137340404251</v>
          </cell>
          <cell r="Y264">
            <v>0.215137340404251</v>
          </cell>
          <cell r="Z264">
            <v>0.215137340404251</v>
          </cell>
          <cell r="AA264">
            <v>0.215137340404251</v>
          </cell>
          <cell r="AB264">
            <v>339.75529436425199</v>
          </cell>
          <cell r="AC264">
            <v>331.35523795039984</v>
          </cell>
          <cell r="AD264">
            <v>324.42452909759999</v>
          </cell>
          <cell r="AE264">
            <v>359.66593704159988</v>
          </cell>
          <cell r="AF264">
            <v>462.91994619010001</v>
          </cell>
          <cell r="AG264">
            <v>485.85382830270004</v>
          </cell>
          <cell r="AH264">
            <v>508.63389313560003</v>
          </cell>
          <cell r="AI264">
            <v>534.1511908880002</v>
          </cell>
          <cell r="AJ264">
            <v>415.84730574320002</v>
          </cell>
          <cell r="AK264">
            <v>263.98472980000003</v>
          </cell>
          <cell r="AL264">
            <v>190.74808200000001</v>
          </cell>
          <cell r="AM264">
            <v>274.97782785600003</v>
          </cell>
          <cell r="AN264">
            <v>242.79903589919994</v>
          </cell>
          <cell r="AO264">
            <v>247.18660417560005</v>
          </cell>
          <cell r="AP264">
            <v>248.39028268000004</v>
          </cell>
          <cell r="AQ264">
            <v>237.58303657549996</v>
          </cell>
          <cell r="AR264">
            <v>272.24797359429999</v>
          </cell>
          <cell r="AS264">
            <v>308.98641037549999</v>
          </cell>
          <cell r="AT264">
            <v>345.14615993699999</v>
          </cell>
          <cell r="AU264">
            <v>332.09606909049995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6.6249173273874567E-3</v>
          </cell>
          <cell r="C265">
            <v>6.2752267116156137E-3</v>
          </cell>
          <cell r="D265">
            <v>1.1806019091167599E-2</v>
          </cell>
          <cell r="E265">
            <v>4.8985642082790982E-3</v>
          </cell>
          <cell r="F265">
            <v>5.2474462438600999E-3</v>
          </cell>
          <cell r="G265">
            <v>4.2459904521811942E-3</v>
          </cell>
          <cell r="H265">
            <v>6.2774788919961648E-3</v>
          </cell>
          <cell r="I265">
            <v>5.6518703390439741E-3</v>
          </cell>
          <cell r="J265">
            <v>6.6017225187136363E-3</v>
          </cell>
          <cell r="K265">
            <v>5.6083616301236512E-3</v>
          </cell>
          <cell r="L265">
            <v>8.371023536141959E-3</v>
          </cell>
          <cell r="M265">
            <v>7.4084742424575765E-3</v>
          </cell>
          <cell r="N265">
            <v>6.8436461897843507E-3</v>
          </cell>
          <cell r="O265">
            <v>7.0062393230192893E-3</v>
          </cell>
          <cell r="P265">
            <v>7.4596516702678424E-3</v>
          </cell>
          <cell r="Q265">
            <v>7.6705381395033283E-3</v>
          </cell>
          <cell r="R265">
            <v>8.4298949910977389E-3</v>
          </cell>
          <cell r="S265">
            <v>7.7566058001720672E-3</v>
          </cell>
          <cell r="T265">
            <v>1.0863819563063227E-2</v>
          </cell>
          <cell r="U265">
            <v>1.0863819563063227E-2</v>
          </cell>
          <cell r="V265">
            <v>1.0863819563063227E-2</v>
          </cell>
          <cell r="W265">
            <v>1.0863819563063227E-2</v>
          </cell>
          <cell r="X265">
            <v>1.0863819563063227E-2</v>
          </cell>
          <cell r="Y265">
            <v>1.0863819563063227E-2</v>
          </cell>
          <cell r="Z265">
            <v>1.0863819563063227E-2</v>
          </cell>
          <cell r="AA265">
            <v>1.0863819563063227E-2</v>
          </cell>
          <cell r="AB265">
            <v>15.718633451868</v>
          </cell>
          <cell r="AC265">
            <v>14.268651733199999</v>
          </cell>
          <cell r="AD265">
            <v>10.3685030544</v>
          </cell>
          <cell r="AE265">
            <v>11.5997354256</v>
          </cell>
          <cell r="AF265">
            <v>18.231150691599996</v>
          </cell>
          <cell r="AG265">
            <v>14.089653949799997</v>
          </cell>
          <cell r="AH265">
            <v>17.334587591999998</v>
          </cell>
          <cell r="AI265">
            <v>20.644888561999998</v>
          </cell>
          <cell r="AJ265">
            <v>30.999080872000004</v>
          </cell>
          <cell r="AK265">
            <v>24.747375690400002</v>
          </cell>
          <cell r="AL265">
            <v>30.183378000000001</v>
          </cell>
          <cell r="AM265">
            <v>34.411541519999993</v>
          </cell>
          <cell r="AN265">
            <v>35.871206148799992</v>
          </cell>
          <cell r="AO265">
            <v>34.271202148499995</v>
          </cell>
          <cell r="AP265">
            <v>43.050460977499995</v>
          </cell>
          <cell r="AQ265">
            <v>38.428694146499993</v>
          </cell>
          <cell r="AR265">
            <v>35.764386187600003</v>
          </cell>
          <cell r="AS265">
            <v>32.465693660399992</v>
          </cell>
          <cell r="AT265">
            <v>36.269998059999999</v>
          </cell>
          <cell r="AU265">
            <v>40.348259978999998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5.7976546795533625E-3</v>
          </cell>
          <cell r="C266">
            <v>3.1079451485346472E-3</v>
          </cell>
          <cell r="D266">
            <v>3.1800787991226884E-3</v>
          </cell>
          <cell r="E266">
            <v>4.7284100774621328E-3</v>
          </cell>
          <cell r="F266">
            <v>5.9521882645770172E-3</v>
          </cell>
          <cell r="G266">
            <v>5.6041181886781113E-3</v>
          </cell>
          <cell r="H266">
            <v>4.2310288424886834E-3</v>
          </cell>
          <cell r="I266">
            <v>6.7682766161658615E-3</v>
          </cell>
          <cell r="J266">
            <v>1.993137922873324E-2</v>
          </cell>
          <cell r="K266">
            <v>1.2097442262783784E-2</v>
          </cell>
          <cell r="L266">
            <v>6.2907255105766032E-3</v>
          </cell>
          <cell r="M266">
            <v>9.2376658221979546E-3</v>
          </cell>
          <cell r="N266">
            <v>1.134123341555604E-2</v>
          </cell>
          <cell r="O266">
            <v>1.9848820804093996E-2</v>
          </cell>
          <cell r="P266">
            <v>4.0618559026085549E-2</v>
          </cell>
          <cell r="Q266">
            <v>3.2337938286308043E-2</v>
          </cell>
          <cell r="R266">
            <v>3.4982838682554293E-2</v>
          </cell>
          <cell r="S266">
            <v>5.5323683653478867E-2</v>
          </cell>
          <cell r="T266">
            <v>0.11077549010851727</v>
          </cell>
          <cell r="U266">
            <v>0.11077549010851727</v>
          </cell>
          <cell r="V266">
            <v>0.11077549010851727</v>
          </cell>
          <cell r="W266">
            <v>0.11077549010851727</v>
          </cell>
          <cell r="X266">
            <v>0.11077549010851727</v>
          </cell>
          <cell r="Y266">
            <v>0.11077549010851727</v>
          </cell>
          <cell r="Z266">
            <v>0.11077549010851727</v>
          </cell>
          <cell r="AA266">
            <v>0.11077549010851727</v>
          </cell>
          <cell r="AB266">
            <v>8.2933141621169995</v>
          </cell>
          <cell r="AC266">
            <v>5.1011996775999995</v>
          </cell>
          <cell r="AD266">
            <v>4.5481478255999992</v>
          </cell>
          <cell r="AE266">
            <v>6.8473526911999993</v>
          </cell>
          <cell r="AF266">
            <v>10.413147143</v>
          </cell>
          <cell r="AG266">
            <v>12.083616101699997</v>
          </cell>
          <cell r="AH266">
            <v>10.281671451199998</v>
          </cell>
          <cell r="AI266">
            <v>14.470895701999998</v>
          </cell>
          <cell r="AJ266">
            <v>22.126851984399998</v>
          </cell>
          <cell r="AK266">
            <v>19.591702526000002</v>
          </cell>
          <cell r="AL266">
            <v>11.162507999999999</v>
          </cell>
          <cell r="AM266">
            <v>17.96611944</v>
          </cell>
          <cell r="AN266">
            <v>24.274702847999997</v>
          </cell>
          <cell r="AO266">
            <v>27.590128693499999</v>
          </cell>
          <cell r="AP266">
            <v>49.112949833999998</v>
          </cell>
          <cell r="AQ266">
            <v>30.785594955499999</v>
          </cell>
          <cell r="AR266">
            <v>34.747891138200004</v>
          </cell>
          <cell r="AS266">
            <v>39.266640169900001</v>
          </cell>
          <cell r="AT266">
            <v>50.619529522999997</v>
          </cell>
          <cell r="AU266">
            <v>47.755383590499996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1.6811745484093702E-2</v>
          </cell>
          <cell r="C267">
            <v>1.5083823920185098E-2</v>
          </cell>
          <cell r="D267">
            <v>1.360685031220981E-2</v>
          </cell>
          <cell r="E267">
            <v>1.5807366747620788E-2</v>
          </cell>
          <cell r="F267">
            <v>1.4237833206110356E-2</v>
          </cell>
          <cell r="G267">
            <v>1.3301663260597299E-2</v>
          </cell>
          <cell r="H267">
            <v>1.7194224241979337E-2</v>
          </cell>
          <cell r="I267">
            <v>1.5667688350944144E-2</v>
          </cell>
          <cell r="J267">
            <v>1.196572543048262E-2</v>
          </cell>
          <cell r="K267">
            <v>1.0435598153309666E-2</v>
          </cell>
          <cell r="L267">
            <v>8.5280180278103461E-3</v>
          </cell>
          <cell r="M267">
            <v>1.0611708417181205E-2</v>
          </cell>
          <cell r="N267">
            <v>1.0870090712379625E-2</v>
          </cell>
          <cell r="O267">
            <v>1.0519866200093658E-2</v>
          </cell>
          <cell r="P267">
            <v>1.03283316243068E-2</v>
          </cell>
          <cell r="Q267">
            <v>8.0287219548282954E-3</v>
          </cell>
          <cell r="R267">
            <v>7.789898281689551E-3</v>
          </cell>
          <cell r="S267">
            <v>7.5249274088525003E-3</v>
          </cell>
          <cell r="T267">
            <v>7.4793568393270171E-3</v>
          </cell>
          <cell r="U267">
            <v>7.4793568393270171E-3</v>
          </cell>
          <cell r="V267">
            <v>7.4793568393270171E-3</v>
          </cell>
          <cell r="W267">
            <v>7.4793568393270171E-3</v>
          </cell>
          <cell r="X267">
            <v>7.4793568393270171E-3</v>
          </cell>
          <cell r="Y267">
            <v>7.4793568393270171E-3</v>
          </cell>
          <cell r="Z267">
            <v>7.4793568393270171E-3</v>
          </cell>
          <cell r="AA267">
            <v>7.4793568393270171E-3</v>
          </cell>
          <cell r="AB267">
            <v>37.784467516394997</v>
          </cell>
          <cell r="AC267">
            <v>33.525221386799991</v>
          </cell>
          <cell r="AD267">
            <v>26.992472558399999</v>
          </cell>
          <cell r="AE267">
            <v>37.053540820799988</v>
          </cell>
          <cell r="AF267">
            <v>41.392793837500008</v>
          </cell>
          <cell r="AG267">
            <v>43.796894555700007</v>
          </cell>
          <cell r="AH267">
            <v>50.676682723600003</v>
          </cell>
          <cell r="AI267">
            <v>48.575685414500001</v>
          </cell>
          <cell r="AJ267">
            <v>38.092010930400008</v>
          </cell>
          <cell r="AK267">
            <v>30.921417441200003</v>
          </cell>
          <cell r="AL267">
            <v>21.186378999999999</v>
          </cell>
          <cell r="AM267">
            <v>38.954372495999998</v>
          </cell>
          <cell r="AN267">
            <v>35.836822331199997</v>
          </cell>
          <cell r="AO267">
            <v>43.370801483700006</v>
          </cell>
          <cell r="AP267">
            <v>45.169487559499998</v>
          </cell>
          <cell r="AQ267">
            <v>33.581882228999994</v>
          </cell>
          <cell r="AR267">
            <v>30.932583942199997</v>
          </cell>
          <cell r="AS267">
            <v>28.488727152599999</v>
          </cell>
          <cell r="AT267">
            <v>32.527632268999994</v>
          </cell>
          <cell r="AU267">
            <v>29.705226095499995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8.5267335149797549E-2</v>
          </cell>
          <cell r="C268">
            <v>7.3722313553390331E-2</v>
          </cell>
          <cell r="D268">
            <v>7.134578241605978E-2</v>
          </cell>
          <cell r="E268">
            <v>6.082411286929032E-2</v>
          </cell>
          <cell r="F268">
            <v>5.6565412146691481E-2</v>
          </cell>
          <cell r="G268">
            <v>4.8516550172043232E-2</v>
          </cell>
          <cell r="H268">
            <v>4.113857895314605E-2</v>
          </cell>
          <cell r="I268">
            <v>3.4366508950915697E-2</v>
          </cell>
          <cell r="J268">
            <v>2.5802641492027666E-2</v>
          </cell>
          <cell r="K268">
            <v>1.7736686466360983E-2</v>
          </cell>
          <cell r="L268">
            <v>1.645226506508515E-2</v>
          </cell>
          <cell r="M268">
            <v>1.3298126777645176E-2</v>
          </cell>
          <cell r="N268">
            <v>1.2139740131461088E-2</v>
          </cell>
          <cell r="O268">
            <v>1.1338119134938275E-2</v>
          </cell>
          <cell r="P268">
            <v>9.1423100952641081E-3</v>
          </cell>
          <cell r="Q268">
            <v>9.9954199001810167E-3</v>
          </cell>
          <cell r="R268">
            <v>1.018393745324413E-2</v>
          </cell>
          <cell r="S268">
            <v>1.1545911859472999E-2</v>
          </cell>
          <cell r="T268">
            <v>1.1598387978802978E-2</v>
          </cell>
          <cell r="U268">
            <v>1.1598387978802978E-2</v>
          </cell>
          <cell r="V268">
            <v>1.1598387978802978E-2</v>
          </cell>
          <cell r="W268">
            <v>1.1598387978802978E-2</v>
          </cell>
          <cell r="X268">
            <v>1.1598387978802978E-2</v>
          </cell>
          <cell r="Y268">
            <v>1.1598387978802978E-2</v>
          </cell>
          <cell r="Z268">
            <v>1.1598387978802978E-2</v>
          </cell>
          <cell r="AA268">
            <v>1.1598387978802978E-2</v>
          </cell>
          <cell r="AB268">
            <v>220.42227901666502</v>
          </cell>
          <cell r="AC268">
            <v>204.72728895680001</v>
          </cell>
          <cell r="AD268">
            <v>200.37490092959999</v>
          </cell>
          <cell r="AE268">
            <v>163.83311226239996</v>
          </cell>
          <cell r="AF268">
            <v>156.12058290500002</v>
          </cell>
          <cell r="AG268">
            <v>142.13109725099997</v>
          </cell>
          <cell r="AH268">
            <v>133.42819228799999</v>
          </cell>
          <cell r="AI268">
            <v>130.944554068</v>
          </cell>
          <cell r="AJ268">
            <v>110.4650635024</v>
          </cell>
          <cell r="AK268">
            <v>71.739589464399998</v>
          </cell>
          <cell r="AL268">
            <v>47.512875000000001</v>
          </cell>
          <cell r="AM268">
            <v>62.703754991999993</v>
          </cell>
          <cell r="AN268">
            <v>72.151231803199991</v>
          </cell>
          <cell r="AO268">
            <v>63.916321221600001</v>
          </cell>
          <cell r="AP268">
            <v>61.027955464999984</v>
          </cell>
          <cell r="AQ268">
            <v>57.755362006999995</v>
          </cell>
          <cell r="AR268">
            <v>63.546547877499997</v>
          </cell>
          <cell r="AS268">
            <v>85.44741940019999</v>
          </cell>
          <cell r="AT268">
            <v>89.940321032</v>
          </cell>
          <cell r="AU268">
            <v>98.599078094999967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4.469622058547559E-4</v>
          </cell>
          <cell r="C269">
            <v>7.1871528465116622E-4</v>
          </cell>
          <cell r="D269">
            <v>6.0516310504204075E-4</v>
          </cell>
          <cell r="E269">
            <v>2.1683111647729314E-3</v>
          </cell>
          <cell r="F269">
            <v>1.8598477421830891E-3</v>
          </cell>
          <cell r="G269">
            <v>9.8917771901364197E-4</v>
          </cell>
          <cell r="H269">
            <v>7.6637290089569764E-4</v>
          </cell>
          <cell r="I269">
            <v>7.106730278366813E-4</v>
          </cell>
          <cell r="J269">
            <v>5.2821241913832584E-4</v>
          </cell>
          <cell r="K269">
            <v>1.7019926919342779E-3</v>
          </cell>
          <cell r="L269">
            <v>5.9834120024585609E-4</v>
          </cell>
          <cell r="M269">
            <v>1.0141037530254204E-3</v>
          </cell>
          <cell r="N269">
            <v>1.127618363767134E-3</v>
          </cell>
          <cell r="O269">
            <v>7.0715475824380681E-4</v>
          </cell>
          <cell r="P269">
            <v>1.0734612573213987E-3</v>
          </cell>
          <cell r="Q269">
            <v>1.0478908489432775E-3</v>
          </cell>
          <cell r="R269">
            <v>1.0482187548852557E-3</v>
          </cell>
          <cell r="S269">
            <v>1.3831999999999998E-3</v>
          </cell>
          <cell r="T269">
            <v>3.0140204241828296E-3</v>
          </cell>
          <cell r="U269">
            <v>3.0140204241828296E-3</v>
          </cell>
          <cell r="V269">
            <v>3.0140204241828296E-3</v>
          </cell>
          <cell r="W269">
            <v>3.0140204241828296E-3</v>
          </cell>
          <cell r="X269">
            <v>3.0140204241828296E-3</v>
          </cell>
          <cell r="Y269">
            <v>3.0140204241828296E-3</v>
          </cell>
          <cell r="Z269">
            <v>3.0140204241828296E-3</v>
          </cell>
          <cell r="AA269">
            <v>3.0140204241828296E-3</v>
          </cell>
          <cell r="AB269">
            <v>1.3279735422389998</v>
          </cell>
          <cell r="AC269">
            <v>1.6604128451999998</v>
          </cell>
          <cell r="AD269">
            <v>1.058277696</v>
          </cell>
          <cell r="AE269">
            <v>2.6845287727999994</v>
          </cell>
          <cell r="AF269">
            <v>2.7693119845999994</v>
          </cell>
          <cell r="AG269">
            <v>1.1547512261999999</v>
          </cell>
          <cell r="AH269">
            <v>0.82677618759999993</v>
          </cell>
          <cell r="AI269">
            <v>1.0662832625000001</v>
          </cell>
          <cell r="AJ269">
            <v>1.7927228208000001</v>
          </cell>
          <cell r="AK269">
            <v>2.5299175308000001</v>
          </cell>
          <cell r="AL269">
            <v>0.77422499999999994</v>
          </cell>
          <cell r="AM269">
            <v>4.7901462239999999</v>
          </cell>
          <cell r="AN269">
            <v>2.3229556592000002</v>
          </cell>
          <cell r="AO269">
            <v>4.4130013833000001</v>
          </cell>
          <cell r="AP269">
            <v>7.9542449579999968</v>
          </cell>
          <cell r="AQ269">
            <v>2.2569448999999997</v>
          </cell>
          <cell r="AR269">
            <v>3.1340556289000006</v>
          </cell>
          <cell r="AS269">
            <v>1.3631875256999997</v>
          </cell>
          <cell r="AT269">
            <v>2.0704961320000002</v>
          </cell>
          <cell r="AU269">
            <v>1.6434685409999996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7.0816047313853171E-4</v>
          </cell>
          <cell r="C273">
            <v>6.8164876070152237E-4</v>
          </cell>
          <cell r="D273">
            <v>6.2675867372156188E-4</v>
          </cell>
          <cell r="E273">
            <v>3.4412000000000001E-4</v>
          </cell>
          <cell r="F273">
            <v>8.526248982655151E-4</v>
          </cell>
          <cell r="G273">
            <v>3.3984143727486818E-4</v>
          </cell>
          <cell r="H273">
            <v>6.859601226257481E-4</v>
          </cell>
          <cell r="I273">
            <v>5.3979305758402414E-4</v>
          </cell>
          <cell r="J273">
            <v>1.0287200000000001E-3</v>
          </cell>
          <cell r="K273">
            <v>5.6280000000000002E-4</v>
          </cell>
          <cell r="L273">
            <v>4.3801696625600295E-4</v>
          </cell>
          <cell r="M273">
            <v>5.8872547734746484E-4</v>
          </cell>
          <cell r="N273">
            <v>5.1347308605039941E-4</v>
          </cell>
          <cell r="O273">
            <v>2.8187158998337286E-4</v>
          </cell>
          <cell r="P273">
            <v>3.2652758354439012E-4</v>
          </cell>
          <cell r="Q273">
            <v>7.0640000000000004E-4</v>
          </cell>
          <cell r="R273">
            <v>7.3729153741485508E-4</v>
          </cell>
          <cell r="S273">
            <v>3.4398560635035425E-4</v>
          </cell>
          <cell r="T273">
            <v>4.0152000000000005E-4</v>
          </cell>
          <cell r="U273">
            <v>4.0152000000000005E-4</v>
          </cell>
          <cell r="V273">
            <v>4.0152000000000005E-4</v>
          </cell>
          <cell r="W273">
            <v>4.0152000000000005E-4</v>
          </cell>
          <cell r="X273">
            <v>4.0152000000000005E-4</v>
          </cell>
          <cell r="Y273">
            <v>4.0152000000000005E-4</v>
          </cell>
          <cell r="Z273">
            <v>4.0152000000000005E-4</v>
          </cell>
          <cell r="AA273">
            <v>4.0152000000000005E-4</v>
          </cell>
          <cell r="AB273">
            <v>1.192231986855</v>
          </cell>
          <cell r="AC273">
            <v>1.3427954699999998</v>
          </cell>
          <cell r="AD273">
            <v>0.94813326239999984</v>
          </cell>
          <cell r="AE273">
            <v>0.67497572799999994</v>
          </cell>
          <cell r="AF273">
            <v>1.1196704631000001</v>
          </cell>
          <cell r="AG273">
            <v>1.0284253122</v>
          </cell>
          <cell r="AH273">
            <v>2.5829010380000001</v>
          </cell>
          <cell r="AI273">
            <v>1.1634791224999999</v>
          </cell>
          <cell r="AJ273">
            <v>2.8595808379999998</v>
          </cell>
          <cell r="AK273">
            <v>1.6341783656</v>
          </cell>
          <cell r="AL273">
            <v>0.95115799999999995</v>
          </cell>
          <cell r="AM273">
            <v>1.5947712479999998</v>
          </cell>
          <cell r="AN273">
            <v>1.4854921839999999</v>
          </cell>
          <cell r="AO273">
            <v>1.1344112240999999</v>
          </cell>
          <cell r="AP273">
            <v>1.0505432589999999</v>
          </cell>
          <cell r="AQ273">
            <v>1.2211218652999998</v>
          </cell>
          <cell r="AR273">
            <v>0.84399686029999998</v>
          </cell>
          <cell r="AS273">
            <v>0.9106850609999998</v>
          </cell>
          <cell r="AT273">
            <v>0.93447215500000003</v>
          </cell>
          <cell r="AU273">
            <v>1.0446759784999999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/>
      <sheetData sheetId="51">
        <row r="15">
          <cell r="B15">
            <v>5.9669452310227265E-2</v>
          </cell>
          <cell r="C15">
            <v>6.9999257116666672E-2</v>
          </cell>
          <cell r="D15">
            <v>8.752725350694443E-2</v>
          </cell>
          <cell r="E15">
            <v>5.6473176163636361E-2</v>
          </cell>
          <cell r="F15">
            <v>5.1896849458333325E-2</v>
          </cell>
          <cell r="G15">
            <v>5.8214617474999994E-2</v>
          </cell>
          <cell r="H15">
            <v>7.0978327002777758E-2</v>
          </cell>
          <cell r="I15">
            <v>6.784030264583335E-2</v>
          </cell>
          <cell r="J15">
            <v>7.7793832704166649E-2</v>
          </cell>
          <cell r="K15">
            <v>5.7633193762499986E-2</v>
          </cell>
          <cell r="L15">
            <v>7.818356952500001E-2</v>
          </cell>
          <cell r="M15">
            <v>0.1406020468583333</v>
          </cell>
          <cell r="N15">
            <v>0.15200773938110815</v>
          </cell>
          <cell r="O15">
            <v>0.13448641669723554</v>
          </cell>
          <cell r="P15">
            <v>0.14307889933824794</v>
          </cell>
          <cell r="Q15">
            <v>0.11612951082948716</v>
          </cell>
          <cell r="R15">
            <v>9.1781061148737353E-2</v>
          </cell>
          <cell r="S15">
            <v>2.5180704174101304E-2</v>
          </cell>
          <cell r="T15">
            <v>2.5182895169444441E-2</v>
          </cell>
          <cell r="U15">
            <v>2.8025377275000006E-2</v>
          </cell>
          <cell r="V15">
            <v>2.5182895169444441E-2</v>
          </cell>
          <cell r="W15">
            <v>2.5182895169444441E-2</v>
          </cell>
          <cell r="X15">
            <v>2.5182895169444441E-2</v>
          </cell>
          <cell r="Y15">
            <v>2.5182895169444441E-2</v>
          </cell>
          <cell r="Z15">
            <v>2.5182895169444441E-2</v>
          </cell>
          <cell r="AA15">
            <v>2.5182895169444441E-2</v>
          </cell>
          <cell r="AB15">
            <v>43.622095135533002</v>
          </cell>
          <cell r="AC15">
            <v>43.483788268399998</v>
          </cell>
          <cell r="AD15">
            <v>47.639919000000006</v>
          </cell>
          <cell r="AE15">
            <v>39.696933505600001</v>
          </cell>
          <cell r="AF15">
            <v>45.290405219500002</v>
          </cell>
          <cell r="AG15">
            <v>43.446014812199998</v>
          </cell>
          <cell r="AH15">
            <v>47.141357606</v>
          </cell>
          <cell r="AI15">
            <v>47.495804051</v>
          </cell>
          <cell r="AJ15">
            <v>58.322804627599993</v>
          </cell>
          <cell r="AK15">
            <v>50.139447468</v>
          </cell>
          <cell r="AL15">
            <v>53.127139823100002</v>
          </cell>
          <cell r="AM15">
            <v>65.49559751999999</v>
          </cell>
          <cell r="AN15">
            <v>72.049470503999999</v>
          </cell>
          <cell r="AO15">
            <v>62.377907289900008</v>
          </cell>
          <cell r="AP15">
            <v>66.011760775500008</v>
          </cell>
          <cell r="AQ15">
            <v>48.694198661499989</v>
          </cell>
          <cell r="AR15">
            <v>34.655490446900004</v>
          </cell>
          <cell r="AS15">
            <v>27.802479590599997</v>
          </cell>
          <cell r="AT15">
            <v>27.709899841999999</v>
          </cell>
          <cell r="AU15">
            <v>27.175217667999995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23">
          <cell r="B23">
            <v>0.89180555847222198</v>
          </cell>
          <cell r="C23">
            <v>0.73406580592270565</v>
          </cell>
          <cell r="D23">
            <v>0.72945565532954582</v>
          </cell>
          <cell r="E23">
            <v>0.79978775798055557</v>
          </cell>
          <cell r="F23">
            <v>0.63927003189722242</v>
          </cell>
          <cell r="G23">
            <v>0.69859000612222211</v>
          </cell>
          <cell r="H23">
            <v>0.5315643508625002</v>
          </cell>
          <cell r="I23">
            <v>0.55882741860000007</v>
          </cell>
          <cell r="J23">
            <v>0.54162374093309196</v>
          </cell>
          <cell r="K23">
            <v>0.41460701086159413</v>
          </cell>
          <cell r="L23">
            <v>0.4111116975711539</v>
          </cell>
          <cell r="M23">
            <v>0.52276504790277767</v>
          </cell>
          <cell r="N23">
            <v>0.61610333681839635</v>
          </cell>
          <cell r="O23">
            <v>0.56291461967477019</v>
          </cell>
          <cell r="P23">
            <v>0.91296661522124167</v>
          </cell>
          <cell r="Q23">
            <v>0.62524764301559821</v>
          </cell>
          <cell r="R23">
            <v>0.34966671748366146</v>
          </cell>
          <cell r="S23">
            <v>0.31033631180641019</v>
          </cell>
          <cell r="T23">
            <v>0.26456603668630529</v>
          </cell>
          <cell r="U23">
            <v>0.33003761940277782</v>
          </cell>
          <cell r="V23">
            <v>0.26456603668630529</v>
          </cell>
          <cell r="W23">
            <v>0.26456603668630529</v>
          </cell>
          <cell r="X23">
            <v>0.26456603668630529</v>
          </cell>
          <cell r="Y23">
            <v>0.26456603668630529</v>
          </cell>
          <cell r="Z23">
            <v>0.26456603668630529</v>
          </cell>
          <cell r="AA23">
            <v>0.26456603668630529</v>
          </cell>
          <cell r="AB23">
            <v>250.42341175418397</v>
          </cell>
          <cell r="AC23">
            <v>183.30955679479999</v>
          </cell>
          <cell r="AD23">
            <v>199.87077603839998</v>
          </cell>
          <cell r="AE23">
            <v>172.51772040159997</v>
          </cell>
          <cell r="AF23">
            <v>189.14000542919999</v>
          </cell>
          <cell r="AG23">
            <v>193.7065615914</v>
          </cell>
          <cell r="AH23">
            <v>182.15853303919999</v>
          </cell>
          <cell r="AI23">
            <v>207.25649523050001</v>
          </cell>
          <cell r="AJ23">
            <v>189.4926991964</v>
          </cell>
          <cell r="AK23">
            <v>110.1537386048</v>
          </cell>
          <cell r="AL23">
            <v>112.34978063550001</v>
          </cell>
          <cell r="AM23">
            <v>133.9684464</v>
          </cell>
          <cell r="AN23">
            <v>106.61573998239999</v>
          </cell>
          <cell r="AO23">
            <v>120.72769657649999</v>
          </cell>
          <cell r="AP23">
            <v>126.39308082199999</v>
          </cell>
          <cell r="AQ23">
            <v>105.12818167249999</v>
          </cell>
          <cell r="AR23">
            <v>80.746343762699993</v>
          </cell>
          <cell r="AS23">
            <v>98.282014530699996</v>
          </cell>
          <cell r="AT23">
            <v>99.328994678000001</v>
          </cell>
          <cell r="AU23">
            <v>96.641384935499985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2.3151717232196969E-2</v>
          </cell>
          <cell r="C31">
            <v>1.5661605145833337E-2</v>
          </cell>
          <cell r="D31">
            <v>1.7482523791666666E-2</v>
          </cell>
          <cell r="E31">
            <v>1.7527861341666669E-2</v>
          </cell>
          <cell r="F31">
            <v>1.2712347383333333E-2</v>
          </cell>
          <cell r="G31">
            <v>1.1111401650000002E-2</v>
          </cell>
          <cell r="H31">
            <v>9.1651728500000001E-3</v>
          </cell>
          <cell r="I31">
            <v>1.1488234466666664E-2</v>
          </cell>
          <cell r="J31">
            <v>1.2082970968055553E-2</v>
          </cell>
          <cell r="K31">
            <v>1.1944136924999996E-2</v>
          </cell>
          <cell r="L31">
            <v>1.8508138737499999E-2</v>
          </cell>
          <cell r="M31">
            <v>1.9258802870833324E-2</v>
          </cell>
          <cell r="N31">
            <v>5.1645263136363632E-2</v>
          </cell>
          <cell r="O31">
            <v>4.5596631545075761E-2</v>
          </cell>
          <cell r="P31">
            <v>3.10979295270979E-2</v>
          </cell>
          <cell r="Q31">
            <v>1.7647970637179489E-2</v>
          </cell>
          <cell r="R31">
            <v>5.6583888749999998E-3</v>
          </cell>
          <cell r="S31">
            <v>9.1180752867647055E-3</v>
          </cell>
          <cell r="T31">
            <v>1.3379233349999997E-2</v>
          </cell>
          <cell r="U31">
            <v>7.5823524583333328E-3</v>
          </cell>
          <cell r="V31">
            <v>1.3379233349999997E-2</v>
          </cell>
          <cell r="W31">
            <v>1.3379233349999997E-2</v>
          </cell>
          <cell r="X31">
            <v>1.3379233349999997E-2</v>
          </cell>
          <cell r="Y31">
            <v>1.3379233349999997E-2</v>
          </cell>
          <cell r="Z31">
            <v>1.3379233349999997E-2</v>
          </cell>
          <cell r="AA31">
            <v>1.3379233349999997E-2</v>
          </cell>
          <cell r="AB31">
            <v>12.775282015727999</v>
          </cell>
          <cell r="AC31">
            <v>9.0483247171999999</v>
          </cell>
          <cell r="AD31">
            <v>8.4398998464000012</v>
          </cell>
          <cell r="AE31">
            <v>8.0040499391999997</v>
          </cell>
          <cell r="AF31">
            <v>10.3623786084</v>
          </cell>
          <cell r="AG31">
            <v>7.8367289714999995</v>
          </cell>
          <cell r="AH31">
            <v>7.9391035535999999</v>
          </cell>
          <cell r="AI31">
            <v>8.606478234499999</v>
          </cell>
          <cell r="AJ31">
            <v>13.659304892</v>
          </cell>
          <cell r="AK31">
            <v>11.913579590000001</v>
          </cell>
          <cell r="AL31">
            <v>13.9587805062</v>
          </cell>
          <cell r="AM31">
            <v>19.629038831999996</v>
          </cell>
          <cell r="AN31">
            <v>23.667088807999999</v>
          </cell>
          <cell r="AO31">
            <v>23.662685982599999</v>
          </cell>
          <cell r="AP31">
            <v>16.512752827</v>
          </cell>
          <cell r="AQ31">
            <v>9.0553318134999987</v>
          </cell>
          <cell r="AR31">
            <v>4.3749314841999993</v>
          </cell>
          <cell r="AS31">
            <v>9.1272021554999991</v>
          </cell>
          <cell r="AT31">
            <v>11.501215740000001</v>
          </cell>
          <cell r="AU31">
            <v>6.8418399229999993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0.15886510592992426</v>
          </cell>
          <cell r="C39">
            <v>6.812084991666667E-2</v>
          </cell>
          <cell r="D39">
            <v>7.1111042294444426E-2</v>
          </cell>
          <cell r="E39">
            <v>9.5245035200757583E-2</v>
          </cell>
          <cell r="F39">
            <v>6.3687277094444439E-2</v>
          </cell>
          <cell r="G39">
            <v>3.2638449249999993E-2</v>
          </cell>
          <cell r="H39">
            <v>1.6901848977777769E-2</v>
          </cell>
          <cell r="I39">
            <v>1.5067939258333331E-2</v>
          </cell>
          <cell r="J39">
            <v>1.5066780416666667E-2</v>
          </cell>
          <cell r="K39">
            <v>1.7884145570833326E-2</v>
          </cell>
          <cell r="L39">
            <v>2.0672536537500001E-2</v>
          </cell>
          <cell r="M39">
            <v>2.6017130908333335E-2</v>
          </cell>
          <cell r="N39">
            <v>4.120538415488436E-2</v>
          </cell>
          <cell r="O39">
            <v>5.2804782797109248E-2</v>
          </cell>
          <cell r="P39">
            <v>5.3256132595512831E-2</v>
          </cell>
          <cell r="Q39">
            <v>2.6766476806410259E-2</v>
          </cell>
          <cell r="R39">
            <v>1.366424867789855E-2</v>
          </cell>
          <cell r="S39">
            <v>2.0397224314215687E-2</v>
          </cell>
          <cell r="T39">
            <v>1.9085225247979797E-2</v>
          </cell>
          <cell r="U39">
            <v>1.5243054533333331E-2</v>
          </cell>
          <cell r="V39">
            <v>1.9085225247979797E-2</v>
          </cell>
          <cell r="W39">
            <v>1.9085225247979797E-2</v>
          </cell>
          <cell r="X39">
            <v>1.9085225247979797E-2</v>
          </cell>
          <cell r="Y39">
            <v>1.9085225247979797E-2</v>
          </cell>
          <cell r="Z39">
            <v>1.9085225247979797E-2</v>
          </cell>
          <cell r="AA39">
            <v>1.9085225247979797E-2</v>
          </cell>
          <cell r="AB39">
            <v>67.862317396919991</v>
          </cell>
          <cell r="AC39">
            <v>38.348377566400004</v>
          </cell>
          <cell r="AD39">
            <v>37.756645857599999</v>
          </cell>
          <cell r="AE39">
            <v>43.746568420799996</v>
          </cell>
          <cell r="AF39">
            <v>31.733984971499996</v>
          </cell>
          <cell r="AG39">
            <v>25.214005502399999</v>
          </cell>
          <cell r="AH39">
            <v>21.216435708800002</v>
          </cell>
          <cell r="AI39">
            <v>15.565434563</v>
          </cell>
          <cell r="AJ39">
            <v>23.035393089599999</v>
          </cell>
          <cell r="AK39">
            <v>24.026512364800002</v>
          </cell>
          <cell r="AL39">
            <v>28.780192676700004</v>
          </cell>
          <cell r="AM39">
            <v>43.164887135999997</v>
          </cell>
          <cell r="AN39">
            <v>43.980353683199993</v>
          </cell>
          <cell r="AO39">
            <v>47.995531225199997</v>
          </cell>
          <cell r="AP39">
            <v>45.866226027000003</v>
          </cell>
          <cell r="AQ39">
            <v>33.180298703999995</v>
          </cell>
          <cell r="AR39">
            <v>21.6653370965</v>
          </cell>
          <cell r="AS39">
            <v>29.362195376799995</v>
          </cell>
          <cell r="AT39">
            <v>27.834619347000004</v>
          </cell>
          <cell r="AU39">
            <v>23.592328446499998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4.0509908416666678E-3</v>
          </cell>
          <cell r="C46">
            <v>3.3966185999999995E-3</v>
          </cell>
          <cell r="D46">
            <v>2.5068121527777776E-3</v>
          </cell>
          <cell r="E46">
            <v>2.4307451874999997E-3</v>
          </cell>
          <cell r="F46">
            <v>3.1060748916666666E-3</v>
          </cell>
          <cell r="G46">
            <v>7.2955213749999991E-3</v>
          </cell>
          <cell r="H46">
            <v>4.5304475555555555E-3</v>
          </cell>
          <cell r="I46">
            <v>1.1183583124999999E-2</v>
          </cell>
          <cell r="J46">
            <v>5.6657773833333341E-3</v>
          </cell>
          <cell r="K46">
            <v>6.0219881458333331E-3</v>
          </cell>
          <cell r="L46">
            <v>6.2297295166666667E-3</v>
          </cell>
          <cell r="M46">
            <v>1.8129807249999998E-3</v>
          </cell>
          <cell r="N46">
            <v>9.1280062567982469E-3</v>
          </cell>
          <cell r="O46">
            <v>1.191299172159091E-2</v>
          </cell>
          <cell r="P46">
            <v>1.4159530545940173E-2</v>
          </cell>
          <cell r="Q46">
            <v>7.440599626923076E-3</v>
          </cell>
          <cell r="R46">
            <v>7.864954825000001E-3</v>
          </cell>
          <cell r="S46">
            <v>2.5904080416666669E-3</v>
          </cell>
          <cell r="T46">
            <v>2.7808705166666664E-3</v>
          </cell>
          <cell r="U46">
            <v>2.3721999000000001E-3</v>
          </cell>
          <cell r="V46">
            <v>2.7808705166666664E-3</v>
          </cell>
          <cell r="W46">
            <v>2.7808705166666664E-3</v>
          </cell>
          <cell r="X46">
            <v>2.7808705166666664E-3</v>
          </cell>
          <cell r="Y46">
            <v>2.7808705166666664E-3</v>
          </cell>
          <cell r="Z46">
            <v>2.7808705166666664E-3</v>
          </cell>
          <cell r="AA46">
            <v>2.7808705166666664E-3</v>
          </cell>
          <cell r="AB46">
            <v>2.3132423280539998</v>
          </cell>
          <cell r="AC46">
            <v>2.7366992495999996</v>
          </cell>
          <cell r="AD46">
            <v>3.6202872815999996</v>
          </cell>
          <cell r="AE46">
            <v>4.0944779455999996</v>
          </cell>
          <cell r="AF46">
            <v>3.6702065596</v>
          </cell>
          <cell r="AG46">
            <v>3.8539841768999996</v>
          </cell>
          <cell r="AH46">
            <v>3.8188596871999998</v>
          </cell>
          <cell r="AI46">
            <v>9.5058387085000007</v>
          </cell>
          <cell r="AJ46">
            <v>8.4226479808000008</v>
          </cell>
          <cell r="AK46">
            <v>6.5532390527999995</v>
          </cell>
          <cell r="AL46">
            <v>6.3989497422000001</v>
          </cell>
          <cell r="AM46">
            <v>2.4882528959999997</v>
          </cell>
          <cell r="AN46">
            <v>4.7620199791999998</v>
          </cell>
          <cell r="AO46">
            <v>6.7608856244999993</v>
          </cell>
          <cell r="AP46">
            <v>5.5626991855000005</v>
          </cell>
          <cell r="AQ46">
            <v>3.6459967389999997</v>
          </cell>
          <cell r="AR46">
            <v>4.4207671062999996</v>
          </cell>
          <cell r="AS46">
            <v>2.8485487172999999</v>
          </cell>
          <cell r="AT46">
            <v>3.8637820390000002</v>
          </cell>
          <cell r="AU46">
            <v>2.7999892864999998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7.8678387799242411E-2</v>
          </cell>
          <cell r="C47">
            <v>7.4305930637500017E-2</v>
          </cell>
          <cell r="D47">
            <v>8.0062866518055581E-2</v>
          </cell>
          <cell r="E47">
            <v>0.14676430190833328</v>
          </cell>
          <cell r="F47">
            <v>0.12146236093888887</v>
          </cell>
          <cell r="G47">
            <v>0.15325666139166666</v>
          </cell>
          <cell r="H47">
            <v>0.23219624132777769</v>
          </cell>
          <cell r="I47">
            <v>7.3468805416666644E-2</v>
          </cell>
          <cell r="J47">
            <v>5.9423634511111115E-2</v>
          </cell>
          <cell r="K47">
            <v>4.9203832012499997E-2</v>
          </cell>
          <cell r="L47">
            <v>4.8514897648611104E-2</v>
          </cell>
          <cell r="M47">
            <v>5.7395128012500005E-2</v>
          </cell>
          <cell r="N47">
            <v>6.4997848585645945E-2</v>
          </cell>
          <cell r="O47">
            <v>7.3816327245075794E-2</v>
          </cell>
          <cell r="P47">
            <v>4.7227727552564096E-2</v>
          </cell>
          <cell r="Q47">
            <v>3.8327569816666671E-2</v>
          </cell>
          <cell r="R47">
            <v>3.9330799294444427E-2</v>
          </cell>
          <cell r="S47">
            <v>0.10566806854572366</v>
          </cell>
          <cell r="T47">
            <v>4.4532490375757565E-2</v>
          </cell>
          <cell r="U47">
            <v>7.2019422999999999E-2</v>
          </cell>
          <cell r="V47">
            <v>4.4532490375757565E-2</v>
          </cell>
          <cell r="W47">
            <v>4.4532490375757565E-2</v>
          </cell>
          <cell r="X47">
            <v>4.4532490375757565E-2</v>
          </cell>
          <cell r="Y47">
            <v>4.4532490375757565E-2</v>
          </cell>
          <cell r="Z47">
            <v>4.4532490375757565E-2</v>
          </cell>
          <cell r="AA47">
            <v>4.4532490375757565E-2</v>
          </cell>
          <cell r="AB47">
            <v>23.997143944820998</v>
          </cell>
          <cell r="AC47">
            <v>21.035881459199999</v>
          </cell>
          <cell r="AD47">
            <v>30.464379124799997</v>
          </cell>
          <cell r="AE47">
            <v>50.770691473599996</v>
          </cell>
          <cell r="AF47">
            <v>58.084070963099997</v>
          </cell>
          <cell r="AG47">
            <v>65.147373634199994</v>
          </cell>
          <cell r="AH47">
            <v>59.355740235999995</v>
          </cell>
          <cell r="AI47">
            <v>55.306439787999999</v>
          </cell>
          <cell r="AJ47">
            <v>55.748570755999999</v>
          </cell>
          <cell r="AK47">
            <v>55.552217142400004</v>
          </cell>
          <cell r="AL47">
            <v>72.973686780000008</v>
          </cell>
          <cell r="AM47">
            <v>81.196910687999988</v>
          </cell>
          <cell r="AN47">
            <v>56.758545359999992</v>
          </cell>
          <cell r="AO47">
            <v>48.110152895699997</v>
          </cell>
          <cell r="AP47">
            <v>46.745067303500001</v>
          </cell>
          <cell r="AQ47">
            <v>43.811625339999992</v>
          </cell>
          <cell r="AR47">
            <v>41.684563354599995</v>
          </cell>
          <cell r="AS47">
            <v>43.778506071299994</v>
          </cell>
          <cell r="AT47">
            <v>34.610141532999997</v>
          </cell>
          <cell r="AU47">
            <v>34.043260607999997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1.9925354562121207E-2</v>
          </cell>
          <cell r="C75">
            <v>1.6939883354166668E-2</v>
          </cell>
          <cell r="D75">
            <v>5.8629502138888897E-3</v>
          </cell>
          <cell r="E75">
            <v>9.5257706499999994E-3</v>
          </cell>
          <cell r="F75">
            <v>4.1877657580555554E-2</v>
          </cell>
          <cell r="G75">
            <v>1.8746543305555554E-2</v>
          </cell>
          <cell r="H75">
            <v>3.8769302919444443E-2</v>
          </cell>
          <cell r="I75">
            <v>2.4724890700000002E-2</v>
          </cell>
          <cell r="J75">
            <v>2.2104291056944447E-2</v>
          </cell>
          <cell r="K75">
            <v>2.6008297333333333E-2</v>
          </cell>
          <cell r="L75">
            <v>2.2575775531944443E-2</v>
          </cell>
          <cell r="M75">
            <v>1.2405481412500001E-2</v>
          </cell>
          <cell r="N75">
            <v>1.1803439043520735E-2</v>
          </cell>
          <cell r="O75">
            <v>2.4175854345700427E-2</v>
          </cell>
          <cell r="P75">
            <v>4.4628426141025638E-3</v>
          </cell>
          <cell r="Q75">
            <v>1.2141402675641025E-2</v>
          </cell>
          <cell r="R75">
            <v>8.4242468041666654E-3</v>
          </cell>
          <cell r="S75">
            <v>1.4795591370424832E-2</v>
          </cell>
          <cell r="T75">
            <v>2.2730991455555554E-2</v>
          </cell>
          <cell r="U75">
            <v>1.6366351341666668E-2</v>
          </cell>
          <cell r="V75">
            <v>2.2730991455555554E-2</v>
          </cell>
          <cell r="W75">
            <v>2.2730991455555554E-2</v>
          </cell>
          <cell r="X75">
            <v>2.2730991455555554E-2</v>
          </cell>
          <cell r="Y75">
            <v>2.2730991455555554E-2</v>
          </cell>
          <cell r="Z75">
            <v>2.2730991455555554E-2</v>
          </cell>
          <cell r="AA75">
            <v>2.2730991455555554E-2</v>
          </cell>
          <cell r="AB75">
            <v>10.459443411531</v>
          </cell>
          <cell r="AC75">
            <v>10.152428457599999</v>
          </cell>
          <cell r="AD75">
            <v>7.7159078255999995</v>
          </cell>
          <cell r="AE75">
            <v>10.709003659199999</v>
          </cell>
          <cell r="AF75">
            <v>33.980163615999999</v>
          </cell>
          <cell r="AG75">
            <v>21.295712552399998</v>
          </cell>
          <cell r="AH75">
            <v>23.707733193199999</v>
          </cell>
          <cell r="AI75">
            <v>33.235880378000004</v>
          </cell>
          <cell r="AJ75">
            <v>30.639895333199998</v>
          </cell>
          <cell r="AK75">
            <v>31.273869453200003</v>
          </cell>
          <cell r="AL75">
            <v>49.084396461900006</v>
          </cell>
          <cell r="AM75">
            <v>22.849528271999997</v>
          </cell>
          <cell r="AN75">
            <v>18.512651079999998</v>
          </cell>
          <cell r="AO75">
            <v>17.872779580500001</v>
          </cell>
          <cell r="AP75">
            <v>7.4174299919999989</v>
          </cell>
          <cell r="AQ75">
            <v>22.744210782999996</v>
          </cell>
          <cell r="AR75">
            <v>16.447711573299998</v>
          </cell>
          <cell r="AS75">
            <v>19.956896102000002</v>
          </cell>
          <cell r="AT75">
            <v>23.716609343000002</v>
          </cell>
          <cell r="AU75">
            <v>17.663634447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4.1392788408333339E-2</v>
          </cell>
          <cell r="C84">
            <v>8.9785437245289881E-2</v>
          </cell>
          <cell r="D84">
            <v>8.3983172474999992E-2</v>
          </cell>
          <cell r="E84">
            <v>6.406700147777776E-2</v>
          </cell>
          <cell r="F84">
            <v>8.7945181499999997E-2</v>
          </cell>
          <cell r="G84">
            <v>0.11848246499166668</v>
          </cell>
          <cell r="H84">
            <v>8.6630262187500015E-2</v>
          </cell>
          <cell r="I84">
            <v>0.1000101997847222</v>
          </cell>
          <cell r="J84">
            <v>6.2260991269565212E-2</v>
          </cell>
          <cell r="K84">
            <v>4.1131500782125602E-2</v>
          </cell>
          <cell r="L84">
            <v>4.5828142745833342E-2</v>
          </cell>
          <cell r="M84">
            <v>3.9782219133333324E-2</v>
          </cell>
          <cell r="N84">
            <v>3.8876575330416947E-2</v>
          </cell>
          <cell r="O84">
            <v>4.4014204137499999E-2</v>
          </cell>
          <cell r="P84">
            <v>3.4271115491171317E-2</v>
          </cell>
          <cell r="Q84">
            <v>3.0955749430448723E-2</v>
          </cell>
          <cell r="R84">
            <v>3.4227651150746968E-2</v>
          </cell>
          <cell r="S84">
            <v>4.0809150686858954E-2</v>
          </cell>
          <cell r="T84">
            <v>0.21874712264376461</v>
          </cell>
          <cell r="U84">
            <v>4.4241198722222194E-2</v>
          </cell>
          <cell r="V84">
            <v>0.21874712264376461</v>
          </cell>
          <cell r="W84">
            <v>0.21874712264376461</v>
          </cell>
          <cell r="X84">
            <v>0.21874712264376461</v>
          </cell>
          <cell r="Y84">
            <v>0.21874712264376461</v>
          </cell>
          <cell r="Z84">
            <v>0.21874712264376461</v>
          </cell>
          <cell r="AA84">
            <v>0.21874712264376461</v>
          </cell>
          <cell r="AB84">
            <v>21.943453494800998</v>
          </cell>
          <cell r="AC84">
            <v>32.280761005599999</v>
          </cell>
          <cell r="AD84">
            <v>34.846647907200001</v>
          </cell>
          <cell r="AE84">
            <v>35.728871684799998</v>
          </cell>
          <cell r="AF84">
            <v>35.874170536400001</v>
          </cell>
          <cell r="AG84">
            <v>39.182903373899997</v>
          </cell>
          <cell r="AH84">
            <v>38.031546424000005</v>
          </cell>
          <cell r="AI84">
            <v>55.271176822999998</v>
          </cell>
          <cell r="AJ84">
            <v>48.478206327199999</v>
          </cell>
          <cell r="AK84">
            <v>32.326737022800003</v>
          </cell>
          <cell r="AL84">
            <v>30.909273505200002</v>
          </cell>
          <cell r="AM84">
            <v>28.875994607999996</v>
          </cell>
          <cell r="AN84">
            <v>28.545456420799997</v>
          </cell>
          <cell r="AO84">
            <v>28.314190220100002</v>
          </cell>
          <cell r="AP84">
            <v>28.194885693</v>
          </cell>
          <cell r="AQ84">
            <v>18.465835657500001</v>
          </cell>
          <cell r="AR84">
            <v>15.480584263899999</v>
          </cell>
          <cell r="AS84">
            <v>26.751780641299998</v>
          </cell>
          <cell r="AT84">
            <v>67.204062151000002</v>
          </cell>
          <cell r="AU84">
            <v>25.831401213999996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1.0604453911055551</v>
          </cell>
          <cell r="C85">
            <v>0.99825140597258466</v>
          </cell>
          <cell r="D85">
            <v>1.0810472313598485</v>
          </cell>
          <cell r="E85">
            <v>1.1246432226500001</v>
          </cell>
          <cell r="F85">
            <v>1.0128488108250002</v>
          </cell>
          <cell r="G85">
            <v>1.0223741951722221</v>
          </cell>
          <cell r="H85">
            <v>0.9980236160624999</v>
          </cell>
          <cell r="I85">
            <v>1.0630189316111109</v>
          </cell>
          <cell r="J85">
            <v>0.96454456097922692</v>
          </cell>
          <cell r="K85">
            <v>0.88248544439693433</v>
          </cell>
          <cell r="L85">
            <v>0.91455137492211547</v>
          </cell>
          <cell r="M85">
            <v>0.99284665065694433</v>
          </cell>
          <cell r="N85">
            <v>0.92480357262131008</v>
          </cell>
          <cell r="O85">
            <v>1.0008408963497284</v>
          </cell>
          <cell r="P85">
            <v>0.75760204659410157</v>
          </cell>
          <cell r="Q85">
            <v>0.58473575888888873</v>
          </cell>
          <cell r="R85">
            <v>0.53647101822827525</v>
          </cell>
          <cell r="S85">
            <v>0.6439284426589742</v>
          </cell>
          <cell r="T85">
            <v>0.54041459581165496</v>
          </cell>
          <cell r="U85">
            <v>0.54000048204166662</v>
          </cell>
          <cell r="V85">
            <v>0.54041459581165496</v>
          </cell>
          <cell r="W85">
            <v>0.54041459581165496</v>
          </cell>
          <cell r="X85">
            <v>0.54041459581165496</v>
          </cell>
          <cell r="Y85">
            <v>0.54041459581165496</v>
          </cell>
          <cell r="Z85">
            <v>0.54041459581165496</v>
          </cell>
          <cell r="AA85">
            <v>0.54041459581165496</v>
          </cell>
          <cell r="AB85">
            <v>358.17600290465697</v>
          </cell>
          <cell r="AC85">
            <v>339.31869372839992</v>
          </cell>
          <cell r="AD85">
            <v>388.62970246079999</v>
          </cell>
          <cell r="AE85">
            <v>424.26341280959997</v>
          </cell>
          <cell r="AF85">
            <v>446.51764693689995</v>
          </cell>
          <cell r="AG85">
            <v>477.12291116489996</v>
          </cell>
          <cell r="AH85">
            <v>449.32181764519999</v>
          </cell>
          <cell r="AI85">
            <v>534.14896656650001</v>
          </cell>
          <cell r="AJ85">
            <v>527.01546018200008</v>
          </cell>
          <cell r="AK85">
            <v>456.72170032719998</v>
          </cell>
          <cell r="AL85">
            <v>444.05444898179996</v>
          </cell>
          <cell r="AM85">
            <v>475.8762539999999</v>
          </cell>
          <cell r="AN85">
            <v>403.02692955359993</v>
          </cell>
          <cell r="AO85">
            <v>416.8980751716</v>
          </cell>
          <cell r="AP85">
            <v>373.3265636145</v>
          </cell>
          <cell r="AQ85">
            <v>299.20859309599996</v>
          </cell>
          <cell r="AR85">
            <v>264.90319509620002</v>
          </cell>
          <cell r="AS85">
            <v>316.08485547209995</v>
          </cell>
          <cell r="AT85">
            <v>333.432563786</v>
          </cell>
          <cell r="AU85">
            <v>315.10718080299995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1.2121950450305552</v>
          </cell>
          <cell r="C91">
            <v>1.13990502242971</v>
          </cell>
          <cell r="D91">
            <v>0.97369209305984861</v>
          </cell>
          <cell r="E91">
            <v>0.98200035277222175</v>
          </cell>
          <cell r="F91">
            <v>0.95476261979166621</v>
          </cell>
          <cell r="G91">
            <v>0.95734594584999999</v>
          </cell>
          <cell r="H91">
            <v>0.83127569566249992</v>
          </cell>
          <cell r="I91">
            <v>0.78111865313888873</v>
          </cell>
          <cell r="J91">
            <v>0.77125384097270555</v>
          </cell>
          <cell r="K91">
            <v>0.63219668032524157</v>
          </cell>
          <cell r="L91">
            <v>0.76386361572660255</v>
          </cell>
          <cell r="M91">
            <v>0.89694928706388888</v>
          </cell>
          <cell r="N91">
            <v>0.84693628130295662</v>
          </cell>
          <cell r="O91">
            <v>0.76262594377499981</v>
          </cell>
          <cell r="P91">
            <v>0.74311865794757137</v>
          </cell>
          <cell r="Q91">
            <v>0.61984424043995723</v>
          </cell>
          <cell r="R91">
            <v>0.55132289048364835</v>
          </cell>
          <cell r="S91">
            <v>0.71151855711346168</v>
          </cell>
          <cell r="T91">
            <v>0.73789920401282028</v>
          </cell>
          <cell r="U91">
            <v>0.81011499783333307</v>
          </cell>
          <cell r="V91">
            <v>0.73789920401282028</v>
          </cell>
          <cell r="W91">
            <v>0.73789920401282028</v>
          </cell>
          <cell r="X91">
            <v>0.73789920401282028</v>
          </cell>
          <cell r="Y91">
            <v>0.73789920401282028</v>
          </cell>
          <cell r="Z91">
            <v>0.73789920401282028</v>
          </cell>
          <cell r="AA91">
            <v>0.73789920401282028</v>
          </cell>
          <cell r="AB91">
            <v>404.84412568631399</v>
          </cell>
          <cell r="AC91">
            <v>400.28110832159996</v>
          </cell>
          <cell r="AD91">
            <v>395.07494421119998</v>
          </cell>
          <cell r="AE91">
            <v>407.80470959199999</v>
          </cell>
          <cell r="AF91">
            <v>460.79604415949996</v>
          </cell>
          <cell r="AG91">
            <v>477.0201547254</v>
          </cell>
          <cell r="AH91">
            <v>457.70823623240005</v>
          </cell>
          <cell r="AI91">
            <v>499.14868393100005</v>
          </cell>
          <cell r="AJ91">
            <v>490.53749046360002</v>
          </cell>
          <cell r="AK91">
            <v>366.6518096648</v>
          </cell>
          <cell r="AL91">
            <v>404.80982479530007</v>
          </cell>
          <cell r="AM91">
            <v>433.76687870399991</v>
          </cell>
          <cell r="AN91">
            <v>401.31699308799995</v>
          </cell>
          <cell r="AO91">
            <v>421.2529429617</v>
          </cell>
          <cell r="AP91">
            <v>428.85353137599998</v>
          </cell>
          <cell r="AQ91">
            <v>327.5797818019999</v>
          </cell>
          <cell r="AR91">
            <v>267.20791475530001</v>
          </cell>
          <cell r="AS91">
            <v>333.23814910099992</v>
          </cell>
          <cell r="AT91">
            <v>351.79812826499995</v>
          </cell>
          <cell r="AU91">
            <v>346.15907471899999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8.2752497173106107E-2</v>
          </cell>
          <cell r="C105">
            <v>5.534347109583334E-2</v>
          </cell>
          <cell r="D105">
            <v>0.13939646927222224</v>
          </cell>
          <cell r="E105">
            <v>6.536075930909091E-2</v>
          </cell>
          <cell r="F105">
            <v>5.3200058800000005E-2</v>
          </cell>
          <cell r="G105">
            <v>4.3717155655555562E-2</v>
          </cell>
          <cell r="H105">
            <v>5.4028999802777783E-2</v>
          </cell>
          <cell r="I105">
            <v>6.0852611458333324E-2</v>
          </cell>
          <cell r="J105">
            <v>5.5135403698611113E-2</v>
          </cell>
          <cell r="K105">
            <v>5.4231773395833315E-2</v>
          </cell>
          <cell r="L105">
            <v>6.8671709826388885E-2</v>
          </cell>
          <cell r="M105">
            <v>7.2728950104166662E-2</v>
          </cell>
          <cell r="N105">
            <v>6.8220947198222623E-2</v>
          </cell>
          <cell r="O105">
            <v>8.8472527653448971E-2</v>
          </cell>
          <cell r="P105">
            <v>7.4303098711752141E-2</v>
          </cell>
          <cell r="Q105">
            <v>6.3025233926923122E-2</v>
          </cell>
          <cell r="R105">
            <v>3.1523006754808951E-2</v>
          </cell>
          <cell r="S105">
            <v>2.3850345099107759E-2</v>
          </cell>
          <cell r="T105">
            <v>2.5053892422979798E-2</v>
          </cell>
          <cell r="U105">
            <v>3.9546156558333323E-2</v>
          </cell>
          <cell r="V105">
            <v>2.5053892422979798E-2</v>
          </cell>
          <cell r="W105">
            <v>2.5053892422979798E-2</v>
          </cell>
          <cell r="X105">
            <v>2.5053892422979798E-2</v>
          </cell>
          <cell r="Y105">
            <v>2.5053892422979798E-2</v>
          </cell>
          <cell r="Z105">
            <v>2.5053892422979798E-2</v>
          </cell>
          <cell r="AA105">
            <v>2.5053892422979798E-2</v>
          </cell>
          <cell r="AB105">
            <v>44.143458048999001</v>
          </cell>
          <cell r="AC105">
            <v>39.280982862799995</v>
          </cell>
          <cell r="AD105">
            <v>41.577713332800002</v>
          </cell>
          <cell r="AE105">
            <v>39.962892199999992</v>
          </cell>
          <cell r="AF105">
            <v>31.351754403899996</v>
          </cell>
          <cell r="AG105">
            <v>32.346255384299994</v>
          </cell>
          <cell r="AH105">
            <v>36.9668578928</v>
          </cell>
          <cell r="AI105">
            <v>41.133508602500001</v>
          </cell>
          <cell r="AJ105">
            <v>31.948804377199998</v>
          </cell>
          <cell r="AK105">
            <v>25.122921406000003</v>
          </cell>
          <cell r="AL105">
            <v>36.282908307599996</v>
          </cell>
          <cell r="AM105">
            <v>39.759141983999996</v>
          </cell>
          <cell r="AN105">
            <v>36.521568054399992</v>
          </cell>
          <cell r="AO105">
            <v>38.891348616899997</v>
          </cell>
          <cell r="AP105">
            <v>35.867106043</v>
          </cell>
          <cell r="AQ105">
            <v>31.619908998999996</v>
          </cell>
          <cell r="AR105">
            <v>27.890564834500001</v>
          </cell>
          <cell r="AS105">
            <v>21.573363497399995</v>
          </cell>
          <cell r="AT105">
            <v>20.082851855000001</v>
          </cell>
          <cell r="AU105">
            <v>20.870894474999997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3.0427709508333324E-2</v>
          </cell>
          <cell r="C108">
            <v>2.6308745958333327E-2</v>
          </cell>
          <cell r="D108">
            <v>2.380019955694444E-2</v>
          </cell>
          <cell r="E108">
            <v>5.0285348866666656E-2</v>
          </cell>
          <cell r="F108">
            <v>4.4489243944444444E-2</v>
          </cell>
          <cell r="G108">
            <v>7.8221139766666684E-2</v>
          </cell>
          <cell r="H108">
            <v>8.6231871513888878E-2</v>
          </cell>
          <cell r="I108">
            <v>0.13731102412499999</v>
          </cell>
          <cell r="J108">
            <v>0.19841694898333334</v>
          </cell>
          <cell r="K108">
            <v>0.12491814157499997</v>
          </cell>
          <cell r="L108">
            <v>0.10876927151250003</v>
          </cell>
          <cell r="M108">
            <v>4.1854905433333332E-2</v>
          </cell>
          <cell r="N108">
            <v>0.11441102713984633</v>
          </cell>
          <cell r="O108">
            <v>8.4918920862121189E-2</v>
          </cell>
          <cell r="P108">
            <v>8.513255344935898E-2</v>
          </cell>
          <cell r="Q108">
            <v>5.0387005083333325E-2</v>
          </cell>
          <cell r="R108">
            <v>5.9455977249999993E-2</v>
          </cell>
          <cell r="S108">
            <v>5.880156436834149E-2</v>
          </cell>
          <cell r="T108">
            <v>7.6056646647222212E-2</v>
          </cell>
          <cell r="U108">
            <v>4.6781559999999986E-2</v>
          </cell>
          <cell r="V108">
            <v>7.6056646647222212E-2</v>
          </cell>
          <cell r="W108">
            <v>7.6056646647222212E-2</v>
          </cell>
          <cell r="X108">
            <v>7.6056646647222212E-2</v>
          </cell>
          <cell r="Y108">
            <v>7.6056646647222212E-2</v>
          </cell>
          <cell r="Z108">
            <v>7.6056646647222212E-2</v>
          </cell>
          <cell r="AA108">
            <v>7.6056646647222212E-2</v>
          </cell>
          <cell r="AB108">
            <v>28.524150862763999</v>
          </cell>
          <cell r="AC108">
            <v>12.989590741599999</v>
          </cell>
          <cell r="AD108">
            <v>9.8790188879999992</v>
          </cell>
          <cell r="AE108">
            <v>43.700285372799996</v>
          </cell>
          <cell r="AF108">
            <v>37.0771487142</v>
          </cell>
          <cell r="AG108">
            <v>68.289476326499994</v>
          </cell>
          <cell r="AH108">
            <v>62.9109515464</v>
          </cell>
          <cell r="AI108">
            <v>82.127302952999997</v>
          </cell>
          <cell r="AJ108">
            <v>131.3814250248</v>
          </cell>
          <cell r="AK108">
            <v>144.6889838152</v>
          </cell>
          <cell r="AL108">
            <v>98.396367888599997</v>
          </cell>
          <cell r="AM108">
            <v>24.512973839999994</v>
          </cell>
          <cell r="AN108">
            <v>34.296169828799997</v>
          </cell>
          <cell r="AO108">
            <v>31.019863273200002</v>
          </cell>
          <cell r="AP108">
            <v>36.286071102499996</v>
          </cell>
          <cell r="AQ108">
            <v>21.825504840999997</v>
          </cell>
          <cell r="AR108">
            <v>19.551805632999997</v>
          </cell>
          <cell r="AS108">
            <v>22.2253043298</v>
          </cell>
          <cell r="AT108">
            <v>27.301635227999999</v>
          </cell>
          <cell r="AU108">
            <v>14.965283445999999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2.497195471022727E-2</v>
          </cell>
          <cell r="C109">
            <v>2.3598341458333331E-2</v>
          </cell>
          <cell r="D109">
            <v>1.5045720277777777E-2</v>
          </cell>
          <cell r="E109">
            <v>1.5242598729166664E-2</v>
          </cell>
          <cell r="F109">
            <v>7.7746273888888882E-3</v>
          </cell>
          <cell r="G109">
            <v>1.5214969299999999E-2</v>
          </cell>
          <cell r="H109">
            <v>1.5381627500000002E-2</v>
          </cell>
          <cell r="I109">
            <v>1.2058473475E-2</v>
          </cell>
          <cell r="J109">
            <v>1.1168245425000001E-2</v>
          </cell>
          <cell r="K109">
            <v>7.7069118583333327E-3</v>
          </cell>
          <cell r="L109">
            <v>9.7225515833333342E-3</v>
          </cell>
          <cell r="M109">
            <v>7.873226366666668E-3</v>
          </cell>
          <cell r="N109">
            <v>7.2014612434409889E-3</v>
          </cell>
          <cell r="O109">
            <v>9.1969557977272746E-3</v>
          </cell>
          <cell r="P109">
            <v>1.5240917979273502E-2</v>
          </cell>
          <cell r="Q109">
            <v>9.1619857628205126E-3</v>
          </cell>
          <cell r="R109">
            <v>5.5134046041666667E-3</v>
          </cell>
          <cell r="S109">
            <v>1.5666675111111115E-2</v>
          </cell>
          <cell r="T109">
            <v>7.1629697611111098E-3</v>
          </cell>
          <cell r="U109">
            <v>1.2734407116666667E-2</v>
          </cell>
          <cell r="V109">
            <v>7.1629697611111098E-3</v>
          </cell>
          <cell r="W109">
            <v>7.1629697611111098E-3</v>
          </cell>
          <cell r="X109">
            <v>7.1629697611111098E-3</v>
          </cell>
          <cell r="Y109">
            <v>7.1629697611111098E-3</v>
          </cell>
          <cell r="Z109">
            <v>7.1629697611111098E-3</v>
          </cell>
          <cell r="AA109">
            <v>7.1629697611111098E-3</v>
          </cell>
          <cell r="AB109">
            <v>8.5568357288249999</v>
          </cell>
          <cell r="AC109">
            <v>9.2512363311999994</v>
          </cell>
          <cell r="AD109">
            <v>9.9496287311999989</v>
          </cell>
          <cell r="AE109">
            <v>11.282986982399999</v>
          </cell>
          <cell r="AF109">
            <v>8.8627912316999993</v>
          </cell>
          <cell r="AG109">
            <v>9.7088282577000005</v>
          </cell>
          <cell r="AH109">
            <v>8.2836841396000001</v>
          </cell>
          <cell r="AI109">
            <v>15.154417501499999</v>
          </cell>
          <cell r="AJ109">
            <v>11.711718597600001</v>
          </cell>
          <cell r="AK109">
            <v>9.2126261039999999</v>
          </cell>
          <cell r="AL109">
            <v>12.422792669400001</v>
          </cell>
          <cell r="AM109">
            <v>10.75146</v>
          </cell>
          <cell r="AN109">
            <v>6.8822290591999993</v>
          </cell>
          <cell r="AO109">
            <v>9.924134282999999</v>
          </cell>
          <cell r="AP109">
            <v>11.8535160085</v>
          </cell>
          <cell r="AQ109">
            <v>9.955142970499999</v>
          </cell>
          <cell r="AR109">
            <v>6.4243191996000002</v>
          </cell>
          <cell r="AS109">
            <v>11.307438427999999</v>
          </cell>
          <cell r="AT109">
            <v>5.6551842509999997</v>
          </cell>
          <cell r="AU109">
            <v>10.145804599999998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1.2963813428055555</v>
          </cell>
          <cell r="C112">
            <v>1.2918734280452897</v>
          </cell>
          <cell r="D112">
            <v>1.361044676739394</v>
          </cell>
          <cell r="E112">
            <v>1.3784566342055555</v>
          </cell>
          <cell r="F112">
            <v>1.4672200572111112</v>
          </cell>
          <cell r="G112">
            <v>1.5452971266972217</v>
          </cell>
          <cell r="H112">
            <v>1.6871926039249998</v>
          </cell>
          <cell r="I112">
            <v>2.6365944133333334</v>
          </cell>
          <cell r="J112">
            <v>1.7195152615967393</v>
          </cell>
          <cell r="K112">
            <v>1.3185688658329153</v>
          </cell>
          <cell r="L112">
            <v>1.3782003154512821</v>
          </cell>
          <cell r="M112">
            <v>1.4689911009527779</v>
          </cell>
          <cell r="N112">
            <v>1.3892775934289681</v>
          </cell>
          <cell r="O112">
            <v>1.426050335372222</v>
          </cell>
          <cell r="P112">
            <v>1.4336176369348483</v>
          </cell>
          <cell r="Q112">
            <v>1.4060069655565017</v>
          </cell>
          <cell r="R112">
            <v>1.2241049439662464</v>
          </cell>
          <cell r="S112">
            <v>1.458835474712973</v>
          </cell>
          <cell r="T112">
            <v>1.4325553252861305</v>
          </cell>
          <cell r="U112">
            <v>1.4542244662916666</v>
          </cell>
          <cell r="V112">
            <v>1.4325553252861305</v>
          </cell>
          <cell r="W112">
            <v>1.4325553252861305</v>
          </cell>
          <cell r="X112">
            <v>1.4325553252861305</v>
          </cell>
          <cell r="Y112">
            <v>1.4325553252861305</v>
          </cell>
          <cell r="Z112">
            <v>1.4325553252861305</v>
          </cell>
          <cell r="AA112">
            <v>1.4325553252861305</v>
          </cell>
          <cell r="AB112">
            <v>512.3884070079929</v>
          </cell>
          <cell r="AC112">
            <v>489.02304847399995</v>
          </cell>
          <cell r="AD112">
            <v>571.42683837120001</v>
          </cell>
          <cell r="AE112">
            <v>645.71014285119998</v>
          </cell>
          <cell r="AF112">
            <v>739.51214458310005</v>
          </cell>
          <cell r="AG112">
            <v>792.01247019179993</v>
          </cell>
          <cell r="AH112">
            <v>859.62521488959999</v>
          </cell>
          <cell r="AI112">
            <v>1001.978972163</v>
          </cell>
          <cell r="AJ112">
            <v>971.54050080679997</v>
          </cell>
          <cell r="AK112">
            <v>766.34683861119993</v>
          </cell>
          <cell r="AL112">
            <v>780.95301770160006</v>
          </cell>
          <cell r="AM112">
            <v>876.06121483199979</v>
          </cell>
          <cell r="AN112">
            <v>723.87170933440007</v>
          </cell>
          <cell r="AO112">
            <v>747.01044383099998</v>
          </cell>
          <cell r="AP112">
            <v>798.33462818999988</v>
          </cell>
          <cell r="AQ112">
            <v>663.93640315100004</v>
          </cell>
          <cell r="AR112">
            <v>537.58889893689991</v>
          </cell>
          <cell r="AS112">
            <v>645.09443128129999</v>
          </cell>
          <cell r="AT112">
            <v>722.32054149199996</v>
          </cell>
          <cell r="AU112">
            <v>671.96794448849994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4.7637491693939389E-2</v>
          </cell>
          <cell r="C113">
            <v>5.2847409395833329E-2</v>
          </cell>
          <cell r="D113">
            <v>6.0909129927777771E-2</v>
          </cell>
          <cell r="E113">
            <v>4.1846020070833337E-2</v>
          </cell>
          <cell r="F113">
            <v>3.4823000333333319E-2</v>
          </cell>
          <cell r="G113">
            <v>2.7847202619444438E-2</v>
          </cell>
          <cell r="H113">
            <v>2.9509227566666657E-2</v>
          </cell>
          <cell r="I113">
            <v>3.9356536554166661E-2</v>
          </cell>
          <cell r="J113">
            <v>4.2057388809722221E-2</v>
          </cell>
          <cell r="K113">
            <v>3.5036668008333341E-2</v>
          </cell>
          <cell r="L113">
            <v>1.8182015045833336E-2</v>
          </cell>
          <cell r="M113">
            <v>3.0072626362500004E-2</v>
          </cell>
          <cell r="N113">
            <v>5.170959680043858E-2</v>
          </cell>
          <cell r="O113">
            <v>2.7065022336616163E-2</v>
          </cell>
          <cell r="P113">
            <v>1.9937549267521362E-2</v>
          </cell>
          <cell r="Q113">
            <v>1.8840540685897432E-2</v>
          </cell>
          <cell r="R113">
            <v>1.8539073170833333E-2</v>
          </cell>
          <cell r="S113">
            <v>1.9720459287254903E-2</v>
          </cell>
          <cell r="T113">
            <v>1.9281056752777772E-2</v>
          </cell>
          <cell r="U113">
            <v>1.8311390125000004E-2</v>
          </cell>
          <cell r="V113">
            <v>1.9281056752777772E-2</v>
          </cell>
          <cell r="W113">
            <v>1.9281056752777772E-2</v>
          </cell>
          <cell r="X113">
            <v>1.9281056752777772E-2</v>
          </cell>
          <cell r="Y113">
            <v>1.9281056752777772E-2</v>
          </cell>
          <cell r="Z113">
            <v>1.9281056752777772E-2</v>
          </cell>
          <cell r="AA113">
            <v>1.9281056752777772E-2</v>
          </cell>
          <cell r="AB113">
            <v>32.412535731599995</v>
          </cell>
          <cell r="AC113">
            <v>34.109264536799998</v>
          </cell>
          <cell r="AD113">
            <v>34.0997326512</v>
          </cell>
          <cell r="AE113">
            <v>21.108038156799996</v>
          </cell>
          <cell r="AF113">
            <v>14.9908882158</v>
          </cell>
          <cell r="AG113">
            <v>12.5789968161</v>
          </cell>
          <cell r="AH113">
            <v>15.203682464399998</v>
          </cell>
          <cell r="AI113">
            <v>19.506778765</v>
          </cell>
          <cell r="AJ113">
            <v>20.306257503600001</v>
          </cell>
          <cell r="AK113">
            <v>13.739470425999999</v>
          </cell>
          <cell r="AL113">
            <v>9.0703572066000007</v>
          </cell>
          <cell r="AM113">
            <v>9.8910731519999988</v>
          </cell>
          <cell r="AN113">
            <v>18.748675263999999</v>
          </cell>
          <cell r="AO113">
            <v>10.361482925400001</v>
          </cell>
          <cell r="AP113">
            <v>8.9425825329999995</v>
          </cell>
          <cell r="AQ113">
            <v>9.004054051999999</v>
          </cell>
          <cell r="AR113">
            <v>8.4572904810999994</v>
          </cell>
          <cell r="AS113">
            <v>10.445706657099999</v>
          </cell>
          <cell r="AT113">
            <v>9.870946806000001</v>
          </cell>
          <cell r="AU113">
            <v>10.564777474999998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0.20988115976111113</v>
          </cell>
          <cell r="C114">
            <v>0.21011693108695648</v>
          </cell>
          <cell r="D114">
            <v>0.21312759389090913</v>
          </cell>
          <cell r="E114">
            <v>0.27746871508333332</v>
          </cell>
          <cell r="F114">
            <v>0.21789846462777776</v>
          </cell>
          <cell r="G114">
            <v>0.18664888627500004</v>
          </cell>
          <cell r="H114">
            <v>0.14863152252083336</v>
          </cell>
          <cell r="I114">
            <v>0.15437825483749998</v>
          </cell>
          <cell r="J114">
            <v>0.15844959595338159</v>
          </cell>
          <cell r="K114">
            <v>0.15285791123840581</v>
          </cell>
          <cell r="L114">
            <v>0.17520065869006413</v>
          </cell>
          <cell r="M114">
            <v>0.17332417246111115</v>
          </cell>
          <cell r="N114">
            <v>0.14288890840705021</v>
          </cell>
          <cell r="O114">
            <v>0.18045366979335456</v>
          </cell>
          <cell r="P114">
            <v>0.13414346459931986</v>
          </cell>
          <cell r="Q114">
            <v>0.11976398407130646</v>
          </cell>
          <cell r="R114">
            <v>0.10788957160643749</v>
          </cell>
          <cell r="S114">
            <v>0.1319697743866744</v>
          </cell>
          <cell r="T114">
            <v>0.13637343587084311</v>
          </cell>
          <cell r="U114">
            <v>0.12953026670833337</v>
          </cell>
          <cell r="V114">
            <v>0.13637343587084311</v>
          </cell>
          <cell r="W114">
            <v>0.13637343587084311</v>
          </cell>
          <cell r="X114">
            <v>0.13637343587084311</v>
          </cell>
          <cell r="Y114">
            <v>0.13637343587084311</v>
          </cell>
          <cell r="Z114">
            <v>0.13637343587084311</v>
          </cell>
          <cell r="AA114">
            <v>0.13637343587084311</v>
          </cell>
          <cell r="AB114">
            <v>107.96978983077901</v>
          </cell>
          <cell r="AC114">
            <v>114.09810286920001</v>
          </cell>
          <cell r="AD114">
            <v>122.2406348496</v>
          </cell>
          <cell r="AE114">
            <v>143.05042080000001</v>
          </cell>
          <cell r="AF114">
            <v>136.94621145310001</v>
          </cell>
          <cell r="AG114">
            <v>127.61490610439999</v>
          </cell>
          <cell r="AH114">
            <v>119.22612580000001</v>
          </cell>
          <cell r="AI114">
            <v>147.1639569685</v>
          </cell>
          <cell r="AJ114">
            <v>139.50413864480001</v>
          </cell>
          <cell r="AK114">
            <v>115.61096892400001</v>
          </cell>
          <cell r="AL114">
            <v>120.17702497500001</v>
          </cell>
          <cell r="AM114">
            <v>129.63050808</v>
          </cell>
          <cell r="AN114">
            <v>86.0488671504</v>
          </cell>
          <cell r="AO114">
            <v>93.758376275099991</v>
          </cell>
          <cell r="AP114">
            <v>106.75171713750001</v>
          </cell>
          <cell r="AQ114">
            <v>88.2514861935</v>
          </cell>
          <cell r="AR114">
            <v>73.827023310699985</v>
          </cell>
          <cell r="AS114">
            <v>96.534052314699991</v>
          </cell>
          <cell r="AT114">
            <v>108.36583189</v>
          </cell>
          <cell r="AU114">
            <v>104.00335127549998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2.1860102671969691E-2</v>
          </cell>
          <cell r="C116">
            <v>1.2649899995833337E-2</v>
          </cell>
          <cell r="D116">
            <v>6.923518014444445E-2</v>
          </cell>
          <cell r="E116">
            <v>8.4203177920075756E-2</v>
          </cell>
          <cell r="F116">
            <v>6.6098638169444432E-2</v>
          </cell>
          <cell r="G116">
            <v>2.9432601211111121E-2</v>
          </cell>
          <cell r="H116">
            <v>2.1678188019444437E-2</v>
          </cell>
          <cell r="I116">
            <v>2.069419992083333E-2</v>
          </cell>
          <cell r="J116">
            <v>1.6282760983333332E-2</v>
          </cell>
          <cell r="K116">
            <v>2.9836330916666667E-2</v>
          </cell>
          <cell r="L116">
            <v>1.9966112687499999E-2</v>
          </cell>
          <cell r="M116">
            <v>1.5359260575E-2</v>
          </cell>
          <cell r="N116">
            <v>8.2974016436477102E-2</v>
          </cell>
          <cell r="O116">
            <v>0.1238383246812599</v>
          </cell>
          <cell r="P116">
            <v>0.105048126957906</v>
          </cell>
          <cell r="Q116">
            <v>0.12910425692142855</v>
          </cell>
          <cell r="R116">
            <v>6.6568628166600807E-2</v>
          </cell>
          <cell r="S116">
            <v>5.3000868347609191E-3</v>
          </cell>
          <cell r="T116">
            <v>5.9732846681818177E-3</v>
          </cell>
          <cell r="U116">
            <v>5.8885695916666668E-3</v>
          </cell>
          <cell r="V116">
            <v>5.9732846681818177E-3</v>
          </cell>
          <cell r="W116">
            <v>5.9732846681818177E-3</v>
          </cell>
          <cell r="X116">
            <v>5.9732846681818177E-3</v>
          </cell>
          <cell r="Y116">
            <v>5.9732846681818177E-3</v>
          </cell>
          <cell r="Z116">
            <v>5.9732846681818177E-3</v>
          </cell>
          <cell r="AA116">
            <v>5.9732846681818177E-3</v>
          </cell>
          <cell r="AB116">
            <v>26.481965859885001</v>
          </cell>
          <cell r="AC116">
            <v>19.328020621599997</v>
          </cell>
          <cell r="AD116">
            <v>31.091049993599999</v>
          </cell>
          <cell r="AE116">
            <v>39.457312540799997</v>
          </cell>
          <cell r="AF116">
            <v>34.362960158100002</v>
          </cell>
          <cell r="AG116">
            <v>30.655043261699998</v>
          </cell>
          <cell r="AH116">
            <v>24.9200890736</v>
          </cell>
          <cell r="AI116">
            <v>29.895323631500002</v>
          </cell>
          <cell r="AJ116">
            <v>21.751786218000003</v>
          </cell>
          <cell r="AK116">
            <v>17.8683545964</v>
          </cell>
          <cell r="AL116">
            <v>17.925256346400001</v>
          </cell>
          <cell r="AM116">
            <v>15.429625391999998</v>
          </cell>
          <cell r="AN116">
            <v>28.969382604799996</v>
          </cell>
          <cell r="AO116">
            <v>33.7196833896</v>
          </cell>
          <cell r="AP116">
            <v>31.735019352999998</v>
          </cell>
          <cell r="AQ116">
            <v>32.396739847500001</v>
          </cell>
          <cell r="AR116">
            <v>19.417089261599997</v>
          </cell>
          <cell r="AS116">
            <v>8.7633800110999989</v>
          </cell>
          <cell r="AT116">
            <v>9.8102434060000014</v>
          </cell>
          <cell r="AU116">
            <v>7.4136581329999993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9">
          <cell r="B119">
            <v>5.4773782333333333E-3</v>
          </cell>
          <cell r="C119">
            <v>6.2787745833333339E-3</v>
          </cell>
          <cell r="D119">
            <v>6.2367021888888891E-3</v>
          </cell>
          <cell r="E119">
            <v>7.6378168337121206E-3</v>
          </cell>
          <cell r="F119">
            <v>6.9756595083333333E-3</v>
          </cell>
          <cell r="G119">
            <v>8.8878135611111103E-3</v>
          </cell>
          <cell r="H119">
            <v>8.3632289999999998E-3</v>
          </cell>
          <cell r="I119">
            <v>8.9470551916666675E-3</v>
          </cell>
          <cell r="J119">
            <v>6.0090824375000004E-3</v>
          </cell>
          <cell r="K119">
            <v>6.059806841666667E-3</v>
          </cell>
          <cell r="L119">
            <v>4.8807932333333323E-3</v>
          </cell>
          <cell r="M119">
            <v>7.6882606458333327E-3</v>
          </cell>
          <cell r="N119">
            <v>7.6451645568779902E-3</v>
          </cell>
          <cell r="O119">
            <v>6.248509021909889E-3</v>
          </cell>
          <cell r="P119">
            <v>7.1240559743589735E-3</v>
          </cell>
          <cell r="Q119">
            <v>5.0229294666666669E-3</v>
          </cell>
          <cell r="R119">
            <v>5.2831071999999996E-3</v>
          </cell>
          <cell r="S119">
            <v>6.2842496397058824E-3</v>
          </cell>
          <cell r="T119">
            <v>7.126776946969695E-3</v>
          </cell>
          <cell r="U119">
            <v>6.227298058333333E-3</v>
          </cell>
          <cell r="V119">
            <v>7.126776946969695E-3</v>
          </cell>
          <cell r="W119">
            <v>7.126776946969695E-3</v>
          </cell>
          <cell r="X119">
            <v>7.126776946969695E-3</v>
          </cell>
          <cell r="Y119">
            <v>7.126776946969695E-3</v>
          </cell>
          <cell r="Z119">
            <v>7.126776946969695E-3</v>
          </cell>
          <cell r="AA119">
            <v>7.126776946969695E-3</v>
          </cell>
          <cell r="AB119">
            <v>4.2445900764809998</v>
          </cell>
          <cell r="AC119">
            <v>6.6930006067999992</v>
          </cell>
          <cell r="AD119">
            <v>6.5481703103999997</v>
          </cell>
          <cell r="AE119">
            <v>7.6568937087999993</v>
          </cell>
          <cell r="AF119">
            <v>12.479622042300001</v>
          </cell>
          <cell r="AG119">
            <v>16.141880254499998</v>
          </cell>
          <cell r="AH119">
            <v>14.4256474132</v>
          </cell>
          <cell r="AI119">
            <v>21.612399889499997</v>
          </cell>
          <cell r="AJ119">
            <v>16.220870763200001</v>
          </cell>
          <cell r="AK119">
            <v>12.393855258399999</v>
          </cell>
          <cell r="AL119">
            <v>10.2890042802</v>
          </cell>
          <cell r="AM119">
            <v>11.594554031999998</v>
          </cell>
          <cell r="AN119">
            <v>17.420997633599995</v>
          </cell>
          <cell r="AO119">
            <v>11.3329176861</v>
          </cell>
          <cell r="AP119">
            <v>19.939212055999999</v>
          </cell>
          <cell r="AQ119">
            <v>13.226674583499998</v>
          </cell>
          <cell r="AR119">
            <v>11.217127571800001</v>
          </cell>
          <cell r="AS119">
            <v>11.506516421399999</v>
          </cell>
          <cell r="AT119">
            <v>15.823428910999999</v>
          </cell>
          <cell r="AU119">
            <v>24.5836613695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1">
          <cell r="B121">
            <v>5.282603629545455E-2</v>
          </cell>
          <cell r="C121">
            <v>9.1342573583333336E-2</v>
          </cell>
          <cell r="D121">
            <v>7.2896760184722242E-2</v>
          </cell>
          <cell r="E121">
            <v>0.1212910276833333</v>
          </cell>
          <cell r="F121">
            <v>7.1629776983333338E-2</v>
          </cell>
          <cell r="G121">
            <v>7.4337588983333328E-2</v>
          </cell>
          <cell r="H121">
            <v>8.807612179722224E-2</v>
          </cell>
          <cell r="I121">
            <v>5.4636347200000004E-2</v>
          </cell>
          <cell r="J121">
            <v>4.529470955277777E-2</v>
          </cell>
          <cell r="K121">
            <v>4.2122925187499993E-2</v>
          </cell>
          <cell r="L121">
            <v>4.4389540134722225E-2</v>
          </cell>
          <cell r="M121">
            <v>4.2591844374999993E-2</v>
          </cell>
          <cell r="N121">
            <v>4.5771750095753579E-2</v>
          </cell>
          <cell r="O121">
            <v>5.1061964760426647E-2</v>
          </cell>
          <cell r="P121">
            <v>5.2106163195512818E-2</v>
          </cell>
          <cell r="Q121">
            <v>2.4474517000000001E-2</v>
          </cell>
          <cell r="R121">
            <v>1.5528496813586956E-2</v>
          </cell>
          <cell r="S121">
            <v>5.9057845194444448E-3</v>
          </cell>
          <cell r="T121">
            <v>5.3509343595959605E-3</v>
          </cell>
          <cell r="U121">
            <v>4.9030653749999997E-3</v>
          </cell>
          <cell r="V121">
            <v>5.3509343595959605E-3</v>
          </cell>
          <cell r="W121">
            <v>5.3509343595959605E-3</v>
          </cell>
          <cell r="X121">
            <v>5.3509343595959605E-3</v>
          </cell>
          <cell r="Y121">
            <v>5.3509343595959605E-3</v>
          </cell>
          <cell r="Z121">
            <v>5.3509343595959605E-3</v>
          </cell>
          <cell r="AA121">
            <v>5.3509343595959605E-3</v>
          </cell>
          <cell r="AB121">
            <v>16.938543349493997</v>
          </cell>
          <cell r="AC121">
            <v>18.585685545199997</v>
          </cell>
          <cell r="AD121">
            <v>26.3169056592</v>
          </cell>
          <cell r="AE121">
            <v>36.645666299199995</v>
          </cell>
          <cell r="AF121">
            <v>28.318678399899998</v>
          </cell>
          <cell r="AG121">
            <v>34.961548907999997</v>
          </cell>
          <cell r="AH121">
            <v>43.139708926399997</v>
          </cell>
          <cell r="AI121">
            <v>27.418366902499997</v>
          </cell>
          <cell r="AJ121">
            <v>22.890931113600001</v>
          </cell>
          <cell r="AK121">
            <v>19.389307282400001</v>
          </cell>
          <cell r="AL121">
            <v>25.058576277900002</v>
          </cell>
          <cell r="AM121">
            <v>24.095185919999995</v>
          </cell>
          <cell r="AN121">
            <v>21.567153871999999</v>
          </cell>
          <cell r="AO121">
            <v>22.424388120300002</v>
          </cell>
          <cell r="AP121">
            <v>23.307912090499997</v>
          </cell>
          <cell r="AQ121">
            <v>15.358272611499999</v>
          </cell>
          <cell r="AR121">
            <v>11.373923277499999</v>
          </cell>
          <cell r="AS121">
            <v>17.584956517699997</v>
          </cell>
          <cell r="AT121">
            <v>22.810317029000004</v>
          </cell>
          <cell r="AU121">
            <v>7.5386491884999991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8">
          <cell r="B138">
            <v>2.4691981265151514E-2</v>
          </cell>
          <cell r="C138">
            <v>3.0924043291666661E-2</v>
          </cell>
          <cell r="D138">
            <v>4.5484889784722225E-2</v>
          </cell>
          <cell r="E138">
            <v>8.1211864037500012E-2</v>
          </cell>
          <cell r="F138">
            <v>6.2837939605555559E-2</v>
          </cell>
          <cell r="G138">
            <v>2.866310955E-2</v>
          </cell>
          <cell r="H138">
            <v>3.7510886950000003E-2</v>
          </cell>
          <cell r="I138">
            <v>4.7961702175000002E-2</v>
          </cell>
          <cell r="J138">
            <v>8.8984476102777779E-2</v>
          </cell>
          <cell r="K138">
            <v>0.10828066064583332</v>
          </cell>
          <cell r="L138">
            <v>0.11798027061666667</v>
          </cell>
          <cell r="M138">
            <v>0.1176353189083333</v>
          </cell>
          <cell r="N138">
            <v>0.16114866515000462</v>
          </cell>
          <cell r="O138">
            <v>0.10670838640515685</v>
          </cell>
          <cell r="P138">
            <v>0.17632169664188033</v>
          </cell>
          <cell r="Q138">
            <v>2.28185514474359E-2</v>
          </cell>
          <cell r="R138">
            <v>1.4746223448320151E-2</v>
          </cell>
          <cell r="S138">
            <v>1.5184235634395422E-2</v>
          </cell>
          <cell r="T138">
            <v>1.4832942377272722E-2</v>
          </cell>
          <cell r="U138">
            <v>1.6391987191666665E-2</v>
          </cell>
          <cell r="V138">
            <v>1.4832942377272722E-2</v>
          </cell>
          <cell r="W138">
            <v>1.4832942377272722E-2</v>
          </cell>
          <cell r="X138">
            <v>1.4832942377272722E-2</v>
          </cell>
          <cell r="Y138">
            <v>1.4832942377272722E-2</v>
          </cell>
          <cell r="Z138">
            <v>1.4832942377272722E-2</v>
          </cell>
          <cell r="AA138">
            <v>1.4832942377272722E-2</v>
          </cell>
          <cell r="AB138">
            <v>14.988415777938</v>
          </cell>
          <cell r="AC138">
            <v>16.137118727600001</v>
          </cell>
          <cell r="AD138">
            <v>17.884579123199998</v>
          </cell>
          <cell r="AE138">
            <v>19.5546709232</v>
          </cell>
          <cell r="AF138">
            <v>17.569006550899999</v>
          </cell>
          <cell r="AG138">
            <v>11.965936682699999</v>
          </cell>
          <cell r="AH138">
            <v>15.0754718928</v>
          </cell>
          <cell r="AI138">
            <v>18.334302309999998</v>
          </cell>
          <cell r="AJ138">
            <v>20.610783701999999</v>
          </cell>
          <cell r="AK138">
            <v>26.825128352</v>
          </cell>
          <cell r="AL138">
            <v>30.7988837919</v>
          </cell>
          <cell r="AM138">
            <v>36.322028111999991</v>
          </cell>
          <cell r="AN138">
            <v>41.428694630399995</v>
          </cell>
          <cell r="AO138">
            <v>28.054849476899999</v>
          </cell>
          <cell r="AP138">
            <v>37.592164621499997</v>
          </cell>
          <cell r="AQ138">
            <v>11.249873995499998</v>
          </cell>
          <cell r="AR138">
            <v>9.8945348239999973</v>
          </cell>
          <cell r="AS138">
            <v>14.344844742799998</v>
          </cell>
          <cell r="AT138">
            <v>12.805185003</v>
          </cell>
          <cell r="AU138">
            <v>12.874669812499999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6.200592870833333E-3</v>
          </cell>
          <cell r="C147">
            <v>4.8490597250000003E-3</v>
          </cell>
          <cell r="D147">
            <v>6.9329878638888891E-3</v>
          </cell>
          <cell r="E147">
            <v>1.7290508112499998E-2</v>
          </cell>
          <cell r="F147">
            <v>1.5435781386111107E-2</v>
          </cell>
          <cell r="G147">
            <v>1.6924054808333335E-2</v>
          </cell>
          <cell r="H147">
            <v>2.5528376055555555E-2</v>
          </cell>
          <cell r="I147">
            <v>3.2483448625000001E-2</v>
          </cell>
          <cell r="J147">
            <v>1.4660405333333335E-2</v>
          </cell>
          <cell r="K147">
            <v>1.3384293708333331E-2</v>
          </cell>
          <cell r="L147">
            <v>2.4003840052777774E-2</v>
          </cell>
          <cell r="M147">
            <v>2.7321177391666666E-2</v>
          </cell>
          <cell r="N147">
            <v>1.156611264407895E-2</v>
          </cell>
          <cell r="O147">
            <v>1.8487309246212124E-2</v>
          </cell>
          <cell r="P147">
            <v>1.1793764508974357E-2</v>
          </cell>
          <cell r="Q147">
            <v>5.9256961333333334E-3</v>
          </cell>
          <cell r="R147">
            <v>8.4489782833333336E-3</v>
          </cell>
          <cell r="S147">
            <v>1.5925970769607847E-2</v>
          </cell>
          <cell r="T147">
            <v>2.2366803783333333E-2</v>
          </cell>
          <cell r="U147">
            <v>1.5105436558333336E-2</v>
          </cell>
          <cell r="V147">
            <v>2.2366803783333333E-2</v>
          </cell>
          <cell r="W147">
            <v>2.2366803783333333E-2</v>
          </cell>
          <cell r="X147">
            <v>2.2366803783333333E-2</v>
          </cell>
          <cell r="Y147">
            <v>2.2366803783333333E-2</v>
          </cell>
          <cell r="Z147">
            <v>2.2366803783333333E-2</v>
          </cell>
          <cell r="AA147">
            <v>2.2366803783333333E-2</v>
          </cell>
          <cell r="AB147">
            <v>5.872030356162</v>
          </cell>
          <cell r="AC147">
            <v>8.1251348635999996</v>
          </cell>
          <cell r="AD147">
            <v>3.8783963664000001</v>
          </cell>
          <cell r="AE147">
            <v>12.393144400000001</v>
          </cell>
          <cell r="AF147">
            <v>17.912463511599999</v>
          </cell>
          <cell r="AG147">
            <v>16.027685559599998</v>
          </cell>
          <cell r="AH147">
            <v>26.412662228399999</v>
          </cell>
          <cell r="AI147">
            <v>24.693533320499998</v>
          </cell>
          <cell r="AJ147">
            <v>13.4940649244</v>
          </cell>
          <cell r="AK147">
            <v>10.519188266399999</v>
          </cell>
          <cell r="AL147">
            <v>13.794974362800001</v>
          </cell>
          <cell r="AM147">
            <v>12.069881664</v>
          </cell>
          <cell r="AN147">
            <v>9.7300293727999989</v>
          </cell>
          <cell r="AO147">
            <v>11.533863200399999</v>
          </cell>
          <cell r="AP147">
            <v>10.657646806000001</v>
          </cell>
          <cell r="AQ147">
            <v>8.0188235994999992</v>
          </cell>
          <cell r="AR147">
            <v>8.7345235482000003</v>
          </cell>
          <cell r="AS147">
            <v>11.283173601699998</v>
          </cell>
          <cell r="AT147">
            <v>14.501966676</v>
          </cell>
          <cell r="AU147">
            <v>12.399408477499998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0.73613227783106028</v>
          </cell>
          <cell r="C160">
            <v>0.71732894248333323</v>
          </cell>
          <cell r="D160">
            <v>0.77507896632499995</v>
          </cell>
          <cell r="E160">
            <v>0.76581524898484832</v>
          </cell>
          <cell r="F160">
            <v>0.63872004618888867</v>
          </cell>
          <cell r="G160">
            <v>0.57716635337500011</v>
          </cell>
          <cell r="H160">
            <v>0.66773966266805562</v>
          </cell>
          <cell r="I160">
            <v>0.46707490381527772</v>
          </cell>
          <cell r="J160">
            <v>0.61643424395833335</v>
          </cell>
          <cell r="K160">
            <v>0.49882149864123931</v>
          </cell>
          <cell r="L160">
            <v>0.39669041311858988</v>
          </cell>
          <cell r="M160">
            <v>0.52237960778333337</v>
          </cell>
          <cell r="N160">
            <v>0.49573099073478433</v>
          </cell>
          <cell r="O160">
            <v>0.47025819166108451</v>
          </cell>
          <cell r="P160">
            <v>0.4367722886687595</v>
          </cell>
          <cell r="Q160">
            <v>0.36152343141410254</v>
          </cell>
          <cell r="R160">
            <v>0.24536485448868534</v>
          </cell>
          <cell r="S160">
            <v>0.40174485662735038</v>
          </cell>
          <cell r="T160">
            <v>0.32749509777614605</v>
          </cell>
          <cell r="U160">
            <v>0.32612912308333331</v>
          </cell>
          <cell r="V160">
            <v>0.32749509777614605</v>
          </cell>
          <cell r="W160">
            <v>0.32749509777614605</v>
          </cell>
          <cell r="X160">
            <v>0.32749509777614605</v>
          </cell>
          <cell r="Y160">
            <v>0.32749509777614605</v>
          </cell>
          <cell r="Z160">
            <v>0.32749509777614605</v>
          </cell>
          <cell r="AA160">
            <v>0.32749509777614605</v>
          </cell>
          <cell r="AB160">
            <v>186.15985173794701</v>
          </cell>
          <cell r="AC160">
            <v>188.28523723679996</v>
          </cell>
          <cell r="AD160">
            <v>186.91682291999999</v>
          </cell>
          <cell r="AE160">
            <v>236.5070788864</v>
          </cell>
          <cell r="AF160">
            <v>238.07949951800001</v>
          </cell>
          <cell r="AG160">
            <v>222.08718228839999</v>
          </cell>
          <cell r="AH160">
            <v>239.10874457119999</v>
          </cell>
          <cell r="AI160">
            <v>228.90246414699999</v>
          </cell>
          <cell r="AJ160">
            <v>248.02138934960001</v>
          </cell>
          <cell r="AK160">
            <v>209.9865318672</v>
          </cell>
          <cell r="AL160">
            <v>184.7841474672</v>
          </cell>
          <cell r="AM160">
            <v>206.64760607999997</v>
          </cell>
          <cell r="AN160">
            <v>195.76294730079999</v>
          </cell>
          <cell r="AO160">
            <v>194.19116956800002</v>
          </cell>
          <cell r="AP160">
            <v>208.35494411900001</v>
          </cell>
          <cell r="AQ160">
            <v>163.54942674700001</v>
          </cell>
          <cell r="AR160">
            <v>115.3037396247</v>
          </cell>
          <cell r="AS160">
            <v>162.32684492309997</v>
          </cell>
          <cell r="AT160">
            <v>168.64750859999998</v>
          </cell>
          <cell r="AU160">
            <v>167.95106419899997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1.6422781321969698E-2</v>
          </cell>
          <cell r="C166">
            <v>2.2643731770833331E-2</v>
          </cell>
          <cell r="D166">
            <v>2.2459914040277775E-2</v>
          </cell>
          <cell r="E166">
            <v>2.3867412187499996E-2</v>
          </cell>
          <cell r="F166">
            <v>2.5719820702777774E-2</v>
          </cell>
          <cell r="G166">
            <v>1.7356141294444443E-2</v>
          </cell>
          <cell r="H166">
            <v>1.1999618791666663E-2</v>
          </cell>
          <cell r="I166">
            <v>1.1183055358333334E-2</v>
          </cell>
          <cell r="J166">
            <v>9.7003578944444471E-3</v>
          </cell>
          <cell r="K166">
            <v>1.8726956179166667E-2</v>
          </cell>
          <cell r="L166">
            <v>2.0076775877777776E-2</v>
          </cell>
          <cell r="M166">
            <v>2.1956439062499996E-2</v>
          </cell>
          <cell r="N166">
            <v>3.0094356146870015E-2</v>
          </cell>
          <cell r="O166">
            <v>2.7910133041919184E-2</v>
          </cell>
          <cell r="P166">
            <v>1.0540476655769231E-2</v>
          </cell>
          <cell r="Q166">
            <v>7.2314084749999993E-3</v>
          </cell>
          <cell r="R166">
            <v>3.738979391666666E-3</v>
          </cell>
          <cell r="S166">
            <v>7.5370840196486927E-3</v>
          </cell>
          <cell r="T166">
            <v>1.4406960244444445E-2</v>
          </cell>
          <cell r="U166">
            <v>7.8665675666666681E-3</v>
          </cell>
          <cell r="V166">
            <v>1.4406960244444445E-2</v>
          </cell>
          <cell r="W166">
            <v>1.4406960244444445E-2</v>
          </cell>
          <cell r="X166">
            <v>1.4406960244444445E-2</v>
          </cell>
          <cell r="Y166">
            <v>1.4406960244444445E-2</v>
          </cell>
          <cell r="Z166">
            <v>1.4406960244444445E-2</v>
          </cell>
          <cell r="AA166">
            <v>1.4406960244444445E-2</v>
          </cell>
          <cell r="AB166">
            <v>12.886592160035999</v>
          </cell>
          <cell r="AC166">
            <v>15.539289606799999</v>
          </cell>
          <cell r="AD166">
            <v>14.966465088</v>
          </cell>
          <cell r="AE166">
            <v>24.076819390399997</v>
          </cell>
          <cell r="AF166">
            <v>54.509249143299996</v>
          </cell>
          <cell r="AG166">
            <v>18.172226572499998</v>
          </cell>
          <cell r="AH166">
            <v>17.019843828799999</v>
          </cell>
          <cell r="AI166">
            <v>12.347734918499999</v>
          </cell>
          <cell r="AJ166">
            <v>16.2068893384</v>
          </cell>
          <cell r="AK166">
            <v>22.185020690799998</v>
          </cell>
          <cell r="AL166">
            <v>20.864716373700002</v>
          </cell>
          <cell r="AM166">
            <v>21.028831247999996</v>
          </cell>
          <cell r="AN166">
            <v>16.410745260799999</v>
          </cell>
          <cell r="AO166">
            <v>16.3824627903</v>
          </cell>
          <cell r="AP166">
            <v>18.490934495999998</v>
          </cell>
          <cell r="AQ166">
            <v>10.203126205999999</v>
          </cell>
          <cell r="AR166">
            <v>5.641890331099999</v>
          </cell>
          <cell r="AS166">
            <v>12.601956009499999</v>
          </cell>
          <cell r="AT166">
            <v>12.171078939999999</v>
          </cell>
          <cell r="AU166">
            <v>14.338763107499998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7.9806969077651516E-2</v>
          </cell>
          <cell r="C171">
            <v>7.0575058891666639E-2</v>
          </cell>
          <cell r="D171">
            <v>9.6598692341666681E-2</v>
          </cell>
          <cell r="E171">
            <v>0.2177555856484848</v>
          </cell>
          <cell r="F171">
            <v>0.22658895609999996</v>
          </cell>
          <cell r="G171">
            <v>0.18489299987500002</v>
          </cell>
          <cell r="H171">
            <v>0.12487473782222222</v>
          </cell>
          <cell r="I171">
            <v>0.12084905827083335</v>
          </cell>
          <cell r="J171">
            <v>0.13020784717083331</v>
          </cell>
          <cell r="K171">
            <v>0.15303289381250001</v>
          </cell>
          <cell r="L171">
            <v>0.13287364055833331</v>
          </cell>
          <cell r="M171">
            <v>0.17730607193333331</v>
          </cell>
          <cell r="N171">
            <v>7.5769247826614816E-2</v>
          </cell>
          <cell r="O171">
            <v>4.0422721860376536E-2</v>
          </cell>
          <cell r="P171">
            <v>5.5448198268162392E-2</v>
          </cell>
          <cell r="Q171">
            <v>6.3160896694871779E-2</v>
          </cell>
          <cell r="R171">
            <v>5.6764749179166657E-2</v>
          </cell>
          <cell r="S171">
            <v>7.8651580806862742E-2</v>
          </cell>
          <cell r="T171">
            <v>8.7177721872727265E-2</v>
          </cell>
          <cell r="U171">
            <v>0.13818373491666666</v>
          </cell>
          <cell r="V171">
            <v>8.7177721872727265E-2</v>
          </cell>
          <cell r="W171">
            <v>8.7177721872727265E-2</v>
          </cell>
          <cell r="X171">
            <v>8.7177721872727265E-2</v>
          </cell>
          <cell r="Y171">
            <v>8.7177721872727265E-2</v>
          </cell>
          <cell r="Z171">
            <v>8.7177721872727265E-2</v>
          </cell>
          <cell r="AA171">
            <v>8.7177721872727265E-2</v>
          </cell>
          <cell r="AB171">
            <v>49.498786042892995</v>
          </cell>
          <cell r="AC171">
            <v>28.903796420399996</v>
          </cell>
          <cell r="AD171">
            <v>30.211045319999997</v>
          </cell>
          <cell r="AE171">
            <v>29.914733318399996</v>
          </cell>
          <cell r="AF171">
            <v>30.562193854499998</v>
          </cell>
          <cell r="AG171">
            <v>34.533579752099996</v>
          </cell>
          <cell r="AH171">
            <v>26.041181668</v>
          </cell>
          <cell r="AI171">
            <v>33.307878225000003</v>
          </cell>
          <cell r="AJ171">
            <v>27.166921767600002</v>
          </cell>
          <cell r="AK171">
            <v>28.696054490399998</v>
          </cell>
          <cell r="AL171">
            <v>25.977786166800001</v>
          </cell>
          <cell r="AM171">
            <v>33.709714607999999</v>
          </cell>
          <cell r="AN171">
            <v>25.943415220799999</v>
          </cell>
          <cell r="AO171">
            <v>22.871094555300001</v>
          </cell>
          <cell r="AP171">
            <v>18.305591475499998</v>
          </cell>
          <cell r="AQ171">
            <v>14.472343518499999</v>
          </cell>
          <cell r="AR171">
            <v>10.3197748108</v>
          </cell>
          <cell r="AS171">
            <v>13.8489493714</v>
          </cell>
          <cell r="AT171">
            <v>17.260390584</v>
          </cell>
          <cell r="AU171">
            <v>13.737744978999999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0">
          <cell r="B180">
            <v>1.1482189113888886E-2</v>
          </cell>
          <cell r="C180">
            <v>9.1891794000000006E-3</v>
          </cell>
          <cell r="D180">
            <v>1.1180456E-2</v>
          </cell>
          <cell r="E180">
            <v>1.3180063649999999E-2</v>
          </cell>
          <cell r="F180">
            <v>1.6837155516666667E-2</v>
          </cell>
          <cell r="G180">
            <v>2.0800355233333335E-2</v>
          </cell>
          <cell r="H180">
            <v>2.1748881083333328E-2</v>
          </cell>
          <cell r="I180">
            <v>2.0457448283333332E-2</v>
          </cell>
          <cell r="J180">
            <v>3.0599617066666668E-2</v>
          </cell>
          <cell r="K180">
            <v>1.5417719566666672E-2</v>
          </cell>
          <cell r="L180">
            <v>2.6619884324999999E-2</v>
          </cell>
          <cell r="M180">
            <v>2.0792903458333331E-2</v>
          </cell>
          <cell r="N180">
            <v>1.5025025462499999E-2</v>
          </cell>
          <cell r="O180">
            <v>1.5475319427272727E-2</v>
          </cell>
          <cell r="P180">
            <v>1.1889016578418801E-2</v>
          </cell>
          <cell r="Q180">
            <v>9.4876101000000001E-3</v>
          </cell>
          <cell r="R180">
            <v>9.0865806250000018E-3</v>
          </cell>
          <cell r="S180">
            <v>1.1922238241666666E-2</v>
          </cell>
          <cell r="T180">
            <v>1.9091297852525252E-2</v>
          </cell>
          <cell r="U180">
            <v>6.2127490833333333E-3</v>
          </cell>
          <cell r="V180">
            <v>1.9091297852525252E-2</v>
          </cell>
          <cell r="W180">
            <v>1.9091297852525252E-2</v>
          </cell>
          <cell r="X180">
            <v>1.9091297852525252E-2</v>
          </cell>
          <cell r="Y180">
            <v>1.9091297852525252E-2</v>
          </cell>
          <cell r="Z180">
            <v>1.9091297852525252E-2</v>
          </cell>
          <cell r="AA180">
            <v>1.9091297852525252E-2</v>
          </cell>
          <cell r="AB180">
            <v>3.3691795153379998</v>
          </cell>
          <cell r="AC180">
            <v>4.1424992839999994</v>
          </cell>
          <cell r="AD180">
            <v>3.1157728032000001</v>
          </cell>
          <cell r="AE180">
            <v>3.7840087935999995</v>
          </cell>
          <cell r="AF180">
            <v>5.4732607558999993</v>
          </cell>
          <cell r="AG180">
            <v>4.2966797444999996</v>
          </cell>
          <cell r="AH180">
            <v>7.8460510376000006</v>
          </cell>
          <cell r="AI180">
            <v>8.0795237255000014</v>
          </cell>
          <cell r="AJ180">
            <v>9.5637637483999995</v>
          </cell>
          <cell r="AK180">
            <v>7.114594445199999</v>
          </cell>
          <cell r="AL180">
            <v>8.3894631038999989</v>
          </cell>
          <cell r="AM180">
            <v>8.8556896319999989</v>
          </cell>
          <cell r="AN180">
            <v>7.4696267711999997</v>
          </cell>
          <cell r="AO180">
            <v>6.0892853760000003</v>
          </cell>
          <cell r="AP180">
            <v>6.9386000655000002</v>
          </cell>
          <cell r="AQ180">
            <v>5.636206743999999</v>
          </cell>
          <cell r="AR180">
            <v>5.9405618373999998</v>
          </cell>
          <cell r="AS180">
            <v>7.6580724934999997</v>
          </cell>
          <cell r="AT180">
            <v>10.998990766</v>
          </cell>
          <cell r="AU180">
            <v>4.2511837024999997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8">
          <cell r="B188">
            <v>8.2603781954166663E-2</v>
          </cell>
          <cell r="C188">
            <v>9.5414490483333336E-2</v>
          </cell>
          <cell r="D188">
            <v>9.0027378787500001E-2</v>
          </cell>
          <cell r="E188">
            <v>0.10334655924886363</v>
          </cell>
          <cell r="F188">
            <v>0.12962908573055554</v>
          </cell>
          <cell r="G188">
            <v>0.1047991983138889</v>
          </cell>
          <cell r="H188">
            <v>0.13495440102222225</v>
          </cell>
          <cell r="I188">
            <v>0.10385159100972219</v>
          </cell>
          <cell r="J188">
            <v>0.11649614529166669</v>
          </cell>
          <cell r="K188">
            <v>8.7679450779166654E-2</v>
          </cell>
          <cell r="L188">
            <v>0.11791324989711538</v>
          </cell>
          <cell r="M188">
            <v>0.12571843538340646</v>
          </cell>
          <cell r="N188">
            <v>0.11329562030416528</v>
          </cell>
          <cell r="O188">
            <v>0.10269784975368819</v>
          </cell>
          <cell r="P188">
            <v>0.12072790755666218</v>
          </cell>
          <cell r="Q188">
            <v>0.16464866727681624</v>
          </cell>
          <cell r="R188">
            <v>0.12597799888954248</v>
          </cell>
          <cell r="S188">
            <v>0.1237565768454448</v>
          </cell>
          <cell r="T188">
            <v>0.10358799954233686</v>
          </cell>
          <cell r="U188">
            <v>0.12902018908333329</v>
          </cell>
          <cell r="V188">
            <v>0.10358799954233686</v>
          </cell>
          <cell r="W188">
            <v>0.10358799954233686</v>
          </cell>
          <cell r="X188">
            <v>0.10358799954233686</v>
          </cell>
          <cell r="Y188">
            <v>0.10358799954233686</v>
          </cell>
          <cell r="Z188">
            <v>0.10358799954233686</v>
          </cell>
          <cell r="AA188">
            <v>0.10358799954233686</v>
          </cell>
          <cell r="AB188">
            <v>41.489924365290001</v>
          </cell>
          <cell r="AC188">
            <v>41.086173925999994</v>
          </cell>
          <cell r="AD188">
            <v>39.480427377599995</v>
          </cell>
          <cell r="AE188">
            <v>49.743494001599998</v>
          </cell>
          <cell r="AF188">
            <v>56.811492848600004</v>
          </cell>
          <cell r="AG188">
            <v>63.226953504000001</v>
          </cell>
          <cell r="AH188">
            <v>69.332118825199998</v>
          </cell>
          <cell r="AI188">
            <v>92.153767201500003</v>
          </cell>
          <cell r="AJ188">
            <v>100.86839207480001</v>
          </cell>
          <cell r="AK188">
            <v>70.519311024800004</v>
          </cell>
          <cell r="AL188">
            <v>96.199758553500004</v>
          </cell>
          <cell r="AM188">
            <v>105.61321987199999</v>
          </cell>
          <cell r="AN188">
            <v>85.858306899199988</v>
          </cell>
          <cell r="AO188">
            <v>78.695714187899995</v>
          </cell>
          <cell r="AP188">
            <v>92.250351837000011</v>
          </cell>
          <cell r="AQ188">
            <v>102.65579295299999</v>
          </cell>
          <cell r="AR188">
            <v>75.221971897700016</v>
          </cell>
          <cell r="AS188">
            <v>78.519935193699993</v>
          </cell>
          <cell r="AT188">
            <v>81.886073457999998</v>
          </cell>
          <cell r="AU188">
            <v>86.121830782499998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3.0157603536363632E-2</v>
          </cell>
          <cell r="C194">
            <v>3.2867578833333341E-2</v>
          </cell>
          <cell r="D194">
            <v>3.4968395354166661E-2</v>
          </cell>
          <cell r="E194">
            <v>5.1154660520833332E-2</v>
          </cell>
          <cell r="F194">
            <v>6.3623667661111105E-2</v>
          </cell>
          <cell r="G194">
            <v>6.6681736366666661E-2</v>
          </cell>
          <cell r="H194">
            <v>9.0195220066666679E-2</v>
          </cell>
          <cell r="I194">
            <v>0.14357922277499996</v>
          </cell>
          <cell r="J194">
            <v>0.13155745872222219</v>
          </cell>
          <cell r="K194">
            <v>0.11070877114166668</v>
          </cell>
          <cell r="L194">
            <v>0.13935246819166669</v>
          </cell>
          <cell r="M194">
            <v>9.1157923112499983E-2</v>
          </cell>
          <cell r="N194">
            <v>5.7308948641407502E-2</v>
          </cell>
          <cell r="O194">
            <v>5.5689506531905596E-2</v>
          </cell>
          <cell r="P194">
            <v>6.1624092908974366E-2</v>
          </cell>
          <cell r="Q194">
            <v>5.419318419999998E-2</v>
          </cell>
          <cell r="R194">
            <v>3.8525594608333331E-2</v>
          </cell>
          <cell r="S194">
            <v>3.6710801708333331E-2</v>
          </cell>
          <cell r="T194">
            <v>3.8818885680555554E-2</v>
          </cell>
          <cell r="U194">
            <v>2.4857110833333331E-2</v>
          </cell>
          <cell r="V194">
            <v>3.8818885680555554E-2</v>
          </cell>
          <cell r="W194">
            <v>3.8818885680555554E-2</v>
          </cell>
          <cell r="X194">
            <v>3.8818885680555554E-2</v>
          </cell>
          <cell r="Y194">
            <v>3.8818885680555554E-2</v>
          </cell>
          <cell r="Z194">
            <v>3.8818885680555554E-2</v>
          </cell>
          <cell r="AA194">
            <v>3.8818885680555554E-2</v>
          </cell>
          <cell r="AB194">
            <v>27.37854008931</v>
          </cell>
          <cell r="AC194">
            <v>35.430398129599993</v>
          </cell>
          <cell r="AD194">
            <v>35.687326022399994</v>
          </cell>
          <cell r="AE194">
            <v>55.541308020799995</v>
          </cell>
          <cell r="AF194">
            <v>68.856012353799997</v>
          </cell>
          <cell r="AG194">
            <v>66.193931703900006</v>
          </cell>
          <cell r="AH194">
            <v>84.379636039600001</v>
          </cell>
          <cell r="AI194">
            <v>117.45981945749999</v>
          </cell>
          <cell r="AJ194">
            <v>123.40189966800001</v>
          </cell>
          <cell r="AK194">
            <v>109.66920182239998</v>
          </cell>
          <cell r="AL194">
            <v>132.6531836979</v>
          </cell>
          <cell r="AM194">
            <v>86.802516959999991</v>
          </cell>
          <cell r="AN194">
            <v>61.529677140799997</v>
          </cell>
          <cell r="AO194">
            <v>58.286551805099997</v>
          </cell>
          <cell r="AP194">
            <v>63.892746149999994</v>
          </cell>
          <cell r="AQ194">
            <v>51.809973116999991</v>
          </cell>
          <cell r="AR194">
            <v>35.887333998199999</v>
          </cell>
          <cell r="AS194">
            <v>30.659675031699997</v>
          </cell>
          <cell r="AT194">
            <v>35.672415602999997</v>
          </cell>
          <cell r="AU194">
            <v>22.361583731499998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4.1789886199999994E-2</v>
          </cell>
          <cell r="C206">
            <v>2.6708120187499993E-2</v>
          </cell>
          <cell r="D206">
            <v>4.7347444406944446E-2</v>
          </cell>
          <cell r="E206">
            <v>2.7337505079166661E-2</v>
          </cell>
          <cell r="F206">
            <v>1.8176345608333332E-2</v>
          </cell>
          <cell r="G206">
            <v>2.7831254158333325E-2</v>
          </cell>
          <cell r="H206">
            <v>7.3841699474999981E-2</v>
          </cell>
          <cell r="I206">
            <v>5.6920550062499999E-2</v>
          </cell>
          <cell r="J206">
            <v>6.023223111666666E-2</v>
          </cell>
          <cell r="K206">
            <v>8.1611328316666676E-2</v>
          </cell>
          <cell r="L206">
            <v>6.0002777723611088E-2</v>
          </cell>
          <cell r="M206">
            <v>0.10007362823333334</v>
          </cell>
          <cell r="N206">
            <v>7.9406224123678065E-2</v>
          </cell>
          <cell r="O206">
            <v>8.8504935885699076E-2</v>
          </cell>
          <cell r="P206">
            <v>9.7156740978952966E-2</v>
          </cell>
          <cell r="Q206">
            <v>4.6335517521794864E-2</v>
          </cell>
          <cell r="R206">
            <v>2.4669875127173908E-2</v>
          </cell>
          <cell r="S206">
            <v>1.2503092076633984E-2</v>
          </cell>
          <cell r="T206">
            <v>1.0898442914141415E-2</v>
          </cell>
          <cell r="U206">
            <v>1.0008366016666666E-2</v>
          </cell>
          <cell r="V206">
            <v>1.0898442914141415E-2</v>
          </cell>
          <cell r="W206">
            <v>1.0898442914141415E-2</v>
          </cell>
          <cell r="X206">
            <v>1.0898442914141415E-2</v>
          </cell>
          <cell r="Y206">
            <v>1.0898442914141415E-2</v>
          </cell>
          <cell r="Z206">
            <v>1.0898442914141415E-2</v>
          </cell>
          <cell r="AA206">
            <v>1.0898442914141415E-2</v>
          </cell>
          <cell r="AB206">
            <v>40.613955018281999</v>
          </cell>
          <cell r="AC206">
            <v>24.829832926399998</v>
          </cell>
          <cell r="AD206">
            <v>25.866445459199998</v>
          </cell>
          <cell r="AE206">
            <v>19.2192723856</v>
          </cell>
          <cell r="AF206">
            <v>19.269578314</v>
          </cell>
          <cell r="AG206">
            <v>20.072851827600001</v>
          </cell>
          <cell r="AH206">
            <v>26.673451603999997</v>
          </cell>
          <cell r="AI206">
            <v>28.976729560500001</v>
          </cell>
          <cell r="AJ206">
            <v>29.223610535199999</v>
          </cell>
          <cell r="AK206">
            <v>19.9734411536</v>
          </cell>
          <cell r="AL206">
            <v>19.263005633700001</v>
          </cell>
          <cell r="AM206">
            <v>28.591482335999995</v>
          </cell>
          <cell r="AN206">
            <v>25.095012958399995</v>
          </cell>
          <cell r="AO206">
            <v>25.595358352200002</v>
          </cell>
          <cell r="AP206">
            <v>28.960330195000001</v>
          </cell>
          <cell r="AQ206">
            <v>17.611827988999998</v>
          </cell>
          <cell r="AR206">
            <v>14.993417649699998</v>
          </cell>
          <cell r="AS206">
            <v>11.192256475400001</v>
          </cell>
          <cell r="AT206">
            <v>9.2963088169999999</v>
          </cell>
          <cell r="AU206">
            <v>6.3562478420000001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8.2411953968560603E-2</v>
          </cell>
          <cell r="C211">
            <v>7.5020095058333375E-2</v>
          </cell>
          <cell r="D211">
            <v>7.2919871354166665E-2</v>
          </cell>
          <cell r="E211">
            <v>4.854678570757575E-2</v>
          </cell>
          <cell r="F211">
            <v>3.1906276458333327E-2</v>
          </cell>
          <cell r="G211">
            <v>2.9904324333333336E-2</v>
          </cell>
          <cell r="H211">
            <v>2.6157470902777778E-2</v>
          </cell>
          <cell r="I211">
            <v>2.8393150108333331E-2</v>
          </cell>
          <cell r="J211">
            <v>1.7556012058333334E-2</v>
          </cell>
          <cell r="K211">
            <v>2.3107462704166668E-2</v>
          </cell>
          <cell r="L211">
            <v>1.6487259412499997E-2</v>
          </cell>
          <cell r="M211">
            <v>1.7413242595833333E-2</v>
          </cell>
          <cell r="N211">
            <v>1.5918989083871616E-2</v>
          </cell>
          <cell r="O211">
            <v>2.1425513861616157E-2</v>
          </cell>
          <cell r="P211">
            <v>2.1648350774572653E-2</v>
          </cell>
          <cell r="Q211">
            <v>2.6936394230769233E-2</v>
          </cell>
          <cell r="R211">
            <v>1.5755154708333333E-2</v>
          </cell>
          <cell r="S211">
            <v>2.112351493333333E-2</v>
          </cell>
          <cell r="T211">
            <v>1.6435471272727271E-2</v>
          </cell>
          <cell r="U211">
            <v>1.4733412274999998E-2</v>
          </cell>
          <cell r="V211">
            <v>1.6435471272727271E-2</v>
          </cell>
          <cell r="W211">
            <v>1.6435471272727271E-2</v>
          </cell>
          <cell r="X211">
            <v>1.6435471272727271E-2</v>
          </cell>
          <cell r="Y211">
            <v>1.6435471272727271E-2</v>
          </cell>
          <cell r="Z211">
            <v>1.6435471272727271E-2</v>
          </cell>
          <cell r="AA211">
            <v>1.6435471272727271E-2</v>
          </cell>
          <cell r="AB211">
            <v>45.697689067847996</v>
          </cell>
          <cell r="AC211">
            <v>35.270268432000002</v>
          </cell>
          <cell r="AD211">
            <v>32.449327799999999</v>
          </cell>
          <cell r="AE211">
            <v>29.194059372799995</v>
          </cell>
          <cell r="AF211">
            <v>30.080622945099996</v>
          </cell>
          <cell r="AG211">
            <v>24.600583335899998</v>
          </cell>
          <cell r="AH211">
            <v>29.464028882000001</v>
          </cell>
          <cell r="AI211">
            <v>34.216297703999999</v>
          </cell>
          <cell r="AJ211">
            <v>23.952845772</v>
          </cell>
          <cell r="AK211">
            <v>23.477779912400003</v>
          </cell>
          <cell r="AL211">
            <v>20.111763847500001</v>
          </cell>
          <cell r="AM211">
            <v>20.588445599999996</v>
          </cell>
          <cell r="AN211">
            <v>20.2729542752</v>
          </cell>
          <cell r="AO211">
            <v>22.129156802699999</v>
          </cell>
          <cell r="AP211">
            <v>24.028029500999999</v>
          </cell>
          <cell r="AQ211">
            <v>27.883618930999997</v>
          </cell>
          <cell r="AR211">
            <v>29.6468642472</v>
          </cell>
          <cell r="AS211">
            <v>30.793994102299994</v>
          </cell>
          <cell r="AT211">
            <v>17.188375566000001</v>
          </cell>
          <cell r="AU211">
            <v>15.978800380999997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0.21712038190000005</v>
          </cell>
          <cell r="C212">
            <v>0.16055625847306759</v>
          </cell>
          <cell r="D212">
            <v>0.20129541849772728</v>
          </cell>
          <cell r="E212">
            <v>0.27828847052222222</v>
          </cell>
          <cell r="F212">
            <v>0.21604471217777771</v>
          </cell>
          <cell r="G212">
            <v>0.17310923714722226</v>
          </cell>
          <cell r="H212">
            <v>0.18279521581249994</v>
          </cell>
          <cell r="I212">
            <v>0.13995777224027775</v>
          </cell>
          <cell r="J212">
            <v>0.27923513760954094</v>
          </cell>
          <cell r="K212">
            <v>0.25239380384551285</v>
          </cell>
          <cell r="L212">
            <v>0.25874360496506421</v>
          </cell>
          <cell r="M212">
            <v>0.13434041098640351</v>
          </cell>
          <cell r="N212">
            <v>0.10594817642018158</v>
          </cell>
          <cell r="O212">
            <v>0.1206118658482456</v>
          </cell>
          <cell r="P212">
            <v>0.13440070066475615</v>
          </cell>
          <cell r="Q212">
            <v>8.8758172726282031E-2</v>
          </cell>
          <cell r="R212">
            <v>9.1676645630053441E-2</v>
          </cell>
          <cell r="S212">
            <v>0.10775767622282442</v>
          </cell>
          <cell r="T212">
            <v>9.6224293852156181E-2</v>
          </cell>
          <cell r="U212">
            <v>0.10282050987499998</v>
          </cell>
          <cell r="V212">
            <v>9.6224293852156181E-2</v>
          </cell>
          <cell r="W212">
            <v>9.6224293852156181E-2</v>
          </cell>
          <cell r="X212">
            <v>9.6224293852156181E-2</v>
          </cell>
          <cell r="Y212">
            <v>9.6224293852156181E-2</v>
          </cell>
          <cell r="Z212">
            <v>9.6224293852156181E-2</v>
          </cell>
          <cell r="AA212">
            <v>9.6224293852156181E-2</v>
          </cell>
          <cell r="AB212">
            <v>68.882654844731988</v>
          </cell>
          <cell r="AC212">
            <v>62.687646488399999</v>
          </cell>
          <cell r="AD212">
            <v>67.836770020799989</v>
          </cell>
          <cell r="AE212">
            <v>95.497919798399991</v>
          </cell>
          <cell r="AF212">
            <v>97.127611626499998</v>
          </cell>
          <cell r="AG212">
            <v>84.280632621899983</v>
          </cell>
          <cell r="AH212">
            <v>92.261849612799992</v>
          </cell>
          <cell r="AI212">
            <v>107.055524805</v>
          </cell>
          <cell r="AJ212">
            <v>142.49888453199998</v>
          </cell>
          <cell r="AK212">
            <v>113.2409066316</v>
          </cell>
          <cell r="AL212">
            <v>103.2647611869</v>
          </cell>
          <cell r="AM212">
            <v>86.975866895999985</v>
          </cell>
          <cell r="AN212">
            <v>65.514574276799991</v>
          </cell>
          <cell r="AO212">
            <v>70.678766035500004</v>
          </cell>
          <cell r="AP212">
            <v>81.469112019000008</v>
          </cell>
          <cell r="AQ212">
            <v>65.6620573175</v>
          </cell>
          <cell r="AR212">
            <v>57.463172695200001</v>
          </cell>
          <cell r="AS212">
            <v>67.486711106099989</v>
          </cell>
          <cell r="AT212">
            <v>75.843660564999993</v>
          </cell>
          <cell r="AU212">
            <v>75.447996095499988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0.14587313936515151</v>
          </cell>
          <cell r="C225">
            <v>0.1503055082083333</v>
          </cell>
          <cell r="D225">
            <v>0.1876333040888889</v>
          </cell>
          <cell r="E225">
            <v>0.25867750852348481</v>
          </cell>
          <cell r="F225">
            <v>0.30380029185833335</v>
          </cell>
          <cell r="G225">
            <v>0.22245684555833325</v>
          </cell>
          <cell r="H225">
            <v>0.18007025784166669</v>
          </cell>
          <cell r="I225">
            <v>0.15216104196805558</v>
          </cell>
          <cell r="J225">
            <v>0.16345379175555552</v>
          </cell>
          <cell r="K225">
            <v>0.21373573256666673</v>
          </cell>
          <cell r="L225">
            <v>0.27411658436666653</v>
          </cell>
          <cell r="M225">
            <v>0.40108638243888883</v>
          </cell>
          <cell r="N225">
            <v>0.32133487711949749</v>
          </cell>
          <cell r="O225">
            <v>0.40575670995445906</v>
          </cell>
          <cell r="P225">
            <v>0.4270921158094394</v>
          </cell>
          <cell r="Q225">
            <v>0.23635460935961539</v>
          </cell>
          <cell r="R225">
            <v>0.20393104625658492</v>
          </cell>
          <cell r="S225">
            <v>0.36098281141685112</v>
          </cell>
          <cell r="T225">
            <v>0.37883880805576919</v>
          </cell>
          <cell r="U225">
            <v>0.48442885062499996</v>
          </cell>
          <cell r="V225">
            <v>0.37883880805576919</v>
          </cell>
          <cell r="W225">
            <v>0.37883880805576919</v>
          </cell>
          <cell r="X225">
            <v>0.37883880805576919</v>
          </cell>
          <cell r="Y225">
            <v>0.37883880805576919</v>
          </cell>
          <cell r="Z225">
            <v>0.37883880805576919</v>
          </cell>
          <cell r="AA225">
            <v>0.37883880805576919</v>
          </cell>
          <cell r="AB225">
            <v>54.998563415534996</v>
          </cell>
          <cell r="AC225">
            <v>48.585465300799996</v>
          </cell>
          <cell r="AD225">
            <v>54.119104008000001</v>
          </cell>
          <cell r="AE225">
            <v>68.465624348800006</v>
          </cell>
          <cell r="AF225">
            <v>77.207605465899988</v>
          </cell>
          <cell r="AG225">
            <v>67.181587859099992</v>
          </cell>
          <cell r="AH225">
            <v>67.546204864800004</v>
          </cell>
          <cell r="AI225">
            <v>75.585023851000003</v>
          </cell>
          <cell r="AJ225">
            <v>79.415582726800011</v>
          </cell>
          <cell r="AK225">
            <v>121.80661333719999</v>
          </cell>
          <cell r="AL225">
            <v>98.475722964900015</v>
          </cell>
          <cell r="AM225">
            <v>103.32323788799998</v>
          </cell>
          <cell r="AN225">
            <v>79.351480982400005</v>
          </cell>
          <cell r="AO225">
            <v>84.130578288899997</v>
          </cell>
          <cell r="AP225">
            <v>66.545174781499995</v>
          </cell>
          <cell r="AQ225">
            <v>53.501573401499996</v>
          </cell>
          <cell r="AR225">
            <v>40.082175066199994</v>
          </cell>
          <cell r="AS225">
            <v>41.789457967399997</v>
          </cell>
          <cell r="AT225">
            <v>46.299198865999998</v>
          </cell>
          <cell r="AU225">
            <v>42.446936251499999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7.4914130168181811E-2</v>
          </cell>
          <cell r="C226">
            <v>7.0164324174999987E-2</v>
          </cell>
          <cell r="D226">
            <v>5.3846234990277776E-2</v>
          </cell>
          <cell r="E226">
            <v>5.1146132550757568E-2</v>
          </cell>
          <cell r="F226">
            <v>3.9053108227777779E-2</v>
          </cell>
          <cell r="G226">
            <v>3.9915802044444441E-2</v>
          </cell>
          <cell r="H226">
            <v>4.6467675561111116E-2</v>
          </cell>
          <cell r="I226">
            <v>4.2367940033333336E-2</v>
          </cell>
          <cell r="J226">
            <v>3.5009933433333335E-2</v>
          </cell>
          <cell r="K226">
            <v>2.3411691070833334E-2</v>
          </cell>
          <cell r="L226">
            <v>2.9487158013888889E-2</v>
          </cell>
          <cell r="M226">
            <v>3.698297707916666E-2</v>
          </cell>
          <cell r="N226">
            <v>3.7370347729700347E-2</v>
          </cell>
          <cell r="O226">
            <v>3.78257506125632E-2</v>
          </cell>
          <cell r="P226">
            <v>3.5812350501884228E-2</v>
          </cell>
          <cell r="Q226">
            <v>3.2004354024358972E-2</v>
          </cell>
          <cell r="R226">
            <v>2.5494954859650854E-2</v>
          </cell>
          <cell r="S226">
            <v>2.284180841373409E-2</v>
          </cell>
          <cell r="T226">
            <v>2.6351604175252518E-2</v>
          </cell>
          <cell r="U226">
            <v>2.4604312683333327E-2</v>
          </cell>
          <cell r="V226">
            <v>2.6351604175252518E-2</v>
          </cell>
          <cell r="W226">
            <v>2.6351604175252518E-2</v>
          </cell>
          <cell r="X226">
            <v>2.6351604175252518E-2</v>
          </cell>
          <cell r="Y226">
            <v>2.6351604175252518E-2</v>
          </cell>
          <cell r="Z226">
            <v>2.6351604175252518E-2</v>
          </cell>
          <cell r="AA226">
            <v>2.6351604175252518E-2</v>
          </cell>
          <cell r="AB226">
            <v>51.308002597104</v>
          </cell>
          <cell r="AC226">
            <v>41.6610201596</v>
          </cell>
          <cell r="AD226">
            <v>39.775093358399999</v>
          </cell>
          <cell r="AE226">
            <v>36.497712126399996</v>
          </cell>
          <cell r="AF226">
            <v>35.853531747599995</v>
          </cell>
          <cell r="AG226">
            <v>40.174220915399992</v>
          </cell>
          <cell r="AH226">
            <v>40.557379186400006</v>
          </cell>
          <cell r="AI226">
            <v>43.817284745500004</v>
          </cell>
          <cell r="AJ226">
            <v>41.596052204400003</v>
          </cell>
          <cell r="AK226">
            <v>56.769286147199999</v>
          </cell>
          <cell r="AL226">
            <v>33.251728400099999</v>
          </cell>
          <cell r="AM226">
            <v>48.927171359999996</v>
          </cell>
          <cell r="AN226">
            <v>43.399974833599998</v>
          </cell>
          <cell r="AO226">
            <v>43.618736504100006</v>
          </cell>
          <cell r="AP226">
            <v>46.867264061999997</v>
          </cell>
          <cell r="AQ226">
            <v>36.133703381999993</v>
          </cell>
          <cell r="AR226">
            <v>27.300381251099999</v>
          </cell>
          <cell r="AS226">
            <v>25.717769620399999</v>
          </cell>
          <cell r="AT226">
            <v>28.670998822999998</v>
          </cell>
          <cell r="AU226">
            <v>23.987536575499998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2.64620405439394E-2</v>
          </cell>
          <cell r="C228">
            <v>2.848065432083333E-2</v>
          </cell>
          <cell r="D228">
            <v>3.0394787188888894E-2</v>
          </cell>
          <cell r="E228">
            <v>2.48870980219697E-2</v>
          </cell>
          <cell r="F228">
            <v>1.8533753175000001E-2</v>
          </cell>
          <cell r="G228">
            <v>3.1945988763888891E-2</v>
          </cell>
          <cell r="H228">
            <v>2.8209292338888893E-2</v>
          </cell>
          <cell r="I228">
            <v>2.4987178445833338E-2</v>
          </cell>
          <cell r="J228">
            <v>4.0625178774999993E-2</v>
          </cell>
          <cell r="K228">
            <v>4.4627367866666663E-2</v>
          </cell>
          <cell r="L228">
            <v>6.5291488462499991E-2</v>
          </cell>
          <cell r="M228">
            <v>5.8231412966666674E-2</v>
          </cell>
          <cell r="N228">
            <v>8.8042901352173034E-2</v>
          </cell>
          <cell r="O228">
            <v>0.12017042044760103</v>
          </cell>
          <cell r="P228">
            <v>2.7167158907478627E-2</v>
          </cell>
          <cell r="Q228">
            <v>1.5757140825641024E-2</v>
          </cell>
          <cell r="R228">
            <v>7.2188757791666648E-3</v>
          </cell>
          <cell r="S228">
            <v>4.9322682629084963E-3</v>
          </cell>
          <cell r="T228">
            <v>7.6492700247474746E-3</v>
          </cell>
          <cell r="U228">
            <v>1.2820240124999998E-2</v>
          </cell>
          <cell r="V228">
            <v>7.6492700247474746E-3</v>
          </cell>
          <cell r="W228">
            <v>7.6492700247474746E-3</v>
          </cell>
          <cell r="X228">
            <v>7.6492700247474746E-3</v>
          </cell>
          <cell r="Y228">
            <v>7.6492700247474746E-3</v>
          </cell>
          <cell r="Z228">
            <v>7.6492700247474746E-3</v>
          </cell>
          <cell r="AA228">
            <v>7.6492700247474746E-3</v>
          </cell>
          <cell r="AB228">
            <v>26.640206627948995</v>
          </cell>
          <cell r="AC228">
            <v>26.102001380399997</v>
          </cell>
          <cell r="AD228">
            <v>19.159828521599998</v>
          </cell>
          <cell r="AE228">
            <v>26.7797923792</v>
          </cell>
          <cell r="AF228">
            <v>22.4745899077</v>
          </cell>
          <cell r="AG228">
            <v>15.756533964599999</v>
          </cell>
          <cell r="AH228">
            <v>16.476661224000001</v>
          </cell>
          <cell r="AI228">
            <v>21.528186775999998</v>
          </cell>
          <cell r="AJ228">
            <v>19.735931270800002</v>
          </cell>
          <cell r="AK228">
            <v>20.603710824399997</v>
          </cell>
          <cell r="AL228">
            <v>26.9034416091</v>
          </cell>
          <cell r="AM228">
            <v>25.553198735999999</v>
          </cell>
          <cell r="AN228">
            <v>30.543605646399996</v>
          </cell>
          <cell r="AO228">
            <v>27.958376292900002</v>
          </cell>
          <cell r="AP228">
            <v>16.275286109</v>
          </cell>
          <cell r="AQ228">
            <v>14.491793053499999</v>
          </cell>
          <cell r="AR228">
            <v>6.2069993087999995</v>
          </cell>
          <cell r="AS228">
            <v>12.796547964199998</v>
          </cell>
          <cell r="AT228">
            <v>8.6620586720000006</v>
          </cell>
          <cell r="AU228">
            <v>9.6228010679999993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2.8126090051893936E-2</v>
          </cell>
          <cell r="C231">
            <v>2.4136770620833331E-2</v>
          </cell>
          <cell r="D231">
            <v>4.9903168729166655E-2</v>
          </cell>
          <cell r="E231">
            <v>2.7345283601893942E-2</v>
          </cell>
          <cell r="F231">
            <v>3.9609203786111123E-2</v>
          </cell>
          <cell r="G231">
            <v>3.1238392200000003E-2</v>
          </cell>
          <cell r="H231">
            <v>1.3138595622222225E-2</v>
          </cell>
          <cell r="I231">
            <v>1.787865054583334E-2</v>
          </cell>
          <cell r="J231">
            <v>1.7761536573611115E-2</v>
          </cell>
          <cell r="K231">
            <v>7.7361419208333343E-3</v>
          </cell>
          <cell r="L231">
            <v>2.0942054299999995E-2</v>
          </cell>
          <cell r="M231">
            <v>1.5822172120833332E-2</v>
          </cell>
          <cell r="N231">
            <v>3.2579601617324559E-2</v>
          </cell>
          <cell r="O231">
            <v>3.3928871352558475E-2</v>
          </cell>
          <cell r="P231">
            <v>3.0298031963888881E-2</v>
          </cell>
          <cell r="Q231">
            <v>2.1518347511538461E-2</v>
          </cell>
          <cell r="R231">
            <v>6.0162933583333342E-3</v>
          </cell>
          <cell r="S231">
            <v>7.8087709196852408E-3</v>
          </cell>
          <cell r="T231">
            <v>9.2235342111111063E-3</v>
          </cell>
          <cell r="U231">
            <v>7.8896685583333317E-3</v>
          </cell>
          <cell r="V231">
            <v>9.2235342111111063E-3</v>
          </cell>
          <cell r="W231">
            <v>9.2235342111111063E-3</v>
          </cell>
          <cell r="X231">
            <v>9.2235342111111063E-3</v>
          </cell>
          <cell r="Y231">
            <v>9.2235342111111063E-3</v>
          </cell>
          <cell r="Z231">
            <v>9.2235342111111063E-3</v>
          </cell>
          <cell r="AA231">
            <v>9.2235342111111063E-3</v>
          </cell>
          <cell r="AB231">
            <v>14.381203036122001</v>
          </cell>
          <cell r="AC231">
            <v>14.470126804799998</v>
          </cell>
          <cell r="AD231">
            <v>16.354128360000001</v>
          </cell>
          <cell r="AE231">
            <v>11.149359457599999</v>
          </cell>
          <cell r="AF231">
            <v>15.758384466999999</v>
          </cell>
          <cell r="AG231">
            <v>13.971587615699999</v>
          </cell>
          <cell r="AH231">
            <v>15.4664720108</v>
          </cell>
          <cell r="AI231">
            <v>10.437248325000001</v>
          </cell>
          <cell r="AJ231">
            <v>11.658097642</v>
          </cell>
          <cell r="AK231">
            <v>8.1465344355999996</v>
          </cell>
          <cell r="AL231">
            <v>14.452601104800001</v>
          </cell>
          <cell r="AM231">
            <v>12.928923839999998</v>
          </cell>
          <cell r="AN231">
            <v>18.655668591999998</v>
          </cell>
          <cell r="AO231">
            <v>29.9868418593</v>
          </cell>
          <cell r="AP231">
            <v>15.1828246895</v>
          </cell>
          <cell r="AQ231">
            <v>11.7300789095</v>
          </cell>
          <cell r="AR231">
            <v>5.9406869170999999</v>
          </cell>
          <cell r="AS231">
            <v>8.9696903438999982</v>
          </cell>
          <cell r="AT231">
            <v>11.047162575</v>
          </cell>
          <cell r="AU231">
            <v>9.4321099159999982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6.4012866910606078E-2</v>
          </cell>
          <cell r="C238">
            <v>4.5600324104166673E-2</v>
          </cell>
          <cell r="D238">
            <v>4.128729735277778E-2</v>
          </cell>
          <cell r="E238">
            <v>3.9105601554166661E-2</v>
          </cell>
          <cell r="F238">
            <v>3.2147987855555553E-2</v>
          </cell>
          <cell r="G238">
            <v>3.7473403941666664E-2</v>
          </cell>
          <cell r="H238">
            <v>4.7283673016666666E-2</v>
          </cell>
          <cell r="I238">
            <v>5.6849773095833313E-2</v>
          </cell>
          <cell r="J238">
            <v>6.7531821399999997E-2</v>
          </cell>
          <cell r="K238">
            <v>8.2723096779166658E-2</v>
          </cell>
          <cell r="L238">
            <v>7.4297797770833354E-2</v>
          </cell>
          <cell r="M238">
            <v>7.1201043325000005E-2</v>
          </cell>
          <cell r="N238">
            <v>3.0852108431818178E-2</v>
          </cell>
          <cell r="O238">
            <v>4.8515934658678213E-2</v>
          </cell>
          <cell r="P238">
            <v>5.9529917851709399E-2</v>
          </cell>
          <cell r="Q238">
            <v>8.1880494991025649E-2</v>
          </cell>
          <cell r="R238">
            <v>7.5971530102651522E-2</v>
          </cell>
          <cell r="S238">
            <v>0.10158344538676471</v>
          </cell>
          <cell r="T238">
            <v>9.9950910490404055E-2</v>
          </cell>
          <cell r="U238">
            <v>7.9184212758333358E-2</v>
          </cell>
          <cell r="V238">
            <v>9.9950910490404055E-2</v>
          </cell>
          <cell r="W238">
            <v>9.9950910490404055E-2</v>
          </cell>
          <cell r="X238">
            <v>9.9950910490404055E-2</v>
          </cell>
          <cell r="Y238">
            <v>9.9950910490404055E-2</v>
          </cell>
          <cell r="Z238">
            <v>9.9950910490404055E-2</v>
          </cell>
          <cell r="AA238">
            <v>9.9950910490404055E-2</v>
          </cell>
          <cell r="AB238">
            <v>28.137904218681001</v>
          </cell>
          <cell r="AC238">
            <v>25.6637466852</v>
          </cell>
          <cell r="AD238">
            <v>17.764086988799999</v>
          </cell>
          <cell r="AE238">
            <v>17.321339369599997</v>
          </cell>
          <cell r="AF238">
            <v>19.1742408424</v>
          </cell>
          <cell r="AG238">
            <v>20.141865786899999</v>
          </cell>
          <cell r="AH238">
            <v>23.836364390799996</v>
          </cell>
          <cell r="AI238">
            <v>31.464324110499998</v>
          </cell>
          <cell r="AJ238">
            <v>32.530745517599996</v>
          </cell>
          <cell r="AK238">
            <v>27.948547695199998</v>
          </cell>
          <cell r="AL238">
            <v>33.734280548699999</v>
          </cell>
          <cell r="AM238">
            <v>36.007157711999994</v>
          </cell>
          <cell r="AN238">
            <v>23.109937857600002</v>
          </cell>
          <cell r="AO238">
            <v>33.217059960299999</v>
          </cell>
          <cell r="AP238">
            <v>35.870044685000003</v>
          </cell>
          <cell r="AQ238">
            <v>41.995629024999992</v>
          </cell>
          <cell r="AR238">
            <v>42.1546914571</v>
          </cell>
          <cell r="AS238">
            <v>55.3230063958</v>
          </cell>
          <cell r="AT238">
            <v>63.000016296999995</v>
          </cell>
          <cell r="AU238">
            <v>48.141322259499994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4.7449282363636359E-3</v>
          </cell>
          <cell r="C244">
            <v>8.0753983125000008E-3</v>
          </cell>
          <cell r="D244">
            <v>1.1945163965277776E-2</v>
          </cell>
          <cell r="E244">
            <v>1.1282704899242425E-2</v>
          </cell>
          <cell r="F244">
            <v>8.2576528999999971E-3</v>
          </cell>
          <cell r="G244">
            <v>1.47201143E-2</v>
          </cell>
          <cell r="H244">
            <v>2.0593412558333333E-2</v>
          </cell>
          <cell r="I244">
            <v>2.9843707812499995E-2</v>
          </cell>
          <cell r="J244">
            <v>3.7445813752777765E-2</v>
          </cell>
          <cell r="K244">
            <v>3.2162555424999996E-2</v>
          </cell>
          <cell r="L244">
            <v>3.1089524006944452E-2</v>
          </cell>
          <cell r="M244">
            <v>1.9555770445833336E-2</v>
          </cell>
          <cell r="N244">
            <v>1.6780776090610051E-2</v>
          </cell>
          <cell r="O244">
            <v>1.0221453383466242E-2</v>
          </cell>
          <cell r="P244">
            <v>7.5264898677350426E-3</v>
          </cell>
          <cell r="Q244">
            <v>4.7981778076923078E-3</v>
          </cell>
          <cell r="R244">
            <v>7.7062767833333311E-3</v>
          </cell>
          <cell r="S244">
            <v>7.6196783330065351E-3</v>
          </cell>
          <cell r="T244">
            <v>5.3586669499999995E-3</v>
          </cell>
          <cell r="U244">
            <v>6.7511222333333353E-3</v>
          </cell>
          <cell r="V244">
            <v>5.3586669499999995E-3</v>
          </cell>
          <cell r="W244">
            <v>5.3586669499999995E-3</v>
          </cell>
          <cell r="X244">
            <v>5.3586669499999995E-3</v>
          </cell>
          <cell r="Y244">
            <v>5.3586669499999995E-3</v>
          </cell>
          <cell r="Z244">
            <v>5.3586669499999995E-3</v>
          </cell>
          <cell r="AA244">
            <v>5.3586669499999995E-3</v>
          </cell>
          <cell r="AB244">
            <v>2.6915708378879999</v>
          </cell>
          <cell r="AC244">
            <v>4.1731279083999997</v>
          </cell>
          <cell r="AD244">
            <v>7.6019148000000003</v>
          </cell>
          <cell r="AE244">
            <v>8.2997286512000006</v>
          </cell>
          <cell r="AF244">
            <v>6.4975327963000007</v>
          </cell>
          <cell r="AG244">
            <v>11.675823759599998</v>
          </cell>
          <cell r="AH244">
            <v>16.0208683792</v>
          </cell>
          <cell r="AI244">
            <v>26.330832666999999</v>
          </cell>
          <cell r="AJ244">
            <v>35.527785852800001</v>
          </cell>
          <cell r="AK244">
            <v>27.534233513599997</v>
          </cell>
          <cell r="AL244">
            <v>27.0053627508</v>
          </cell>
          <cell r="AM244">
            <v>15.474304415999999</v>
          </cell>
          <cell r="AN244">
            <v>12.068380790399999</v>
          </cell>
          <cell r="AO244">
            <v>8.7242517131999993</v>
          </cell>
          <cell r="AP244">
            <v>6.1964122845</v>
          </cell>
          <cell r="AQ244">
            <v>4.7304042869999998</v>
          </cell>
          <cell r="AR244">
            <v>5.2072051665999997</v>
          </cell>
          <cell r="AS244">
            <v>5.0406942872</v>
          </cell>
          <cell r="AT244">
            <v>4.9695310809999995</v>
          </cell>
          <cell r="AU244">
            <v>5.1344927119999992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3.2720405090909094E-2</v>
          </cell>
          <cell r="C245">
            <v>3.7363614104166679E-2</v>
          </cell>
          <cell r="D245">
            <v>1.7763884981944447E-2</v>
          </cell>
          <cell r="E245">
            <v>2.3036717615151511E-2</v>
          </cell>
          <cell r="F245">
            <v>2.4678985491666666E-2</v>
          </cell>
          <cell r="G245">
            <v>2.7855019766666659E-2</v>
          </cell>
          <cell r="H245">
            <v>3.0342988263888881E-2</v>
          </cell>
          <cell r="I245">
            <v>3.2652166545833333E-2</v>
          </cell>
          <cell r="J245">
            <v>4.6266751661111105E-2</v>
          </cell>
          <cell r="K245">
            <v>3.4510791516666674E-2</v>
          </cell>
          <cell r="L245">
            <v>2.8195251979166665E-2</v>
          </cell>
          <cell r="M245">
            <v>3.541357535416665E-2</v>
          </cell>
          <cell r="N245">
            <v>6.3088899915011945E-2</v>
          </cell>
          <cell r="O245">
            <v>5.0580115934243747E-2</v>
          </cell>
          <cell r="P245">
            <v>5.333360721431623E-2</v>
          </cell>
          <cell r="Q245">
            <v>4.3747155828205132E-2</v>
          </cell>
          <cell r="R245">
            <v>3.8834116884057968E-2</v>
          </cell>
          <cell r="S245">
            <v>5.5899541856441345E-2</v>
          </cell>
          <cell r="T245">
            <v>5.616870111237373E-2</v>
          </cell>
          <cell r="U245">
            <v>3.0024053450000004E-2</v>
          </cell>
          <cell r="V245">
            <v>5.616870111237373E-2</v>
          </cell>
          <cell r="W245">
            <v>5.616870111237373E-2</v>
          </cell>
          <cell r="X245">
            <v>5.616870111237373E-2</v>
          </cell>
          <cell r="Y245">
            <v>5.616870111237373E-2</v>
          </cell>
          <cell r="Z245">
            <v>5.616870111237373E-2</v>
          </cell>
          <cell r="AA245">
            <v>5.616870111237373E-2</v>
          </cell>
          <cell r="AB245">
            <v>19.055936311736996</v>
          </cell>
          <cell r="AC245">
            <v>22.375965052399998</v>
          </cell>
          <cell r="AD245">
            <v>12.268666396799999</v>
          </cell>
          <cell r="AE245">
            <v>20.715891840000001</v>
          </cell>
          <cell r="AF245">
            <v>28.461757997399996</v>
          </cell>
          <cell r="AG245">
            <v>25.573368763800001</v>
          </cell>
          <cell r="AH245">
            <v>25.710351157599998</v>
          </cell>
          <cell r="AI245">
            <v>36.271557064999996</v>
          </cell>
          <cell r="AJ245">
            <v>39.837572549199997</v>
          </cell>
          <cell r="AK245">
            <v>28.464980764</v>
          </cell>
          <cell r="AL245">
            <v>27.431103351600004</v>
          </cell>
          <cell r="AM245">
            <v>36.956316575999999</v>
          </cell>
          <cell r="AN245">
            <v>46.917475862399996</v>
          </cell>
          <cell r="AO245">
            <v>65.752671810599992</v>
          </cell>
          <cell r="AP245">
            <v>78.856461334499997</v>
          </cell>
          <cell r="AQ245">
            <v>73.757277758499981</v>
          </cell>
          <cell r="AR245">
            <v>58.392467269500003</v>
          </cell>
          <cell r="AS245">
            <v>94.728727321799994</v>
          </cell>
          <cell r="AT245">
            <v>97.585640269999999</v>
          </cell>
          <cell r="AU245">
            <v>33.069031405999993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7">
          <cell r="B247">
            <v>0.47686437357348482</v>
          </cell>
          <cell r="C247">
            <v>0.31317079118749996</v>
          </cell>
          <cell r="D247">
            <v>0.33851455522361107</v>
          </cell>
          <cell r="E247">
            <v>0.32666464262348477</v>
          </cell>
          <cell r="F247">
            <v>0.36569856405555562</v>
          </cell>
          <cell r="G247">
            <v>0.42894350745277776</v>
          </cell>
          <cell r="H247">
            <v>0.19918811044583326</v>
          </cell>
          <cell r="I247">
            <v>0.25115860543333324</v>
          </cell>
          <cell r="J247">
            <v>0.21339580158333329</v>
          </cell>
          <cell r="K247">
            <v>0.15814917065416667</v>
          </cell>
          <cell r="L247">
            <v>0.23036416878194438</v>
          </cell>
          <cell r="M247">
            <v>0.21907189041666664</v>
          </cell>
          <cell r="N247">
            <v>0.20144471143616732</v>
          </cell>
          <cell r="O247">
            <v>0.16935094477504786</v>
          </cell>
          <cell r="P247">
            <v>0.16609947685522533</v>
          </cell>
          <cell r="Q247">
            <v>0.22477374989166665</v>
          </cell>
          <cell r="R247">
            <v>0.21278614752459374</v>
          </cell>
          <cell r="S247">
            <v>0.24875685155248548</v>
          </cell>
          <cell r="T247">
            <v>0.3022697954050505</v>
          </cell>
          <cell r="U247">
            <v>0.32667784879166667</v>
          </cell>
          <cell r="V247">
            <v>0.3022697954050505</v>
          </cell>
          <cell r="W247">
            <v>0.3022697954050505</v>
          </cell>
          <cell r="X247">
            <v>0.3022697954050505</v>
          </cell>
          <cell r="Y247">
            <v>0.3022697954050505</v>
          </cell>
          <cell r="Z247">
            <v>0.3022697954050505</v>
          </cell>
          <cell r="AA247">
            <v>0.3022697954050505</v>
          </cell>
          <cell r="AB247">
            <v>323.35400561350201</v>
          </cell>
          <cell r="AC247">
            <v>269.09117981159994</v>
          </cell>
          <cell r="AD247">
            <v>246.74758259999999</v>
          </cell>
          <cell r="AE247">
            <v>291.47677457919997</v>
          </cell>
          <cell r="AF247">
            <v>309.24170993519994</v>
          </cell>
          <cell r="AG247">
            <v>311.79225761970002</v>
          </cell>
          <cell r="AH247">
            <v>224.62217293479998</v>
          </cell>
          <cell r="AI247">
            <v>245.46341483449999</v>
          </cell>
          <cell r="AJ247">
            <v>247.21444081280001</v>
          </cell>
          <cell r="AK247">
            <v>167.1498708396</v>
          </cell>
          <cell r="AL247">
            <v>224.02174411800004</v>
          </cell>
          <cell r="AM247">
            <v>247.45036247999994</v>
          </cell>
          <cell r="AN247">
            <v>239.02721127999999</v>
          </cell>
          <cell r="AO247">
            <v>215.21905522589998</v>
          </cell>
          <cell r="AP247">
            <v>223.47942241699999</v>
          </cell>
          <cell r="AQ247">
            <v>230.46950506299999</v>
          </cell>
          <cell r="AR247">
            <v>182.72730105249997</v>
          </cell>
          <cell r="AS247">
            <v>239.20404606669999</v>
          </cell>
          <cell r="AT247">
            <v>260.05713298999996</v>
          </cell>
          <cell r="AU247">
            <v>301.25067366649995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8.1008382787342157</v>
          </cell>
          <cell r="C263">
            <v>7.4712589943164263</v>
          </cell>
          <cell r="D263">
            <v>7.8023014979253782</v>
          </cell>
          <cell r="E263">
            <v>8.408409871410095</v>
          </cell>
          <cell r="F263">
            <v>7.767501247244442</v>
          </cell>
          <cell r="G263">
            <v>7.6813211044083349</v>
          </cell>
          <cell r="H263">
            <v>7.3889796836388877</v>
          </cell>
          <cell r="I263">
            <v>8.0465971511152787</v>
          </cell>
          <cell r="J263">
            <v>7.410261242310928</v>
          </cell>
          <cell r="K263">
            <v>6.305581498482872</v>
          </cell>
          <cell r="L263">
            <v>6.8637572874769219</v>
          </cell>
          <cell r="M263">
            <v>7.382196675371782</v>
          </cell>
          <cell r="N263">
            <v>7.4276473928052846</v>
          </cell>
          <cell r="O263">
            <v>7.150786357849884</v>
          </cell>
          <cell r="P263">
            <v>7.0194826732357658</v>
          </cell>
          <cell r="Q263">
            <v>5.7599000598103487</v>
          </cell>
          <cell r="R263">
            <v>4.7046410032516288</v>
          </cell>
          <cell r="S263">
            <v>5.6303719369843019</v>
          </cell>
          <cell r="T263">
            <v>5.5628090315435887</v>
          </cell>
          <cell r="U263">
            <v>5.6797429678111113</v>
          </cell>
          <cell r="V263">
            <v>5.5628090315435887</v>
          </cell>
          <cell r="W263">
            <v>5.5628090315435887</v>
          </cell>
          <cell r="X263">
            <v>5.5628090315435887</v>
          </cell>
          <cell r="Y263">
            <v>5.5628090315435887</v>
          </cell>
          <cell r="Z263">
            <v>5.5628090315435887</v>
          </cell>
          <cell r="AA263">
            <v>5.5628090315435887</v>
          </cell>
          <cell r="AB263">
            <v>3302.2062955232705</v>
          </cell>
          <cell r="AC263">
            <v>3046.2019183027996</v>
          </cell>
          <cell r="AD263">
            <v>3198.8708877360009</v>
          </cell>
          <cell r="AE263">
            <v>3606.1530659616014</v>
          </cell>
          <cell r="AF263">
            <v>3885.7374198433013</v>
          </cell>
          <cell r="AG263">
            <v>3930.9731070753041</v>
          </cell>
          <cell r="AH263">
            <v>3940.1387667127997</v>
          </cell>
          <cell r="AI263">
            <v>4486.6507434684991</v>
          </cell>
          <cell r="AJ263">
            <v>4548.9474864775966</v>
          </cell>
          <cell r="AK263">
            <v>3774.9169704223991</v>
          </cell>
          <cell r="AL263">
            <v>3857.3509282191008</v>
          </cell>
          <cell r="AM263">
            <v>4061.5460113439999</v>
          </cell>
          <cell r="AN263">
            <v>3600.6386830479996</v>
          </cell>
          <cell r="AO263">
            <v>3645.2735596068005</v>
          </cell>
          <cell r="AP263">
            <v>3749.9552667905004</v>
          </cell>
          <cell r="AQ263">
            <v>3109.1439969589992</v>
          </cell>
          <cell r="AR263">
            <v>2504.4495795130979</v>
          </cell>
          <cell r="AS263">
            <v>3026.4937697851992</v>
          </cell>
          <cell r="AT263">
            <v>3246.4883306140018</v>
          </cell>
          <cell r="AU263">
            <v>3026.1270763205002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6.3166679325748705</v>
          </cell>
          <cell r="C264">
            <v>5.9984857346169695</v>
          </cell>
          <cell r="D264">
            <v>6.1114626048281568</v>
          </cell>
          <cell r="E264">
            <v>6.4985718016248724</v>
          </cell>
          <cell r="F264">
            <v>6.0341606564638877</v>
          </cell>
          <cell r="G264">
            <v>5.9148748157388891</v>
          </cell>
          <cell r="H264">
            <v>5.7421939638319452</v>
          </cell>
          <cell r="I264">
            <v>6.4454110135111105</v>
          </cell>
          <cell r="J264">
            <v>5.7272903554650973</v>
          </cell>
          <cell r="K264">
            <v>4.7830308531745356</v>
          </cell>
          <cell r="L264">
            <v>5.2006663646310898</v>
          </cell>
          <cell r="M264">
            <v>5.6718120210884519</v>
          </cell>
          <cell r="N264">
            <v>5.536846684832029</v>
          </cell>
          <cell r="O264">
            <v>5.3358445774916863</v>
          </cell>
          <cell r="P264">
            <v>5.3892628430891136</v>
          </cell>
          <cell r="Q264">
            <v>4.4640263831305864</v>
          </cell>
          <cell r="R264">
            <v>3.6982662300553089</v>
          </cell>
          <cell r="S264">
            <v>4.5338404681184192</v>
          </cell>
          <cell r="T264">
            <v>4.4466418405466195</v>
          </cell>
          <cell r="U264">
            <v>4.5792886240361099</v>
          </cell>
          <cell r="V264">
            <v>4.4466418405466195</v>
          </cell>
          <cell r="W264">
            <v>4.4466418405466195</v>
          </cell>
          <cell r="X264">
            <v>4.4466418405466195</v>
          </cell>
          <cell r="Y264">
            <v>4.4466418405466195</v>
          </cell>
          <cell r="Z264">
            <v>4.4466418405466195</v>
          </cell>
          <cell r="AA264">
            <v>4.4466418405466195</v>
          </cell>
          <cell r="AB264">
            <v>2192.7267768088318</v>
          </cell>
          <cell r="AC264">
            <v>2084.4018925092</v>
          </cell>
          <cell r="AD264">
            <v>2258.5636596287995</v>
          </cell>
          <cell r="AE264">
            <v>2501.6180788703996</v>
          </cell>
          <cell r="AF264">
            <v>2708.6934760941999</v>
          </cell>
          <cell r="AG264">
            <v>2772.342263262</v>
          </cell>
          <cell r="AH264">
            <v>2816.5053439195999</v>
          </cell>
          <cell r="AI264">
            <v>3215.0012040069996</v>
          </cell>
          <cell r="AJ264">
            <v>3227.4605594643999</v>
          </cell>
          <cell r="AK264">
            <v>2621.4912990067996</v>
          </cell>
          <cell r="AL264">
            <v>2615.8081777767002</v>
          </cell>
          <cell r="AM264">
            <v>2849.4112256159992</v>
          </cell>
          <cell r="AN264">
            <v>2423.4605357775995</v>
          </cell>
          <cell r="AO264">
            <v>2493.4431777780001</v>
          </cell>
          <cell r="AP264">
            <v>2578.0898646084993</v>
          </cell>
          <cell r="AQ264">
            <v>2113.9110757660001</v>
          </cell>
          <cell r="AR264">
            <v>1710.9168635873002</v>
          </cell>
          <cell r="AS264">
            <v>2077.0322409264991</v>
          </cell>
          <cell r="AT264">
            <v>2265.3513308809997</v>
          </cell>
          <cell r="AU264">
            <v>2152.8516381869999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0.1380172402840909</v>
          </cell>
          <cell r="C265">
            <v>0.13952090959166669</v>
          </cell>
          <cell r="D265">
            <v>0.12533878133055554</v>
          </cell>
          <cell r="E265">
            <v>0.14423448252689394</v>
          </cell>
          <cell r="F265">
            <v>0.12646050780277776</v>
          </cell>
          <cell r="G265">
            <v>9.9455509224999988E-2</v>
          </cell>
          <cell r="H265">
            <v>0.10662021139999998</v>
          </cell>
          <cell r="I265">
            <v>0.10602701440000001</v>
          </cell>
          <cell r="J265">
            <v>0.1396461052861111</v>
          </cell>
          <cell r="K265">
            <v>0.10190012547499999</v>
          </cell>
          <cell r="L265">
            <v>7.5999442288888885E-2</v>
          </cell>
          <cell r="M265">
            <v>9.9581501937499983E-2</v>
          </cell>
          <cell r="N265">
            <v>0.15808898685372802</v>
          </cell>
          <cell r="O265">
            <v>0.12285318044980728</v>
          </cell>
          <cell r="P265">
            <v>0.10545931502457265</v>
          </cell>
          <cell r="Q265">
            <v>8.272063972820512E-2</v>
          </cell>
          <cell r="R265">
            <v>7.9010121518280629E-2</v>
          </cell>
          <cell r="S265">
            <v>9.6346239912295753E-2</v>
          </cell>
          <cell r="T265">
            <v>9.9472819588888872E-2</v>
          </cell>
          <cell r="U265">
            <v>7.2477252441666681E-2</v>
          </cell>
          <cell r="V265">
            <v>9.9472819588888872E-2</v>
          </cell>
          <cell r="W265">
            <v>9.9472819588888872E-2</v>
          </cell>
          <cell r="X265">
            <v>9.9472819588888872E-2</v>
          </cell>
          <cell r="Y265">
            <v>9.9472819588888872E-2</v>
          </cell>
          <cell r="Z265">
            <v>9.9472819588888872E-2</v>
          </cell>
          <cell r="AA265">
            <v>9.9472819588888872E-2</v>
          </cell>
          <cell r="AB265">
            <v>83.914376989013988</v>
          </cell>
          <cell r="AC265">
            <v>92.538050911200003</v>
          </cell>
          <cell r="AD265">
            <v>76.312264142399997</v>
          </cell>
          <cell r="AE265">
            <v>82.982718918399996</v>
          </cell>
          <cell r="AF265">
            <v>82.034265855499982</v>
          </cell>
          <cell r="AG265">
            <v>74.280123875100003</v>
          </cell>
          <cell r="AH265">
            <v>78.432032112399995</v>
          </cell>
          <cell r="AI265">
            <v>91.307331326000011</v>
          </cell>
          <cell r="AJ265">
            <v>104.44335826640001</v>
          </cell>
          <cell r="AK265">
            <v>76.229362792000003</v>
          </cell>
          <cell r="AL265">
            <v>69.239041401600019</v>
          </cell>
          <cell r="AM265">
            <v>84.858529103999999</v>
          </cell>
          <cell r="AN265">
            <v>100.09017782719999</v>
          </cell>
          <cell r="AO265">
            <v>116.25823500599999</v>
          </cell>
          <cell r="AP265">
            <v>133.164703051</v>
          </cell>
          <cell r="AQ265">
            <v>118.74750275849998</v>
          </cell>
          <cell r="AR265">
            <v>100.87786723959999</v>
          </cell>
          <cell r="AS265">
            <v>138.08118963210001</v>
          </cell>
          <cell r="AT265">
            <v>138.63945834199998</v>
          </cell>
          <cell r="AU265">
            <v>74.4354352135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0.15562640320340909</v>
          </cell>
          <cell r="C266">
            <v>0.15027793836612327</v>
          </cell>
          <cell r="D266">
            <v>0.13979393978333332</v>
          </cell>
          <cell r="E266">
            <v>0.12061913089090907</v>
          </cell>
          <cell r="F266">
            <v>0.12767763739166663</v>
          </cell>
          <cell r="G266">
            <v>0.14723908561111113</v>
          </cell>
          <cell r="H266">
            <v>0.11880384685138889</v>
          </cell>
          <cell r="I266">
            <v>9.30977817875E-2</v>
          </cell>
          <cell r="J266">
            <v>7.900119617500001E-2</v>
          </cell>
          <cell r="K266">
            <v>9.405602912500001E-2</v>
          </cell>
          <cell r="L266">
            <v>9.3865989556944418E-2</v>
          </cell>
          <cell r="M266">
            <v>8.5902306637500009E-2</v>
          </cell>
          <cell r="N266">
            <v>0.10749872712247117</v>
          </cell>
          <cell r="O266">
            <v>0.14332894408419061</v>
          </cell>
          <cell r="P266">
            <v>6.1839863687393165E-2</v>
          </cell>
          <cell r="Q266">
            <v>6.6209822005769234E-2</v>
          </cell>
          <cell r="R266">
            <v>4.9101285865217378E-2</v>
          </cell>
          <cell r="S266">
            <v>6.8618717376184635E-2</v>
          </cell>
          <cell r="T266">
            <v>8.5421529140656566E-2</v>
          </cell>
          <cell r="U266">
            <v>7.3037975375000008E-2</v>
          </cell>
          <cell r="V266">
            <v>8.5421529140656566E-2</v>
          </cell>
          <cell r="W266">
            <v>8.5421529140656566E-2</v>
          </cell>
          <cell r="X266">
            <v>8.5421529140656566E-2</v>
          </cell>
          <cell r="Y266">
            <v>8.5421529140656566E-2</v>
          </cell>
          <cell r="Z266">
            <v>8.5421529140656566E-2</v>
          </cell>
          <cell r="AA266">
            <v>8.5421529140656566E-2</v>
          </cell>
          <cell r="AB266">
            <v>100.85151459952198</v>
          </cell>
          <cell r="AC266">
            <v>96.755140241200024</v>
          </cell>
          <cell r="AD266">
            <v>90.373736131200019</v>
          </cell>
          <cell r="AE266">
            <v>95.514957932800002</v>
          </cell>
          <cell r="AF266">
            <v>158.92191536340002</v>
          </cell>
          <cell r="AG266">
            <v>109.77001592699997</v>
          </cell>
          <cell r="AH266">
            <v>113.64109646240001</v>
          </cell>
          <cell r="AI266">
            <v>130.11203013800002</v>
          </cell>
          <cell r="AJ266">
            <v>117.99113533600001</v>
          </cell>
          <cell r="AK266">
            <v>118.14999868320001</v>
          </cell>
          <cell r="AL266">
            <v>130.49357199840003</v>
          </cell>
          <cell r="AM266">
            <v>107.09367868799998</v>
          </cell>
          <cell r="AN266">
            <v>106.62598883199999</v>
          </cell>
          <cell r="AO266">
            <v>103.24510879170001</v>
          </cell>
          <cell r="AP266">
            <v>99.375158447999993</v>
          </cell>
          <cell r="AQ266">
            <v>96.075069968499989</v>
          </cell>
          <cell r="AR266">
            <v>78.376712166900006</v>
          </cell>
          <cell r="AS266">
            <v>93.180175230999993</v>
          </cell>
          <cell r="AT266">
            <v>88.666512146999992</v>
          </cell>
          <cell r="AU266">
            <v>89.555490653999982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0.39006062737689406</v>
          </cell>
          <cell r="C267">
            <v>0.38557540685833341</v>
          </cell>
          <cell r="D267">
            <v>0.5713093348402779</v>
          </cell>
          <cell r="E267">
            <v>0.62267610530265138</v>
          </cell>
          <cell r="F267">
            <v>0.46950820260555548</v>
          </cell>
          <cell r="G267">
            <v>0.44230952891388886</v>
          </cell>
          <cell r="H267">
            <v>0.57076991812222211</v>
          </cell>
          <cell r="I267">
            <v>0.37305054675833332</v>
          </cell>
          <cell r="J267">
            <v>0.40580957684305552</v>
          </cell>
          <cell r="K267">
            <v>0.45358635820833326</v>
          </cell>
          <cell r="L267">
            <v>0.50200021684999996</v>
          </cell>
          <cell r="M267">
            <v>0.53494722406666662</v>
          </cell>
          <cell r="N267">
            <v>0.70625206363196014</v>
          </cell>
          <cell r="O267">
            <v>0.73188901196380252</v>
          </cell>
          <cell r="P267">
            <v>0.66042421203108981</v>
          </cell>
          <cell r="Q267">
            <v>0.39783369371245414</v>
          </cell>
          <cell r="R267">
            <v>0.22208669593549074</v>
          </cell>
          <cell r="S267">
            <v>0.20423220301096057</v>
          </cell>
          <cell r="T267">
            <v>0.13738295434166664</v>
          </cell>
          <cell r="U267">
            <v>0.18941515334999998</v>
          </cell>
          <cell r="V267">
            <v>0.13738295434166664</v>
          </cell>
          <cell r="W267">
            <v>0.13738295434166664</v>
          </cell>
          <cell r="X267">
            <v>0.13738295434166664</v>
          </cell>
          <cell r="Y267">
            <v>0.13738295434166664</v>
          </cell>
          <cell r="Z267">
            <v>0.13738295434166664</v>
          </cell>
          <cell r="AA267">
            <v>0.13738295434166664</v>
          </cell>
          <cell r="AB267">
            <v>223.252532193729</v>
          </cell>
          <cell r="AC267">
            <v>198.9160074456</v>
          </cell>
          <cell r="AD267">
            <v>233.468857488</v>
          </cell>
          <cell r="AE267">
            <v>270.63934661119998</v>
          </cell>
          <cell r="AF267">
            <v>240.79168290729993</v>
          </cell>
          <cell r="AG267">
            <v>238.25486766510002</v>
          </cell>
          <cell r="AH267">
            <v>257.04396349040002</v>
          </cell>
          <cell r="AI267">
            <v>256.91703829399995</v>
          </cell>
          <cell r="AJ267">
            <v>235.92474327159999</v>
          </cell>
          <cell r="AK267">
            <v>218.91052084879999</v>
          </cell>
          <cell r="AL267">
            <v>270.1828156473</v>
          </cell>
          <cell r="AM267">
            <v>296.79180417599997</v>
          </cell>
          <cell r="AN267">
            <v>282.02381030559997</v>
          </cell>
          <cell r="AO267">
            <v>278.00376220200002</v>
          </cell>
          <cell r="AP267">
            <v>263.8127182865</v>
          </cell>
          <cell r="AQ267">
            <v>195.81580589199999</v>
          </cell>
          <cell r="AR267">
            <v>152.19799066659996</v>
          </cell>
          <cell r="AS267">
            <v>175.42004645879996</v>
          </cell>
          <cell r="AT267">
            <v>148.19445930399999</v>
          </cell>
          <cell r="AU267">
            <v>138.06036046300002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0.64193007237424238</v>
          </cell>
          <cell r="C268">
            <v>0.38614070082916663</v>
          </cell>
          <cell r="D268">
            <v>0.4165585853819444</v>
          </cell>
          <cell r="E268">
            <v>0.43920018593674237</v>
          </cell>
          <cell r="F268">
            <v>0.44482162253611118</v>
          </cell>
          <cell r="G268">
            <v>0.47850601151111111</v>
          </cell>
          <cell r="H268">
            <v>0.24161833547916658</v>
          </cell>
          <cell r="I268">
            <v>0.29870999331666659</v>
          </cell>
          <cell r="J268">
            <v>0.24312298733333329</v>
          </cell>
          <cell r="K268">
            <v>0.18941760993333334</v>
          </cell>
          <cell r="L268">
            <v>0.27504054537222217</v>
          </cell>
          <cell r="M268">
            <v>0.27241019871666661</v>
          </cell>
          <cell r="N268">
            <v>0.25421620823513064</v>
          </cell>
          <cell r="O268">
            <v>0.24064303681836924</v>
          </cell>
          <cell r="P268">
            <v>0.23114937395971252</v>
          </cell>
          <cell r="Q268">
            <v>0.25746592283141023</v>
          </cell>
          <cell r="R268">
            <v>0.23489937448582562</v>
          </cell>
          <cell r="S268">
            <v>0.28508004663630904</v>
          </cell>
          <cell r="T268">
            <v>0.34372182443636362</v>
          </cell>
          <cell r="U268">
            <v>0.35702633988333332</v>
          </cell>
          <cell r="V268">
            <v>0.34372182443636362</v>
          </cell>
          <cell r="W268">
            <v>0.34372182443636362</v>
          </cell>
          <cell r="X268">
            <v>0.34372182443636362</v>
          </cell>
          <cell r="Y268">
            <v>0.34372182443636362</v>
          </cell>
          <cell r="Z268">
            <v>0.34372182443636362</v>
          </cell>
          <cell r="AA268">
            <v>0.34372182443636362</v>
          </cell>
          <cell r="AB268">
            <v>397.08835336658399</v>
          </cell>
          <cell r="AC268">
            <v>315.56469224159991</v>
          </cell>
          <cell r="AD268">
            <v>288.382624824</v>
          </cell>
          <cell r="AE268">
            <v>347.61648739999998</v>
          </cell>
          <cell r="AF268">
            <v>358.88815841829995</v>
          </cell>
          <cell r="AG268">
            <v>353.03394868170005</v>
          </cell>
          <cell r="AH268">
            <v>272.25127087199996</v>
          </cell>
          <cell r="AI268">
            <v>285.72238271800001</v>
          </cell>
          <cell r="AJ268">
            <v>283.74389882679998</v>
          </cell>
          <cell r="AK268">
            <v>201.69557147079999</v>
          </cell>
          <cell r="AL268">
            <v>266.59691115750002</v>
          </cell>
          <cell r="AM268">
            <v>302.68513127999995</v>
          </cell>
          <cell r="AN268">
            <v>292.73759433599997</v>
          </cell>
          <cell r="AO268">
            <v>274.74844965149998</v>
          </cell>
          <cell r="AP268">
            <v>280.00329525000001</v>
          </cell>
          <cell r="AQ268">
            <v>271.6686273665</v>
          </cell>
          <cell r="AR268">
            <v>213.12716169719997</v>
          </cell>
          <cell r="AS268">
            <v>279.84941504519998</v>
          </cell>
          <cell r="AT268">
            <v>302.39371901299995</v>
          </cell>
          <cell r="AU268">
            <v>337.24241059049996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4.8865992357954538E-2</v>
          </cell>
          <cell r="C269">
            <v>3.6287217904166662E-2</v>
          </cell>
          <cell r="D269">
            <v>3.6131031887499991E-2</v>
          </cell>
          <cell r="E269">
            <v>3.8867037714393933E-2</v>
          </cell>
          <cell r="F269">
            <v>3.4131686250000008E-2</v>
          </cell>
          <cell r="G269">
            <v>4.0242838941666678E-2</v>
          </cell>
          <cell r="H269">
            <v>3.5531118738888888E-2</v>
          </cell>
          <cell r="I269">
            <v>4.3364382574999992E-2</v>
          </cell>
          <cell r="J269">
            <v>3.3334723106944443E-2</v>
          </cell>
          <cell r="K269">
            <v>2.708783494166667E-2</v>
          </cell>
          <cell r="L269">
            <v>4.2378453430555553E-2</v>
          </cell>
          <cell r="M269">
            <v>5.8860962162499982E-2</v>
          </cell>
          <cell r="N269">
            <v>0.12145210381991627</v>
          </cell>
          <cell r="O269">
            <v>9.5969704873106076E-2</v>
          </cell>
          <cell r="P269">
            <v>6.9179119284790203E-2</v>
          </cell>
          <cell r="Q269">
            <v>3.2971310717307696E-2</v>
          </cell>
          <cell r="R269">
            <v>2.2373207816666674E-2</v>
          </cell>
          <cell r="S269">
            <v>2.4992081002450987E-2</v>
          </cell>
          <cell r="T269">
            <v>3.4590906369444445E-2</v>
          </cell>
          <cell r="U269">
            <v>2.0153908716666665E-2</v>
          </cell>
          <cell r="V269">
            <v>3.4590906369444445E-2</v>
          </cell>
          <cell r="W269">
            <v>3.4590906369444445E-2</v>
          </cell>
          <cell r="X269">
            <v>3.4590906369444445E-2</v>
          </cell>
          <cell r="Y269">
            <v>3.4590906369444445E-2</v>
          </cell>
          <cell r="Z269">
            <v>3.4590906369444445E-2</v>
          </cell>
          <cell r="AA269">
            <v>3.4590906369444445E-2</v>
          </cell>
          <cell r="AB269">
            <v>30.578622689381998</v>
          </cell>
          <cell r="AC269">
            <v>27.2632023076</v>
          </cell>
          <cell r="AD269">
            <v>25.115343086400003</v>
          </cell>
          <cell r="AE269">
            <v>28.173019022399998</v>
          </cell>
          <cell r="AF269">
            <v>33.452333309499998</v>
          </cell>
          <cell r="AG269">
            <v>32.589174618000001</v>
          </cell>
          <cell r="AH269">
            <v>34.457821291599998</v>
          </cell>
          <cell r="AI269">
            <v>40.839404784500005</v>
          </cell>
          <cell r="AJ269">
            <v>41.301318592400008</v>
          </cell>
          <cell r="AK269">
            <v>32.4565608224</v>
          </cell>
          <cell r="AL269">
            <v>37.358598521699996</v>
          </cell>
          <cell r="AM269">
            <v>43.481897039999986</v>
          </cell>
          <cell r="AN269">
            <v>53.816961070399998</v>
          </cell>
          <cell r="AO269">
            <v>55.2482348574</v>
          </cell>
          <cell r="AP269">
            <v>40.582052180500007</v>
          </cell>
          <cell r="AQ269">
            <v>21.246283709</v>
          </cell>
          <cell r="AR269">
            <v>17.7288774817</v>
          </cell>
          <cell r="AS269">
            <v>21.148512699599994</v>
          </cell>
          <cell r="AT269">
            <v>26.112606790000005</v>
          </cell>
          <cell r="AU269">
            <v>18.880979866500002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7.6373286909090909E-3</v>
          </cell>
          <cell r="C273">
            <v>9.5360751041666681E-3</v>
          </cell>
          <cell r="D273">
            <v>1.4469502854166665E-2</v>
          </cell>
          <cell r="E273">
            <v>1.2915906889772727E-2</v>
          </cell>
          <cell r="F273">
            <v>1.1887429683333331E-2</v>
          </cell>
          <cell r="G273">
            <v>2.0107295399999999E-2</v>
          </cell>
          <cell r="H273">
            <v>2.8740728408333333E-2</v>
          </cell>
          <cell r="I273">
            <v>4.0757115729166661E-2</v>
          </cell>
          <cell r="J273">
            <v>5.279792135694443E-2</v>
          </cell>
          <cell r="K273">
            <v>4.2321166912499993E-2</v>
          </cell>
          <cell r="L273">
            <v>4.2913049336111113E-2</v>
          </cell>
          <cell r="M273">
            <v>2.7928214558333334E-2</v>
          </cell>
          <cell r="N273">
            <v>2.4234107825657901E-2</v>
          </cell>
          <cell r="O273">
            <v>1.7540668621850081E-2</v>
          </cell>
          <cell r="P273">
            <v>1.2372499425369075E-2</v>
          </cell>
          <cell r="Q273">
            <v>1.0858412802564103E-2</v>
          </cell>
          <cell r="R273">
            <v>1.2091688574999999E-2</v>
          </cell>
          <cell r="S273">
            <v>1.3817525491503268E-2</v>
          </cell>
          <cell r="T273">
            <v>9.7166052348484841E-3</v>
          </cell>
          <cell r="U273">
            <v>1.1328453791666668E-2</v>
          </cell>
          <cell r="V273">
            <v>9.7166052348484841E-3</v>
          </cell>
          <cell r="W273">
            <v>9.7166052348484841E-3</v>
          </cell>
          <cell r="X273">
            <v>9.7166052348484841E-3</v>
          </cell>
          <cell r="Y273">
            <v>9.7166052348484841E-3</v>
          </cell>
          <cell r="Z273">
            <v>9.7166052348484841E-3</v>
          </cell>
          <cell r="AA273">
            <v>9.7166052348484841E-3</v>
          </cell>
          <cell r="AB273">
            <v>4.5778250288160001</v>
          </cell>
          <cell r="AC273">
            <v>4.9912316403999997</v>
          </cell>
          <cell r="AD273">
            <v>8.8109892191999997</v>
          </cell>
          <cell r="AE273">
            <v>9.0628135472000011</v>
          </cell>
          <cell r="AF273">
            <v>9.7242964693000005</v>
          </cell>
          <cell r="AG273">
            <v>16.440224143199998</v>
          </cell>
          <cell r="AH273">
            <v>21.470265293600001</v>
          </cell>
          <cell r="AI273">
            <v>37.544415792499997</v>
          </cell>
          <cell r="AJ273">
            <v>49.781114507200002</v>
          </cell>
          <cell r="AK273">
            <v>33.918641789999995</v>
          </cell>
          <cell r="AL273">
            <v>35.703793496700001</v>
          </cell>
          <cell r="AM273">
            <v>21.397705679999998</v>
          </cell>
          <cell r="AN273">
            <v>18.127268895999997</v>
          </cell>
          <cell r="AO273">
            <v>14.136222026399999</v>
          </cell>
          <cell r="AP273">
            <v>9.8476948970000002</v>
          </cell>
          <cell r="AQ273">
            <v>8.5735103580000001</v>
          </cell>
          <cell r="AR273">
            <v>8.313655816399999</v>
          </cell>
          <cell r="AS273">
            <v>8.6290914424</v>
          </cell>
          <cell r="AT273">
            <v>8.3425072349999994</v>
          </cell>
          <cell r="AU273">
            <v>8.2812482429999985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>
        <row r="263">
          <cell r="B263">
            <v>4.0836671499999998E-2</v>
          </cell>
          <cell r="C263">
            <v>1.4991480375E-2</v>
          </cell>
          <cell r="D263">
            <v>3.7043282249999983E-2</v>
          </cell>
          <cell r="E263">
            <v>1.2116848499999996E-2</v>
          </cell>
          <cell r="F263">
            <v>1.5837594749999996E-2</v>
          </cell>
          <cell r="G263">
            <v>2.2232238750000001E-2</v>
          </cell>
          <cell r="H263">
            <v>6.515447924999998E-2</v>
          </cell>
          <cell r="I263">
            <v>5.8456935000000002E-2</v>
          </cell>
          <cell r="J263">
            <v>3.888000975E-2</v>
          </cell>
          <cell r="K263">
            <v>7.0658296500000009E-2</v>
          </cell>
          <cell r="L263">
            <v>0.14711440950000007</v>
          </cell>
          <cell r="M263">
            <v>9.849978749999995E-2</v>
          </cell>
          <cell r="N263">
            <v>4.3719897857142843E-2</v>
          </cell>
          <cell r="O263">
            <v>4.7329416642857142E-2</v>
          </cell>
          <cell r="P263">
            <v>5.6525571964285697E-2</v>
          </cell>
          <cell r="Q263">
            <v>3.3830545757142852E-2</v>
          </cell>
          <cell r="R263">
            <v>6.1928382857142847E-3</v>
          </cell>
          <cell r="S263">
            <v>2.039949942857143E-2</v>
          </cell>
          <cell r="T263">
            <v>5.1596338499999991E-2</v>
          </cell>
          <cell r="U263">
            <v>2.5115702624999993E-2</v>
          </cell>
          <cell r="V263">
            <v>5.1596338499999991E-2</v>
          </cell>
          <cell r="W263">
            <v>5.1596338499999991E-2</v>
          </cell>
          <cell r="X263">
            <v>5.1596338499999991E-2</v>
          </cell>
          <cell r="Y263">
            <v>5.1596338499999991E-2</v>
          </cell>
          <cell r="Z263">
            <v>5.1596338499999991E-2</v>
          </cell>
          <cell r="AA263">
            <v>5.1596338499999991E-2</v>
          </cell>
          <cell r="AB263">
            <v>5.0843768842139978</v>
          </cell>
          <cell r="AC263">
            <v>1.1558801675999999</v>
          </cell>
          <cell r="AD263">
            <v>4.0693130063999998</v>
          </cell>
          <cell r="AE263">
            <v>1.3023426415999999</v>
          </cell>
          <cell r="AF263">
            <v>3.3939401012999992</v>
          </cell>
          <cell r="AG263">
            <v>2.7392133483000003</v>
          </cell>
          <cell r="AH263">
            <v>8.3285919292000017</v>
          </cell>
          <cell r="AI263">
            <v>7.3428237850000002</v>
          </cell>
          <cell r="AJ263">
            <v>2.1126306455999995</v>
          </cell>
          <cell r="AK263">
            <v>9.0298152472000002</v>
          </cell>
          <cell r="AL263">
            <v>23.680185005699997</v>
          </cell>
          <cell r="AM263">
            <v>14.205206879999997</v>
          </cell>
          <cell r="AN263">
            <v>7.6727652143999983</v>
          </cell>
          <cell r="AO263">
            <v>7.7265285410999986</v>
          </cell>
          <cell r="AP263">
            <v>8.3807120569999984</v>
          </cell>
          <cell r="AQ263">
            <v>4.7746278474999988</v>
          </cell>
          <cell r="AR263">
            <v>0.62575713559999979</v>
          </cell>
          <cell r="AS263">
            <v>1.5142216374999999</v>
          </cell>
          <cell r="AT263">
            <v>3.0137301259999991</v>
          </cell>
          <cell r="AU263">
            <v>2.1526283359999994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1.9232297499999999E-2</v>
          </cell>
          <cell r="C264">
            <v>1.2291232875E-2</v>
          </cell>
          <cell r="D264">
            <v>3.5508937499999997E-2</v>
          </cell>
          <cell r="E264">
            <v>1.1334041999999999E-2</v>
          </cell>
          <cell r="F264">
            <v>1.1005503749999996E-2</v>
          </cell>
          <cell r="G264">
            <v>9.8983537499999982E-3</v>
          </cell>
          <cell r="H264">
            <v>6.191710425E-2</v>
          </cell>
          <cell r="I264">
            <v>3.8576151000000003E-2</v>
          </cell>
          <cell r="J264">
            <v>2.6476749749999997E-2</v>
          </cell>
          <cell r="K264">
            <v>5.6303641499999994E-2</v>
          </cell>
          <cell r="L264">
            <v>0.14277753450000003</v>
          </cell>
          <cell r="M264">
            <v>8.7183365999999984E-2</v>
          </cell>
          <cell r="N264">
            <v>4.2505734857142853E-2</v>
          </cell>
          <cell r="O264">
            <v>4.0965003642857135E-2</v>
          </cell>
          <cell r="P264">
            <v>5.6032844464285698E-2</v>
          </cell>
          <cell r="Q264">
            <v>1.7641379185714279E-2</v>
          </cell>
          <cell r="R264">
            <v>6.0881862857142845E-3</v>
          </cell>
          <cell r="S264">
            <v>2.0104054428571428E-2</v>
          </cell>
          <cell r="T264">
            <v>4.84651475E-2</v>
          </cell>
          <cell r="U264">
            <v>2.4628730624999994E-2</v>
          </cell>
          <cell r="V264">
            <v>4.84651475E-2</v>
          </cell>
          <cell r="W264">
            <v>4.84651475E-2</v>
          </cell>
          <cell r="X264">
            <v>4.84651475E-2</v>
          </cell>
          <cell r="Y264">
            <v>4.84651475E-2</v>
          </cell>
          <cell r="Z264">
            <v>4.84651475E-2</v>
          </cell>
          <cell r="AA264">
            <v>4.84651475E-2</v>
          </cell>
          <cell r="AB264">
            <v>2.4823327780289994</v>
          </cell>
          <cell r="AC264">
            <v>0.87330582919999999</v>
          </cell>
          <cell r="AD264">
            <v>3.1751876879999994</v>
          </cell>
          <cell r="AE264">
            <v>0.81124912959999995</v>
          </cell>
          <cell r="AF264">
            <v>2.2295514331999997</v>
          </cell>
          <cell r="AG264">
            <v>1.3038640758</v>
          </cell>
          <cell r="AH264">
            <v>7.7521974487999996</v>
          </cell>
          <cell r="AI264">
            <v>5.5245266150000001</v>
          </cell>
          <cell r="AJ264">
            <v>1.2768544288000001</v>
          </cell>
          <cell r="AK264">
            <v>7.3131749107999982</v>
          </cell>
          <cell r="AL264">
            <v>23.229450982799996</v>
          </cell>
          <cell r="AM264">
            <v>13.117081872</v>
          </cell>
          <cell r="AN264">
            <v>6.6615158367999987</v>
          </cell>
          <cell r="AO264">
            <v>6.2264953712999986</v>
          </cell>
          <cell r="AP264">
            <v>7.9025835784999989</v>
          </cell>
          <cell r="AQ264">
            <v>2.3658434344999999</v>
          </cell>
          <cell r="AR264">
            <v>0.48815396899999997</v>
          </cell>
          <cell r="AS264">
            <v>1.3097165652999998</v>
          </cell>
          <cell r="AT264">
            <v>2.0411034039999998</v>
          </cell>
          <cell r="AU264">
            <v>1.9146786109999998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53">
        <row r="15">
          <cell r="B15">
            <v>5.9596519310227268E-2</v>
          </cell>
          <cell r="C15">
            <v>6.9987557116666668E-2</v>
          </cell>
          <cell r="D15">
            <v>8.7484692506944434E-2</v>
          </cell>
          <cell r="E15">
            <v>5.6383168163636359E-2</v>
          </cell>
          <cell r="F15">
            <v>5.1882449458333327E-2</v>
          </cell>
          <cell r="G15">
            <v>5.8213717474999996E-2</v>
          </cell>
          <cell r="H15">
            <v>7.0978327002777758E-2</v>
          </cell>
          <cell r="I15">
            <v>6.7828377645833354E-2</v>
          </cell>
          <cell r="J15">
            <v>7.7780147704166649E-2</v>
          </cell>
          <cell r="K15">
            <v>5.7633193762499986E-2</v>
          </cell>
          <cell r="L15">
            <v>7.818356952500001E-2</v>
          </cell>
          <cell r="M15">
            <v>0.1406020468583333</v>
          </cell>
          <cell r="N15">
            <v>0.15197730138110815</v>
          </cell>
          <cell r="O15">
            <v>0.13448551669723555</v>
          </cell>
          <cell r="P15">
            <v>0.14307245933824794</v>
          </cell>
          <cell r="Q15">
            <v>0.11612397082948717</v>
          </cell>
          <cell r="R15">
            <v>9.1779424698737358E-2</v>
          </cell>
          <cell r="S15">
            <v>2.5104735174101306E-2</v>
          </cell>
          <cell r="T15">
            <v>2.5175167169444443E-2</v>
          </cell>
          <cell r="U15">
            <v>2.7989635275000008E-2</v>
          </cell>
          <cell r="V15">
            <v>2.5175167169444443E-2</v>
          </cell>
          <cell r="W15">
            <v>2.5175167169444443E-2</v>
          </cell>
          <cell r="X15">
            <v>2.5175167169444443E-2</v>
          </cell>
          <cell r="Y15">
            <v>2.5175167169444443E-2</v>
          </cell>
          <cell r="Z15">
            <v>2.5175167169444443E-2</v>
          </cell>
          <cell r="AA15">
            <v>2.5175167169444443E-2</v>
          </cell>
          <cell r="AB15">
            <v>43.533202002347998</v>
          </cell>
          <cell r="AC15">
            <v>43.482632944399995</v>
          </cell>
          <cell r="AD15">
            <v>47.594719320000003</v>
          </cell>
          <cell r="AE15">
            <v>39.652090475199998</v>
          </cell>
          <cell r="AF15">
            <v>45.280843360200002</v>
          </cell>
          <cell r="AG15">
            <v>43.440891608400001</v>
          </cell>
          <cell r="AH15">
            <v>47.141357606</v>
          </cell>
          <cell r="AI15">
            <v>47.493988138500001</v>
          </cell>
          <cell r="AJ15">
            <v>58.312651695199996</v>
          </cell>
          <cell r="AK15">
            <v>50.139447468</v>
          </cell>
          <cell r="AL15">
            <v>53.127139823100002</v>
          </cell>
          <cell r="AM15">
            <v>65.49559751999999</v>
          </cell>
          <cell r="AN15">
            <v>72.045125310399996</v>
          </cell>
          <cell r="AO15">
            <v>62.361857201400007</v>
          </cell>
          <cell r="AP15">
            <v>66.000724926000004</v>
          </cell>
          <cell r="AQ15">
            <v>48.688462546499991</v>
          </cell>
          <cell r="AR15">
            <v>34.652036918900002</v>
          </cell>
          <cell r="AS15">
            <v>27.788807961199996</v>
          </cell>
          <cell r="AT15">
            <v>27.705195918999998</v>
          </cell>
          <cell r="AU15">
            <v>27.170758699499995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23">
          <cell r="B23">
            <v>0.89172224847222203</v>
          </cell>
          <cell r="C23">
            <v>0.7334662299227056</v>
          </cell>
          <cell r="D23">
            <v>0.72938658632954578</v>
          </cell>
          <cell r="E23">
            <v>0.79965477198055557</v>
          </cell>
          <cell r="F23">
            <v>0.63883388289722243</v>
          </cell>
          <cell r="G23">
            <v>0.69834638012222205</v>
          </cell>
          <cell r="H23">
            <v>0.50116499769583356</v>
          </cell>
          <cell r="I23">
            <v>0.54554971155000009</v>
          </cell>
          <cell r="J23">
            <v>0.51913835968309197</v>
          </cell>
          <cell r="K23">
            <v>0.37709804952826081</v>
          </cell>
          <cell r="L23">
            <v>0.32469659907115389</v>
          </cell>
          <cell r="M23">
            <v>0.32636875546944433</v>
          </cell>
          <cell r="N23">
            <v>0.28369394753268212</v>
          </cell>
          <cell r="O23">
            <v>0.22522277624619885</v>
          </cell>
          <cell r="P23">
            <v>0.24226163340874174</v>
          </cell>
          <cell r="Q23">
            <v>0.26824506421559829</v>
          </cell>
          <cell r="R23">
            <v>0.26649760629532815</v>
          </cell>
          <cell r="S23">
            <v>0.30732141545641017</v>
          </cell>
          <cell r="T23">
            <v>0.26222899585297194</v>
          </cell>
          <cell r="U23">
            <v>0.32362818795833337</v>
          </cell>
          <cell r="V23">
            <v>0.26222899585297194</v>
          </cell>
          <cell r="W23">
            <v>0.26222899585297194</v>
          </cell>
          <cell r="X23">
            <v>0.26222899585297194</v>
          </cell>
          <cell r="Y23">
            <v>0.26222899585297194</v>
          </cell>
          <cell r="Z23">
            <v>0.26222899585297194</v>
          </cell>
          <cell r="AA23">
            <v>0.26222899585297194</v>
          </cell>
          <cell r="AB23">
            <v>250.37365764548699</v>
          </cell>
          <cell r="AC23">
            <v>183.28634732079999</v>
          </cell>
          <cell r="AD23">
            <v>199.84761545759997</v>
          </cell>
          <cell r="AE23">
            <v>172.47775849919998</v>
          </cell>
          <cell r="AF23">
            <v>189.04400247109999</v>
          </cell>
          <cell r="AG23">
            <v>193.6706954325</v>
          </cell>
          <cell r="AH23">
            <v>178.6406733176</v>
          </cell>
          <cell r="AI23">
            <v>204.7108079265</v>
          </cell>
          <cell r="AJ23">
            <v>186.42898161400001</v>
          </cell>
          <cell r="AK23">
            <v>107.8925906652</v>
          </cell>
          <cell r="AL23">
            <v>108.46135273140001</v>
          </cell>
          <cell r="AM23">
            <v>128.64500409600001</v>
          </cell>
          <cell r="AN23">
            <v>102.91736737919999</v>
          </cell>
          <cell r="AO23">
            <v>113.099455404</v>
          </cell>
          <cell r="AP23">
            <v>123.77366674399998</v>
          </cell>
          <cell r="AQ23">
            <v>98.792097890499988</v>
          </cell>
          <cell r="AR23">
            <v>79.358700715699996</v>
          </cell>
          <cell r="AS23">
            <v>97.844861299899989</v>
          </cell>
          <cell r="AT23">
            <v>98.867259107999999</v>
          </cell>
          <cell r="AU23">
            <v>96.203733202999985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0.15768990692992427</v>
          </cell>
          <cell r="C39">
            <v>6.8101963416666675E-2</v>
          </cell>
          <cell r="D39">
            <v>7.1111042294444426E-2</v>
          </cell>
          <cell r="E39">
            <v>9.5211541700757588E-2</v>
          </cell>
          <cell r="F39">
            <v>6.3513961094444432E-2</v>
          </cell>
          <cell r="G39">
            <v>3.2594013249999991E-2</v>
          </cell>
          <cell r="H39">
            <v>1.6901526977777769E-2</v>
          </cell>
          <cell r="I39">
            <v>1.5067939258333331E-2</v>
          </cell>
          <cell r="J39">
            <v>1.5066780416666667E-2</v>
          </cell>
          <cell r="K39">
            <v>1.7849135570833327E-2</v>
          </cell>
          <cell r="L39">
            <v>2.0649543037500002E-2</v>
          </cell>
          <cell r="M39">
            <v>2.6013980908333335E-2</v>
          </cell>
          <cell r="N39">
            <v>4.1064534154884362E-2</v>
          </cell>
          <cell r="O39">
            <v>4.9970084797109245E-2</v>
          </cell>
          <cell r="P39">
            <v>5.322717259551283E-2</v>
          </cell>
          <cell r="Q39">
            <v>2.676419380641026E-2</v>
          </cell>
          <cell r="R39">
            <v>1.366424867789855E-2</v>
          </cell>
          <cell r="S39">
            <v>2.0397224314215687E-2</v>
          </cell>
          <cell r="T39">
            <v>1.9077311247979796E-2</v>
          </cell>
          <cell r="U39">
            <v>1.5178939533333331E-2</v>
          </cell>
          <cell r="V39">
            <v>1.9077311247979796E-2</v>
          </cell>
          <cell r="W39">
            <v>1.9077311247979796E-2</v>
          </cell>
          <cell r="X39">
            <v>1.9077311247979796E-2</v>
          </cell>
          <cell r="Y39">
            <v>1.9077311247979796E-2</v>
          </cell>
          <cell r="Z39">
            <v>1.9077311247979796E-2</v>
          </cell>
          <cell r="AA39">
            <v>1.9077311247979796E-2</v>
          </cell>
          <cell r="AB39">
            <v>67.486084564982988</v>
          </cell>
          <cell r="AC39">
            <v>38.344618733200001</v>
          </cell>
          <cell r="AD39">
            <v>37.756645857599999</v>
          </cell>
          <cell r="AE39">
            <v>43.739514257599993</v>
          </cell>
          <cell r="AF39">
            <v>31.693753513799997</v>
          </cell>
          <cell r="AG39">
            <v>25.203286336799998</v>
          </cell>
          <cell r="AH39">
            <v>21.214572398400001</v>
          </cell>
          <cell r="AI39">
            <v>15.565434563</v>
          </cell>
          <cell r="AJ39">
            <v>23.035393089599999</v>
          </cell>
          <cell r="AK39">
            <v>23.999550880800001</v>
          </cell>
          <cell r="AL39">
            <v>28.761803892000003</v>
          </cell>
          <cell r="AM39">
            <v>43.159646255999995</v>
          </cell>
          <cell r="AN39">
            <v>43.943720180799993</v>
          </cell>
          <cell r="AO39">
            <v>47.421027039599998</v>
          </cell>
          <cell r="AP39">
            <v>45.795981589500002</v>
          </cell>
          <cell r="AQ39">
            <v>33.176457614999997</v>
          </cell>
          <cell r="AR39">
            <v>21.6653370965</v>
          </cell>
          <cell r="AS39">
            <v>29.362195376799995</v>
          </cell>
          <cell r="AT39">
            <v>27.808362174000003</v>
          </cell>
          <cell r="AU39">
            <v>23.569002544499998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7.0848267799242415E-2</v>
          </cell>
          <cell r="C47">
            <v>7.4285000637500015E-2</v>
          </cell>
          <cell r="D47">
            <v>8.0022326518055575E-2</v>
          </cell>
          <cell r="E47">
            <v>0.14675587190833328</v>
          </cell>
          <cell r="F47">
            <v>0.11945159493888888</v>
          </cell>
          <cell r="G47">
            <v>0.15298714739166666</v>
          </cell>
          <cell r="H47">
            <v>0.2319928983277777</v>
          </cell>
          <cell r="I47">
            <v>6.3458267416666644E-2</v>
          </cell>
          <cell r="J47">
            <v>5.1235974511111115E-2</v>
          </cell>
          <cell r="K47">
            <v>3.6556582012499998E-2</v>
          </cell>
          <cell r="L47">
            <v>4.5370714648611102E-2</v>
          </cell>
          <cell r="M47">
            <v>4.6206328012500006E-2</v>
          </cell>
          <cell r="N47">
            <v>6.4997848585645945E-2</v>
          </cell>
          <cell r="O47">
            <v>7.3816327245075794E-2</v>
          </cell>
          <cell r="P47">
            <v>4.7227727552564096E-2</v>
          </cell>
          <cell r="Q47">
            <v>3.4506169816666668E-2</v>
          </cell>
          <cell r="R47">
            <v>3.9329899294444429E-2</v>
          </cell>
          <cell r="S47">
            <v>0.10566182254572366</v>
          </cell>
          <cell r="T47">
            <v>4.3001541375757568E-2</v>
          </cell>
          <cell r="U47">
            <v>6.4133320999999993E-2</v>
          </cell>
          <cell r="V47">
            <v>4.3001541375757568E-2</v>
          </cell>
          <cell r="W47">
            <v>4.3001541375757568E-2</v>
          </cell>
          <cell r="X47">
            <v>4.3001541375757568E-2</v>
          </cell>
          <cell r="Y47">
            <v>4.3001541375757568E-2</v>
          </cell>
          <cell r="Z47">
            <v>4.3001541375757568E-2</v>
          </cell>
          <cell r="AA47">
            <v>4.3001541375757568E-2</v>
          </cell>
          <cell r="AB47">
            <v>22.707434765558997</v>
          </cell>
          <cell r="AC47">
            <v>21.028077200799999</v>
          </cell>
          <cell r="AD47">
            <v>30.370233297599999</v>
          </cell>
          <cell r="AE47">
            <v>50.741481627199995</v>
          </cell>
          <cell r="AF47">
            <v>57.983377258099999</v>
          </cell>
          <cell r="AG47">
            <v>65.090767084199996</v>
          </cell>
          <cell r="AH47">
            <v>59.251619605999998</v>
          </cell>
          <cell r="AI47">
            <v>54.8308310615</v>
          </cell>
          <cell r="AJ47">
            <v>55.265242343200001</v>
          </cell>
          <cell r="AK47">
            <v>54.603623426000006</v>
          </cell>
          <cell r="AL47">
            <v>72.770476855500007</v>
          </cell>
          <cell r="AM47">
            <v>80.591206943999993</v>
          </cell>
          <cell r="AN47">
            <v>56.758545359999992</v>
          </cell>
          <cell r="AO47">
            <v>48.110152895699997</v>
          </cell>
          <cell r="AP47">
            <v>46.745067303500001</v>
          </cell>
          <cell r="AQ47">
            <v>43.139251697499994</v>
          </cell>
          <cell r="AR47">
            <v>41.683153163999997</v>
          </cell>
          <cell r="AS47">
            <v>43.719605772699992</v>
          </cell>
          <cell r="AT47">
            <v>34.259040861999999</v>
          </cell>
          <cell r="AU47">
            <v>33.710443333499995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1.9925354562121207E-2</v>
          </cell>
          <cell r="C75">
            <v>1.6939883354166668E-2</v>
          </cell>
          <cell r="D75">
            <v>5.8629502138888897E-3</v>
          </cell>
          <cell r="E75">
            <v>9.2967206499999996E-3</v>
          </cell>
          <cell r="F75">
            <v>4.1877657580555554E-2</v>
          </cell>
          <cell r="G75">
            <v>1.8746543305555554E-2</v>
          </cell>
          <cell r="H75">
            <v>3.8745902919444443E-2</v>
          </cell>
          <cell r="I75">
            <v>2.4720382700000001E-2</v>
          </cell>
          <cell r="J75">
            <v>2.2104291056944447E-2</v>
          </cell>
          <cell r="K75">
            <v>2.4684847333333333E-2</v>
          </cell>
          <cell r="L75">
            <v>2.2575775531944443E-2</v>
          </cell>
          <cell r="M75">
            <v>1.2385195412500001E-2</v>
          </cell>
          <cell r="N75">
            <v>1.1803439043520735E-2</v>
          </cell>
          <cell r="O75">
            <v>2.4175854345700427E-2</v>
          </cell>
          <cell r="P75">
            <v>4.4628426141025638E-3</v>
          </cell>
          <cell r="Q75">
            <v>1.2141402675641025E-2</v>
          </cell>
          <cell r="R75">
            <v>8.4242468041666654E-3</v>
          </cell>
          <cell r="S75">
            <v>1.4795141370424831E-2</v>
          </cell>
          <cell r="T75">
            <v>2.2730991455555554E-2</v>
          </cell>
          <cell r="U75">
            <v>1.6366351341666668E-2</v>
          </cell>
          <cell r="V75">
            <v>2.2730991455555554E-2</v>
          </cell>
          <cell r="W75">
            <v>2.2730991455555554E-2</v>
          </cell>
          <cell r="X75">
            <v>2.2730991455555554E-2</v>
          </cell>
          <cell r="Y75">
            <v>2.2730991455555554E-2</v>
          </cell>
          <cell r="Z75">
            <v>2.2730991455555554E-2</v>
          </cell>
          <cell r="AA75">
            <v>2.2730991455555554E-2</v>
          </cell>
          <cell r="AB75">
            <v>10.459443411531</v>
          </cell>
          <cell r="AC75">
            <v>10.152428457599999</v>
          </cell>
          <cell r="AD75">
            <v>7.7159078255999995</v>
          </cell>
          <cell r="AE75">
            <v>10.673847094399999</v>
          </cell>
          <cell r="AF75">
            <v>33.980163615999999</v>
          </cell>
          <cell r="AG75">
            <v>21.295712552399998</v>
          </cell>
          <cell r="AH75">
            <v>23.703928725200001</v>
          </cell>
          <cell r="AI75">
            <v>33.218372240500003</v>
          </cell>
          <cell r="AJ75">
            <v>30.639895333199998</v>
          </cell>
          <cell r="AK75">
            <v>30.812106965200002</v>
          </cell>
          <cell r="AL75">
            <v>49.084396461900006</v>
          </cell>
          <cell r="AM75">
            <v>22.846567487999998</v>
          </cell>
          <cell r="AN75">
            <v>18.512651079999998</v>
          </cell>
          <cell r="AO75">
            <v>17.872779580500001</v>
          </cell>
          <cell r="AP75">
            <v>7.4174299919999989</v>
          </cell>
          <cell r="AQ75">
            <v>22.744210782999996</v>
          </cell>
          <cell r="AR75">
            <v>16.447711573299998</v>
          </cell>
          <cell r="AS75">
            <v>19.955738159500001</v>
          </cell>
          <cell r="AT75">
            <v>23.716609343000002</v>
          </cell>
          <cell r="AU75">
            <v>17.663634447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1.0573662236055552</v>
          </cell>
          <cell r="C85">
            <v>0.98763853397258461</v>
          </cell>
          <cell r="D85">
            <v>1.0804525923598485</v>
          </cell>
          <cell r="E85">
            <v>1.12448767865</v>
          </cell>
          <cell r="F85">
            <v>1.0119644378250001</v>
          </cell>
          <cell r="G85">
            <v>1.0126567738388887</v>
          </cell>
          <cell r="H85">
            <v>0.97092929806249995</v>
          </cell>
          <cell r="I85">
            <v>1.0438019228111108</v>
          </cell>
          <cell r="J85">
            <v>0.94952350281256026</v>
          </cell>
          <cell r="K85">
            <v>0.83230709342898557</v>
          </cell>
          <cell r="L85">
            <v>0.80164263692211546</v>
          </cell>
          <cell r="M85">
            <v>0.92546006385694435</v>
          </cell>
          <cell r="N85">
            <v>0.87613095716892908</v>
          </cell>
          <cell r="O85">
            <v>0.94940121920687126</v>
          </cell>
          <cell r="P85">
            <v>0.64778868884934637</v>
          </cell>
          <cell r="Q85">
            <v>0.55636485498888877</v>
          </cell>
          <cell r="R85">
            <v>0.53431052702827531</v>
          </cell>
          <cell r="S85">
            <v>0.64189606154230749</v>
          </cell>
          <cell r="T85">
            <v>0.53717277281165499</v>
          </cell>
          <cell r="U85">
            <v>0.53762257504166666</v>
          </cell>
          <cell r="V85">
            <v>0.53717277281165499</v>
          </cell>
          <cell r="W85">
            <v>0.53717277281165499</v>
          </cell>
          <cell r="X85">
            <v>0.53717277281165499</v>
          </cell>
          <cell r="Y85">
            <v>0.53717277281165499</v>
          </cell>
          <cell r="Z85">
            <v>0.53717277281165499</v>
          </cell>
          <cell r="AA85">
            <v>0.53717277281165499</v>
          </cell>
          <cell r="AB85">
            <v>356.74266820944297</v>
          </cell>
          <cell r="AC85">
            <v>338.42867600319994</v>
          </cell>
          <cell r="AD85">
            <v>388.49441263199998</v>
          </cell>
          <cell r="AE85">
            <v>424.23257855999998</v>
          </cell>
          <cell r="AF85">
            <v>445.82110398559996</v>
          </cell>
          <cell r="AG85">
            <v>475.26828277499999</v>
          </cell>
          <cell r="AH85">
            <v>444.81386709959997</v>
          </cell>
          <cell r="AI85">
            <v>530.42217825099999</v>
          </cell>
          <cell r="AJ85">
            <v>527.01198762320007</v>
          </cell>
          <cell r="AK85">
            <v>450.17261080439999</v>
          </cell>
          <cell r="AL85">
            <v>425.24759020409999</v>
          </cell>
          <cell r="AM85">
            <v>466.41497755199993</v>
          </cell>
          <cell r="AN85">
            <v>397.20055684319993</v>
          </cell>
          <cell r="AO85">
            <v>410.48250218760001</v>
          </cell>
          <cell r="AP85">
            <v>365.94134443349998</v>
          </cell>
          <cell r="AQ85">
            <v>294.25001347699998</v>
          </cell>
          <cell r="AR85">
            <v>262.4176799256</v>
          </cell>
          <cell r="AS85">
            <v>314.20721386339994</v>
          </cell>
          <cell r="AT85">
            <v>331.91921149000001</v>
          </cell>
          <cell r="AU85">
            <v>313.99591472549997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1.1982377880305553</v>
          </cell>
          <cell r="C91">
            <v>1.1398994657630435</v>
          </cell>
          <cell r="D91">
            <v>0.9719398565598486</v>
          </cell>
          <cell r="E91">
            <v>0.97910048277222173</v>
          </cell>
          <cell r="F91">
            <v>0.95237560329166626</v>
          </cell>
          <cell r="G91">
            <v>0.95640408884999994</v>
          </cell>
          <cell r="H91">
            <v>0.82441878566249993</v>
          </cell>
          <cell r="I91">
            <v>0.77801215513888877</v>
          </cell>
          <cell r="J91">
            <v>0.76603785672270552</v>
          </cell>
          <cell r="K91">
            <v>0.61806787932524154</v>
          </cell>
          <cell r="L91">
            <v>0.68355030355993585</v>
          </cell>
          <cell r="M91">
            <v>0.67905038838055554</v>
          </cell>
          <cell r="N91">
            <v>0.75880889333867096</v>
          </cell>
          <cell r="O91">
            <v>0.75802889827499986</v>
          </cell>
          <cell r="P91">
            <v>0.74146720285098044</v>
          </cell>
          <cell r="Q91">
            <v>0.61553955723995724</v>
          </cell>
          <cell r="R91">
            <v>0.52601407181936266</v>
          </cell>
          <cell r="S91">
            <v>0.70023095559679505</v>
          </cell>
          <cell r="T91">
            <v>0.68967348001282025</v>
          </cell>
          <cell r="U91">
            <v>0.7881278959583331</v>
          </cell>
          <cell r="V91">
            <v>0.68967348001282025</v>
          </cell>
          <cell r="W91">
            <v>0.68967348001282025</v>
          </cell>
          <cell r="X91">
            <v>0.68967348001282025</v>
          </cell>
          <cell r="Y91">
            <v>0.68967348001282025</v>
          </cell>
          <cell r="Z91">
            <v>0.68967348001282025</v>
          </cell>
          <cell r="AA91">
            <v>0.68967348001282025</v>
          </cell>
          <cell r="AB91">
            <v>403.16856239849398</v>
          </cell>
          <cell r="AC91">
            <v>400.28000583799997</v>
          </cell>
          <cell r="AD91">
            <v>394.90153251839996</v>
          </cell>
          <cell r="AE91">
            <v>407.5558806592</v>
          </cell>
          <cell r="AF91">
            <v>460.55301595309993</v>
          </cell>
          <cell r="AG91">
            <v>476.91832140809998</v>
          </cell>
          <cell r="AH91">
            <v>457.53076219480005</v>
          </cell>
          <cell r="AI91">
            <v>498.62048363750006</v>
          </cell>
          <cell r="AJ91">
            <v>490.07397519760002</v>
          </cell>
          <cell r="AK91">
            <v>365.52559932679998</v>
          </cell>
          <cell r="AL91">
            <v>397.51870944420006</v>
          </cell>
          <cell r="AM91">
            <v>422.65745755199993</v>
          </cell>
          <cell r="AN91">
            <v>399.76243262559996</v>
          </cell>
          <cell r="AO91">
            <v>420.8265856749</v>
          </cell>
          <cell r="AP91">
            <v>428.63540230399997</v>
          </cell>
          <cell r="AQ91">
            <v>327.18368586399993</v>
          </cell>
          <cell r="AR91">
            <v>266.35758532009999</v>
          </cell>
          <cell r="AS91">
            <v>330.65589439739995</v>
          </cell>
          <cell r="AT91">
            <v>349.06324050599994</v>
          </cell>
          <cell r="AU91">
            <v>344.29933557049998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8.27320501731061E-2</v>
          </cell>
          <cell r="C105">
            <v>5.5313364095833338E-2</v>
          </cell>
          <cell r="D105">
            <v>0.13892191627222225</v>
          </cell>
          <cell r="E105">
            <v>6.4435752309090905E-2</v>
          </cell>
          <cell r="F105">
            <v>5.2703534800000007E-2</v>
          </cell>
          <cell r="G105">
            <v>4.3475749988888895E-2</v>
          </cell>
          <cell r="H105">
            <v>5.3295161802777782E-2</v>
          </cell>
          <cell r="I105">
            <v>6.0199112458333322E-2</v>
          </cell>
          <cell r="J105">
            <v>5.1834390698611114E-2</v>
          </cell>
          <cell r="K105">
            <v>5.3914442395833317E-2</v>
          </cell>
          <cell r="L105">
            <v>6.8611656826388881E-2</v>
          </cell>
          <cell r="M105">
            <v>7.2689505104166663E-2</v>
          </cell>
          <cell r="N105">
            <v>6.8180053198222623E-2</v>
          </cell>
          <cell r="O105">
            <v>8.8398761653448968E-2</v>
          </cell>
          <cell r="P105">
            <v>7.270227571175214E-2</v>
          </cell>
          <cell r="Q105">
            <v>5.7459281926923116E-2</v>
          </cell>
          <cell r="R105">
            <v>2.4547520754808948E-2</v>
          </cell>
          <cell r="S105">
            <v>1.3970720099107757E-2</v>
          </cell>
          <cell r="T105">
            <v>1.2934902422979799E-2</v>
          </cell>
          <cell r="U105">
            <v>1.5583630558333327E-2</v>
          </cell>
          <cell r="V105">
            <v>1.2934902422979799E-2</v>
          </cell>
          <cell r="W105">
            <v>1.2934902422979799E-2</v>
          </cell>
          <cell r="X105">
            <v>1.2934902422979799E-2</v>
          </cell>
          <cell r="Y105">
            <v>1.2934902422979799E-2</v>
          </cell>
          <cell r="Z105">
            <v>1.2934902422979799E-2</v>
          </cell>
          <cell r="AA105">
            <v>1.2934902422979799E-2</v>
          </cell>
          <cell r="AB105">
            <v>44.135749574900998</v>
          </cell>
          <cell r="AC105">
            <v>39.269452908399998</v>
          </cell>
          <cell r="AD105">
            <v>41.445266923200002</v>
          </cell>
          <cell r="AE105">
            <v>39.777255492799995</v>
          </cell>
          <cell r="AF105">
            <v>31.200131701199997</v>
          </cell>
          <cell r="AG105">
            <v>32.304326726099994</v>
          </cell>
          <cell r="AH105">
            <v>36.7324737852</v>
          </cell>
          <cell r="AI105">
            <v>40.945950195500004</v>
          </cell>
          <cell r="AJ105">
            <v>31.653920743599997</v>
          </cell>
          <cell r="AK105">
            <v>25.051006912800002</v>
          </cell>
          <cell r="AL105">
            <v>36.271218284999996</v>
          </cell>
          <cell r="AM105">
            <v>39.751444223999997</v>
          </cell>
          <cell r="AN105">
            <v>36.510809139199992</v>
          </cell>
          <cell r="AO105">
            <v>38.867255554799996</v>
          </cell>
          <cell r="AP105">
            <v>35.509853794000001</v>
          </cell>
          <cell r="AQ105">
            <v>30.519317174499996</v>
          </cell>
          <cell r="AR105">
            <v>26.6336112567</v>
          </cell>
          <cell r="AS105">
            <v>19.799642991699997</v>
          </cell>
          <cell r="AT105">
            <v>17.622566673000001</v>
          </cell>
          <cell r="AU105">
            <v>18.540441400499997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3.0427709508333324E-2</v>
          </cell>
          <cell r="C108">
            <v>2.6308745958333327E-2</v>
          </cell>
          <cell r="D108">
            <v>2.380019955694444E-2</v>
          </cell>
          <cell r="E108">
            <v>5.0285348866666656E-2</v>
          </cell>
          <cell r="F108">
            <v>4.4030693944444442E-2</v>
          </cell>
          <cell r="G108">
            <v>7.7804439766666678E-2</v>
          </cell>
          <cell r="H108">
            <v>8.4940911513888884E-2</v>
          </cell>
          <cell r="I108">
            <v>0.13731102412499999</v>
          </cell>
          <cell r="J108">
            <v>0.19817619898333333</v>
          </cell>
          <cell r="K108">
            <v>0.12485374157499997</v>
          </cell>
          <cell r="L108">
            <v>0.10852771651250002</v>
          </cell>
          <cell r="M108">
            <v>4.1854455433333333E-2</v>
          </cell>
          <cell r="N108">
            <v>0.11440967713984633</v>
          </cell>
          <cell r="O108">
            <v>8.4918920862121189E-2</v>
          </cell>
          <cell r="P108">
            <v>8.5127120449358981E-2</v>
          </cell>
          <cell r="Q108">
            <v>5.0386555083333326E-2</v>
          </cell>
          <cell r="R108">
            <v>5.9454627249999996E-2</v>
          </cell>
          <cell r="S108">
            <v>5.880156436834149E-2</v>
          </cell>
          <cell r="T108">
            <v>7.3338646647222214E-2</v>
          </cell>
          <cell r="U108">
            <v>4.6781559999999986E-2</v>
          </cell>
          <cell r="V108">
            <v>7.3338646647222214E-2</v>
          </cell>
          <cell r="W108">
            <v>7.3338646647222214E-2</v>
          </cell>
          <cell r="X108">
            <v>7.3338646647222214E-2</v>
          </cell>
          <cell r="Y108">
            <v>7.3338646647222214E-2</v>
          </cell>
          <cell r="Z108">
            <v>7.3338646647222214E-2</v>
          </cell>
          <cell r="AA108">
            <v>7.3338646647222214E-2</v>
          </cell>
          <cell r="AB108">
            <v>28.524150862763999</v>
          </cell>
          <cell r="AC108">
            <v>12.989590741599999</v>
          </cell>
          <cell r="AD108">
            <v>9.8790188879999992</v>
          </cell>
          <cell r="AE108">
            <v>43.700285372799996</v>
          </cell>
          <cell r="AF108">
            <v>37.069248705299998</v>
          </cell>
          <cell r="AG108">
            <v>68.237360977499989</v>
          </cell>
          <cell r="AH108">
            <v>62.844726180000002</v>
          </cell>
          <cell r="AI108">
            <v>82.127302952999997</v>
          </cell>
          <cell r="AJ108">
            <v>131.3814250248</v>
          </cell>
          <cell r="AK108">
            <v>144.67762316919999</v>
          </cell>
          <cell r="AL108">
            <v>98.366286429900001</v>
          </cell>
          <cell r="AM108">
            <v>24.510856607999994</v>
          </cell>
          <cell r="AN108">
            <v>34.293475603199994</v>
          </cell>
          <cell r="AO108">
            <v>31.019863273200002</v>
          </cell>
          <cell r="AP108">
            <v>36.266729470999998</v>
          </cell>
          <cell r="AQ108">
            <v>21.779798988499998</v>
          </cell>
          <cell r="AR108">
            <v>19.550277004099996</v>
          </cell>
          <cell r="AS108">
            <v>22.2253043298</v>
          </cell>
          <cell r="AT108">
            <v>27.145862508999997</v>
          </cell>
          <cell r="AU108">
            <v>14.965283445999999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2">
          <cell r="B112">
            <v>1.2946932939722222</v>
          </cell>
          <cell r="C112">
            <v>1.2884252780452896</v>
          </cell>
          <cell r="D112">
            <v>1.356316344239394</v>
          </cell>
          <cell r="E112">
            <v>1.3725034062055554</v>
          </cell>
          <cell r="F112">
            <v>1.4571128494611112</v>
          </cell>
          <cell r="G112">
            <v>1.5339577999472218</v>
          </cell>
          <cell r="H112">
            <v>1.6753663151749998</v>
          </cell>
          <cell r="I112">
            <v>2.6216898706833334</v>
          </cell>
          <cell r="J112">
            <v>1.7022899910967393</v>
          </cell>
          <cell r="K112">
            <v>1.3122264437047102</v>
          </cell>
          <cell r="L112">
            <v>1.368065819451282</v>
          </cell>
          <cell r="M112">
            <v>1.4497408643527778</v>
          </cell>
          <cell r="N112">
            <v>1.373910460286111</v>
          </cell>
          <cell r="O112">
            <v>1.398770565672222</v>
          </cell>
          <cell r="P112">
            <v>1.4133900428666666</v>
          </cell>
          <cell r="Q112">
            <v>1.3828743246993589</v>
          </cell>
          <cell r="R112">
            <v>1.1976167117519607</v>
          </cell>
          <cell r="S112">
            <v>1.4374868882844016</v>
          </cell>
          <cell r="T112">
            <v>1.4085256037861305</v>
          </cell>
          <cell r="U112">
            <v>1.4186439554166665</v>
          </cell>
          <cell r="V112">
            <v>1.4085256037861305</v>
          </cell>
          <cell r="W112">
            <v>1.4085256037861305</v>
          </cell>
          <cell r="X112">
            <v>1.4085256037861305</v>
          </cell>
          <cell r="Y112">
            <v>1.4085256037861305</v>
          </cell>
          <cell r="Z112">
            <v>1.4085256037861305</v>
          </cell>
          <cell r="AA112">
            <v>1.4085256037861305</v>
          </cell>
          <cell r="AB112">
            <v>511.47342701870394</v>
          </cell>
          <cell r="AC112">
            <v>487.79430676839996</v>
          </cell>
          <cell r="AD112">
            <v>569.77827838560006</v>
          </cell>
          <cell r="AE112">
            <v>643.91859919519993</v>
          </cell>
          <cell r="AF112">
            <v>736.89194262320007</v>
          </cell>
          <cell r="AG112">
            <v>788.85245370359996</v>
          </cell>
          <cell r="AH112">
            <v>855.25052996119996</v>
          </cell>
          <cell r="AI112">
            <v>997.36708753749997</v>
          </cell>
          <cell r="AJ112">
            <v>966.7390756776</v>
          </cell>
          <cell r="AK112">
            <v>764.41848297759998</v>
          </cell>
          <cell r="AL112">
            <v>779.19905296800005</v>
          </cell>
          <cell r="AM112">
            <v>873.22123972799977</v>
          </cell>
          <cell r="AN112">
            <v>722.49779946080002</v>
          </cell>
          <cell r="AO112">
            <v>744.00401589239993</v>
          </cell>
          <cell r="AP112">
            <v>790.54117158699989</v>
          </cell>
          <cell r="AQ112">
            <v>661.284780254</v>
          </cell>
          <cell r="AR112">
            <v>534.38471455159993</v>
          </cell>
          <cell r="AS112">
            <v>642.11268189639998</v>
          </cell>
          <cell r="AT112">
            <v>718.73733080399995</v>
          </cell>
          <cell r="AU112">
            <v>668.56069921949995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0.20895545976111113</v>
          </cell>
          <cell r="C114">
            <v>0.21000879608695647</v>
          </cell>
          <cell r="D114">
            <v>0.21303067364090914</v>
          </cell>
          <cell r="E114">
            <v>0.27746510108333333</v>
          </cell>
          <cell r="F114">
            <v>0.21428269712777775</v>
          </cell>
          <cell r="G114">
            <v>0.18662063927500003</v>
          </cell>
          <cell r="H114">
            <v>0.14861386152083336</v>
          </cell>
          <cell r="I114">
            <v>0.15437298783749998</v>
          </cell>
          <cell r="J114">
            <v>0.15843972928671493</v>
          </cell>
          <cell r="K114">
            <v>0.1527882652384058</v>
          </cell>
          <cell r="L114">
            <v>0.17505718219006414</v>
          </cell>
          <cell r="M114">
            <v>0.17302317046111115</v>
          </cell>
          <cell r="N114">
            <v>0.14250617740705021</v>
          </cell>
          <cell r="O114">
            <v>0.18024998174335455</v>
          </cell>
          <cell r="P114">
            <v>0.13401335505359474</v>
          </cell>
          <cell r="Q114">
            <v>0.11961582934273504</v>
          </cell>
          <cell r="R114">
            <v>0.10781671413250891</v>
          </cell>
          <cell r="S114">
            <v>0.13177037632000774</v>
          </cell>
          <cell r="T114">
            <v>0.13631556994306532</v>
          </cell>
          <cell r="U114">
            <v>0.12937938133333338</v>
          </cell>
          <cell r="V114">
            <v>0.13631556994306532</v>
          </cell>
          <cell r="W114">
            <v>0.13631556994306532</v>
          </cell>
          <cell r="X114">
            <v>0.13631556994306532</v>
          </cell>
          <cell r="Y114">
            <v>0.13631556994306532</v>
          </cell>
          <cell r="Z114">
            <v>0.13631556994306532</v>
          </cell>
          <cell r="AA114">
            <v>0.13631556994306532</v>
          </cell>
          <cell r="AB114">
            <v>107.858535103251</v>
          </cell>
          <cell r="AC114">
            <v>114.0941389436</v>
          </cell>
          <cell r="AD114">
            <v>122.2071795216</v>
          </cell>
          <cell r="AE114">
            <v>143.0443258944</v>
          </cell>
          <cell r="AF114">
            <v>136.5564577783</v>
          </cell>
          <cell r="AG114">
            <v>127.60610534099999</v>
          </cell>
          <cell r="AH114">
            <v>119.223715048</v>
          </cell>
          <cell r="AI114">
            <v>147.16216435449999</v>
          </cell>
          <cell r="AJ114">
            <v>139.50256194720001</v>
          </cell>
          <cell r="AK114">
            <v>115.58621540840001</v>
          </cell>
          <cell r="AL114">
            <v>120.1541990724</v>
          </cell>
          <cell r="AM114">
            <v>129.51857457599999</v>
          </cell>
          <cell r="AN114">
            <v>85.272280068800001</v>
          </cell>
          <cell r="AO114">
            <v>93.252232052699995</v>
          </cell>
          <cell r="AP114">
            <v>105.88346267750001</v>
          </cell>
          <cell r="AQ114">
            <v>87.194838335499995</v>
          </cell>
          <cell r="AR114">
            <v>73.779032554299988</v>
          </cell>
          <cell r="AS114">
            <v>96.030114608999995</v>
          </cell>
          <cell r="AT114">
            <v>108.32701360099999</v>
          </cell>
          <cell r="AU114">
            <v>103.96633836649998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2.0131164671969692E-2</v>
          </cell>
          <cell r="C116">
            <v>1.1777279995833338E-2</v>
          </cell>
          <cell r="D116">
            <v>6.8384502644444456E-2</v>
          </cell>
          <cell r="E116">
            <v>8.3494327920075759E-2</v>
          </cell>
          <cell r="F116">
            <v>6.5428878169444427E-2</v>
          </cell>
          <cell r="G116">
            <v>2.9141191211111122E-2</v>
          </cell>
          <cell r="H116">
            <v>2.1678188019444437E-2</v>
          </cell>
          <cell r="I116">
            <v>2.069419992083333E-2</v>
          </cell>
          <cell r="J116">
            <v>1.6282760983333332E-2</v>
          </cell>
          <cell r="K116">
            <v>2.9757118916666669E-2</v>
          </cell>
          <cell r="L116">
            <v>1.9966112687499999E-2</v>
          </cell>
          <cell r="M116">
            <v>1.5177540575000001E-2</v>
          </cell>
          <cell r="N116">
            <v>8.2974016436477102E-2</v>
          </cell>
          <cell r="O116">
            <v>0.1238383246812599</v>
          </cell>
          <cell r="P116">
            <v>0.105043296957906</v>
          </cell>
          <cell r="Q116">
            <v>0.12908648834999997</v>
          </cell>
          <cell r="R116">
            <v>6.6559376166600806E-2</v>
          </cell>
          <cell r="S116">
            <v>5.3000868347609191E-3</v>
          </cell>
          <cell r="T116">
            <v>5.6891196681818175E-3</v>
          </cell>
          <cell r="U116">
            <v>4.4820735916666667E-3</v>
          </cell>
          <cell r="V116">
            <v>5.6891196681818175E-3</v>
          </cell>
          <cell r="W116">
            <v>5.6891196681818175E-3</v>
          </cell>
          <cell r="X116">
            <v>5.6891196681818175E-3</v>
          </cell>
          <cell r="Y116">
            <v>5.6891196681818175E-3</v>
          </cell>
          <cell r="Z116">
            <v>5.6891196681818175E-3</v>
          </cell>
          <cell r="AA116">
            <v>5.6891196681818175E-3</v>
          </cell>
          <cell r="AB116">
            <v>26.208773141454</v>
          </cell>
          <cell r="AC116">
            <v>19.096623553999997</v>
          </cell>
          <cell r="AD116">
            <v>30.803486414399998</v>
          </cell>
          <cell r="AE116">
            <v>39.234876766399999</v>
          </cell>
          <cell r="AF116">
            <v>34.127326937200003</v>
          </cell>
          <cell r="AG116">
            <v>30.555676994699997</v>
          </cell>
          <cell r="AH116">
            <v>24.9200890736</v>
          </cell>
          <cell r="AI116">
            <v>29.895323631500002</v>
          </cell>
          <cell r="AJ116">
            <v>21.751786218000003</v>
          </cell>
          <cell r="AK116">
            <v>17.841337320400001</v>
          </cell>
          <cell r="AL116">
            <v>17.925256346400001</v>
          </cell>
          <cell r="AM116">
            <v>15.422359151999999</v>
          </cell>
          <cell r="AN116">
            <v>28.969382604799996</v>
          </cell>
          <cell r="AO116">
            <v>33.7196833896</v>
          </cell>
          <cell r="AP116">
            <v>31.735019352999998</v>
          </cell>
          <cell r="AQ116">
            <v>32.393673189499999</v>
          </cell>
          <cell r="AR116">
            <v>19.414813475199999</v>
          </cell>
          <cell r="AS116">
            <v>8.7633800110999989</v>
          </cell>
          <cell r="AT116">
            <v>9.7370580170000007</v>
          </cell>
          <cell r="AU116">
            <v>7.344283837499999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5.282603629545455E-2</v>
          </cell>
          <cell r="C121">
            <v>9.1342573583333336E-2</v>
          </cell>
          <cell r="D121">
            <v>7.2871930184722239E-2</v>
          </cell>
          <cell r="E121">
            <v>0.1212905776833333</v>
          </cell>
          <cell r="F121">
            <v>7.0638426983333336E-2</v>
          </cell>
          <cell r="G121">
            <v>7.4337588983333328E-2</v>
          </cell>
          <cell r="H121">
            <v>8.8049121797222241E-2</v>
          </cell>
          <cell r="I121">
            <v>5.4636347200000004E-2</v>
          </cell>
          <cell r="J121">
            <v>4.529470955277777E-2</v>
          </cell>
          <cell r="K121">
            <v>4.1871825187499996E-2</v>
          </cell>
          <cell r="L121">
            <v>4.3633682134722226E-2</v>
          </cell>
          <cell r="M121">
            <v>4.2562144374999993E-2</v>
          </cell>
          <cell r="N121">
            <v>4.5771750095753579E-2</v>
          </cell>
          <cell r="O121">
            <v>5.1061964760426647E-2</v>
          </cell>
          <cell r="P121">
            <v>5.2106163195512818E-2</v>
          </cell>
          <cell r="Q121">
            <v>2.4474517000000001E-2</v>
          </cell>
          <cell r="R121">
            <v>1.5528496813586956E-2</v>
          </cell>
          <cell r="S121">
            <v>5.9057845194444448E-3</v>
          </cell>
          <cell r="T121">
            <v>5.3311703595959603E-3</v>
          </cell>
          <cell r="U121">
            <v>4.8446833749999996E-3</v>
          </cell>
          <cell r="V121">
            <v>5.3311703595959603E-3</v>
          </cell>
          <cell r="W121">
            <v>5.3311703595959603E-3</v>
          </cell>
          <cell r="X121">
            <v>5.3311703595959603E-3</v>
          </cell>
          <cell r="Y121">
            <v>5.3311703595959603E-3</v>
          </cell>
          <cell r="Z121">
            <v>5.3311703595959603E-3</v>
          </cell>
          <cell r="AA121">
            <v>5.3311703595959603E-3</v>
          </cell>
          <cell r="AB121">
            <v>16.938543349493997</v>
          </cell>
          <cell r="AC121">
            <v>18.585685545199997</v>
          </cell>
          <cell r="AD121">
            <v>26.314480195199998</v>
          </cell>
          <cell r="AE121">
            <v>36.638379108799995</v>
          </cell>
          <cell r="AF121">
            <v>28.225948142699998</v>
          </cell>
          <cell r="AG121">
            <v>34.961548907999997</v>
          </cell>
          <cell r="AH121">
            <v>43.128536597599997</v>
          </cell>
          <cell r="AI121">
            <v>27.418366902499997</v>
          </cell>
          <cell r="AJ121">
            <v>22.890931113600001</v>
          </cell>
          <cell r="AK121">
            <v>19.1444445632</v>
          </cell>
          <cell r="AL121">
            <v>24.923279313000002</v>
          </cell>
          <cell r="AM121">
            <v>24.064937759999996</v>
          </cell>
          <cell r="AN121">
            <v>21.567153871999999</v>
          </cell>
          <cell r="AO121">
            <v>22.424388120300002</v>
          </cell>
          <cell r="AP121">
            <v>23.307912090499997</v>
          </cell>
          <cell r="AQ121">
            <v>15.358272611499999</v>
          </cell>
          <cell r="AR121">
            <v>11.373923277499999</v>
          </cell>
          <cell r="AS121">
            <v>17.584956517699997</v>
          </cell>
          <cell r="AT121">
            <v>22.807723553000002</v>
          </cell>
          <cell r="AU121">
            <v>7.5278963909999987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47">
          <cell r="B147">
            <v>6.200592870833333E-3</v>
          </cell>
          <cell r="C147">
            <v>4.8490597250000003E-3</v>
          </cell>
          <cell r="D147">
            <v>6.9268768638888895E-3</v>
          </cell>
          <cell r="E147">
            <v>1.7290508112499998E-2</v>
          </cell>
          <cell r="F147">
            <v>1.5434815386111108E-2</v>
          </cell>
          <cell r="G147">
            <v>1.6924054808333335E-2</v>
          </cell>
          <cell r="H147">
            <v>2.5528376055555555E-2</v>
          </cell>
          <cell r="I147">
            <v>3.2483448625000001E-2</v>
          </cell>
          <cell r="J147">
            <v>1.4660405333333335E-2</v>
          </cell>
          <cell r="K147">
            <v>1.3384293708333331E-2</v>
          </cell>
          <cell r="L147">
            <v>2.4003840052777774E-2</v>
          </cell>
          <cell r="M147">
            <v>2.7321177391666666E-2</v>
          </cell>
          <cell r="N147">
            <v>1.156611264407895E-2</v>
          </cell>
          <cell r="O147">
            <v>1.8487309246212124E-2</v>
          </cell>
          <cell r="P147">
            <v>1.1793764508974357E-2</v>
          </cell>
          <cell r="Q147">
            <v>5.9256961333333334E-3</v>
          </cell>
          <cell r="R147">
            <v>8.4489782833333336E-3</v>
          </cell>
          <cell r="S147">
            <v>1.5925970769607847E-2</v>
          </cell>
          <cell r="T147">
            <v>2.2366803783333333E-2</v>
          </cell>
          <cell r="U147">
            <v>1.5105436558333336E-2</v>
          </cell>
          <cell r="V147">
            <v>2.2366803783333333E-2</v>
          </cell>
          <cell r="W147">
            <v>2.2366803783333333E-2</v>
          </cell>
          <cell r="X147">
            <v>2.2366803783333333E-2</v>
          </cell>
          <cell r="Y147">
            <v>2.2366803783333333E-2</v>
          </cell>
          <cell r="Z147">
            <v>2.2366803783333333E-2</v>
          </cell>
          <cell r="AA147">
            <v>2.2366803783333333E-2</v>
          </cell>
          <cell r="AB147">
            <v>5.872030356162</v>
          </cell>
          <cell r="AC147">
            <v>8.1251348635999996</v>
          </cell>
          <cell r="AD147">
            <v>3.8771122415999999</v>
          </cell>
          <cell r="AE147">
            <v>12.393144400000001</v>
          </cell>
          <cell r="AF147">
            <v>17.9079456668</v>
          </cell>
          <cell r="AG147">
            <v>16.027685559599998</v>
          </cell>
          <cell r="AH147">
            <v>26.412662228399999</v>
          </cell>
          <cell r="AI147">
            <v>24.693533320499998</v>
          </cell>
          <cell r="AJ147">
            <v>13.4940649244</v>
          </cell>
          <cell r="AK147">
            <v>10.519188266399999</v>
          </cell>
          <cell r="AL147">
            <v>13.794974362800001</v>
          </cell>
          <cell r="AM147">
            <v>12.069881664</v>
          </cell>
          <cell r="AN147">
            <v>9.7300293727999989</v>
          </cell>
          <cell r="AO147">
            <v>11.533863200399999</v>
          </cell>
          <cell r="AP147">
            <v>10.657646806000001</v>
          </cell>
          <cell r="AQ147">
            <v>8.0188235994999992</v>
          </cell>
          <cell r="AR147">
            <v>8.7345235482000003</v>
          </cell>
          <cell r="AS147">
            <v>11.283173601699998</v>
          </cell>
          <cell r="AT147">
            <v>14.501966676</v>
          </cell>
          <cell r="AU147">
            <v>12.399408477499998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0.73581840166439361</v>
          </cell>
          <cell r="C160">
            <v>0.71701127623333327</v>
          </cell>
          <cell r="D160">
            <v>0.77451192232499999</v>
          </cell>
          <cell r="E160">
            <v>0.76061190598484829</v>
          </cell>
          <cell r="F160">
            <v>0.63428181793888871</v>
          </cell>
          <cell r="G160">
            <v>0.57658768170833341</v>
          </cell>
          <cell r="H160">
            <v>0.64321388766805565</v>
          </cell>
          <cell r="I160">
            <v>0.4618187423152777</v>
          </cell>
          <cell r="J160">
            <v>0.46182993845833331</v>
          </cell>
          <cell r="K160">
            <v>0.48415911074166668</v>
          </cell>
          <cell r="L160">
            <v>0.38409227528525652</v>
          </cell>
          <cell r="M160">
            <v>0.46767139628333337</v>
          </cell>
          <cell r="N160">
            <v>0.43449864480621292</v>
          </cell>
          <cell r="O160">
            <v>0.41126260832775119</v>
          </cell>
          <cell r="P160">
            <v>0.41585527887549029</v>
          </cell>
          <cell r="Q160">
            <v>0.33682794206410255</v>
          </cell>
          <cell r="R160">
            <v>0.24309163404868533</v>
          </cell>
          <cell r="S160">
            <v>0.34491200249401704</v>
          </cell>
          <cell r="T160">
            <v>0.30518729383170162</v>
          </cell>
          <cell r="U160">
            <v>0.31253543674999995</v>
          </cell>
          <cell r="V160">
            <v>0.30518729383170162</v>
          </cell>
          <cell r="W160">
            <v>0.30518729383170162</v>
          </cell>
          <cell r="X160">
            <v>0.30518729383170162</v>
          </cell>
          <cell r="Y160">
            <v>0.30518729383170162</v>
          </cell>
          <cell r="Z160">
            <v>0.30518729383170162</v>
          </cell>
          <cell r="AA160">
            <v>0.30518729383170162</v>
          </cell>
          <cell r="AB160">
            <v>186.071497994754</v>
          </cell>
          <cell r="AC160">
            <v>188.28170588599997</v>
          </cell>
          <cell r="AD160">
            <v>186.87451110239999</v>
          </cell>
          <cell r="AE160">
            <v>235.70239184799999</v>
          </cell>
          <cell r="AF160">
            <v>237.38199876370001</v>
          </cell>
          <cell r="AG160">
            <v>222.02478445289998</v>
          </cell>
          <cell r="AH160">
            <v>236.255654736</v>
          </cell>
          <cell r="AI160">
            <v>228.54584771249998</v>
          </cell>
          <cell r="AJ160">
            <v>229.00100669120002</v>
          </cell>
          <cell r="AK160">
            <v>208.21597693160001</v>
          </cell>
          <cell r="AL160">
            <v>183.9195590697</v>
          </cell>
          <cell r="AM160">
            <v>202.94074348799998</v>
          </cell>
          <cell r="AN160">
            <v>192.45334875359998</v>
          </cell>
          <cell r="AO160">
            <v>190.77030935250002</v>
          </cell>
          <cell r="AP160">
            <v>207.80384246400001</v>
          </cell>
          <cell r="AQ160">
            <v>163.0906052265</v>
          </cell>
          <cell r="AR160">
            <v>114.9067875743</v>
          </cell>
          <cell r="AS160">
            <v>160.48423644109997</v>
          </cell>
          <cell r="AT160">
            <v>167.39030693699999</v>
          </cell>
          <cell r="AU160">
            <v>166.21365057649999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7.4425364077651518E-2</v>
          </cell>
          <cell r="C171">
            <v>6.1216652558333307E-2</v>
          </cell>
          <cell r="D171">
            <v>6.6145279841666682E-2</v>
          </cell>
          <cell r="E171">
            <v>8.127617764848484E-2</v>
          </cell>
          <cell r="F171">
            <v>7.7646246099999969E-2</v>
          </cell>
          <cell r="G171">
            <v>9.5973430875000001E-2</v>
          </cell>
          <cell r="H171">
            <v>5.0726187822222227E-2</v>
          </cell>
          <cell r="I171">
            <v>4.8588072270833352E-2</v>
          </cell>
          <cell r="J171">
            <v>4.800525517083333E-2</v>
          </cell>
          <cell r="K171">
            <v>7.6698363812500017E-2</v>
          </cell>
          <cell r="L171">
            <v>5.5967998558333329E-2</v>
          </cell>
          <cell r="M171">
            <v>4.0571508933333326E-2</v>
          </cell>
          <cell r="N171">
            <v>3.5387660826614813E-2</v>
          </cell>
          <cell r="O171">
            <v>3.0750811860376537E-2</v>
          </cell>
          <cell r="P171">
            <v>2.6396278768162394E-2</v>
          </cell>
          <cell r="Q171">
            <v>2.288014569487179E-2</v>
          </cell>
          <cell r="R171">
            <v>1.7658608179166663E-2</v>
          </cell>
          <cell r="S171">
            <v>2.4077811806862741E-2</v>
          </cell>
          <cell r="T171">
            <v>1.9458389872727279E-2</v>
          </cell>
          <cell r="U171">
            <v>2.1427955916666679E-2</v>
          </cell>
          <cell r="V171">
            <v>1.9458389872727279E-2</v>
          </cell>
          <cell r="W171">
            <v>1.9458389872727279E-2</v>
          </cell>
          <cell r="X171">
            <v>1.9458389872727279E-2</v>
          </cell>
          <cell r="Y171">
            <v>1.9458389872727279E-2</v>
          </cell>
          <cell r="Z171">
            <v>1.9458389872727279E-2</v>
          </cell>
          <cell r="AA171">
            <v>1.9458389872727279E-2</v>
          </cell>
          <cell r="AB171">
            <v>48.917397520556996</v>
          </cell>
          <cell r="AC171">
            <v>27.810195381199996</v>
          </cell>
          <cell r="AD171">
            <v>28.698491927999996</v>
          </cell>
          <cell r="AE171">
            <v>24.521341398399997</v>
          </cell>
          <cell r="AF171">
            <v>26.105252886299997</v>
          </cell>
          <cell r="AG171">
            <v>31.667738173499998</v>
          </cell>
          <cell r="AH171">
            <v>22.921524185999999</v>
          </cell>
          <cell r="AI171">
            <v>30.203237978000001</v>
          </cell>
          <cell r="AJ171">
            <v>24.918877507600001</v>
          </cell>
          <cell r="AK171">
            <v>26.626503252799999</v>
          </cell>
          <cell r="AL171">
            <v>22.564823219099999</v>
          </cell>
          <cell r="AM171">
            <v>30.018548207999995</v>
          </cell>
          <cell r="AN171">
            <v>22.929289838399999</v>
          </cell>
          <cell r="AO171">
            <v>22.370671787700001</v>
          </cell>
          <cell r="AP171">
            <v>17.404795407999998</v>
          </cell>
          <cell r="AQ171">
            <v>13.537640805499999</v>
          </cell>
          <cell r="AR171">
            <v>9.2556221818999997</v>
          </cell>
          <cell r="AS171">
            <v>12.408370617499999</v>
          </cell>
          <cell r="AT171">
            <v>15.469135996999999</v>
          </cell>
          <cell r="AU171">
            <v>12.031901256499999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8.2598711954166668E-2</v>
          </cell>
          <cell r="C188">
            <v>9.5270040483333332E-2</v>
          </cell>
          <cell r="D188">
            <v>9.0027378787500001E-2</v>
          </cell>
          <cell r="E188">
            <v>0.10334655924886363</v>
          </cell>
          <cell r="F188">
            <v>0.12953143573055553</v>
          </cell>
          <cell r="G188">
            <v>0.1047990373138889</v>
          </cell>
          <cell r="H188">
            <v>0.13495440102222225</v>
          </cell>
          <cell r="I188">
            <v>0.10385159100972219</v>
          </cell>
          <cell r="J188">
            <v>0.11593139529166668</v>
          </cell>
          <cell r="K188">
            <v>8.7656477612499992E-2</v>
          </cell>
          <cell r="L188">
            <v>0.11787164106378205</v>
          </cell>
          <cell r="M188">
            <v>0.12557705005972225</v>
          </cell>
          <cell r="N188">
            <v>0.11312901158987956</v>
          </cell>
          <cell r="O188">
            <v>0.10181934225368819</v>
          </cell>
          <cell r="P188">
            <v>0.12069290205098036</v>
          </cell>
          <cell r="Q188">
            <v>0.16462727891431622</v>
          </cell>
          <cell r="R188">
            <v>0.12589442938954248</v>
          </cell>
          <cell r="S188">
            <v>0.1237245665954448</v>
          </cell>
          <cell r="T188">
            <v>0.10356355409233686</v>
          </cell>
          <cell r="U188">
            <v>0.12881430458333329</v>
          </cell>
          <cell r="V188">
            <v>0.10356355409233686</v>
          </cell>
          <cell r="W188">
            <v>0.10356355409233686</v>
          </cell>
          <cell r="X188">
            <v>0.10356355409233686</v>
          </cell>
          <cell r="Y188">
            <v>0.10356355409233686</v>
          </cell>
          <cell r="Z188">
            <v>0.10356355409233686</v>
          </cell>
          <cell r="AA188">
            <v>0.10356355409233686</v>
          </cell>
          <cell r="AB188">
            <v>41.488987821708001</v>
          </cell>
          <cell r="AC188">
            <v>41.073106226399993</v>
          </cell>
          <cell r="AD188">
            <v>39.480427377599995</v>
          </cell>
          <cell r="AE188">
            <v>49.743494001599998</v>
          </cell>
          <cell r="AF188">
            <v>56.799164555700003</v>
          </cell>
          <cell r="AG188">
            <v>63.226759424400001</v>
          </cell>
          <cell r="AH188">
            <v>69.332118825199998</v>
          </cell>
          <cell r="AI188">
            <v>92.153767201500003</v>
          </cell>
          <cell r="AJ188">
            <v>100.67496863760002</v>
          </cell>
          <cell r="AK188">
            <v>70.512748490800007</v>
          </cell>
          <cell r="AL188">
            <v>96.177004238700007</v>
          </cell>
          <cell r="AM188">
            <v>105.56741193599998</v>
          </cell>
          <cell r="AN188">
            <v>85.845805795199993</v>
          </cell>
          <cell r="AO188">
            <v>78.634314796799998</v>
          </cell>
          <cell r="AP188">
            <v>92.218135712000006</v>
          </cell>
          <cell r="AQ188">
            <v>102.62559236299998</v>
          </cell>
          <cell r="AR188">
            <v>75.178018005600009</v>
          </cell>
          <cell r="AS188">
            <v>78.500225317799988</v>
          </cell>
          <cell r="AT188">
            <v>81.862309375999999</v>
          </cell>
          <cell r="AU188">
            <v>86.099327712999994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3.0157603536363632E-2</v>
          </cell>
          <cell r="C194">
            <v>3.2854698833333341E-2</v>
          </cell>
          <cell r="D194">
            <v>3.478929285416666E-2</v>
          </cell>
          <cell r="E194">
            <v>5.1154660520833332E-2</v>
          </cell>
          <cell r="F194">
            <v>6.3591467661111109E-2</v>
          </cell>
          <cell r="G194">
            <v>5.7643435366666662E-2</v>
          </cell>
          <cell r="H194">
            <v>9.014209006666668E-2</v>
          </cell>
          <cell r="I194">
            <v>0.13436003577499997</v>
          </cell>
          <cell r="J194">
            <v>0.13148774572222219</v>
          </cell>
          <cell r="K194">
            <v>0.11070877114166668</v>
          </cell>
          <cell r="L194">
            <v>0.13935246819166669</v>
          </cell>
          <cell r="M194">
            <v>9.1157923112499983E-2</v>
          </cell>
          <cell r="N194">
            <v>5.7281291641407502E-2</v>
          </cell>
          <cell r="O194">
            <v>5.5688156531905599E-2</v>
          </cell>
          <cell r="P194">
            <v>6.1622292908974363E-2</v>
          </cell>
          <cell r="Q194">
            <v>5.4190934199999978E-2</v>
          </cell>
          <cell r="R194">
            <v>3.8525594608333331E-2</v>
          </cell>
          <cell r="S194">
            <v>3.6710801708333331E-2</v>
          </cell>
          <cell r="T194">
            <v>3.8818885680555554E-2</v>
          </cell>
          <cell r="U194">
            <v>2.4857110833333331E-2</v>
          </cell>
          <cell r="V194">
            <v>3.8818885680555554E-2</v>
          </cell>
          <cell r="W194">
            <v>3.8818885680555554E-2</v>
          </cell>
          <cell r="X194">
            <v>3.8818885680555554E-2</v>
          </cell>
          <cell r="Y194">
            <v>3.8818885680555554E-2</v>
          </cell>
          <cell r="Z194">
            <v>3.8818885680555554E-2</v>
          </cell>
          <cell r="AA194">
            <v>3.8818885680555554E-2</v>
          </cell>
          <cell r="AB194">
            <v>27.37854008931</v>
          </cell>
          <cell r="AC194">
            <v>35.424329543999995</v>
          </cell>
          <cell r="AD194">
            <v>35.659170782399997</v>
          </cell>
          <cell r="AE194">
            <v>55.541308020799995</v>
          </cell>
          <cell r="AF194">
            <v>68.8469132253</v>
          </cell>
          <cell r="AG194">
            <v>65.036730844800005</v>
          </cell>
          <cell r="AH194">
            <v>84.354778926400002</v>
          </cell>
          <cell r="AI194">
            <v>116.15585037999999</v>
          </cell>
          <cell r="AJ194">
            <v>123.36789330120001</v>
          </cell>
          <cell r="AK194">
            <v>109.66920182239998</v>
          </cell>
          <cell r="AL194">
            <v>132.6531836979</v>
          </cell>
          <cell r="AM194">
            <v>86.802516959999991</v>
          </cell>
          <cell r="AN194">
            <v>61.525728950399994</v>
          </cell>
          <cell r="AO194">
            <v>58.284984647099996</v>
          </cell>
          <cell r="AP194">
            <v>63.889508595499997</v>
          </cell>
          <cell r="AQ194">
            <v>51.80679883749999</v>
          </cell>
          <cell r="AR194">
            <v>35.887333998199999</v>
          </cell>
          <cell r="AS194">
            <v>30.659675031699997</v>
          </cell>
          <cell r="AT194">
            <v>35.672415602999997</v>
          </cell>
          <cell r="AU194">
            <v>22.361583731499998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4.1721472199999991E-2</v>
          </cell>
          <cell r="C206">
            <v>2.6676886187499992E-2</v>
          </cell>
          <cell r="D206">
            <v>4.7272104406944446E-2</v>
          </cell>
          <cell r="E206">
            <v>2.7297915079166662E-2</v>
          </cell>
          <cell r="F206">
            <v>1.8142213608333332E-2</v>
          </cell>
          <cell r="G206">
            <v>2.7831254158333325E-2</v>
          </cell>
          <cell r="H206">
            <v>7.3841699474999981E-2</v>
          </cell>
          <cell r="I206">
            <v>5.6902840062500001E-2</v>
          </cell>
          <cell r="J206">
            <v>6.0193108116666658E-2</v>
          </cell>
          <cell r="K206">
            <v>8.1550086316666673E-2</v>
          </cell>
          <cell r="L206">
            <v>5.9944173723611091E-2</v>
          </cell>
          <cell r="M206">
            <v>9.8303755233333331E-2</v>
          </cell>
          <cell r="N206">
            <v>7.8642762123678059E-2</v>
          </cell>
          <cell r="O206">
            <v>8.7852160885699082E-2</v>
          </cell>
          <cell r="P206">
            <v>9.6128400916452972E-2</v>
          </cell>
          <cell r="Q206">
            <v>4.4905193521794867E-2</v>
          </cell>
          <cell r="R206">
            <v>2.3488060127173908E-2</v>
          </cell>
          <cell r="S206">
            <v>1.0988404076633984E-2</v>
          </cell>
          <cell r="T206">
            <v>8.7878939141414151E-3</v>
          </cell>
          <cell r="U206">
            <v>5.9690370166666654E-3</v>
          </cell>
          <cell r="V206">
            <v>8.7878939141414151E-3</v>
          </cell>
          <cell r="W206">
            <v>8.7878939141414151E-3</v>
          </cell>
          <cell r="X206">
            <v>8.7878939141414151E-3</v>
          </cell>
          <cell r="Y206">
            <v>8.7878939141414151E-3</v>
          </cell>
          <cell r="Z206">
            <v>8.7878939141414151E-3</v>
          </cell>
          <cell r="AA206">
            <v>8.7878939141414151E-3</v>
          </cell>
          <cell r="AB206">
            <v>40.603806358637996</v>
          </cell>
          <cell r="AC206">
            <v>24.820810651999999</v>
          </cell>
          <cell r="AD206">
            <v>25.836788606399999</v>
          </cell>
          <cell r="AE206">
            <v>19.187336347199999</v>
          </cell>
          <cell r="AF206">
            <v>19.2598199185</v>
          </cell>
          <cell r="AG206">
            <v>20.072851827600001</v>
          </cell>
          <cell r="AH206">
            <v>26.673451603999997</v>
          </cell>
          <cell r="AI206">
            <v>28.973414321</v>
          </cell>
          <cell r="AJ206">
            <v>29.2189613364</v>
          </cell>
          <cell r="AK206">
            <v>19.963681737999998</v>
          </cell>
          <cell r="AL206">
            <v>19.253149054200001</v>
          </cell>
          <cell r="AM206">
            <v>28.245417215999996</v>
          </cell>
          <cell r="AN206">
            <v>24.944231399999996</v>
          </cell>
          <cell r="AO206">
            <v>25.454676703500002</v>
          </cell>
          <cell r="AP206">
            <v>28.738840018000001</v>
          </cell>
          <cell r="AQ206">
            <v>17.338470488499997</v>
          </cell>
          <cell r="AR206">
            <v>14.781913411499998</v>
          </cell>
          <cell r="AS206">
            <v>10.9302530623</v>
          </cell>
          <cell r="AT206">
            <v>8.9278261879999992</v>
          </cell>
          <cell r="AU206">
            <v>6.0069537664999997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8.2317453968560605E-2</v>
          </cell>
          <cell r="C211">
            <v>7.4968345058333372E-2</v>
          </cell>
          <cell r="D211">
            <v>7.2919871354166665E-2</v>
          </cell>
          <cell r="E211">
            <v>4.8545435707575753E-2</v>
          </cell>
          <cell r="F211">
            <v>3.1900606458333328E-2</v>
          </cell>
          <cell r="G211">
            <v>2.9898503333333337E-2</v>
          </cell>
          <cell r="H211">
            <v>2.6157470902777778E-2</v>
          </cell>
          <cell r="I211">
            <v>2.8393150108333331E-2</v>
          </cell>
          <cell r="J211">
            <v>1.7556012058333334E-2</v>
          </cell>
          <cell r="K211">
            <v>2.3107462704166668E-2</v>
          </cell>
          <cell r="L211">
            <v>1.6454161912499998E-2</v>
          </cell>
          <cell r="M211">
            <v>1.7413242595833333E-2</v>
          </cell>
          <cell r="N211">
            <v>1.5892906083871616E-2</v>
          </cell>
          <cell r="O211">
            <v>2.1398963861616157E-2</v>
          </cell>
          <cell r="P211">
            <v>2.1633950774572652E-2</v>
          </cell>
          <cell r="Q211">
            <v>2.6872044230769231E-2</v>
          </cell>
          <cell r="R211">
            <v>1.5727704708333335E-2</v>
          </cell>
          <cell r="S211">
            <v>2.1119014933333329E-2</v>
          </cell>
          <cell r="T211">
            <v>1.635474127272727E-2</v>
          </cell>
          <cell r="U211">
            <v>1.4647012274999998E-2</v>
          </cell>
          <cell r="V211">
            <v>1.635474127272727E-2</v>
          </cell>
          <cell r="W211">
            <v>1.635474127272727E-2</v>
          </cell>
          <cell r="X211">
            <v>1.635474127272727E-2</v>
          </cell>
          <cell r="Y211">
            <v>1.635474127272727E-2</v>
          </cell>
          <cell r="Z211">
            <v>1.635474127272727E-2</v>
          </cell>
          <cell r="AA211">
            <v>1.635474127272727E-2</v>
          </cell>
          <cell r="AB211">
            <v>45.681825090959997</v>
          </cell>
          <cell r="AC211">
            <v>35.262765990799998</v>
          </cell>
          <cell r="AD211">
            <v>32.449327799999999</v>
          </cell>
          <cell r="AE211">
            <v>29.192912335999996</v>
          </cell>
          <cell r="AF211">
            <v>30.079055631099997</v>
          </cell>
          <cell r="AG211">
            <v>24.593985873599998</v>
          </cell>
          <cell r="AH211">
            <v>29.464028882000001</v>
          </cell>
          <cell r="AI211">
            <v>34.216297703999999</v>
          </cell>
          <cell r="AJ211">
            <v>23.952845772</v>
          </cell>
          <cell r="AK211">
            <v>23.477779912400003</v>
          </cell>
          <cell r="AL211">
            <v>20.102106123000002</v>
          </cell>
          <cell r="AM211">
            <v>20.588445599999996</v>
          </cell>
          <cell r="AN211">
            <v>20.261753388799999</v>
          </cell>
          <cell r="AO211">
            <v>22.118308881899999</v>
          </cell>
          <cell r="AP211">
            <v>24.022695573499998</v>
          </cell>
          <cell r="AQ211">
            <v>27.844975045999998</v>
          </cell>
          <cell r="AR211">
            <v>29.6147929266</v>
          </cell>
          <cell r="AS211">
            <v>30.790651319999995</v>
          </cell>
          <cell r="AT211">
            <v>17.086497782000002</v>
          </cell>
          <cell r="AU211">
            <v>15.865306590499998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0.21585865490000006</v>
          </cell>
          <cell r="C212">
            <v>0.1605099072230676</v>
          </cell>
          <cell r="D212">
            <v>0.20127580449772728</v>
          </cell>
          <cell r="E212">
            <v>0.27235234685555554</v>
          </cell>
          <cell r="F212">
            <v>0.21583904892777772</v>
          </cell>
          <cell r="G212">
            <v>0.17292486981388894</v>
          </cell>
          <cell r="H212">
            <v>0.18092535664583329</v>
          </cell>
          <cell r="I212">
            <v>0.13780574574027776</v>
          </cell>
          <cell r="J212">
            <v>0.27921281869287429</v>
          </cell>
          <cell r="K212">
            <v>0.25212022296944447</v>
          </cell>
          <cell r="L212">
            <v>0.25859396596506423</v>
          </cell>
          <cell r="M212">
            <v>0.13035296525833334</v>
          </cell>
          <cell r="N212">
            <v>0.10378877554518158</v>
          </cell>
          <cell r="O212">
            <v>0.1149725588482456</v>
          </cell>
          <cell r="P212">
            <v>0.13162864668398691</v>
          </cell>
          <cell r="Q212">
            <v>8.8375160226282029E-2</v>
          </cell>
          <cell r="R212">
            <v>9.092992824922011E-2</v>
          </cell>
          <cell r="S212">
            <v>0.10050768002282442</v>
          </cell>
          <cell r="T212">
            <v>9.5302322185489521E-2</v>
          </cell>
          <cell r="U212">
            <v>9.6460895708333314E-2</v>
          </cell>
          <cell r="V212">
            <v>9.5302322185489521E-2</v>
          </cell>
          <cell r="W212">
            <v>9.5302322185489521E-2</v>
          </cell>
          <cell r="X212">
            <v>9.5302322185489521E-2</v>
          </cell>
          <cell r="Y212">
            <v>9.5302322185489521E-2</v>
          </cell>
          <cell r="Z212">
            <v>9.5302322185489521E-2</v>
          </cell>
          <cell r="AA212">
            <v>9.5302322185489521E-2</v>
          </cell>
          <cell r="AB212">
            <v>68.470578439490993</v>
          </cell>
          <cell r="AC212">
            <v>62.681641490399997</v>
          </cell>
          <cell r="AD212">
            <v>67.835333654399989</v>
          </cell>
          <cell r="AE212">
            <v>95.010449519999995</v>
          </cell>
          <cell r="AF212">
            <v>97.085312806999994</v>
          </cell>
          <cell r="AG212">
            <v>84.176912004899989</v>
          </cell>
          <cell r="AH212">
            <v>92.211788840799997</v>
          </cell>
          <cell r="AI212">
            <v>106.791939281</v>
          </cell>
          <cell r="AJ212">
            <v>142.49451772679998</v>
          </cell>
          <cell r="AK212">
            <v>113.1394656172</v>
          </cell>
          <cell r="AL212">
            <v>103.2015014343</v>
          </cell>
          <cell r="AM212">
            <v>86.75495510399999</v>
          </cell>
          <cell r="AN212">
            <v>65.483115948799991</v>
          </cell>
          <cell r="AO212">
            <v>70.232896303499999</v>
          </cell>
          <cell r="AP212">
            <v>81.138666243000003</v>
          </cell>
          <cell r="AQ212">
            <v>65.451014884499997</v>
          </cell>
          <cell r="AR212">
            <v>57.1620837193</v>
          </cell>
          <cell r="AS212">
            <v>67.043735401499987</v>
          </cell>
          <cell r="AT212">
            <v>75.530906963999996</v>
          </cell>
          <cell r="AU212">
            <v>74.670547005999993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0.1432668678651515</v>
          </cell>
          <cell r="C225">
            <v>0.1502873913333333</v>
          </cell>
          <cell r="D225">
            <v>0.1772966135888889</v>
          </cell>
          <cell r="E225">
            <v>0.25788010252348481</v>
          </cell>
          <cell r="F225">
            <v>0.30019619460833336</v>
          </cell>
          <cell r="G225">
            <v>0.22225135155833325</v>
          </cell>
          <cell r="H225">
            <v>0.18005198184166668</v>
          </cell>
          <cell r="I225">
            <v>0.14887097506805558</v>
          </cell>
          <cell r="J225">
            <v>0.16334236575555552</v>
          </cell>
          <cell r="K225">
            <v>0.20042171490000005</v>
          </cell>
          <cell r="L225">
            <v>0.19976164036666658</v>
          </cell>
          <cell r="M225">
            <v>0.1744238814388889</v>
          </cell>
          <cell r="N225">
            <v>0.13778609411949752</v>
          </cell>
          <cell r="O225">
            <v>0.18004263128779238</v>
          </cell>
          <cell r="P225">
            <v>7.0020511982516354E-2</v>
          </cell>
          <cell r="Q225">
            <v>5.982680948461537E-2</v>
          </cell>
          <cell r="R225">
            <v>7.1981238170751596E-2</v>
          </cell>
          <cell r="S225">
            <v>6.8967094250184532E-2</v>
          </cell>
          <cell r="T225">
            <v>6.8951708805769202E-2</v>
          </cell>
          <cell r="U225">
            <v>6.382638329166665E-2</v>
          </cell>
          <cell r="V225">
            <v>6.8951708805769202E-2</v>
          </cell>
          <cell r="W225">
            <v>6.8951708805769202E-2</v>
          </cell>
          <cell r="X225">
            <v>6.8951708805769202E-2</v>
          </cell>
          <cell r="Y225">
            <v>6.8951708805769202E-2</v>
          </cell>
          <cell r="Z225">
            <v>6.8951708805769202E-2</v>
          </cell>
          <cell r="AA225">
            <v>6.8951708805769202E-2</v>
          </cell>
          <cell r="AB225">
            <v>54.807073503083998</v>
          </cell>
          <cell r="AC225">
            <v>48.581548841999997</v>
          </cell>
          <cell r="AD225">
            <v>53.184529703999999</v>
          </cell>
          <cell r="AE225">
            <v>68.3439603952</v>
          </cell>
          <cell r="AF225">
            <v>76.994469420399994</v>
          </cell>
          <cell r="AG225">
            <v>67.141845084599993</v>
          </cell>
          <cell r="AH225">
            <v>67.543885771600003</v>
          </cell>
          <cell r="AI225">
            <v>75.100012124000003</v>
          </cell>
          <cell r="AJ225">
            <v>79.403900162400006</v>
          </cell>
          <cell r="AK225">
            <v>121.23519864719999</v>
          </cell>
          <cell r="AL225">
            <v>97.306747218900014</v>
          </cell>
          <cell r="AM225">
            <v>99.142042943999982</v>
          </cell>
          <cell r="AN225">
            <v>78.943086745599999</v>
          </cell>
          <cell r="AO225">
            <v>79.861534976999991</v>
          </cell>
          <cell r="AP225">
            <v>65.930048725999995</v>
          </cell>
          <cell r="AQ225">
            <v>50.683655315999999</v>
          </cell>
          <cell r="AR225">
            <v>37.935162091499997</v>
          </cell>
          <cell r="AS225">
            <v>38.3101412551</v>
          </cell>
          <cell r="AT225">
            <v>41.443633104</v>
          </cell>
          <cell r="AU225">
            <v>37.851764903499998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7.4889980168181811E-2</v>
          </cell>
          <cell r="C226">
            <v>7.0143624174999988E-2</v>
          </cell>
          <cell r="D226">
            <v>5.3846234990277776E-2</v>
          </cell>
          <cell r="E226">
            <v>5.114597155075757E-2</v>
          </cell>
          <cell r="F226">
            <v>3.8999096561111113E-2</v>
          </cell>
          <cell r="G226">
            <v>3.9915802044444441E-2</v>
          </cell>
          <cell r="H226">
            <v>4.6458337561111118E-2</v>
          </cell>
          <cell r="I226">
            <v>4.2300739033333333E-2</v>
          </cell>
          <cell r="J226">
            <v>3.4976606433333335E-2</v>
          </cell>
          <cell r="K226">
            <v>2.3411691070833334E-2</v>
          </cell>
          <cell r="L226">
            <v>2.9427644013888889E-2</v>
          </cell>
          <cell r="M226">
            <v>3.6751582579166657E-2</v>
          </cell>
          <cell r="N226">
            <v>3.6924696729700349E-2</v>
          </cell>
          <cell r="O226">
            <v>3.7737844612563201E-2</v>
          </cell>
          <cell r="P226">
            <v>3.5690180138247866E-2</v>
          </cell>
          <cell r="Q226">
            <v>3.1857233024358972E-2</v>
          </cell>
          <cell r="R226">
            <v>2.5401611276317522E-2</v>
          </cell>
          <cell r="S226">
            <v>2.2795153413734091E-2</v>
          </cell>
          <cell r="T226">
            <v>2.635144317525252E-2</v>
          </cell>
          <cell r="U226">
            <v>2.4582532683333328E-2</v>
          </cell>
          <cell r="V226">
            <v>2.635144317525252E-2</v>
          </cell>
          <cell r="W226">
            <v>2.635144317525252E-2</v>
          </cell>
          <cell r="X226">
            <v>2.635144317525252E-2</v>
          </cell>
          <cell r="Y226">
            <v>2.635144317525252E-2</v>
          </cell>
          <cell r="Z226">
            <v>2.635144317525252E-2</v>
          </cell>
          <cell r="AA226">
            <v>2.635144317525252E-2</v>
          </cell>
          <cell r="AB226">
            <v>51.303163788596997</v>
          </cell>
          <cell r="AC226">
            <v>41.658156030800001</v>
          </cell>
          <cell r="AD226">
            <v>39.775093358399999</v>
          </cell>
          <cell r="AE226">
            <v>36.495961028799996</v>
          </cell>
          <cell r="AF226">
            <v>35.851779092499996</v>
          </cell>
          <cell r="AG226">
            <v>40.174220915399992</v>
          </cell>
          <cell r="AH226">
            <v>40.556157487600004</v>
          </cell>
          <cell r="AI226">
            <v>43.783023616000001</v>
          </cell>
          <cell r="AJ226">
            <v>41.570801510000003</v>
          </cell>
          <cell r="AK226">
            <v>56.769286147199999</v>
          </cell>
          <cell r="AL226">
            <v>33.233538470399999</v>
          </cell>
          <cell r="AM226">
            <v>48.862099535999995</v>
          </cell>
          <cell r="AN226">
            <v>43.278532968</v>
          </cell>
          <cell r="AO226">
            <v>43.593120111300003</v>
          </cell>
          <cell r="AP226">
            <v>46.832274028999997</v>
          </cell>
          <cell r="AQ226">
            <v>36.094509184999993</v>
          </cell>
          <cell r="AR226">
            <v>27.2736474023</v>
          </cell>
          <cell r="AS226">
            <v>25.707862151399997</v>
          </cell>
          <cell r="AT226">
            <v>28.669782392999998</v>
          </cell>
          <cell r="AU226">
            <v>23.978060008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2.6427425543939398E-2</v>
          </cell>
          <cell r="C228">
            <v>2.843299832083333E-2</v>
          </cell>
          <cell r="D228">
            <v>3.0331097188888892E-2</v>
          </cell>
          <cell r="E228">
            <v>2.4740588021969701E-2</v>
          </cell>
          <cell r="F228">
            <v>1.8502841175E-2</v>
          </cell>
          <cell r="G228">
            <v>3.191507676388889E-2</v>
          </cell>
          <cell r="H228">
            <v>2.8124123338888894E-2</v>
          </cell>
          <cell r="I228">
            <v>2.4932921445833339E-2</v>
          </cell>
          <cell r="J228">
            <v>4.0625178774999993E-2</v>
          </cell>
          <cell r="K228">
            <v>4.4627367866666663E-2</v>
          </cell>
          <cell r="L228">
            <v>6.5291488462499991E-2</v>
          </cell>
          <cell r="M228">
            <v>5.8231412966666674E-2</v>
          </cell>
          <cell r="N228">
            <v>8.8042901352173034E-2</v>
          </cell>
          <cell r="O228">
            <v>0.12017042044760103</v>
          </cell>
          <cell r="P228">
            <v>2.7164358907478627E-2</v>
          </cell>
          <cell r="Q228">
            <v>1.5757140825641024E-2</v>
          </cell>
          <cell r="R228">
            <v>7.1739657791666652E-3</v>
          </cell>
          <cell r="S228">
            <v>4.9302523129084964E-3</v>
          </cell>
          <cell r="T228">
            <v>7.6202100247474746E-3</v>
          </cell>
          <cell r="U228">
            <v>1.2814444124999998E-2</v>
          </cell>
          <cell r="V228">
            <v>7.6202100247474746E-3</v>
          </cell>
          <cell r="W228">
            <v>7.6202100247474746E-3</v>
          </cell>
          <cell r="X228">
            <v>7.6202100247474746E-3</v>
          </cell>
          <cell r="Y228">
            <v>7.6202100247474746E-3</v>
          </cell>
          <cell r="Z228">
            <v>7.6202100247474746E-3</v>
          </cell>
          <cell r="AA228">
            <v>7.6202100247474746E-3</v>
          </cell>
          <cell r="AB228">
            <v>26.625668035715996</v>
          </cell>
          <cell r="AC228">
            <v>26.087326974399996</v>
          </cell>
          <cell r="AD228">
            <v>19.130459131199999</v>
          </cell>
          <cell r="AE228">
            <v>26.738388196799999</v>
          </cell>
          <cell r="AF228">
            <v>22.462088712700002</v>
          </cell>
          <cell r="AG228">
            <v>15.749742422699999</v>
          </cell>
          <cell r="AH228">
            <v>16.454681946000001</v>
          </cell>
          <cell r="AI228">
            <v>21.492892289499999</v>
          </cell>
          <cell r="AJ228">
            <v>19.735931270800002</v>
          </cell>
          <cell r="AK228">
            <v>20.603710824399997</v>
          </cell>
          <cell r="AL228">
            <v>26.9034416091</v>
          </cell>
          <cell r="AM228">
            <v>25.553198735999999</v>
          </cell>
          <cell r="AN228">
            <v>30.543605646399996</v>
          </cell>
          <cell r="AO228">
            <v>27.958376292900002</v>
          </cell>
          <cell r="AP228">
            <v>16.275286109</v>
          </cell>
          <cell r="AQ228">
            <v>14.491793053499999</v>
          </cell>
          <cell r="AR228">
            <v>6.2008626551999999</v>
          </cell>
          <cell r="AS228">
            <v>12.794567600099999</v>
          </cell>
          <cell r="AT228">
            <v>8.6563674329999998</v>
          </cell>
          <cell r="AU228">
            <v>9.6215729764999995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6.4012866910606078E-2</v>
          </cell>
          <cell r="C238">
            <v>4.5561684104166673E-2</v>
          </cell>
          <cell r="D238">
            <v>4.1276047352777782E-2</v>
          </cell>
          <cell r="E238">
            <v>3.9091350054166661E-2</v>
          </cell>
          <cell r="F238">
            <v>3.2053487855555556E-2</v>
          </cell>
          <cell r="G238">
            <v>3.7473403941666664E-2</v>
          </cell>
          <cell r="H238">
            <v>4.7281873016666663E-2</v>
          </cell>
          <cell r="I238">
            <v>5.6834023095833311E-2</v>
          </cell>
          <cell r="J238">
            <v>6.7494471399999992E-2</v>
          </cell>
          <cell r="K238">
            <v>8.272132577916666E-2</v>
          </cell>
          <cell r="L238">
            <v>7.4174767770833358E-2</v>
          </cell>
          <cell r="M238">
            <v>7.1200238324999998E-2</v>
          </cell>
          <cell r="N238">
            <v>3.038288643181818E-2</v>
          </cell>
          <cell r="O238">
            <v>4.548302965867821E-2</v>
          </cell>
          <cell r="P238">
            <v>5.9483117851709399E-2</v>
          </cell>
          <cell r="Q238">
            <v>6.9855334991025642E-2</v>
          </cell>
          <cell r="R238">
            <v>7.5962192102651524E-2</v>
          </cell>
          <cell r="S238">
            <v>0.10157317438676471</v>
          </cell>
          <cell r="T238">
            <v>9.9942474090404049E-2</v>
          </cell>
          <cell r="U238">
            <v>7.9176139758333361E-2</v>
          </cell>
          <cell r="V238">
            <v>9.9942474090404049E-2</v>
          </cell>
          <cell r="W238">
            <v>9.9942474090404049E-2</v>
          </cell>
          <cell r="X238">
            <v>9.9942474090404049E-2</v>
          </cell>
          <cell r="Y238">
            <v>9.9942474090404049E-2</v>
          </cell>
          <cell r="Z238">
            <v>9.9942474090404049E-2</v>
          </cell>
          <cell r="AA238">
            <v>9.9942474090404049E-2</v>
          </cell>
          <cell r="AB238">
            <v>28.137904218681001</v>
          </cell>
          <cell r="AC238">
            <v>25.654347363199999</v>
          </cell>
          <cell r="AD238">
            <v>17.721445156799998</v>
          </cell>
          <cell r="AE238">
            <v>17.307588502399998</v>
          </cell>
          <cell r="AF238">
            <v>19.147730845599998</v>
          </cell>
          <cell r="AG238">
            <v>20.141865786899999</v>
          </cell>
          <cell r="AH238">
            <v>23.830847284399997</v>
          </cell>
          <cell r="AI238">
            <v>31.458080112499999</v>
          </cell>
          <cell r="AJ238">
            <v>32.469220482799997</v>
          </cell>
          <cell r="AK238">
            <v>27.9417187544</v>
          </cell>
          <cell r="AL238">
            <v>33.705068749200002</v>
          </cell>
          <cell r="AM238">
            <v>36.005530463999996</v>
          </cell>
          <cell r="AN238">
            <v>23.014835676800001</v>
          </cell>
          <cell r="AO238">
            <v>32.731927607999999</v>
          </cell>
          <cell r="AP238">
            <v>35.865402906</v>
          </cell>
          <cell r="AQ238">
            <v>40.595289132999994</v>
          </cell>
          <cell r="AR238">
            <v>42.150137670500001</v>
          </cell>
          <cell r="AS238">
            <v>55.315727738699998</v>
          </cell>
          <cell r="AT238">
            <v>62.991100927999994</v>
          </cell>
          <cell r="AU238">
            <v>48.138964592499995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4.7449282363636359E-3</v>
          </cell>
          <cell r="C244">
            <v>8.0753983125000008E-3</v>
          </cell>
          <cell r="D244">
            <v>1.1911419965277776E-2</v>
          </cell>
          <cell r="E244">
            <v>1.1253724899242425E-2</v>
          </cell>
          <cell r="F244">
            <v>8.2576528999999971E-3</v>
          </cell>
          <cell r="G244">
            <v>1.47201143E-2</v>
          </cell>
          <cell r="H244">
            <v>2.0593412558333333E-2</v>
          </cell>
          <cell r="I244">
            <v>2.9842741812499993E-2</v>
          </cell>
          <cell r="J244">
            <v>3.7445813752777765E-2</v>
          </cell>
          <cell r="K244">
            <v>3.2162555424999996E-2</v>
          </cell>
          <cell r="L244">
            <v>3.1089524006944452E-2</v>
          </cell>
          <cell r="M244">
            <v>1.9555770445833336E-2</v>
          </cell>
          <cell r="N244">
            <v>1.6780776090610051E-2</v>
          </cell>
          <cell r="O244">
            <v>1.0221453383466242E-2</v>
          </cell>
          <cell r="P244">
            <v>7.5264898677350426E-3</v>
          </cell>
          <cell r="Q244">
            <v>4.7981778076923078E-3</v>
          </cell>
          <cell r="R244">
            <v>7.7062767833333311E-3</v>
          </cell>
          <cell r="S244">
            <v>7.6196783330065351E-3</v>
          </cell>
          <cell r="T244">
            <v>5.3586669499999995E-3</v>
          </cell>
          <cell r="U244">
            <v>6.7511222333333353E-3</v>
          </cell>
          <cell r="V244">
            <v>5.3586669499999995E-3</v>
          </cell>
          <cell r="W244">
            <v>5.3586669499999995E-3</v>
          </cell>
          <cell r="X244">
            <v>5.3586669499999995E-3</v>
          </cell>
          <cell r="Y244">
            <v>5.3586669499999995E-3</v>
          </cell>
          <cell r="Z244">
            <v>5.3586669499999995E-3</v>
          </cell>
          <cell r="AA244">
            <v>5.3586669499999995E-3</v>
          </cell>
          <cell r="AB244">
            <v>2.6915708378879999</v>
          </cell>
          <cell r="AC244">
            <v>4.1731279083999997</v>
          </cell>
          <cell r="AD244">
            <v>7.5829933440000001</v>
          </cell>
          <cell r="AE244">
            <v>8.2984786752000002</v>
          </cell>
          <cell r="AF244">
            <v>6.4975327963000007</v>
          </cell>
          <cell r="AG244">
            <v>11.675823759599998</v>
          </cell>
          <cell r="AH244">
            <v>16.0208683792</v>
          </cell>
          <cell r="AI244">
            <v>26.299999157999999</v>
          </cell>
          <cell r="AJ244">
            <v>35.527785852800001</v>
          </cell>
          <cell r="AK244">
            <v>27.534233513599997</v>
          </cell>
          <cell r="AL244">
            <v>27.0053627508</v>
          </cell>
          <cell r="AM244">
            <v>15.474304415999999</v>
          </cell>
          <cell r="AN244">
            <v>12.068380790399999</v>
          </cell>
          <cell r="AO244">
            <v>8.7242517131999993</v>
          </cell>
          <cell r="AP244">
            <v>6.1964122845</v>
          </cell>
          <cell r="AQ244">
            <v>4.7304042869999998</v>
          </cell>
          <cell r="AR244">
            <v>5.2072051665999997</v>
          </cell>
          <cell r="AS244">
            <v>5.0406942872</v>
          </cell>
          <cell r="AT244">
            <v>4.9695310809999995</v>
          </cell>
          <cell r="AU244">
            <v>5.1344927119999992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3.2647739090909095E-2</v>
          </cell>
          <cell r="C245">
            <v>3.6863065104166676E-2</v>
          </cell>
          <cell r="D245">
            <v>1.7304043981944447E-2</v>
          </cell>
          <cell r="E245">
            <v>2.282088261515151E-2</v>
          </cell>
          <cell r="F245">
            <v>2.4121442491666666E-2</v>
          </cell>
          <cell r="G245">
            <v>2.7705933766666659E-2</v>
          </cell>
          <cell r="H245">
            <v>2.9699873263888881E-2</v>
          </cell>
          <cell r="I245">
            <v>3.0687676545833334E-2</v>
          </cell>
          <cell r="J245">
            <v>4.3432024661111103E-2</v>
          </cell>
          <cell r="K245">
            <v>3.1625993516666673E-2</v>
          </cell>
          <cell r="L245">
            <v>2.6182191979166665E-2</v>
          </cell>
          <cell r="M245">
            <v>3.401861335416665E-2</v>
          </cell>
          <cell r="N245">
            <v>6.0363600915011945E-2</v>
          </cell>
          <cell r="O245">
            <v>4.6798900600910416E-2</v>
          </cell>
          <cell r="P245">
            <v>5.1033769214316231E-2</v>
          </cell>
          <cell r="Q245">
            <v>4.0489242828205131E-2</v>
          </cell>
          <cell r="R245">
            <v>3.3313331884057967E-2</v>
          </cell>
          <cell r="S245">
            <v>4.887369585644135E-2</v>
          </cell>
          <cell r="T245">
            <v>4.9235706112373732E-2</v>
          </cell>
          <cell r="U245">
            <v>2.0817239450000004E-2</v>
          </cell>
          <cell r="V245">
            <v>4.9235706112373732E-2</v>
          </cell>
          <cell r="W245">
            <v>4.9235706112373732E-2</v>
          </cell>
          <cell r="X245">
            <v>4.9235706112373732E-2</v>
          </cell>
          <cell r="Y245">
            <v>4.9235706112373732E-2</v>
          </cell>
          <cell r="Z245">
            <v>4.9235706112373732E-2</v>
          </cell>
          <cell r="AA245">
            <v>4.9235706112373732E-2</v>
          </cell>
          <cell r="AB245">
            <v>19.014805054007997</v>
          </cell>
          <cell r="AC245">
            <v>22.226146397599997</v>
          </cell>
          <cell r="AD245">
            <v>12.060519979199999</v>
          </cell>
          <cell r="AE245">
            <v>20.620702491199999</v>
          </cell>
          <cell r="AF245">
            <v>28.203284284699997</v>
          </cell>
          <cell r="AG245">
            <v>25.532824788900001</v>
          </cell>
          <cell r="AH245">
            <v>25.619264911199998</v>
          </cell>
          <cell r="AI245">
            <v>36.002706079999996</v>
          </cell>
          <cell r="AJ245">
            <v>39.295622460799997</v>
          </cell>
          <cell r="AK245">
            <v>27.952564719200002</v>
          </cell>
          <cell r="AL245">
            <v>27.125681957100003</v>
          </cell>
          <cell r="AM245">
            <v>36.682359839999997</v>
          </cell>
          <cell r="AN245">
            <v>46.362899651199996</v>
          </cell>
          <cell r="AO245">
            <v>64.814807433599995</v>
          </cell>
          <cell r="AP245">
            <v>78.366117298500001</v>
          </cell>
          <cell r="AQ245">
            <v>73.066084776999986</v>
          </cell>
          <cell r="AR245">
            <v>57.340440730099999</v>
          </cell>
          <cell r="AS245">
            <v>93.447434008499997</v>
          </cell>
          <cell r="AT245">
            <v>96.265616492999996</v>
          </cell>
          <cell r="AU245">
            <v>31.836901869499997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7">
          <cell r="B247">
            <v>0.47647484757348485</v>
          </cell>
          <cell r="C247">
            <v>0.3110495870208333</v>
          </cell>
          <cell r="D247">
            <v>0.33779529997361107</v>
          </cell>
          <cell r="E247">
            <v>0.32652869862348477</v>
          </cell>
          <cell r="F247">
            <v>0.36555547055555559</v>
          </cell>
          <cell r="G247">
            <v>0.42874250311944445</v>
          </cell>
          <cell r="H247">
            <v>0.19912738461249993</v>
          </cell>
          <cell r="I247">
            <v>0.25114873443333324</v>
          </cell>
          <cell r="J247">
            <v>0.21337985358333331</v>
          </cell>
          <cell r="K247">
            <v>0.1580349109875</v>
          </cell>
          <cell r="L247">
            <v>0.23033164678194437</v>
          </cell>
          <cell r="M247">
            <v>0.21903495741666665</v>
          </cell>
          <cell r="N247">
            <v>0.20125846843616732</v>
          </cell>
          <cell r="O247">
            <v>0.16893323677504787</v>
          </cell>
          <cell r="P247">
            <v>0.16572451776431624</v>
          </cell>
          <cell r="Q247">
            <v>0.22451439879166665</v>
          </cell>
          <cell r="R247">
            <v>0.21272898552459374</v>
          </cell>
          <cell r="S247">
            <v>0.24543239388581881</v>
          </cell>
          <cell r="T247">
            <v>0.29856795940505049</v>
          </cell>
          <cell r="U247">
            <v>0.29804831279166666</v>
          </cell>
          <cell r="V247">
            <v>0.29856795940505049</v>
          </cell>
          <cell r="W247">
            <v>0.29856795940505049</v>
          </cell>
          <cell r="X247">
            <v>0.29856795940505049</v>
          </cell>
          <cell r="Y247">
            <v>0.29856795940505049</v>
          </cell>
          <cell r="Z247">
            <v>0.29856795940505049</v>
          </cell>
          <cell r="AA247">
            <v>0.29856795940505049</v>
          </cell>
          <cell r="AB247">
            <v>323.24419541670602</v>
          </cell>
          <cell r="AC247">
            <v>268.84948603079994</v>
          </cell>
          <cell r="AD247">
            <v>246.35608150559997</v>
          </cell>
          <cell r="AE247">
            <v>291.26941430719995</v>
          </cell>
          <cell r="AF247">
            <v>309.18886159979996</v>
          </cell>
          <cell r="AG247">
            <v>311.7570757158</v>
          </cell>
          <cell r="AH247">
            <v>224.54139641999998</v>
          </cell>
          <cell r="AI247">
            <v>245.44882860299998</v>
          </cell>
          <cell r="AJ247">
            <v>247.19697653360001</v>
          </cell>
          <cell r="AK247">
            <v>167.09368411119999</v>
          </cell>
          <cell r="AL247">
            <v>223.95211305120003</v>
          </cell>
          <cell r="AM247">
            <v>247.05534350399995</v>
          </cell>
          <cell r="AN247">
            <v>238.31576612799998</v>
          </cell>
          <cell r="AO247">
            <v>214.91838002639997</v>
          </cell>
          <cell r="AP247">
            <v>223.11830290449998</v>
          </cell>
          <cell r="AQ247">
            <v>230.23086936499999</v>
          </cell>
          <cell r="AR247">
            <v>182.66653113559997</v>
          </cell>
          <cell r="AS247">
            <v>239.00660839769998</v>
          </cell>
          <cell r="AT247">
            <v>258.93685646699998</v>
          </cell>
          <cell r="AU247">
            <v>300.74193368399995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8.0478908767342165</v>
          </cell>
          <cell r="C263">
            <v>7.4422116772747611</v>
          </cell>
          <cell r="D263">
            <v>7.7276053066753807</v>
          </cell>
          <cell r="E263">
            <v>8.2425654235767638</v>
          </cell>
          <cell r="F263">
            <v>7.5441693288277794</v>
          </cell>
          <cell r="G263">
            <v>7.5056873756583364</v>
          </cell>
          <cell r="H263">
            <v>7.1896673390555543</v>
          </cell>
          <cell r="I263">
            <v>7.8872646621652738</v>
          </cell>
          <cell r="J263">
            <v>7.0946300027275955</v>
          </cell>
          <cell r="K263">
            <v>6.0731246791367193</v>
          </cell>
          <cell r="L263">
            <v>6.2301779634769208</v>
          </cell>
          <cell r="M263">
            <v>6.330218002480553</v>
          </cell>
          <cell r="N263">
            <v>6.3606277216921931</v>
          </cell>
          <cell r="O263">
            <v>6.3830730601570265</v>
          </cell>
          <cell r="P263">
            <v>5.7961941014857858</v>
          </cell>
          <cell r="Q263">
            <v>5.0741662408282071</v>
          </cell>
          <cell r="R263">
            <v>4.3721303870842485</v>
          </cell>
          <cell r="S263">
            <v>5.1477300287890611</v>
          </cell>
          <cell r="T263">
            <v>5.0517300820047</v>
          </cell>
          <cell r="U263">
            <v>4.9776105032416682</v>
          </cell>
          <cell r="V263">
            <v>5.0517300820047</v>
          </cell>
          <cell r="W263">
            <v>5.0517300820047</v>
          </cell>
          <cell r="X263">
            <v>5.0517300820047</v>
          </cell>
          <cell r="Y263">
            <v>5.0517300820047</v>
          </cell>
          <cell r="Z263">
            <v>5.0517300820047</v>
          </cell>
          <cell r="AA263">
            <v>5.0517300820047</v>
          </cell>
          <cell r="AB263">
            <v>3293.1907215368328</v>
          </cell>
          <cell r="AC263">
            <v>3042.0484506056005</v>
          </cell>
          <cell r="AD263">
            <v>3190.8677576928003</v>
          </cell>
          <cell r="AE263">
            <v>3595.0961549552003</v>
          </cell>
          <cell r="AF263">
            <v>3867.1931334973997</v>
          </cell>
          <cell r="AG263">
            <v>3917.2034804331033</v>
          </cell>
          <cell r="AH263">
            <v>3919.3688386868016</v>
          </cell>
          <cell r="AI263">
            <v>4467.5790833780002</v>
          </cell>
          <cell r="AJ263">
            <v>4517.077708184398</v>
          </cell>
          <cell r="AK263">
            <v>3755.7977884767993</v>
          </cell>
          <cell r="AL263">
            <v>3809.7029025189008</v>
          </cell>
          <cell r="AM263">
            <v>4015.9545369119996</v>
          </cell>
          <cell r="AN263">
            <v>3577.5562797391999</v>
          </cell>
          <cell r="AO263">
            <v>3614.3014574658</v>
          </cell>
          <cell r="AP263">
            <v>3725.8703522480014</v>
          </cell>
          <cell r="AQ263">
            <v>3083.9736547304992</v>
          </cell>
          <cell r="AR263">
            <v>2488.9953903865985</v>
          </cell>
          <cell r="AS263">
            <v>3006.4303576593006</v>
          </cell>
          <cell r="AT263">
            <v>3223.0271054350014</v>
          </cell>
          <cell r="AU263">
            <v>3004.5978397194995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6.2920093332415394</v>
          </cell>
          <cell r="C264">
            <v>5.982968042575302</v>
          </cell>
          <cell r="D264">
            <v>6.0704023988281559</v>
          </cell>
          <cell r="E264">
            <v>6.4741660392915383</v>
          </cell>
          <cell r="F264">
            <v>5.96741193871389</v>
          </cell>
          <cell r="G264">
            <v>5.8418839889888892</v>
          </cell>
          <cell r="H264">
            <v>5.6243738914152779</v>
          </cell>
          <cell r="I264">
            <v>6.3829596515611104</v>
          </cell>
          <cell r="J264">
            <v>5.5098686138817632</v>
          </cell>
          <cell r="K264">
            <v>4.6448788584950487</v>
          </cell>
          <cell r="L264">
            <v>4.6507443316310901</v>
          </cell>
          <cell r="M264">
            <v>4.7719500446972205</v>
          </cell>
          <cell r="N264">
            <v>4.5156979197189369</v>
          </cell>
          <cell r="O264">
            <v>4.589076396132163</v>
          </cell>
          <cell r="P264">
            <v>4.2011068022652722</v>
          </cell>
          <cell r="Q264">
            <v>3.8456625793198711</v>
          </cell>
          <cell r="R264">
            <v>3.4234295209212608</v>
          </cell>
          <cell r="S264">
            <v>4.1389399619898475</v>
          </cell>
          <cell r="T264">
            <v>4.0343458571743973</v>
          </cell>
          <cell r="U264">
            <v>4.0711263534666671</v>
          </cell>
          <cell r="V264">
            <v>4.0343458571743973</v>
          </cell>
          <cell r="W264">
            <v>4.0343458571743973</v>
          </cell>
          <cell r="X264">
            <v>4.0343458571743973</v>
          </cell>
          <cell r="Y264">
            <v>4.0343458571743973</v>
          </cell>
          <cell r="Z264">
            <v>4.0343458571743973</v>
          </cell>
          <cell r="AA264">
            <v>4.0343458571743973</v>
          </cell>
          <cell r="AB264">
            <v>2187.6301398856563</v>
          </cell>
          <cell r="AC264">
            <v>2082.1348199272002</v>
          </cell>
          <cell r="AD264">
            <v>2253.5405463791999</v>
          </cell>
          <cell r="AE264">
            <v>2497.2708422031997</v>
          </cell>
          <cell r="AF264">
            <v>2696.7033013360997</v>
          </cell>
          <cell r="AG264">
            <v>2763.2702313215987</v>
          </cell>
          <cell r="AH264">
            <v>2800.2973371496</v>
          </cell>
          <cell r="AI264">
            <v>3201.8297286929997</v>
          </cell>
          <cell r="AJ264">
            <v>3199.4908324036001</v>
          </cell>
          <cell r="AK264">
            <v>2606.9056299219992</v>
          </cell>
          <cell r="AL264">
            <v>2572.4999251512004</v>
          </cell>
          <cell r="AM264">
            <v>2809.4867933760002</v>
          </cell>
          <cell r="AN264">
            <v>2405.2594101536001</v>
          </cell>
          <cell r="AO264">
            <v>2465.6912772077999</v>
          </cell>
          <cell r="AP264">
            <v>2556.6310464990001</v>
          </cell>
          <cell r="AQ264">
            <v>2094.3438627579994</v>
          </cell>
          <cell r="AR264">
            <v>1699.5638075886</v>
          </cell>
          <cell r="AS264">
            <v>2062.5019344644002</v>
          </cell>
          <cell r="AT264">
            <v>2250.1211572430007</v>
          </cell>
          <cell r="AU264">
            <v>2138.4347037529997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0.13623011028409091</v>
          </cell>
          <cell r="C265">
            <v>0.13894335259166668</v>
          </cell>
          <cell r="D265">
            <v>0.12476129033055554</v>
          </cell>
          <cell r="E265">
            <v>0.14207797002689393</v>
          </cell>
          <cell r="F265">
            <v>0.12520288330277776</v>
          </cell>
          <cell r="G265">
            <v>9.9108356224999986E-2</v>
          </cell>
          <cell r="H265">
            <v>0.10381406139999998</v>
          </cell>
          <cell r="I265">
            <v>0.10266069739999999</v>
          </cell>
          <cell r="J265">
            <v>0.13673603028611109</v>
          </cell>
          <cell r="K265">
            <v>9.8951571475E-2</v>
          </cell>
          <cell r="L265">
            <v>7.3877428288888894E-2</v>
          </cell>
          <cell r="M265">
            <v>9.805108693749999E-2</v>
          </cell>
          <cell r="N265">
            <v>0.15526175085372801</v>
          </cell>
          <cell r="O265">
            <v>0.11893990111647394</v>
          </cell>
          <cell r="P265">
            <v>0.10305381202457264</v>
          </cell>
          <cell r="Q265">
            <v>7.9236997728205111E-2</v>
          </cell>
          <cell r="R265">
            <v>7.2848634518280636E-2</v>
          </cell>
          <cell r="S265">
            <v>8.8417195412295757E-2</v>
          </cell>
          <cell r="T265">
            <v>9.1690421588888876E-2</v>
          </cell>
          <cell r="U265">
            <v>6.2026457441666676E-2</v>
          </cell>
          <cell r="V265">
            <v>9.1690421588888876E-2</v>
          </cell>
          <cell r="W265">
            <v>9.1690421588888876E-2</v>
          </cell>
          <cell r="X265">
            <v>9.1690421588888876E-2</v>
          </cell>
          <cell r="Y265">
            <v>9.1690421588888876E-2</v>
          </cell>
          <cell r="Z265">
            <v>9.1690421588888876E-2</v>
          </cell>
          <cell r="AA265">
            <v>9.1690421588888876E-2</v>
          </cell>
          <cell r="AB265">
            <v>83.822761968317991</v>
          </cell>
          <cell r="AC265">
            <v>92.354700992399984</v>
          </cell>
          <cell r="AD265">
            <v>76.025858923199991</v>
          </cell>
          <cell r="AE265">
            <v>82.690549188800006</v>
          </cell>
          <cell r="AF265">
            <v>81.660610734499997</v>
          </cell>
          <cell r="AG265">
            <v>74.152826318999999</v>
          </cell>
          <cell r="AH265">
            <v>78.099300623599987</v>
          </cell>
          <cell r="AI265">
            <v>90.896710338999995</v>
          </cell>
          <cell r="AJ265">
            <v>103.85178338599999</v>
          </cell>
          <cell r="AK265">
            <v>75.667482954800008</v>
          </cell>
          <cell r="AL265">
            <v>68.903708238000007</v>
          </cell>
          <cell r="AM265">
            <v>84.526655423999998</v>
          </cell>
          <cell r="AN265">
            <v>99.485947950400003</v>
          </cell>
          <cell r="AO265">
            <v>115.2814187841</v>
          </cell>
          <cell r="AP265">
            <v>132.642047238</v>
          </cell>
          <cell r="AQ265">
            <v>117.96198674399999</v>
          </cell>
          <cell r="AR265">
            <v>99.678727048799999</v>
          </cell>
          <cell r="AS265">
            <v>136.6193228114</v>
          </cell>
          <cell r="AT265">
            <v>137.10260296499999</v>
          </cell>
          <cell r="AU265">
            <v>72.985696147499993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0.15513727120340909</v>
          </cell>
          <cell r="C266">
            <v>0.15019389336612321</v>
          </cell>
          <cell r="D266">
            <v>0.13977887178333331</v>
          </cell>
          <cell r="E266">
            <v>0.12027748689090907</v>
          </cell>
          <cell r="F266">
            <v>0.12699111739166663</v>
          </cell>
          <cell r="G266">
            <v>0.14716576461111114</v>
          </cell>
          <cell r="H266">
            <v>0.11731155385138889</v>
          </cell>
          <cell r="I266">
            <v>9.296778378749998E-2</v>
          </cell>
          <cell r="J266">
            <v>7.8999685175000001E-2</v>
          </cell>
          <cell r="K266">
            <v>9.2664629125000009E-2</v>
          </cell>
          <cell r="L266">
            <v>9.3826720056944424E-2</v>
          </cell>
          <cell r="M266">
            <v>8.5789603637500003E-2</v>
          </cell>
          <cell r="N266">
            <v>0.10741458012247118</v>
          </cell>
          <cell r="O266">
            <v>0.14324880708419058</v>
          </cell>
          <cell r="P266">
            <v>6.1792688687393169E-2</v>
          </cell>
          <cell r="Q266">
            <v>6.6144572005769231E-2</v>
          </cell>
          <cell r="R266">
            <v>4.907383586521738E-2</v>
          </cell>
          <cell r="S266">
            <v>6.8585177376184636E-2</v>
          </cell>
          <cell r="T266">
            <v>8.5336233140656553E-2</v>
          </cell>
          <cell r="U266">
            <v>7.2932899374999999E-2</v>
          </cell>
          <cell r="V266">
            <v>8.5336233140656553E-2</v>
          </cell>
          <cell r="W266">
            <v>8.5336233140656553E-2</v>
          </cell>
          <cell r="X266">
            <v>8.5336233140656553E-2</v>
          </cell>
          <cell r="Y266">
            <v>8.5336233140656553E-2</v>
          </cell>
          <cell r="Z266">
            <v>8.5336233140656553E-2</v>
          </cell>
          <cell r="AA266">
            <v>8.5336233140656553E-2</v>
          </cell>
          <cell r="AB266">
            <v>100.71570654400199</v>
          </cell>
          <cell r="AC266">
            <v>96.733928850800012</v>
          </cell>
          <cell r="AD266">
            <v>90.368752819200012</v>
          </cell>
          <cell r="AE266">
            <v>95.435703798400013</v>
          </cell>
          <cell r="AF266">
            <v>158.82467845650001</v>
          </cell>
          <cell r="AG266">
            <v>109.74757360709998</v>
          </cell>
          <cell r="AH266">
            <v>113.2795276084</v>
          </cell>
          <cell r="AI266">
            <v>129.97771702650002</v>
          </cell>
          <cell r="AJ266">
            <v>117.98957334640001</v>
          </cell>
          <cell r="AK266">
            <v>117.67104807480001</v>
          </cell>
          <cell r="AL266">
            <v>130.47054724080002</v>
          </cell>
          <cell r="AM266">
            <v>107.04549182399998</v>
          </cell>
          <cell r="AN266">
            <v>106.5732208112</v>
          </cell>
          <cell r="AO266">
            <v>103.11843859800001</v>
          </cell>
          <cell r="AP266">
            <v>99.338356341000008</v>
          </cell>
          <cell r="AQ266">
            <v>96.031729569999982</v>
          </cell>
          <cell r="AR266">
            <v>78.34464084630001</v>
          </cell>
          <cell r="AS266">
            <v>93.172113691799993</v>
          </cell>
          <cell r="AT266">
            <v>88.558216809000001</v>
          </cell>
          <cell r="AU266">
            <v>89.440729589499981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0.37152148237689397</v>
          </cell>
          <cell r="C267">
            <v>0.38457285985833328</v>
          </cell>
          <cell r="D267">
            <v>0.56974348584027779</v>
          </cell>
          <cell r="E267">
            <v>0.6207923673026513</v>
          </cell>
          <cell r="F267">
            <v>0.46524787160555553</v>
          </cell>
          <cell r="G267">
            <v>0.43875185724722215</v>
          </cell>
          <cell r="H267">
            <v>0.56943234812222221</v>
          </cell>
          <cell r="I267">
            <v>0.36143995775833332</v>
          </cell>
          <cell r="J267">
            <v>0.39313790984305552</v>
          </cell>
          <cell r="K267">
            <v>0.44017500020833328</v>
          </cell>
          <cell r="L267">
            <v>0.49793933685000002</v>
          </cell>
          <cell r="M267">
            <v>0.52153281506666671</v>
          </cell>
          <cell r="N267">
            <v>0.7051037060764046</v>
          </cell>
          <cell r="O267">
            <v>0.7311624709638026</v>
          </cell>
          <cell r="P267">
            <v>0.6577225689685896</v>
          </cell>
          <cell r="Q267">
            <v>0.38677725514102551</v>
          </cell>
          <cell r="R267">
            <v>0.21375326093549071</v>
          </cell>
          <cell r="S267">
            <v>0.1927167608609606</v>
          </cell>
          <cell r="T267">
            <v>0.12073902157499999</v>
          </cell>
          <cell r="U267">
            <v>0.15175196434999996</v>
          </cell>
          <cell r="V267">
            <v>0.12073902157499999</v>
          </cell>
          <cell r="W267">
            <v>0.12073902157499999</v>
          </cell>
          <cell r="X267">
            <v>0.12073902157499999</v>
          </cell>
          <cell r="Y267">
            <v>0.12073902157499999</v>
          </cell>
          <cell r="Z267">
            <v>0.12073902157499999</v>
          </cell>
          <cell r="AA267">
            <v>0.12073902157499999</v>
          </cell>
          <cell r="AB267">
            <v>220.81977249624896</v>
          </cell>
          <cell r="AC267">
            <v>198.64157948479999</v>
          </cell>
          <cell r="AD267">
            <v>232.87447318560001</v>
          </cell>
          <cell r="AE267">
            <v>270.09693734239994</v>
          </cell>
          <cell r="AF267">
            <v>240.18062573959995</v>
          </cell>
          <cell r="AG267">
            <v>237.8518091235</v>
          </cell>
          <cell r="AH267">
            <v>256.63704110880002</v>
          </cell>
          <cell r="AI267">
            <v>256.10146744899998</v>
          </cell>
          <cell r="AJ267">
            <v>235.04493571519998</v>
          </cell>
          <cell r="AK267">
            <v>217.58974427959998</v>
          </cell>
          <cell r="AL267">
            <v>269.80838759069997</v>
          </cell>
          <cell r="AM267">
            <v>295.73188108799997</v>
          </cell>
          <cell r="AN267">
            <v>281.83470187839998</v>
          </cell>
          <cell r="AO267">
            <v>277.83898749120004</v>
          </cell>
          <cell r="AP267">
            <v>263.21301877300004</v>
          </cell>
          <cell r="AQ267">
            <v>193.75616670549996</v>
          </cell>
          <cell r="AR267">
            <v>150.66570014140001</v>
          </cell>
          <cell r="AS267">
            <v>173.30111448649998</v>
          </cell>
          <cell r="AT267">
            <v>144.81603873999998</v>
          </cell>
          <cell r="AU267">
            <v>134.85331314000001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0.64036534737424244</v>
          </cell>
          <cell r="C268">
            <v>0.38400061016249998</v>
          </cell>
          <cell r="D268">
            <v>0.41583321913194438</v>
          </cell>
          <cell r="E268">
            <v>0.43903074843674239</v>
          </cell>
          <cell r="F268">
            <v>0.44450424703611113</v>
          </cell>
          <cell r="G268">
            <v>0.47826057117777776</v>
          </cell>
          <cell r="H268">
            <v>0.24155728764583326</v>
          </cell>
          <cell r="I268">
            <v>0.29870012231666659</v>
          </cell>
          <cell r="J268">
            <v>0.2431070393333333</v>
          </cell>
          <cell r="K268">
            <v>0.18926834026666667</v>
          </cell>
          <cell r="L268">
            <v>0.27498502987222218</v>
          </cell>
          <cell r="M268">
            <v>0.27237011571666664</v>
          </cell>
          <cell r="N268">
            <v>0.25388911523513064</v>
          </cell>
          <cell r="O268">
            <v>0.23739063081836925</v>
          </cell>
          <cell r="P268">
            <v>0.23074545486880343</v>
          </cell>
          <cell r="Q268">
            <v>0.25720428873141027</v>
          </cell>
          <cell r="R268">
            <v>0.23484221248582562</v>
          </cell>
          <cell r="S268">
            <v>0.28175558896964237</v>
          </cell>
          <cell r="T268">
            <v>0.34001207443636361</v>
          </cell>
          <cell r="U268">
            <v>0.32833268888333333</v>
          </cell>
          <cell r="V268">
            <v>0.34001207443636361</v>
          </cell>
          <cell r="W268">
            <v>0.34001207443636361</v>
          </cell>
          <cell r="X268">
            <v>0.34001207443636361</v>
          </cell>
          <cell r="Y268">
            <v>0.34001207443636361</v>
          </cell>
          <cell r="Z268">
            <v>0.34001207443636361</v>
          </cell>
          <cell r="AA268">
            <v>0.34001207443636361</v>
          </cell>
          <cell r="AB268">
            <v>396.60231033785101</v>
          </cell>
          <cell r="AC268">
            <v>315.31923962759993</v>
          </cell>
          <cell r="AD268">
            <v>287.98983960479995</v>
          </cell>
          <cell r="AE268">
            <v>347.40207296479991</v>
          </cell>
          <cell r="AF268">
            <v>358.79056078039997</v>
          </cell>
          <cell r="AG268">
            <v>352.98804761219998</v>
          </cell>
          <cell r="AH268">
            <v>272.16863104679999</v>
          </cell>
          <cell r="AI268">
            <v>285.7077964865</v>
          </cell>
          <cell r="AJ268">
            <v>283.72643454759998</v>
          </cell>
          <cell r="AK268">
            <v>201.61242325839999</v>
          </cell>
          <cell r="AL268">
            <v>266.50889130600001</v>
          </cell>
          <cell r="AM268">
            <v>302.28487142399996</v>
          </cell>
          <cell r="AN268">
            <v>291.98951568159998</v>
          </cell>
          <cell r="AO268">
            <v>273.87327026639997</v>
          </cell>
          <cell r="AP268">
            <v>279.57193129999996</v>
          </cell>
          <cell r="AQ268">
            <v>271.42615057950002</v>
          </cell>
          <cell r="AR268">
            <v>213.06639178029997</v>
          </cell>
          <cell r="AS268">
            <v>279.65197737619997</v>
          </cell>
          <cell r="AT268">
            <v>301.247185317</v>
          </cell>
          <cell r="AU268">
            <v>336.71034470599994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4.8730992357954542E-2</v>
          </cell>
          <cell r="C269">
            <v>3.6136017904166665E-2</v>
          </cell>
          <cell r="D269">
            <v>3.6129231887499988E-2</v>
          </cell>
          <cell r="E269">
            <v>3.8855751714393934E-2</v>
          </cell>
          <cell r="F269">
            <v>3.3913744250000009E-2</v>
          </cell>
          <cell r="G269">
            <v>4.0242838941666678E-2</v>
          </cell>
          <cell r="H269">
            <v>3.5531118738888888E-2</v>
          </cell>
          <cell r="I269">
            <v>4.3364382574999992E-2</v>
          </cell>
          <cell r="J269">
            <v>3.3334723106944443E-2</v>
          </cell>
          <cell r="K269">
            <v>2.708783494166667E-2</v>
          </cell>
          <cell r="L269">
            <v>4.2378453430555553E-2</v>
          </cell>
          <cell r="M269">
            <v>5.8860962162499982E-2</v>
          </cell>
          <cell r="N269">
            <v>0.12145210381991627</v>
          </cell>
          <cell r="O269">
            <v>9.5967611873106068E-2</v>
          </cell>
          <cell r="P269">
            <v>6.9143461921153851E-2</v>
          </cell>
          <cell r="Q269">
            <v>3.2971310717307696E-2</v>
          </cell>
          <cell r="R269">
            <v>2.2050287816666674E-2</v>
          </cell>
          <cell r="S269">
            <v>2.4992081002450987E-2</v>
          </cell>
          <cell r="T269">
            <v>3.4590906369444445E-2</v>
          </cell>
          <cell r="U269">
            <v>2.0153908716666665E-2</v>
          </cell>
          <cell r="V269">
            <v>3.4590906369444445E-2</v>
          </cell>
          <cell r="W269">
            <v>3.4590906369444445E-2</v>
          </cell>
          <cell r="X269">
            <v>3.4590906369444445E-2</v>
          </cell>
          <cell r="Y269">
            <v>3.4590906369444445E-2</v>
          </cell>
          <cell r="Z269">
            <v>3.4590906369444445E-2</v>
          </cell>
          <cell r="AA269">
            <v>3.4590906369444445E-2</v>
          </cell>
          <cell r="AB269">
            <v>30.569932414664994</v>
          </cell>
          <cell r="AC269">
            <v>27.24386093</v>
          </cell>
          <cell r="AD269">
            <v>25.076688849599996</v>
          </cell>
          <cell r="AE269">
            <v>28.161235311999995</v>
          </cell>
          <cell r="AF269">
            <v>32.9071020859</v>
          </cell>
          <cell r="AG269">
            <v>32.589174618000001</v>
          </cell>
          <cell r="AH269">
            <v>34.457821291599998</v>
          </cell>
          <cell r="AI269">
            <v>40.839404784500005</v>
          </cell>
          <cell r="AJ269">
            <v>41.301318592400008</v>
          </cell>
          <cell r="AK269">
            <v>32.4565608224</v>
          </cell>
          <cell r="AL269">
            <v>37.358598521699996</v>
          </cell>
          <cell r="AM269">
            <v>43.481897039999986</v>
          </cell>
          <cell r="AN269">
            <v>53.816961070399998</v>
          </cell>
          <cell r="AO269">
            <v>55.2433647147</v>
          </cell>
          <cell r="AP269">
            <v>40.582052180500007</v>
          </cell>
          <cell r="AQ269">
            <v>21.246283709</v>
          </cell>
          <cell r="AR269">
            <v>17.6981875723</v>
          </cell>
          <cell r="AS269">
            <v>21.148512699599994</v>
          </cell>
          <cell r="AT269">
            <v>26.112606790000005</v>
          </cell>
          <cell r="AU269">
            <v>18.880979866500002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7.6373286909090909E-3</v>
          </cell>
          <cell r="C273">
            <v>9.5360751041666681E-3</v>
          </cell>
          <cell r="D273">
            <v>1.4434631854166664E-2</v>
          </cell>
          <cell r="E273">
            <v>1.2886926889772728E-2</v>
          </cell>
          <cell r="F273">
            <v>1.1887429683333331E-2</v>
          </cell>
          <cell r="G273">
            <v>2.0107295399999999E-2</v>
          </cell>
          <cell r="H273">
            <v>2.8740728408333333E-2</v>
          </cell>
          <cell r="I273">
            <v>4.0756149729166663E-2</v>
          </cell>
          <cell r="J273">
            <v>5.279792135694443E-2</v>
          </cell>
          <cell r="K273">
            <v>4.2321166912499993E-2</v>
          </cell>
          <cell r="L273">
            <v>4.2913049336111113E-2</v>
          </cell>
          <cell r="M273">
            <v>2.7928214558333334E-2</v>
          </cell>
          <cell r="N273">
            <v>2.4231335825657899E-2</v>
          </cell>
          <cell r="O273">
            <v>1.7540218621850078E-2</v>
          </cell>
          <cell r="P273">
            <v>1.2366784879914529E-2</v>
          </cell>
          <cell r="Q273">
            <v>1.0858412802564103E-2</v>
          </cell>
          <cell r="R273">
            <v>1.2091688574999999E-2</v>
          </cell>
          <cell r="S273">
            <v>1.3817525491503268E-2</v>
          </cell>
          <cell r="T273">
            <v>9.7166052348484841E-3</v>
          </cell>
          <cell r="U273">
            <v>1.1328453791666668E-2</v>
          </cell>
          <cell r="V273">
            <v>9.7166052348484841E-3</v>
          </cell>
          <cell r="W273">
            <v>9.7166052348484841E-3</v>
          </cell>
          <cell r="X273">
            <v>9.7166052348484841E-3</v>
          </cell>
          <cell r="Y273">
            <v>9.7166052348484841E-3</v>
          </cell>
          <cell r="Z273">
            <v>9.7166052348484841E-3</v>
          </cell>
          <cell r="AA273">
            <v>9.7166052348484841E-3</v>
          </cell>
          <cell r="AB273">
            <v>4.5778250288160001</v>
          </cell>
          <cell r="AC273">
            <v>4.9912316403999997</v>
          </cell>
          <cell r="AD273">
            <v>8.7869757071999999</v>
          </cell>
          <cell r="AE273">
            <v>9.0615635712000007</v>
          </cell>
          <cell r="AF273">
            <v>9.7242964693000005</v>
          </cell>
          <cell r="AG273">
            <v>16.440224143199998</v>
          </cell>
          <cell r="AH273">
            <v>21.470265293600001</v>
          </cell>
          <cell r="AI273">
            <v>37.5135822835</v>
          </cell>
          <cell r="AJ273">
            <v>49.781114507200002</v>
          </cell>
          <cell r="AK273">
            <v>33.918641789999995</v>
          </cell>
          <cell r="AL273">
            <v>35.703793496700001</v>
          </cell>
          <cell r="AM273">
            <v>21.397705679999998</v>
          </cell>
          <cell r="AN273">
            <v>18.124587518399998</v>
          </cell>
          <cell r="AO273">
            <v>14.134127612699999</v>
          </cell>
          <cell r="AP273">
            <v>9.8476948970000002</v>
          </cell>
          <cell r="AQ273">
            <v>8.5735103580000001</v>
          </cell>
          <cell r="AR273">
            <v>8.313655816399999</v>
          </cell>
          <cell r="AS273">
            <v>8.6290914424</v>
          </cell>
          <cell r="AT273">
            <v>8.3425072349999994</v>
          </cell>
          <cell r="AU273">
            <v>8.2812482429999985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4"/>
      <sheetData sheetId="55"/>
      <sheetData sheetId="56"/>
      <sheetData sheetId="57"/>
      <sheetData sheetId="58">
        <row r="171">
          <cell r="B171">
            <v>5.3509959999999985E-3</v>
          </cell>
          <cell r="C171">
            <v>8.9358833333333318E-3</v>
          </cell>
          <cell r="D171">
            <v>2.9998647E-2</v>
          </cell>
          <cell r="E171">
            <v>0.13646005799999997</v>
          </cell>
          <cell r="F171">
            <v>0.14894270999999998</v>
          </cell>
          <cell r="G171">
            <v>8.8893574000000003E-2</v>
          </cell>
          <cell r="H171">
            <v>7.4148549999999994E-2</v>
          </cell>
          <cell r="I171">
            <v>7.2260985999999999E-2</v>
          </cell>
          <cell r="J171">
            <v>8.2194041999999981E-2</v>
          </cell>
          <cell r="K171">
            <v>7.6326879999999986E-2</v>
          </cell>
          <cell r="L171">
            <v>7.6905191999999983E-2</v>
          </cell>
          <cell r="M171">
            <v>0.13673456299999998</v>
          </cell>
          <cell r="N171">
            <v>4.0379787E-2</v>
          </cell>
          <cell r="O171">
            <v>9.6696599999999983E-3</v>
          </cell>
          <cell r="P171">
            <v>2.9045848999999999E-2</v>
          </cell>
          <cell r="Q171">
            <v>4.028075099999999E-2</v>
          </cell>
          <cell r="R171">
            <v>3.910614099999999E-2</v>
          </cell>
          <cell r="S171">
            <v>5.4528123999999997E-2</v>
          </cell>
          <cell r="T171">
            <v>6.7652521999999993E-2</v>
          </cell>
          <cell r="U171">
            <v>0.11667734399999999</v>
          </cell>
          <cell r="V171">
            <v>6.7652521999999993E-2</v>
          </cell>
          <cell r="W171">
            <v>6.7652521999999993E-2</v>
          </cell>
          <cell r="X171">
            <v>6.7652521999999993E-2</v>
          </cell>
          <cell r="Y171">
            <v>6.7652521999999993E-2</v>
          </cell>
          <cell r="Z171">
            <v>6.7652521999999993E-2</v>
          </cell>
          <cell r="AA171">
            <v>6.7652521999999993E-2</v>
          </cell>
          <cell r="AB171">
            <v>0.57728306255100004</v>
          </cell>
          <cell r="AC171">
            <v>1.0504367015999998</v>
          </cell>
          <cell r="AD171">
            <v>1.4565757632</v>
          </cell>
          <cell r="AE171">
            <v>5.3909598400000007</v>
          </cell>
          <cell r="AF171">
            <v>4.4569409682000005</v>
          </cell>
          <cell r="AG171">
            <v>2.8617173871000001</v>
          </cell>
          <cell r="AH171">
            <v>3.119657482</v>
          </cell>
          <cell r="AI171">
            <v>3.1046402470000003</v>
          </cell>
          <cell r="AJ171">
            <v>2.2431111968000002</v>
          </cell>
          <cell r="AK171">
            <v>2.0668230088000001</v>
          </cell>
          <cell r="AL171">
            <v>3.4043220351000003</v>
          </cell>
          <cell r="AM171">
            <v>3.6911664000000002</v>
          </cell>
          <cell r="AN171">
            <v>3.0051292128</v>
          </cell>
          <cell r="AO171">
            <v>0.48480962399999999</v>
          </cell>
          <cell r="AP171">
            <v>0.8972117745</v>
          </cell>
          <cell r="AQ171">
            <v>0.93470271299999996</v>
          </cell>
          <cell r="AR171">
            <v>1.0641526288999998</v>
          </cell>
          <cell r="AS171">
            <v>1.4371410767999999</v>
          </cell>
          <cell r="AT171">
            <v>1.7817900529999999</v>
          </cell>
          <cell r="AU171">
            <v>1.6890042035000001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63">
          <cell r="B263">
            <v>1.2110730499999998E-2</v>
          </cell>
          <cell r="C263">
            <v>1.4055836666666661E-2</v>
          </cell>
          <cell r="D263">
            <v>3.7652908999999998E-2</v>
          </cell>
          <cell r="E263">
            <v>0.15372759933333333</v>
          </cell>
          <cell r="F263">
            <v>0.20749432366666659</v>
          </cell>
          <cell r="G263">
            <v>0.15340148999999997</v>
          </cell>
          <cell r="H263">
            <v>0.13415786533333332</v>
          </cell>
          <cell r="I263">
            <v>0.10087555395000002</v>
          </cell>
          <cell r="J263">
            <v>0.27675122983333328</v>
          </cell>
          <cell r="K263">
            <v>0.16179852284615381</v>
          </cell>
          <cell r="L263">
            <v>0.48646491450000001</v>
          </cell>
          <cell r="M263">
            <v>0.95347888539122783</v>
          </cell>
          <cell r="N263">
            <v>1.0232997732559519</v>
          </cell>
          <cell r="O263">
            <v>0.72038388104999995</v>
          </cell>
          <cell r="P263">
            <v>1.1667629997856928</v>
          </cell>
          <cell r="Q263">
            <v>0.65190327322499986</v>
          </cell>
          <cell r="R263">
            <v>0.3263177778816666</v>
          </cell>
          <cell r="S263">
            <v>0.46224240876666661</v>
          </cell>
          <cell r="T263">
            <v>0.45948261103888877</v>
          </cell>
          <cell r="U263">
            <v>0.67701676194444438</v>
          </cell>
          <cell r="V263">
            <v>0.45948261103888877</v>
          </cell>
          <cell r="W263">
            <v>0.45948261103888877</v>
          </cell>
          <cell r="X263">
            <v>0.45948261103888877</v>
          </cell>
          <cell r="Y263">
            <v>0.45948261103888877</v>
          </cell>
          <cell r="Z263">
            <v>0.45948261103888877</v>
          </cell>
          <cell r="AA263">
            <v>0.45948261103888877</v>
          </cell>
          <cell r="AB263">
            <v>3.9311971022250001</v>
          </cell>
          <cell r="AC263">
            <v>2.9975875295999996</v>
          </cell>
          <cell r="AD263">
            <v>3.9338170367999994</v>
          </cell>
          <cell r="AE263">
            <v>9.7545683648000008</v>
          </cell>
          <cell r="AF263">
            <v>15.150346244600009</v>
          </cell>
          <cell r="AG263">
            <v>11.030413293900001</v>
          </cell>
          <cell r="AH263">
            <v>12.441336096800001</v>
          </cell>
          <cell r="AI263">
            <v>11.728836305500002</v>
          </cell>
          <cell r="AJ263">
            <v>29.757147647600007</v>
          </cell>
          <cell r="AK263">
            <v>10.089366698399999</v>
          </cell>
          <cell r="AL263">
            <v>23.967840694499998</v>
          </cell>
          <cell r="AM263">
            <v>31.386267551999996</v>
          </cell>
          <cell r="AN263">
            <v>15.409638094399998</v>
          </cell>
          <cell r="AO263">
            <v>23.245573599899995</v>
          </cell>
          <cell r="AP263">
            <v>15.704202485499996</v>
          </cell>
          <cell r="AQ263">
            <v>20.395714380999991</v>
          </cell>
          <cell r="AR263">
            <v>14.828431990899999</v>
          </cell>
          <cell r="AS263">
            <v>18.549190488400004</v>
          </cell>
          <cell r="AT263">
            <v>20.447495052999997</v>
          </cell>
          <cell r="AU263">
            <v>19.376608265000002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5.4263018333333335E-3</v>
          </cell>
          <cell r="C264">
            <v>3.2264591666666662E-3</v>
          </cell>
          <cell r="D264">
            <v>5.5512684999999987E-3</v>
          </cell>
          <cell r="E264">
            <v>1.307172033333333E-2</v>
          </cell>
          <cell r="F264">
            <v>5.5743213999999999E-2</v>
          </cell>
          <cell r="G264">
            <v>6.3092472999999996E-2</v>
          </cell>
          <cell r="H264">
            <v>5.5902968166666664E-2</v>
          </cell>
          <cell r="I264">
            <v>2.3875210949999986E-2</v>
          </cell>
          <cell r="J264">
            <v>0.19094499183333336</v>
          </cell>
          <cell r="K264">
            <v>8.1848353179487174E-2</v>
          </cell>
          <cell r="L264">
            <v>0.40714449850000001</v>
          </cell>
          <cell r="M264">
            <v>0.81267861039122791</v>
          </cell>
          <cell r="N264">
            <v>0.97864303025595212</v>
          </cell>
          <cell r="O264">
            <v>0.70580317771666667</v>
          </cell>
          <cell r="P264">
            <v>1.132123196359557</v>
          </cell>
          <cell r="Q264">
            <v>0.60072242462499992</v>
          </cell>
          <cell r="R264">
            <v>0.26874852284833328</v>
          </cell>
          <cell r="S264">
            <v>0.37479645169999998</v>
          </cell>
          <cell r="T264">
            <v>0.36383083587222215</v>
          </cell>
          <cell r="U264">
            <v>0.48353353994444437</v>
          </cell>
          <cell r="V264">
            <v>0.36383083587222215</v>
          </cell>
          <cell r="W264">
            <v>0.36383083587222215</v>
          </cell>
          <cell r="X264">
            <v>0.36383083587222215</v>
          </cell>
          <cell r="Y264">
            <v>0.36383083587222215</v>
          </cell>
          <cell r="Z264">
            <v>0.36383083587222215</v>
          </cell>
          <cell r="AA264">
            <v>0.36383083587222215</v>
          </cell>
          <cell r="AB264">
            <v>2.6143041451469999</v>
          </cell>
          <cell r="AC264">
            <v>1.3937667528</v>
          </cell>
          <cell r="AD264">
            <v>1.8479255616000003</v>
          </cell>
          <cell r="AE264">
            <v>3.5359875376000005</v>
          </cell>
          <cell r="AF264">
            <v>9.760623324900001</v>
          </cell>
          <cell r="AG264">
            <v>7.7681678646000014</v>
          </cell>
          <cell r="AH264">
            <v>8.4558093212000003</v>
          </cell>
          <cell r="AI264">
            <v>7.646948699000002</v>
          </cell>
          <cell r="AJ264">
            <v>26.692872632000007</v>
          </cell>
          <cell r="AK264">
            <v>7.2724941740000002</v>
          </cell>
          <cell r="AL264">
            <v>20.078801642699997</v>
          </cell>
          <cell r="AM264">
            <v>26.807350367999998</v>
          </cell>
          <cell r="AN264">
            <v>11.539609787199998</v>
          </cell>
          <cell r="AO264">
            <v>21.525405198900003</v>
          </cell>
          <cell r="AP264">
            <v>13.556234530999998</v>
          </cell>
          <cell r="AQ264">
            <v>17.201369573500003</v>
          </cell>
          <cell r="AR264">
            <v>10.864902029699998</v>
          </cell>
          <cell r="AS264">
            <v>13.2205898968</v>
          </cell>
          <cell r="AT264">
            <v>13.189070233999999</v>
          </cell>
          <cell r="AU264">
            <v>12.502255823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1.0143E-4</v>
          </cell>
          <cell r="C265">
            <v>5.6945699999999999E-4</v>
          </cell>
          <cell r="D265">
            <v>4.6850999999999994E-4</v>
          </cell>
          <cell r="E265">
            <v>2.1387239999999998E-3</v>
          </cell>
          <cell r="F265">
            <v>1.1120269999999998E-3</v>
          </cell>
          <cell r="G265">
            <v>2.7740299999999996E-4</v>
          </cell>
          <cell r="H265">
            <v>2.7104349999999998E-3</v>
          </cell>
          <cell r="I265">
            <v>3.3570109999999992E-3</v>
          </cell>
          <cell r="J265">
            <v>2.9100749999999994E-3</v>
          </cell>
          <cell r="K265">
            <v>2.9485539999999995E-3</v>
          </cell>
          <cell r="L265">
            <v>2.1206639999999995E-3</v>
          </cell>
          <cell r="M265">
            <v>1.4915949999999996E-3</v>
          </cell>
          <cell r="N265">
            <v>2.7550109999999995E-3</v>
          </cell>
          <cell r="O265">
            <v>3.9128293333333336E-3</v>
          </cell>
          <cell r="P265">
            <v>2.4050529999999999E-3</v>
          </cell>
          <cell r="Q265">
            <v>3.4188420000000001E-3</v>
          </cell>
          <cell r="R265">
            <v>6.1592370000000006E-3</v>
          </cell>
          <cell r="S265">
            <v>7.9285944999999986E-3</v>
          </cell>
          <cell r="T265">
            <v>7.7469979999999989E-3</v>
          </cell>
          <cell r="U265">
            <v>1.0448094999999999E-2</v>
          </cell>
          <cell r="V265">
            <v>7.7469979999999989E-3</v>
          </cell>
          <cell r="W265">
            <v>7.7469979999999989E-3</v>
          </cell>
          <cell r="X265">
            <v>7.7469979999999989E-3</v>
          </cell>
          <cell r="Y265">
            <v>7.7469979999999989E-3</v>
          </cell>
          <cell r="Z265">
            <v>7.7469979999999989E-3</v>
          </cell>
          <cell r="AA265">
            <v>7.7469979999999989E-3</v>
          </cell>
          <cell r="AB265">
            <v>4.2725413767000002E-2</v>
          </cell>
          <cell r="AC265">
            <v>0.1808807496</v>
          </cell>
          <cell r="AD265">
            <v>0.17137487039999999</v>
          </cell>
          <cell r="AE265">
            <v>0.26182642080000001</v>
          </cell>
          <cell r="AF265">
            <v>0.32586697080000004</v>
          </cell>
          <cell r="AG265">
            <v>8.3099659500000006E-2</v>
          </cell>
          <cell r="AH265">
            <v>0.30801374720000002</v>
          </cell>
          <cell r="AI265">
            <v>0.40920389000000001</v>
          </cell>
          <cell r="AJ265">
            <v>0.59157488040000006</v>
          </cell>
          <cell r="AK265">
            <v>0.56187983720000001</v>
          </cell>
          <cell r="AL265">
            <v>0.33189297210000002</v>
          </cell>
          <cell r="AM265">
            <v>0.30897667200000001</v>
          </cell>
          <cell r="AN265">
            <v>0.590384872</v>
          </cell>
          <cell r="AO265">
            <v>0.97521320519999999</v>
          </cell>
          <cell r="AP265">
            <v>0.51594290250000008</v>
          </cell>
          <cell r="AQ265">
            <v>0.7361343884999999</v>
          </cell>
          <cell r="AR265">
            <v>1.1722989726999999</v>
          </cell>
          <cell r="AS265">
            <v>1.4397382571000001</v>
          </cell>
          <cell r="AT265">
            <v>1.5073091189999999</v>
          </cell>
          <cell r="AU265">
            <v>1.4288167305000001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3.1395E-5</v>
          </cell>
          <cell r="D266">
            <v>1.4167999999999999E-5</v>
          </cell>
          <cell r="E266">
            <v>1.6743999999999998E-5</v>
          </cell>
          <cell r="F266">
            <v>0</v>
          </cell>
          <cell r="G266">
            <v>1.7709999999999999E-6</v>
          </cell>
          <cell r="H266">
            <v>3.4292999999999992E-5</v>
          </cell>
          <cell r="I266">
            <v>1.15598E-4</v>
          </cell>
          <cell r="J266">
            <v>1.6099999999999997E-7</v>
          </cell>
          <cell r="K266">
            <v>0</v>
          </cell>
          <cell r="L266">
            <v>3.2199999999999995E-7</v>
          </cell>
          <cell r="M266">
            <v>9.4513999999999997E-5</v>
          </cell>
          <cell r="N266">
            <v>5.1449999999999997E-5</v>
          </cell>
          <cell r="O266">
            <v>2.7369999999999998E-6</v>
          </cell>
          <cell r="P266">
            <v>4.1999999999999988E-6</v>
          </cell>
          <cell r="Q266">
            <v>0</v>
          </cell>
          <cell r="R266">
            <v>0</v>
          </cell>
          <cell r="S266">
            <v>0</v>
          </cell>
          <cell r="T266">
            <v>2.9945999999999994E-5</v>
          </cell>
          <cell r="U266">
            <v>1.8675999999999999E-5</v>
          </cell>
          <cell r="V266">
            <v>2.9945999999999994E-5</v>
          </cell>
          <cell r="W266">
            <v>2.9945999999999994E-5</v>
          </cell>
          <cell r="X266">
            <v>2.9945999999999994E-5</v>
          </cell>
          <cell r="Y266">
            <v>2.9945999999999994E-5</v>
          </cell>
          <cell r="Z266">
            <v>2.9945999999999994E-5</v>
          </cell>
          <cell r="AA266">
            <v>2.9945999999999994E-5</v>
          </cell>
          <cell r="AB266">
            <v>0</v>
          </cell>
          <cell r="AC266">
            <v>1.18541616E-2</v>
          </cell>
          <cell r="AD266">
            <v>3.9072192E-3</v>
          </cell>
          <cell r="AE266">
            <v>8.3923728000000006E-3</v>
          </cell>
          <cell r="AF266">
            <v>0</v>
          </cell>
          <cell r="AG266">
            <v>3.2483451000000002E-3</v>
          </cell>
          <cell r="AH266">
            <v>3.6574372399999999E-2</v>
          </cell>
          <cell r="AI266">
            <v>0.11771498599999999</v>
          </cell>
          <cell r="AJ266">
            <v>1.5619896000000002E-3</v>
          </cell>
          <cell r="AK266">
            <v>0</v>
          </cell>
          <cell r="AL266">
            <v>1.3972878000000002E-3</v>
          </cell>
          <cell r="AM266">
            <v>1.2011567999999999E-2</v>
          </cell>
          <cell r="AN266">
            <v>1.0496815999999999E-2</v>
          </cell>
          <cell r="AO266">
            <v>2.5967011200000001E-2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3.6659420999999998E-2</v>
          </cell>
          <cell r="AU266">
            <v>3.4750399500000001E-2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7.2305099999999995E-4</v>
          </cell>
          <cell r="C267">
            <v>1.0025469999999999E-3</v>
          </cell>
          <cell r="D267">
            <v>1.370018E-3</v>
          </cell>
          <cell r="E267">
            <v>1.868888E-3</v>
          </cell>
          <cell r="F267">
            <v>1.3879809999999999E-3</v>
          </cell>
          <cell r="G267">
            <v>9.422716666666667E-4</v>
          </cell>
          <cell r="H267">
            <v>1.0738699999999998E-3</v>
          </cell>
          <cell r="I267">
            <v>9.6583899999999991E-4</v>
          </cell>
          <cell r="J267">
            <v>5.6945699999999988E-4</v>
          </cell>
          <cell r="K267">
            <v>5.1165800000000001E-4</v>
          </cell>
          <cell r="L267">
            <v>1.6162999999999998E-4</v>
          </cell>
          <cell r="M267">
            <v>2.1884239999999996E-3</v>
          </cell>
          <cell r="N267">
            <v>1.1358115555555554E-3</v>
          </cell>
          <cell r="O267">
            <v>7.2129399999999993E-4</v>
          </cell>
          <cell r="P267">
            <v>2.7011930624999993E-3</v>
          </cell>
          <cell r="Q267">
            <v>7.2168199999999997E-3</v>
          </cell>
          <cell r="R267">
            <v>8.3111330000000001E-3</v>
          </cell>
          <cell r="S267">
            <v>1.1468537149999999E-2</v>
          </cell>
          <cell r="T267">
            <v>1.6468023766666666E-2</v>
          </cell>
          <cell r="U267">
            <v>3.7556953000000004E-2</v>
          </cell>
          <cell r="V267">
            <v>1.6468023766666666E-2</v>
          </cell>
          <cell r="W267">
            <v>1.6468023766666666E-2</v>
          </cell>
          <cell r="X267">
            <v>1.6468023766666666E-2</v>
          </cell>
          <cell r="Y267">
            <v>1.6468023766666666E-2</v>
          </cell>
          <cell r="Z267">
            <v>1.6468023766666666E-2</v>
          </cell>
          <cell r="AA267">
            <v>1.6468023766666666E-2</v>
          </cell>
          <cell r="AB267">
            <v>0.28806104050500003</v>
          </cell>
          <cell r="AC267">
            <v>0.27442796079999993</v>
          </cell>
          <cell r="AD267">
            <v>0.38816218079999998</v>
          </cell>
          <cell r="AE267">
            <v>0.48479159680000006</v>
          </cell>
          <cell r="AF267">
            <v>0.44425266550000014</v>
          </cell>
          <cell r="AG267">
            <v>0.22503156389999998</v>
          </cell>
          <cell r="AH267">
            <v>0.38303208040000003</v>
          </cell>
          <cell r="AI267">
            <v>0.28384699600000002</v>
          </cell>
          <cell r="AJ267">
            <v>0.1492538424</v>
          </cell>
          <cell r="AK267">
            <v>0.12509263800000001</v>
          </cell>
          <cell r="AL267">
            <v>3.9740508899999999E-2</v>
          </cell>
          <cell r="AM267">
            <v>0.42258196799999997</v>
          </cell>
          <cell r="AN267">
            <v>0.18731741599999999</v>
          </cell>
          <cell r="AO267">
            <v>0.16322614620000001</v>
          </cell>
          <cell r="AP267">
            <v>0.59683659600000005</v>
          </cell>
          <cell r="AQ267">
            <v>1.382334926</v>
          </cell>
          <cell r="AR267">
            <v>1.5260232573999999</v>
          </cell>
          <cell r="AS267">
            <v>2.0551174786999997</v>
          </cell>
          <cell r="AT267">
            <v>3.358742742</v>
          </cell>
          <cell r="AU267">
            <v>3.1838378490000001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1.1688599999999999E-4</v>
          </cell>
          <cell r="C268">
            <v>1.0671616666666667E-4</v>
          </cell>
          <cell r="D268">
            <v>3.7674000000000006E-5</v>
          </cell>
          <cell r="E268">
            <v>9.7243999999999993E-5</v>
          </cell>
          <cell r="F268">
            <v>5.1519999999999991E-6</v>
          </cell>
          <cell r="G268">
            <v>1.0915033333333332E-4</v>
          </cell>
          <cell r="H268">
            <v>4.3197833333333335E-5</v>
          </cell>
          <cell r="I268">
            <v>1.7709999999999999E-6</v>
          </cell>
          <cell r="J268">
            <v>2.8979999999999996E-6</v>
          </cell>
          <cell r="K268">
            <v>9.3364666666666664E-5</v>
          </cell>
          <cell r="L268">
            <v>3.3487999999999995E-5</v>
          </cell>
          <cell r="M268">
            <v>3.5132999999999997E-5</v>
          </cell>
          <cell r="N268">
            <v>5.5293000000000001E-5</v>
          </cell>
          <cell r="O268">
            <v>2.2539999999999998E-5</v>
          </cell>
          <cell r="P268">
            <v>3.7187090909090905E-5</v>
          </cell>
          <cell r="Q268">
            <v>8.4334099999999989E-5</v>
          </cell>
          <cell r="R268">
            <v>6.7619999999999981E-6</v>
          </cell>
          <cell r="S268">
            <v>3.2292076666666663E-3</v>
          </cell>
          <cell r="T268">
            <v>3.6313779999999993E-3</v>
          </cell>
          <cell r="U268">
            <v>2.8582329999999996E-2</v>
          </cell>
          <cell r="V268">
            <v>3.6313779999999993E-3</v>
          </cell>
          <cell r="W268">
            <v>3.6313779999999993E-3</v>
          </cell>
          <cell r="X268">
            <v>3.6313779999999993E-3</v>
          </cell>
          <cell r="Y268">
            <v>3.6313779999999993E-3</v>
          </cell>
          <cell r="Z268">
            <v>3.6313779999999993E-3</v>
          </cell>
          <cell r="AA268">
            <v>3.6313779999999993E-3</v>
          </cell>
          <cell r="AB268">
            <v>0.22619097647399999</v>
          </cell>
          <cell r="AC268">
            <v>4.1229841599999997E-2</v>
          </cell>
          <cell r="AD268">
            <v>4.3434244800000001E-2</v>
          </cell>
          <cell r="AE268">
            <v>6.4764593600000003E-2</v>
          </cell>
          <cell r="AF268">
            <v>1.6190602400000004E-2</v>
          </cell>
          <cell r="AG268">
            <v>2.45436048E-2</v>
          </cell>
          <cell r="AH268">
            <v>8.114566120000001E-2</v>
          </cell>
          <cell r="AI268">
            <v>9.5030470000000006E-3</v>
          </cell>
          <cell r="AJ268">
            <v>6.4112172000000004E-3</v>
          </cell>
          <cell r="AK268">
            <v>4.3870644399999999E-2</v>
          </cell>
          <cell r="AL268">
            <v>7.7605152300000008E-2</v>
          </cell>
          <cell r="AM268">
            <v>2.5292640000000002E-2</v>
          </cell>
          <cell r="AN268">
            <v>2.1250591999999999E-2</v>
          </cell>
          <cell r="AO268">
            <v>1.8067472399999999E-2</v>
          </cell>
          <cell r="AP268">
            <v>5.7521392999999997E-2</v>
          </cell>
          <cell r="AQ268">
            <v>7.45550715E-2</v>
          </cell>
          <cell r="AR268">
            <v>4.4187447999999999E-3</v>
          </cell>
          <cell r="AS268">
            <v>0.10467122379999999</v>
          </cell>
          <cell r="AT268">
            <v>0.48058196800000003</v>
          </cell>
          <cell r="AU268">
            <v>0.45555589600000007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1.8869199999999999E-4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2.0929999999999997E-6</v>
          </cell>
          <cell r="P269">
            <v>3.565736363636363E-5</v>
          </cell>
          <cell r="Q269">
            <v>0</v>
          </cell>
          <cell r="R269">
            <v>3.2292000000000003E-4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0.11274958380000001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4.8701426999999999E-3</v>
          </cell>
          <cell r="AP269">
            <v>0</v>
          </cell>
          <cell r="AQ269">
            <v>0</v>
          </cell>
          <cell r="AR269">
            <v>3.06899094E-2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3.3970999999999997E-5</v>
          </cell>
          <cell r="E273">
            <v>2.8979999999999994E-5</v>
          </cell>
          <cell r="F273">
            <v>0</v>
          </cell>
          <cell r="G273">
            <v>0</v>
          </cell>
          <cell r="H273">
            <v>0</v>
          </cell>
          <cell r="I273">
            <v>9.6599999999999994E-7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2.7719999999999995E-6</v>
          </cell>
          <cell r="O273">
            <v>0</v>
          </cell>
          <cell r="P273">
            <v>5.7145454545454545E-6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1.3623259200000001E-2</v>
          </cell>
          <cell r="AE273">
            <v>1.2499760000000001E-3</v>
          </cell>
          <cell r="AF273">
            <v>0</v>
          </cell>
          <cell r="AG273">
            <v>0</v>
          </cell>
          <cell r="AH273">
            <v>0</v>
          </cell>
          <cell r="AI273">
            <v>3.0833509000000002E-2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2.6813775999999998E-3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9"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1.6766E-2</v>
          </cell>
          <cell r="I23">
            <v>3.7327639999999995E-2</v>
          </cell>
          <cell r="J23">
            <v>0</v>
          </cell>
          <cell r="K23">
            <v>2.7465599999999995E-3</v>
          </cell>
          <cell r="L23">
            <v>3.1120999999999999E-2</v>
          </cell>
          <cell r="M23">
            <v>1.3923700000000001E-2</v>
          </cell>
          <cell r="N23">
            <v>6.0507099999999994E-2</v>
          </cell>
          <cell r="O23">
            <v>0.123722</v>
          </cell>
          <cell r="P23">
            <v>5.6004999999999999E-2</v>
          </cell>
          <cell r="Q23">
            <v>1.7002000000000003E-2</v>
          </cell>
          <cell r="R23">
            <v>1.03E-4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0.67077165440000008</v>
          </cell>
          <cell r="AI23">
            <v>1.388368579</v>
          </cell>
          <cell r="AJ23">
            <v>0</v>
          </cell>
          <cell r="AK23">
            <v>0.18006868000000001</v>
          </cell>
          <cell r="AL23">
            <v>1.8574104303000001</v>
          </cell>
          <cell r="AM23">
            <v>1.4949189119999999</v>
          </cell>
          <cell r="AN23">
            <v>4.0951805135999999</v>
          </cell>
          <cell r="AO23">
            <v>5.2860531522</v>
          </cell>
          <cell r="AP23">
            <v>3.3300207570000002</v>
          </cell>
          <cell r="AQ23">
            <v>0.9470969374999999</v>
          </cell>
          <cell r="AR23">
            <v>7.4383679999999999E-3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6.971859999999999E-3</v>
          </cell>
          <cell r="F84">
            <v>3.4461759999999994E-2</v>
          </cell>
          <cell r="G84">
            <v>0.29782599999999998</v>
          </cell>
          <cell r="H84">
            <v>0.37852383999999994</v>
          </cell>
          <cell r="I84">
            <v>0.38814185999999995</v>
          </cell>
          <cell r="J84">
            <v>0.42810892</v>
          </cell>
          <cell r="K84">
            <v>4.0539439999999996E-2</v>
          </cell>
          <cell r="L84">
            <v>0.10278799999999999</v>
          </cell>
          <cell r="M84">
            <v>0.12112858</v>
          </cell>
          <cell r="N84">
            <v>5.4664999999999998E-2</v>
          </cell>
          <cell r="O84">
            <v>2.6979999999999999E-3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3.8897397952000001</v>
          </cell>
          <cell r="AF84">
            <v>12.210785398700001</v>
          </cell>
          <cell r="AG84">
            <v>11.540728184700001</v>
          </cell>
          <cell r="AH84">
            <v>14.928697275200001</v>
          </cell>
          <cell r="AI84">
            <v>12.147415786</v>
          </cell>
          <cell r="AJ84">
            <v>16.352254385600002</v>
          </cell>
          <cell r="AK84">
            <v>4.7800897891999998</v>
          </cell>
          <cell r="AL84">
            <v>4.7269437597000001</v>
          </cell>
          <cell r="AM84">
            <v>5.8905946079999998</v>
          </cell>
          <cell r="AN84">
            <v>3.1509745695999998</v>
          </cell>
          <cell r="AO84">
            <v>0.14644958699999999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4.5595999999999988E-4</v>
          </cell>
          <cell r="I85">
            <v>0</v>
          </cell>
          <cell r="J85">
            <v>1.8671139999999996E-2</v>
          </cell>
          <cell r="K85">
            <v>7.583799999999999E-4</v>
          </cell>
          <cell r="L85">
            <v>0</v>
          </cell>
          <cell r="M85">
            <v>1.11826E-3</v>
          </cell>
          <cell r="N85">
            <v>1.928E-3</v>
          </cell>
          <cell r="O85">
            <v>7.1599999999999995E-4</v>
          </cell>
          <cell r="P85">
            <v>2.2649999999999997E-3</v>
          </cell>
          <cell r="Q85">
            <v>3.1539999999999997E-3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2.0196326000000001E-2</v>
          </cell>
          <cell r="AI85">
            <v>0</v>
          </cell>
          <cell r="AJ85">
            <v>1.0916351140000002</v>
          </cell>
          <cell r="AK85">
            <v>3.7669363599999998E-2</v>
          </cell>
          <cell r="AL85">
            <v>0</v>
          </cell>
          <cell r="AM85">
            <v>7.3582512000000003E-2</v>
          </cell>
          <cell r="AN85">
            <v>0.10220840959999999</v>
          </cell>
          <cell r="AO85">
            <v>4.8409245000000004E-2</v>
          </cell>
          <cell r="AP85">
            <v>0.2331929335</v>
          </cell>
          <cell r="AQ85">
            <v>0.18113807949999999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6.0000000000000002E-6</v>
          </cell>
          <cell r="F91">
            <v>0</v>
          </cell>
          <cell r="G91">
            <v>0</v>
          </cell>
          <cell r="H91">
            <v>3.1390000000000001E-2</v>
          </cell>
          <cell r="I91">
            <v>4.348428E-2</v>
          </cell>
          <cell r="J91">
            <v>4.4999999999999996E-5</v>
          </cell>
          <cell r="K91">
            <v>1.110394E-2</v>
          </cell>
          <cell r="L91">
            <v>5.4418659999999994E-2</v>
          </cell>
          <cell r="M91">
            <v>3.9833999999999998E-3</v>
          </cell>
          <cell r="N91">
            <v>0.12798003999999999</v>
          </cell>
          <cell r="O91">
            <v>0.19833399999999998</v>
          </cell>
          <cell r="P91">
            <v>7.6007999999999992E-2</v>
          </cell>
          <cell r="Q91">
            <v>3.9746999999999998E-2</v>
          </cell>
          <cell r="R91">
            <v>0</v>
          </cell>
          <cell r="S91">
            <v>4.1439999999999998E-2</v>
          </cell>
          <cell r="T91">
            <v>8.2459999999999999E-3</v>
          </cell>
          <cell r="U91">
            <v>0</v>
          </cell>
          <cell r="V91">
            <v>8.2459999999999999E-3</v>
          </cell>
          <cell r="W91">
            <v>8.2459999999999999E-3</v>
          </cell>
          <cell r="X91">
            <v>8.2459999999999999E-3</v>
          </cell>
          <cell r="Y91">
            <v>8.2459999999999999E-3</v>
          </cell>
          <cell r="Z91">
            <v>8.2459999999999999E-3</v>
          </cell>
          <cell r="AA91">
            <v>8.2459999999999999E-3</v>
          </cell>
          <cell r="AB91">
            <v>0</v>
          </cell>
          <cell r="AC91">
            <v>0</v>
          </cell>
          <cell r="AD91">
            <v>0</v>
          </cell>
          <cell r="AE91">
            <v>6.8064304000000006E-3</v>
          </cell>
          <cell r="AF91">
            <v>0</v>
          </cell>
          <cell r="AG91">
            <v>0</v>
          </cell>
          <cell r="AH91">
            <v>1.3713361856000001</v>
          </cell>
          <cell r="AI91">
            <v>1.6233531385</v>
          </cell>
          <cell r="AJ91">
            <v>2.4609425600000002E-2</v>
          </cell>
          <cell r="AK91">
            <v>0.74569913440000002</v>
          </cell>
          <cell r="AL91">
            <v>3.1988783061000001</v>
          </cell>
          <cell r="AM91">
            <v>5.7706696319999997</v>
          </cell>
          <cell r="AN91">
            <v>9.7915391728000003</v>
          </cell>
          <cell r="AO91">
            <v>12.551082880500001</v>
          </cell>
          <cell r="AP91">
            <v>7.2834308395000003</v>
          </cell>
          <cell r="AQ91">
            <v>2.4446367959999997</v>
          </cell>
          <cell r="AR91">
            <v>0</v>
          </cell>
          <cell r="AS91">
            <v>1.0060238331</v>
          </cell>
          <cell r="AT91">
            <v>0.73513706999999995</v>
          </cell>
          <cell r="AU91">
            <v>0.696855165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0</v>
          </cell>
          <cell r="C112">
            <v>0</v>
          </cell>
          <cell r="D112">
            <v>2.3980979999999999E-2</v>
          </cell>
          <cell r="E112">
            <v>2.2212139999999998E-2</v>
          </cell>
          <cell r="F112">
            <v>2.0139559999999997E-2</v>
          </cell>
          <cell r="G112">
            <v>2.9342199999999999E-2</v>
          </cell>
          <cell r="H112">
            <v>1.6523639999999999E-2</v>
          </cell>
          <cell r="I112">
            <v>8.1049746000000006E-2</v>
          </cell>
          <cell r="J112">
            <v>6.4655919999999992E-2</v>
          </cell>
          <cell r="K112">
            <v>2.8688575000000001E-2</v>
          </cell>
          <cell r="L112">
            <v>2.2407820000000002E-2</v>
          </cell>
          <cell r="M112">
            <v>2.8897699999999998E-2</v>
          </cell>
          <cell r="N112">
            <v>1.9331779999999996E-2</v>
          </cell>
          <cell r="O112">
            <v>4.1658239999999999E-2</v>
          </cell>
          <cell r="P112">
            <v>2.9699719999999999E-2</v>
          </cell>
          <cell r="Q112">
            <v>2.6092459999999998E-2</v>
          </cell>
          <cell r="R112">
            <v>3.7357999999999988E-4</v>
          </cell>
          <cell r="S112">
            <v>4.9588460000000001E-2</v>
          </cell>
          <cell r="T112">
            <v>6.0168799999999995E-2</v>
          </cell>
          <cell r="U112">
            <v>0</v>
          </cell>
          <cell r="V112">
            <v>6.0168799999999995E-2</v>
          </cell>
          <cell r="W112">
            <v>6.0168799999999995E-2</v>
          </cell>
          <cell r="X112">
            <v>6.0168799999999995E-2</v>
          </cell>
          <cell r="Y112">
            <v>6.0168799999999995E-2</v>
          </cell>
          <cell r="Z112">
            <v>6.0168799999999995E-2</v>
          </cell>
          <cell r="AA112">
            <v>6.0168799999999995E-2</v>
          </cell>
          <cell r="AB112">
            <v>0</v>
          </cell>
          <cell r="AC112">
            <v>0</v>
          </cell>
          <cell r="AD112">
            <v>3.2702441279999999</v>
          </cell>
          <cell r="AE112">
            <v>1.3728718304</v>
          </cell>
          <cell r="AF112">
            <v>1.9613280323000002</v>
          </cell>
          <cell r="AG112">
            <v>3.2629520781000001</v>
          </cell>
          <cell r="AH112">
            <v>2.0647312408</v>
          </cell>
          <cell r="AI112">
            <v>7.2354135885000002</v>
          </cell>
          <cell r="AJ112">
            <v>5.5220406476000008</v>
          </cell>
          <cell r="AK112">
            <v>1.9888160291999999</v>
          </cell>
          <cell r="AL112">
            <v>2.3173567425000003</v>
          </cell>
          <cell r="AM112">
            <v>2.869640016</v>
          </cell>
          <cell r="AN112">
            <v>1.9813440415999999</v>
          </cell>
          <cell r="AO112">
            <v>3.2629876404</v>
          </cell>
          <cell r="AP112">
            <v>3.0715796810000002</v>
          </cell>
          <cell r="AQ112">
            <v>2.635563994</v>
          </cell>
          <cell r="AR112">
            <v>0.260365018</v>
          </cell>
          <cell r="AS112">
            <v>3.1087796311</v>
          </cell>
          <cell r="AT112">
            <v>3.7986428029999999</v>
          </cell>
          <cell r="AU112">
            <v>3.6008303285000003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71">
          <cell r="B171">
            <v>0</v>
          </cell>
          <cell r="C171">
            <v>0</v>
          </cell>
          <cell r="D171">
            <v>2.2399999999999996E-5</v>
          </cell>
          <cell r="E171">
            <v>9.214E-3</v>
          </cell>
          <cell r="F171">
            <v>6.0045200000000002E-3</v>
          </cell>
          <cell r="G171">
            <v>3.0712399999999998E-3</v>
          </cell>
          <cell r="H171">
            <v>4.5100000000000001E-3</v>
          </cell>
          <cell r="I171">
            <v>1.9887120000000001E-2</v>
          </cell>
          <cell r="J171">
            <v>1.1330799999999999E-2</v>
          </cell>
          <cell r="K171">
            <v>1.2476139999999998E-2</v>
          </cell>
          <cell r="L171">
            <v>3.1645119999999999E-2</v>
          </cell>
          <cell r="M171">
            <v>2.9221479999999998E-2</v>
          </cell>
          <cell r="N171">
            <v>8.2832800000000005E-3</v>
          </cell>
          <cell r="O171">
            <v>1.3299999999999998E-3</v>
          </cell>
          <cell r="P171">
            <v>1.4789999999999996E-3</v>
          </cell>
          <cell r="Q171">
            <v>9.7999999999999972E-7</v>
          </cell>
          <cell r="R171">
            <v>0</v>
          </cell>
          <cell r="S171">
            <v>7.1399999999999986E-6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0.11992572</v>
          </cell>
          <cell r="AE171">
            <v>0.96337856160000002</v>
          </cell>
          <cell r="AF171">
            <v>0.99714880090000002</v>
          </cell>
          <cell r="AG171">
            <v>0.16458074490000002</v>
          </cell>
          <cell r="AH171">
            <v>0.48853387040000001</v>
          </cell>
          <cell r="AI171">
            <v>1.9511753680000001</v>
          </cell>
          <cell r="AJ171">
            <v>0.38646152480000007</v>
          </cell>
          <cell r="AK171">
            <v>0.66470588799999997</v>
          </cell>
          <cell r="AL171">
            <v>1.5173948943000002</v>
          </cell>
          <cell r="AM171">
            <v>2.0626558560000001</v>
          </cell>
          <cell r="AN171">
            <v>0.37412219679999997</v>
          </cell>
          <cell r="AO171">
            <v>4.1052899099999998E-2</v>
          </cell>
          <cell r="AP171">
            <v>7.8479808999999998E-2</v>
          </cell>
          <cell r="AQ171">
            <v>2.70718E-3</v>
          </cell>
          <cell r="AR171">
            <v>0</v>
          </cell>
          <cell r="AS171">
            <v>1.1179511199999999E-2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5">
          <cell r="B225">
            <v>0</v>
          </cell>
          <cell r="C225">
            <v>0</v>
          </cell>
          <cell r="D225">
            <v>0</v>
          </cell>
          <cell r="E225">
            <v>2.6951999999999997E-2</v>
          </cell>
          <cell r="F225">
            <v>7.5018999999999988E-2</v>
          </cell>
          <cell r="G225">
            <v>8.2682999999999993E-2</v>
          </cell>
          <cell r="H225">
            <v>7.2299000000000002E-2</v>
          </cell>
          <cell r="I225">
            <v>0.18889497999999999</v>
          </cell>
          <cell r="J225">
            <v>0.19381675999999998</v>
          </cell>
          <cell r="K225">
            <v>6.0205259999999997E-2</v>
          </cell>
          <cell r="L225">
            <v>6.502426E-2</v>
          </cell>
          <cell r="M225">
            <v>0.117672</v>
          </cell>
          <cell r="N225">
            <v>0.13530499999999998</v>
          </cell>
          <cell r="O225">
            <v>0.127524</v>
          </cell>
          <cell r="P225">
            <v>6.3210999999999989E-2</v>
          </cell>
          <cell r="Q225">
            <v>2.8165000000000003E-2</v>
          </cell>
          <cell r="R225">
            <v>7.9139999999999992E-3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1.2084066624000001</v>
          </cell>
          <cell r="AF225">
            <v>3.3131973084000004</v>
          </cell>
          <cell r="AG225">
            <v>4.4973692478</v>
          </cell>
          <cell r="AH225">
            <v>4.1556090960000001</v>
          </cell>
          <cell r="AI225">
            <v>10.2066000275</v>
          </cell>
          <cell r="AJ225">
            <v>12.061365998400001</v>
          </cell>
          <cell r="AK225">
            <v>4.4610306839999998</v>
          </cell>
          <cell r="AL225">
            <v>4.2204242808000005</v>
          </cell>
          <cell r="AM225">
            <v>7.3994015040000001</v>
          </cell>
          <cell r="AN225">
            <v>8.4987541407999991</v>
          </cell>
          <cell r="AO225">
            <v>7.7606992259999998</v>
          </cell>
          <cell r="AP225">
            <v>5.226855714</v>
          </cell>
          <cell r="AQ225">
            <v>1.4919501974999998</v>
          </cell>
          <cell r="AR225">
            <v>0.33917076349999997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</v>
          </cell>
          <cell r="C263">
            <v>0</v>
          </cell>
          <cell r="D263">
            <v>2.5284704999999994E-2</v>
          </cell>
          <cell r="E263">
            <v>6.5586405E-2</v>
          </cell>
          <cell r="F263">
            <v>0.13702065749999998</v>
          </cell>
          <cell r="G263">
            <v>0.41555671999999999</v>
          </cell>
          <cell r="H263">
            <v>0.52507912000000001</v>
          </cell>
          <cell r="I263">
            <v>0.760768369</v>
          </cell>
          <cell r="J263">
            <v>0.71670418000000025</v>
          </cell>
          <cell r="K263">
            <v>0.15652039499999998</v>
          </cell>
          <cell r="L263">
            <v>0.30742898999999996</v>
          </cell>
          <cell r="M263">
            <v>0.31624506111111111</v>
          </cell>
          <cell r="N263">
            <v>0.40908829999999996</v>
          </cell>
          <cell r="O263">
            <v>0.54323397499999992</v>
          </cell>
          <cell r="P263">
            <v>0.24476671999999999</v>
          </cell>
          <cell r="Q263">
            <v>0.13544193999999998</v>
          </cell>
          <cell r="R263">
            <v>3.3332759999999996E-2</v>
          </cell>
          <cell r="S263">
            <v>9.1580600000000012E-2</v>
          </cell>
          <cell r="T263">
            <v>6.8674680000000002E-2</v>
          </cell>
          <cell r="U263">
            <v>0</v>
          </cell>
          <cell r="V263">
            <v>6.8674680000000002E-2</v>
          </cell>
          <cell r="W263">
            <v>6.8674680000000002E-2</v>
          </cell>
          <cell r="X263">
            <v>6.8674680000000002E-2</v>
          </cell>
          <cell r="Y263">
            <v>6.8674680000000002E-2</v>
          </cell>
          <cell r="Z263">
            <v>6.8674680000000002E-2</v>
          </cell>
          <cell r="AA263">
            <v>6.8674680000000002E-2</v>
          </cell>
          <cell r="AB263">
            <v>0</v>
          </cell>
          <cell r="AC263">
            <v>0</v>
          </cell>
          <cell r="AD263">
            <v>3.5879751839999994</v>
          </cell>
          <cell r="AE263">
            <v>7.6731931695999993</v>
          </cell>
          <cell r="AF263">
            <v>18.835723408600003</v>
          </cell>
          <cell r="AG263">
            <v>19.766813180400003</v>
          </cell>
          <cell r="AH263">
            <v>24.289576977600003</v>
          </cell>
          <cell r="AI263">
            <v>34.835892530999999</v>
          </cell>
          <cell r="AJ263">
            <v>35.579116772799999</v>
          </cell>
          <cell r="AK263">
            <v>12.881166298</v>
          </cell>
          <cell r="AL263">
            <v>17.949980651400001</v>
          </cell>
          <cell r="AM263">
            <v>26.044062479999997</v>
          </cell>
          <cell r="AN263">
            <v>28.193015224</v>
          </cell>
          <cell r="AO263">
            <v>38.980895759399992</v>
          </cell>
          <cell r="AP263">
            <v>25.621748583999999</v>
          </cell>
          <cell r="AQ263">
            <v>13.603765896000001</v>
          </cell>
          <cell r="AR263">
            <v>6.9837486733999992</v>
          </cell>
          <cell r="AS263">
            <v>4.2380266214000004</v>
          </cell>
          <cell r="AT263">
            <v>4.6793333990000008</v>
          </cell>
          <cell r="AU263">
            <v>4.4356593905000006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2.4321779999999998E-2</v>
          </cell>
          <cell r="E264">
            <v>5.6141999999999997E-2</v>
          </cell>
          <cell r="F264">
            <v>0.13006031999999998</v>
          </cell>
          <cell r="G264">
            <v>0.41224219999999995</v>
          </cell>
          <cell r="H264">
            <v>0.52024443999999992</v>
          </cell>
          <cell r="I264">
            <v>0.74065350599999991</v>
          </cell>
          <cell r="J264">
            <v>0.70530124000000005</v>
          </cell>
          <cell r="K264">
            <v>0.14404215500000001</v>
          </cell>
          <cell r="L264">
            <v>0.27576474000000001</v>
          </cell>
          <cell r="M264">
            <v>0.28672364</v>
          </cell>
          <cell r="N264">
            <v>0.40031391999999999</v>
          </cell>
          <cell r="O264">
            <v>0.49710481500000003</v>
          </cell>
          <cell r="P264">
            <v>0.22826071999999997</v>
          </cell>
          <cell r="Q264">
            <v>0.11416054</v>
          </cell>
          <cell r="R264">
            <v>8.3915799999999992E-3</v>
          </cell>
          <cell r="S264">
            <v>9.1028460000000005E-2</v>
          </cell>
          <cell r="T264">
            <v>6.8414799999999998E-2</v>
          </cell>
          <cell r="U264">
            <v>0</v>
          </cell>
          <cell r="V264">
            <v>6.8414799999999998E-2</v>
          </cell>
          <cell r="W264">
            <v>6.8414799999999998E-2</v>
          </cell>
          <cell r="X264">
            <v>6.8414799999999998E-2</v>
          </cell>
          <cell r="Y264">
            <v>6.8414799999999998E-2</v>
          </cell>
          <cell r="Z264">
            <v>6.8414799999999998E-2</v>
          </cell>
          <cell r="AA264">
            <v>6.8414799999999998E-2</v>
          </cell>
          <cell r="AB264">
            <v>0</v>
          </cell>
          <cell r="AC264">
            <v>0</v>
          </cell>
          <cell r="AD264">
            <v>3.2975540015999996</v>
          </cell>
          <cell r="AE264">
            <v>6.4778247184</v>
          </cell>
          <cell r="AF264">
            <v>17.522931251000003</v>
          </cell>
          <cell r="AG264">
            <v>19.446850566000002</v>
          </cell>
          <cell r="AH264">
            <v>23.689199281600001</v>
          </cell>
          <cell r="AI264">
            <v>32.695764957500003</v>
          </cell>
          <cell r="AJ264">
            <v>35.054657438000007</v>
          </cell>
          <cell r="AK264">
            <v>12.193373680399999</v>
          </cell>
          <cell r="AL264">
            <v>16.324370191800003</v>
          </cell>
          <cell r="AM264">
            <v>23.498807183999997</v>
          </cell>
          <cell r="AN264">
            <v>27.656301587200002</v>
          </cell>
          <cell r="AO264">
            <v>29.236683167700001</v>
          </cell>
          <cell r="AP264">
            <v>19.207769183000003</v>
          </cell>
          <cell r="AQ264">
            <v>7.7003904424999998</v>
          </cell>
          <cell r="AR264">
            <v>0.6073615644999999</v>
          </cell>
          <cell r="AS264">
            <v>4.1148034641999995</v>
          </cell>
          <cell r="AT264">
            <v>4.5337798730000003</v>
          </cell>
          <cell r="AU264">
            <v>4.2976854935000004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2.7999999999999998E-4</v>
          </cell>
          <cell r="E265">
            <v>6.0999999999999999E-5</v>
          </cell>
          <cell r="F265">
            <v>0</v>
          </cell>
          <cell r="G265">
            <v>2.3799999999999997E-6</v>
          </cell>
          <cell r="H265">
            <v>0</v>
          </cell>
          <cell r="I265">
            <v>0</v>
          </cell>
          <cell r="J265">
            <v>1.0379999999999999E-5</v>
          </cell>
          <cell r="K265">
            <v>0</v>
          </cell>
          <cell r="L265">
            <v>5.0399999999999992E-6</v>
          </cell>
          <cell r="M265">
            <v>1.385833333333333E-4</v>
          </cell>
          <cell r="N265">
            <v>2.1999999999999999E-5</v>
          </cell>
          <cell r="O265">
            <v>3.4177999999999997E-4</v>
          </cell>
          <cell r="P265">
            <v>5.3999999999999998E-5</v>
          </cell>
          <cell r="Q265">
            <v>1.3999999999999998E-7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1.05793728E-2</v>
          </cell>
          <cell r="AE265">
            <v>4.9105392000000003E-3</v>
          </cell>
          <cell r="AF265">
            <v>0</v>
          </cell>
          <cell r="AG265">
            <v>5.6981024100000006E-2</v>
          </cell>
          <cell r="AH265">
            <v>0</v>
          </cell>
          <cell r="AI265">
            <v>0</v>
          </cell>
          <cell r="AJ265">
            <v>3.0102863600000002E-2</v>
          </cell>
          <cell r="AK265">
            <v>0</v>
          </cell>
          <cell r="AL265">
            <v>5.88730113E-2</v>
          </cell>
          <cell r="AM265">
            <v>0.31541884799999997</v>
          </cell>
          <cell r="AN265">
            <v>3.8427083199999996E-2</v>
          </cell>
          <cell r="AO265">
            <v>2.3854004099999999E-2</v>
          </cell>
          <cell r="AP265">
            <v>6.7995287000000001E-2</v>
          </cell>
          <cell r="AQ265">
            <v>1.3502614999999999E-3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2.7999999999999997E-7</v>
          </cell>
          <cell r="E266">
            <v>0</v>
          </cell>
          <cell r="F266">
            <v>0</v>
          </cell>
          <cell r="G266">
            <v>2.4999999999999998E-5</v>
          </cell>
          <cell r="H266">
            <v>0</v>
          </cell>
          <cell r="I266">
            <v>0</v>
          </cell>
          <cell r="J266">
            <v>4.619999999999999E-6</v>
          </cell>
          <cell r="K266">
            <v>0</v>
          </cell>
          <cell r="L266">
            <v>1.9599999999999994E-6</v>
          </cell>
          <cell r="M266">
            <v>0</v>
          </cell>
          <cell r="N266">
            <v>4.6699999999999997E-4</v>
          </cell>
          <cell r="O266">
            <v>6.0199999999999991E-6</v>
          </cell>
          <cell r="P266">
            <v>0</v>
          </cell>
          <cell r="Q266">
            <v>3.1639999999999995E-5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1.0803480000000001E-2</v>
          </cell>
          <cell r="AE266">
            <v>0</v>
          </cell>
          <cell r="AF266">
            <v>0</v>
          </cell>
          <cell r="AG266">
            <v>2.4919323E-2</v>
          </cell>
          <cell r="AH266">
            <v>0</v>
          </cell>
          <cell r="AI266">
            <v>0</v>
          </cell>
          <cell r="AJ266">
            <v>7.3363504000000012E-3</v>
          </cell>
          <cell r="AK266">
            <v>0</v>
          </cell>
          <cell r="AL266">
            <v>4.4456023800000001E-2</v>
          </cell>
          <cell r="AM266">
            <v>0</v>
          </cell>
          <cell r="AN266">
            <v>0.101409264</v>
          </cell>
          <cell r="AO266">
            <v>2.0464692900000001E-2</v>
          </cell>
          <cell r="AP266">
            <v>0</v>
          </cell>
          <cell r="AQ266">
            <v>1.2925674999999999E-2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5.53E-4</v>
          </cell>
          <cell r="E267">
            <v>2.1139999999999997E-5</v>
          </cell>
          <cell r="F267">
            <v>0</v>
          </cell>
          <cell r="G267">
            <v>0</v>
          </cell>
          <cell r="H267">
            <v>0</v>
          </cell>
          <cell r="I267">
            <v>1.4562999999999998E-5</v>
          </cell>
          <cell r="J267">
            <v>1.3999999999999998E-7</v>
          </cell>
          <cell r="K267">
            <v>0</v>
          </cell>
          <cell r="L267">
            <v>0</v>
          </cell>
          <cell r="M267">
            <v>1.6099999999999998E-5</v>
          </cell>
          <cell r="N267">
            <v>2.0999999999999994E-6</v>
          </cell>
          <cell r="O267">
            <v>4.4451359999999995E-2</v>
          </cell>
          <cell r="P267">
            <v>1.4698999999999999E-2</v>
          </cell>
          <cell r="Q267">
            <v>2.0917239999999997E-2</v>
          </cell>
          <cell r="R267">
            <v>2.4931999999999999E-2</v>
          </cell>
          <cell r="S267">
            <v>3.9499999999999995E-4</v>
          </cell>
          <cell r="T267">
            <v>1.2899999999999999E-4</v>
          </cell>
          <cell r="U267">
            <v>0</v>
          </cell>
          <cell r="V267">
            <v>1.2899999999999999E-4</v>
          </cell>
          <cell r="W267">
            <v>1.2899999999999999E-4</v>
          </cell>
          <cell r="X267">
            <v>1.2899999999999999E-4</v>
          </cell>
          <cell r="Y267">
            <v>1.2899999999999999E-4</v>
          </cell>
          <cell r="Z267">
            <v>1.2899999999999999E-4</v>
          </cell>
          <cell r="AA267">
            <v>1.2899999999999999E-4</v>
          </cell>
          <cell r="AB267">
            <v>0</v>
          </cell>
          <cell r="AC267">
            <v>0</v>
          </cell>
          <cell r="AD267">
            <v>9.4474896000000003E-2</v>
          </cell>
          <cell r="AE267">
            <v>2.1260904000000004E-2</v>
          </cell>
          <cell r="AF267">
            <v>0</v>
          </cell>
          <cell r="AG267">
            <v>0</v>
          </cell>
          <cell r="AH267">
            <v>0</v>
          </cell>
          <cell r="AI267">
            <v>9.5934999999999993E-2</v>
          </cell>
          <cell r="AJ267">
            <v>1.1707568000000001E-3</v>
          </cell>
          <cell r="AK267">
            <v>0</v>
          </cell>
          <cell r="AL267">
            <v>0</v>
          </cell>
          <cell r="AM267">
            <v>3.5959536E-2</v>
          </cell>
          <cell r="AN267">
            <v>2.2755092799999998E-2</v>
          </cell>
          <cell r="AO267">
            <v>9.6588409956000003</v>
          </cell>
          <cell r="AP267">
            <v>6.2031889630000006</v>
          </cell>
          <cell r="AQ267">
            <v>5.8326193100000001</v>
          </cell>
          <cell r="AR267">
            <v>6.3520707296999994</v>
          </cell>
          <cell r="AS267">
            <v>0.10528691029999999</v>
          </cell>
          <cell r="AT267">
            <v>1.8365731E-2</v>
          </cell>
          <cell r="AU267">
            <v>1.74093445E-2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4.782E-5</v>
          </cell>
          <cell r="E268">
            <v>1.1399999999999999E-6</v>
          </cell>
          <cell r="F268">
            <v>1.9999999999999999E-6</v>
          </cell>
          <cell r="G268">
            <v>2.8599999999999997E-5</v>
          </cell>
          <cell r="H268">
            <v>4.2799999999999997E-6</v>
          </cell>
          <cell r="I268">
            <v>0</v>
          </cell>
          <cell r="J268">
            <v>3.2199999999999997E-5</v>
          </cell>
          <cell r="K268">
            <v>0</v>
          </cell>
          <cell r="L268">
            <v>9.7499999999999998E-6</v>
          </cell>
          <cell r="M268">
            <v>2.3377777777777774E-5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1.3999999999999998E-7</v>
          </cell>
          <cell r="U268">
            <v>0</v>
          </cell>
          <cell r="V268">
            <v>1.3999999999999998E-7</v>
          </cell>
          <cell r="W268">
            <v>1.3999999999999998E-7</v>
          </cell>
          <cell r="X268">
            <v>1.3999999999999998E-7</v>
          </cell>
          <cell r="Y268">
            <v>1.3999999999999998E-7</v>
          </cell>
          <cell r="Z268">
            <v>1.3999999999999998E-7</v>
          </cell>
          <cell r="AA268">
            <v>1.3999999999999998E-7</v>
          </cell>
          <cell r="AB268">
            <v>0</v>
          </cell>
          <cell r="AC268">
            <v>0</v>
          </cell>
          <cell r="AD268">
            <v>5.0142331200000001E-2</v>
          </cell>
          <cell r="AE268">
            <v>3.0859136000000002E-3</v>
          </cell>
          <cell r="AF268">
            <v>2.1805567000000001E-2</v>
          </cell>
          <cell r="AG268">
            <v>4.8154134600000002E-2</v>
          </cell>
          <cell r="AH268">
            <v>3.66848652E-2</v>
          </cell>
          <cell r="AI268">
            <v>0</v>
          </cell>
          <cell r="AJ268">
            <v>6.8693714000000003E-2</v>
          </cell>
          <cell r="AK268">
            <v>0</v>
          </cell>
          <cell r="AL268">
            <v>1.0340460000000001E-3</v>
          </cell>
          <cell r="AM268">
            <v>1.464384E-3</v>
          </cell>
          <cell r="AN268">
            <v>0</v>
          </cell>
          <cell r="AO268">
            <v>0</v>
          </cell>
          <cell r="AP268">
            <v>2.1609381E-2</v>
          </cell>
          <cell r="AQ268">
            <v>0</v>
          </cell>
          <cell r="AR268">
            <v>0</v>
          </cell>
          <cell r="AS268">
            <v>0</v>
          </cell>
          <cell r="AT268">
            <v>8.9817411999999999E-2</v>
          </cell>
          <cell r="AU268">
            <v>8.5140214000000006E-2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1.3999999999999999E-6</v>
          </cell>
          <cell r="R269">
            <v>6.9999999999999997E-7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1.4101744999999999E-3</v>
          </cell>
          <cell r="AR269">
            <v>1.99242E-3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9.9999999999999995E-7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3.1475120000000003E-3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  <cell r="G3">
            <v>6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191</v>
      </c>
    </row>
    <row r="2" spans="1:21" ht="13">
      <c r="A2" s="2" t="s">
        <v>192</v>
      </c>
    </row>
    <row r="3" spans="1:21" ht="13">
      <c r="A3" s="2" t="s">
        <v>176</v>
      </c>
    </row>
    <row r="4" spans="1:21">
      <c r="A4" s="2"/>
      <c r="M4" s="269"/>
      <c r="N4" s="269"/>
      <c r="O4" s="269"/>
      <c r="P4" s="269"/>
      <c r="Q4" s="269"/>
      <c r="R4" s="269"/>
      <c r="S4" s="269"/>
      <c r="T4" s="269"/>
      <c r="U4" s="269"/>
    </row>
    <row r="5" spans="1:21" ht="13">
      <c r="A5" s="1" t="s">
        <v>66</v>
      </c>
    </row>
    <row r="6" spans="1:21">
      <c r="A6" s="132" t="s">
        <v>161</v>
      </c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23"/>
      <c r="N6" s="23"/>
      <c r="O6" s="23"/>
    </row>
    <row r="7" spans="1:21">
      <c r="A7" t="s">
        <v>156</v>
      </c>
      <c r="B7" s="132"/>
      <c r="C7" s="132"/>
      <c r="D7" s="132"/>
      <c r="E7" s="132"/>
      <c r="F7" s="132"/>
      <c r="G7" s="132"/>
      <c r="H7" s="132"/>
      <c r="I7" s="132"/>
      <c r="J7" s="132"/>
      <c r="K7" s="132"/>
      <c r="L7" s="132"/>
      <c r="M7" s="23"/>
      <c r="N7" s="23"/>
      <c r="O7" s="23"/>
    </row>
    <row r="8" spans="1:21">
      <c r="A8" t="s">
        <v>157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23"/>
      <c r="N8" s="23"/>
      <c r="O8" s="23"/>
    </row>
    <row r="10" spans="1:21" ht="13">
      <c r="A10" s="1" t="s">
        <v>162</v>
      </c>
    </row>
    <row r="11" spans="1:21">
      <c r="A11" s="2" t="s">
        <v>175</v>
      </c>
    </row>
    <row r="12" spans="1:21">
      <c r="A12" s="2" t="s">
        <v>158</v>
      </c>
    </row>
    <row r="13" spans="1:21" ht="13">
      <c r="A13" s="1" t="s">
        <v>119</v>
      </c>
    </row>
    <row r="14" spans="1:21" ht="13">
      <c r="A14" s="1" t="s">
        <v>120</v>
      </c>
    </row>
    <row r="15" spans="1:21" ht="13">
      <c r="A15" s="1" t="s">
        <v>163</v>
      </c>
    </row>
    <row r="17" spans="1:14" ht="13">
      <c r="A17" s="1" t="s">
        <v>46</v>
      </c>
    </row>
    <row r="18" spans="1:14">
      <c r="A18" t="s">
        <v>164</v>
      </c>
    </row>
    <row r="19" spans="1:14">
      <c r="A19" t="s">
        <v>48</v>
      </c>
    </row>
    <row r="20" spans="1:14">
      <c r="A20" t="s">
        <v>165</v>
      </c>
    </row>
    <row r="21" spans="1:14">
      <c r="A21" t="s">
        <v>49</v>
      </c>
    </row>
    <row r="22" spans="1:14">
      <c r="A22" t="s">
        <v>50</v>
      </c>
    </row>
    <row r="23" spans="1:14" ht="40.15" customHeight="1">
      <c r="A23" s="781" t="s">
        <v>199</v>
      </c>
      <c r="B23" s="781"/>
      <c r="C23" s="781"/>
      <c r="D23" s="781"/>
      <c r="E23" s="781"/>
      <c r="F23" s="781"/>
      <c r="G23" s="781"/>
      <c r="H23" s="781"/>
      <c r="I23" s="781"/>
      <c r="J23" s="781"/>
      <c r="K23" s="781"/>
    </row>
    <row r="25" spans="1:14" ht="13">
      <c r="A25" s="1" t="s">
        <v>121</v>
      </c>
    </row>
    <row r="26" spans="1:14">
      <c r="A26" t="s">
        <v>159</v>
      </c>
    </row>
    <row r="27" spans="1:14">
      <c r="A27" t="s">
        <v>166</v>
      </c>
    </row>
    <row r="28" spans="1:14">
      <c r="A28" t="s">
        <v>198</v>
      </c>
    </row>
    <row r="30" spans="1:14" ht="26.15" customHeight="1">
      <c r="A30" s="780" t="s">
        <v>123</v>
      </c>
      <c r="B30" s="780"/>
      <c r="C30" s="780"/>
      <c r="D30" s="780"/>
      <c r="E30" s="780"/>
      <c r="F30" s="780"/>
      <c r="G30" s="780"/>
      <c r="H30" s="780"/>
      <c r="I30" s="780"/>
      <c r="J30" s="780"/>
      <c r="K30" s="780"/>
      <c r="L30" s="780"/>
      <c r="M30" s="780"/>
      <c r="N30" s="780"/>
    </row>
    <row r="32" spans="1:14">
      <c r="A32" s="132" t="s">
        <v>160</v>
      </c>
    </row>
    <row r="34" spans="1:1">
      <c r="A34" t="s">
        <v>47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N53"/>
  <sheetViews>
    <sheetView tabSelected="1" workbookViewId="0"/>
  </sheetViews>
  <sheetFormatPr defaultRowHeight="12.5"/>
  <cols>
    <col min="1" max="1" width="1.7265625" customWidth="1"/>
  </cols>
  <sheetData>
    <row r="1" spans="2:14" ht="9" customHeight="1"/>
    <row r="2" spans="2:14" s="269" customFormat="1" ht="13">
      <c r="B2" s="270" t="str">
        <f>' '!$A$403</f>
        <v>The UK's imports of wood-based products from within and outside the EU  (by product)</v>
      </c>
    </row>
    <row r="3" spans="2:14" s="269" customFormat="1"/>
    <row r="4" spans="2:14" s="269" customFormat="1"/>
    <row r="5" spans="2:14" s="269" customFormat="1"/>
    <row r="6" spans="2:14" s="269" customFormat="1"/>
    <row r="7" spans="2:14" s="269" customFormat="1"/>
    <row r="8" spans="2:14" s="269" customFormat="1"/>
    <row r="9" spans="2:14" s="269" customFormat="1"/>
    <row r="10" spans="2:14" s="269" customFormat="1"/>
    <row r="11" spans="2:14" s="269" customFormat="1"/>
    <row r="12" spans="2:14" s="269" customFormat="1"/>
    <row r="13" spans="2:14" s="269" customFormat="1">
      <c r="N13" s="620"/>
    </row>
    <row r="14" spans="2:14" s="269" customFormat="1"/>
    <row r="15" spans="2:14" s="269" customFormat="1"/>
    <row r="16" spans="2:14" s="269" customFormat="1"/>
    <row r="17" spans="2:2" s="269" customFormat="1"/>
    <row r="18" spans="2:2" s="269" customFormat="1"/>
    <row r="19" spans="2:2" s="269" customFormat="1"/>
    <row r="20" spans="2:2" s="269" customFormat="1"/>
    <row r="21" spans="2:2" s="269" customFormat="1"/>
    <row r="22" spans="2:2" s="269" customFormat="1"/>
    <row r="23" spans="2:2" s="269" customFormat="1"/>
    <row r="24" spans="2:2" s="269" customFormat="1"/>
    <row r="25" spans="2:2" s="269" customFormat="1"/>
    <row r="26" spans="2:2" s="269" customFormat="1"/>
    <row r="27" spans="2:2" s="269" customFormat="1"/>
    <row r="28" spans="2:2" s="269" customFormat="1" ht="13">
      <c r="B28" s="270" t="str">
        <f>' '!$A$432</f>
        <v>The UK's imports of wood-based products from within and from outside the EU  (by product and supplying region)</v>
      </c>
    </row>
    <row r="29" spans="2:2" s="269" customFormat="1"/>
    <row r="30" spans="2:2" s="269" customFormat="1"/>
    <row r="31" spans="2:2" s="269" customFormat="1"/>
    <row r="32" spans="2:2" s="269" customFormat="1"/>
    <row r="33" s="269" customFormat="1"/>
    <row r="34" s="269" customFormat="1"/>
    <row r="35" s="269" customFormat="1"/>
    <row r="36" s="269" customFormat="1"/>
    <row r="37" s="269" customFormat="1"/>
    <row r="38" s="269" customFormat="1"/>
    <row r="39" s="269" customFormat="1"/>
    <row r="40" s="269" customFormat="1"/>
    <row r="41" s="269" customFormat="1"/>
    <row r="42" s="269" customFormat="1"/>
    <row r="43" s="269" customFormat="1"/>
    <row r="44" s="269" customFormat="1"/>
    <row r="45" s="269" customFormat="1"/>
    <row r="46" s="269" customFormat="1"/>
    <row r="47" s="269" customFormat="1"/>
    <row r="48" s="269" customFormat="1"/>
    <row r="49" s="269" customFormat="1"/>
    <row r="50" s="269" customFormat="1"/>
    <row r="51" s="269" customFormat="1"/>
    <row r="52" s="269" customFormat="1"/>
    <row r="53" s="269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B341"/>
  <sheetViews>
    <sheetView workbookViewId="0"/>
  </sheetViews>
  <sheetFormatPr defaultColWidth="9.08984375" defaultRowHeight="12.5"/>
  <cols>
    <col min="1" max="1" width="1.7265625" style="269" customWidth="1"/>
    <col min="2" max="16384" width="9.08984375" style="269"/>
  </cols>
  <sheetData>
    <row r="1" spans="2:2" ht="9" customHeight="1"/>
    <row r="2" spans="2:2" ht="13">
      <c r="B2" s="270" t="str">
        <f>' '!$A$72</f>
        <v>The UK's imports of wood-based products from outside the EU  (overview)</v>
      </c>
    </row>
    <row r="28" spans="2:2" ht="13">
      <c r="B28" s="270" t="str">
        <f>' '!$A$85</f>
        <v>The UK's imports of wood-based products from outside the EU  (by product)</v>
      </c>
    </row>
    <row r="54" spans="2:2" ht="13">
      <c r="B54" s="270" t="str">
        <f>' '!$A$111</f>
        <v>The UK's imports of VPA core products from outside the EU  (by supplying country)</v>
      </c>
    </row>
    <row r="80" spans="2:2" ht="13">
      <c r="B80" s="270" t="str">
        <f>' '!$A$136</f>
        <v>The UK's imports of other Timber Sector products from outside the EU  (by supplying country)</v>
      </c>
    </row>
    <row r="106" spans="2:2" ht="13">
      <c r="B106" s="270" t="str">
        <f>' '!$A$166</f>
        <v>The UK's imports of other Paper Sector products from outside the EU  (by supplying country)</v>
      </c>
    </row>
    <row r="132" spans="2:2" ht="13">
      <c r="B132" s="270" t="str">
        <f>' '!$A$191</f>
        <v>The UK's imports of Timber Sector logs from outside the EU  (by supplying country)</v>
      </c>
    </row>
    <row r="133" spans="2:2" ht="13">
      <c r="B133" s="275" t="s">
        <v>155</v>
      </c>
    </row>
    <row r="159" spans="2:2" ht="13">
      <c r="B159" s="270" t="str">
        <f>' '!$A$205</f>
        <v>The UK's imports of sawn wood from outside the EU  (by supplying country)</v>
      </c>
    </row>
    <row r="185" spans="2:2" ht="13">
      <c r="B185" s="270" t="str">
        <f>' '!$A$228</f>
        <v>The UK's imports of plywood from outside the EU  (by supplying country)</v>
      </c>
    </row>
    <row r="211" spans="2:2" ht="13">
      <c r="B211" s="270" t="str">
        <f>' '!$A$251</f>
        <v>The UK's imports of other panels from outside the EU  (by supplying country)</v>
      </c>
    </row>
    <row r="237" spans="2:2" ht="13">
      <c r="B237" s="270" t="str">
        <f>' '!$A$272</f>
        <v>The UK's imports of mouldings &amp; joinery from outside the EU  (by supplying country)</v>
      </c>
    </row>
    <row r="263" spans="2:2" ht="13">
      <c r="B263" s="270" t="str">
        <f>' '!$A$297</f>
        <v>The UK's imports of wooden furniture from outside the EU  (by supplying country)</v>
      </c>
    </row>
    <row r="289" spans="2:2" ht="13">
      <c r="B289" s="270" t="str">
        <f>' '!$A$324</f>
        <v>The UK's imports of pellets from outside the EU  (by supplying country)</v>
      </c>
    </row>
    <row r="315" spans="2:2" ht="13">
      <c r="B315" s="270" t="str">
        <f>' '!$A$349</f>
        <v>The UK's imports of pulp from outside the EU  (by supplying country)</v>
      </c>
    </row>
    <row r="341" spans="2:2" ht="13">
      <c r="B341" s="270" t="str">
        <f>' '!$A$373</f>
        <v>The UK's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45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31" width="6.7265625" customWidth="1"/>
    <col min="32" max="49" width="6.7265625" style="328" customWidth="1"/>
    <col min="50" max="55" width="6.7265625" style="328" hidden="1" customWidth="1"/>
    <col min="56" max="56" width="9" style="328" customWidth="1"/>
  </cols>
  <sheetData>
    <row r="1" spans="2:56" ht="9" customHeight="1" thickBot="1">
      <c r="AF1" s="269"/>
      <c r="AG1" s="269"/>
      <c r="AH1" s="269"/>
      <c r="AI1" s="269"/>
      <c r="AJ1" s="269"/>
      <c r="AK1" s="269"/>
      <c r="AL1" s="269"/>
      <c r="AM1" s="269"/>
      <c r="AN1" s="269"/>
      <c r="AO1" s="269"/>
      <c r="AP1" s="269"/>
      <c r="AQ1" s="269"/>
      <c r="AR1" s="269"/>
      <c r="AS1" s="269"/>
      <c r="AT1" s="269"/>
      <c r="AU1" s="269"/>
      <c r="AV1" s="269"/>
      <c r="AW1" s="269"/>
      <c r="AX1" s="269"/>
      <c r="AY1" s="269"/>
      <c r="AZ1" s="269"/>
      <c r="BA1" s="269"/>
      <c r="BB1" s="269"/>
      <c r="BC1" s="269"/>
      <c r="BD1" s="269"/>
    </row>
    <row r="2" spans="2:56" ht="20" customHeight="1" thickTop="1">
      <c r="B2" s="785" t="s">
        <v>38</v>
      </c>
      <c r="C2" s="787" t="s">
        <v>4</v>
      </c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788"/>
      <c r="S2" s="788"/>
      <c r="T2" s="788"/>
      <c r="U2" s="788"/>
      <c r="V2" s="788"/>
      <c r="W2" s="788"/>
      <c r="X2" s="788"/>
      <c r="Y2" s="788"/>
      <c r="Z2" s="788"/>
      <c r="AA2" s="788"/>
      <c r="AB2" s="789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677"/>
    </row>
    <row r="3" spans="2:56" ht="13" thickBot="1">
      <c r="B3" s="786"/>
      <c r="C3" s="790" t="s">
        <v>2</v>
      </c>
      <c r="D3" s="791"/>
      <c r="E3" s="791"/>
      <c r="F3" s="791"/>
      <c r="G3" s="791"/>
      <c r="H3" s="791"/>
      <c r="I3" s="791"/>
      <c r="J3" s="791"/>
      <c r="K3" s="791"/>
      <c r="L3" s="791"/>
      <c r="M3" s="791"/>
      <c r="N3" s="791"/>
      <c r="O3" s="791"/>
      <c r="P3" s="791"/>
      <c r="Q3" s="791"/>
      <c r="R3" s="791"/>
      <c r="S3" s="791"/>
      <c r="T3" s="791"/>
      <c r="U3" s="791"/>
      <c r="V3" s="791"/>
      <c r="W3" s="791"/>
      <c r="X3" s="791"/>
      <c r="Y3" s="791"/>
      <c r="Z3" s="791"/>
      <c r="AA3" s="791"/>
      <c r="AB3" s="792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677"/>
    </row>
    <row r="4" spans="2:56" ht="20" customHeight="1" thickTop="1" thickBot="1">
      <c r="B4" s="4"/>
      <c r="C4" s="64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6">
        <v>2007</v>
      </c>
      <c r="K4" s="66">
        <f>1+J4</f>
        <v>2008</v>
      </c>
      <c r="L4" s="299">
        <f>1+K4</f>
        <v>2009</v>
      </c>
      <c r="M4" s="299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118"/>
      <c r="AD4" s="64">
        <v>2000</v>
      </c>
      <c r="AE4" s="65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2:56" ht="25" customHeight="1" thickTop="1">
      <c r="B5" s="7"/>
      <c r="C5" s="793" t="s">
        <v>89</v>
      </c>
      <c r="D5" s="794"/>
      <c r="E5" s="794"/>
      <c r="F5" s="794"/>
      <c r="G5" s="794"/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5"/>
      <c r="AC5" s="4"/>
      <c r="AD5" s="802" t="str">
        <f>C5</f>
        <v>Imports from all countries</v>
      </c>
      <c r="AE5" s="803"/>
      <c r="AF5" s="803"/>
      <c r="AG5" s="803"/>
      <c r="AH5" s="803"/>
      <c r="AI5" s="803"/>
      <c r="AJ5" s="803"/>
      <c r="AK5" s="803"/>
      <c r="AL5" s="803"/>
      <c r="AM5" s="803"/>
      <c r="AN5" s="803"/>
      <c r="AO5" s="803"/>
      <c r="AP5" s="803"/>
      <c r="AQ5" s="803"/>
      <c r="AR5" s="803"/>
      <c r="AS5" s="803"/>
      <c r="AT5" s="803"/>
      <c r="AU5" s="803"/>
      <c r="AV5" s="803"/>
      <c r="AW5" s="803"/>
      <c r="AX5" s="803"/>
      <c r="AY5" s="803"/>
      <c r="AZ5" s="803"/>
      <c r="BA5" s="803"/>
      <c r="BB5" s="803"/>
      <c r="BC5" s="804"/>
      <c r="BD5" s="595"/>
    </row>
    <row r="6" spans="2:56" ht="20" customHeight="1">
      <c r="B6" s="30" t="s">
        <v>12</v>
      </c>
      <c r="C6" s="144">
        <f>SUM(C8,C17,C22)</f>
        <v>61.118600376989761</v>
      </c>
      <c r="D6" s="145">
        <f t="shared" ref="D6:N6" si="2">SUM(D8,D17,D22)</f>
        <v>63.874111773869373</v>
      </c>
      <c r="E6" s="145">
        <f t="shared" si="2"/>
        <v>64.899562754305535</v>
      </c>
      <c r="F6" s="145">
        <f t="shared" si="2"/>
        <v>68.171326265504106</v>
      </c>
      <c r="G6" s="145">
        <f t="shared" si="2"/>
        <v>70.194163544593309</v>
      </c>
      <c r="H6" s="145">
        <f t="shared" si="2"/>
        <v>68.805829763038346</v>
      </c>
      <c r="I6" s="145">
        <f t="shared" si="2"/>
        <v>66.865763951746857</v>
      </c>
      <c r="J6" s="145">
        <f t="shared" si="2"/>
        <v>65.687705108460548</v>
      </c>
      <c r="K6" s="145">
        <f t="shared" si="2"/>
        <v>58.666520782397626</v>
      </c>
      <c r="L6" s="145">
        <f t="shared" si="2"/>
        <v>50.913662441392532</v>
      </c>
      <c r="M6" s="145">
        <f t="shared" si="2"/>
        <v>57.086203602533423</v>
      </c>
      <c r="N6" s="145">
        <f t="shared" si="2"/>
        <v>54.480406480836763</v>
      </c>
      <c r="O6" s="145">
        <f t="shared" ref="O6:Z6" si="3">SUM(O8,O17,O22)</f>
        <v>50.344250704893888</v>
      </c>
      <c r="P6" s="145">
        <f t="shared" si="3"/>
        <v>61.0203830792939</v>
      </c>
      <c r="Q6" s="145">
        <f t="shared" si="3"/>
        <v>68.118327796481296</v>
      </c>
      <c r="R6" s="145">
        <f t="shared" si="3"/>
        <v>73.24440922113692</v>
      </c>
      <c r="S6" s="145">
        <f t="shared" si="3"/>
        <v>75.246239576865293</v>
      </c>
      <c r="T6" s="145">
        <f t="shared" si="3"/>
        <v>75.351583697647015</v>
      </c>
      <c r="U6" s="145">
        <f t="shared" si="3"/>
        <v>77.417115558026509</v>
      </c>
      <c r="V6" s="145">
        <f t="shared" si="3"/>
        <v>78.520705151686514</v>
      </c>
      <c r="W6" s="145">
        <f t="shared" si="3"/>
        <v>0</v>
      </c>
      <c r="X6" s="145">
        <f t="shared" si="3"/>
        <v>0</v>
      </c>
      <c r="Y6" s="145">
        <f t="shared" si="3"/>
        <v>0</v>
      </c>
      <c r="Z6" s="145">
        <f t="shared" si="3"/>
        <v>0</v>
      </c>
      <c r="AA6" s="145">
        <f>SUM(AA8,AA17,AA22)</f>
        <v>0</v>
      </c>
      <c r="AB6" s="146">
        <f>SUM(AB8,AB17,AB22)</f>
        <v>0</v>
      </c>
      <c r="AC6" s="147"/>
      <c r="AD6" s="144">
        <f>SUM(AD8,AD17,AD22)</f>
        <v>13.853853661302258</v>
      </c>
      <c r="AE6" s="145">
        <f t="shared" ref="AE6:BC6" si="4">SUM(AE8,AE17,AE22)</f>
        <v>13.922206027925602</v>
      </c>
      <c r="AF6" s="678">
        <f t="shared" si="4"/>
        <v>14.885024712860798</v>
      </c>
      <c r="AG6" s="678">
        <f t="shared" si="4"/>
        <v>17.214705578772797</v>
      </c>
      <c r="AH6" s="678">
        <f t="shared" si="4"/>
        <v>20.355256092386604</v>
      </c>
      <c r="AI6" s="678">
        <f t="shared" si="4"/>
        <v>20.035797422569505</v>
      </c>
      <c r="AJ6" s="678">
        <f t="shared" si="4"/>
        <v>21.161692164043998</v>
      </c>
      <c r="AK6" s="678">
        <f t="shared" si="4"/>
        <v>24.598789224697999</v>
      </c>
      <c r="AL6" s="678">
        <f t="shared" si="4"/>
        <v>21.335400556803602</v>
      </c>
      <c r="AM6" s="678">
        <f t="shared" si="4"/>
        <v>17.577043357860802</v>
      </c>
      <c r="AN6" s="678">
        <f t="shared" si="4"/>
        <v>19.237564040155203</v>
      </c>
      <c r="AO6" s="678">
        <f t="shared" si="4"/>
        <v>19.68671427792</v>
      </c>
      <c r="AP6" s="678">
        <f t="shared" si="4"/>
        <v>17.134946955596796</v>
      </c>
      <c r="AQ6" s="678">
        <f t="shared" si="4"/>
        <v>18.860058724134397</v>
      </c>
      <c r="AR6" s="678">
        <f t="shared" si="4"/>
        <v>20.878961730935998</v>
      </c>
      <c r="AS6" s="678">
        <f t="shared" si="4"/>
        <v>19.809751943642496</v>
      </c>
      <c r="AT6" s="678">
        <f t="shared" si="4"/>
        <v>18.449107793326906</v>
      </c>
      <c r="AU6" s="678">
        <f t="shared" si="4"/>
        <v>19.047591742126293</v>
      </c>
      <c r="AV6" s="678">
        <f t="shared" si="4"/>
        <v>20.507522598587002</v>
      </c>
      <c r="AW6" s="678">
        <f t="shared" si="4"/>
        <v>19.793662212388448</v>
      </c>
      <c r="AX6" s="678">
        <f t="shared" si="4"/>
        <v>0</v>
      </c>
      <c r="AY6" s="678">
        <f t="shared" si="4"/>
        <v>0</v>
      </c>
      <c r="AZ6" s="678">
        <f t="shared" si="4"/>
        <v>0</v>
      </c>
      <c r="BA6" s="678">
        <f t="shared" si="4"/>
        <v>0</v>
      </c>
      <c r="BB6" s="678">
        <f t="shared" si="4"/>
        <v>0</v>
      </c>
      <c r="BC6" s="679">
        <f t="shared" si="4"/>
        <v>0</v>
      </c>
      <c r="BD6" s="594"/>
    </row>
    <row r="7" spans="2:56" ht="17.149999999999999" customHeight="1">
      <c r="B7" s="27" t="s">
        <v>45</v>
      </c>
      <c r="C7" s="142">
        <f>[1]CoreVPAImp!B$263</f>
        <v>17.605351532460002</v>
      </c>
      <c r="D7" s="83">
        <f>[1]CoreVPAImp!C$263</f>
        <v>17.982619857180008</v>
      </c>
      <c r="E7" s="83">
        <f>[1]CoreVPAImp!D$263</f>
        <v>18.81111327902001</v>
      </c>
      <c r="F7" s="83">
        <f>[1]CoreVPAImp!E$263</f>
        <v>19.842997285679999</v>
      </c>
      <c r="G7" s="83">
        <f>[1]CoreVPAImp!F$263</f>
        <v>19.830207612320002</v>
      </c>
      <c r="H7" s="83">
        <f>[1]CoreVPAImp!G$263</f>
        <v>19.381773695739998</v>
      </c>
      <c r="I7" s="83">
        <f>[1]CoreVPAImp!H$263</f>
        <v>17.736547810920001</v>
      </c>
      <c r="J7" s="89">
        <f>[1]CoreVPAImp!I$263</f>
        <v>16.864975234426669</v>
      </c>
      <c r="K7" s="271">
        <f>[1]CoreVPAImp!J$263</f>
        <v>12.721588593990241</v>
      </c>
      <c r="L7" s="271">
        <f>[1]CoreVPAImp!K$263</f>
        <v>11.033235694647518</v>
      </c>
      <c r="M7" s="271">
        <f>[1]CoreVPAImp!L$263</f>
        <v>13.119523906271587</v>
      </c>
      <c r="N7" s="537">
        <f>[1]CoreVPAImp!M$263</f>
        <v>12.302415723786291</v>
      </c>
      <c r="O7" s="537">
        <f>[1]CoreVPAImp!N$263</f>
        <v>11.517732491962681</v>
      </c>
      <c r="P7" s="537">
        <f>[1]CoreVPAImp!O$263</f>
        <v>13.551654924808238</v>
      </c>
      <c r="Q7" s="537">
        <f>[1]CoreVPAImp!P$263</f>
        <v>13.930938340529458</v>
      </c>
      <c r="R7" s="537">
        <f>[1]CoreVPAImp!Q$263</f>
        <v>14.374702444932209</v>
      </c>
      <c r="S7" s="537">
        <f>[1]CoreVPAImp!R$263</f>
        <v>15.19864069325895</v>
      </c>
      <c r="T7" s="537">
        <f>[1]CoreVPAImp!S$263</f>
        <v>15.256023029909715</v>
      </c>
      <c r="U7" s="537">
        <f>[1]CoreVPAImp!T$263</f>
        <v>15.904085663108548</v>
      </c>
      <c r="V7" s="537">
        <f>[1]CoreVPAImp!U$263</f>
        <v>15.266610005336238</v>
      </c>
      <c r="W7" s="537">
        <f>[1]CoreVPAImp!V$263</f>
        <v>0</v>
      </c>
      <c r="X7" s="537">
        <f>[1]CoreVPAImp!W$263</f>
        <v>0</v>
      </c>
      <c r="Y7" s="537">
        <f>[1]CoreVPAImp!X$263</f>
        <v>0</v>
      </c>
      <c r="Z7" s="537">
        <f>[1]CoreVPAImp!Y$263</f>
        <v>0</v>
      </c>
      <c r="AA7" s="537">
        <f>[1]CoreVPAImp!Z$263</f>
        <v>0</v>
      </c>
      <c r="AB7" s="96">
        <f>[1]CoreVPAImp!AA$263</f>
        <v>0</v>
      </c>
      <c r="AC7" s="623"/>
      <c r="AD7" s="303">
        <f>1/1000*[1]CoreVPAImp!AB$263</f>
        <v>2.2620027069282882</v>
      </c>
      <c r="AE7" s="301">
        <f>1/1000*[1]CoreVPAImp!AC$263</f>
        <v>2.1316786506891612</v>
      </c>
      <c r="AF7" s="680">
        <f>1/1000*[1]CoreVPAImp!AD$263</f>
        <v>2.2599077921969655</v>
      </c>
      <c r="AG7" s="680">
        <f>1/1000*[1]CoreVPAImp!AE$263</f>
        <v>2.6524455524176362</v>
      </c>
      <c r="AH7" s="680">
        <f>1/1000*[1]CoreVPAImp!AF$263</f>
        <v>2.9976879159983003</v>
      </c>
      <c r="AI7" s="680">
        <f>1/1000*[1]CoreVPAImp!AG$263</f>
        <v>3.0279560059749002</v>
      </c>
      <c r="AJ7" s="680">
        <f>1/1000*[1]CoreVPAImp!AH$263</f>
        <v>3.1546467259468005</v>
      </c>
      <c r="AK7" s="680">
        <f>1/1000*[1]CoreVPAImp!AI$263</f>
        <v>4.1687985588434993</v>
      </c>
      <c r="AL7" s="680">
        <f>1/1000*[1]CoreVPAImp!AJ$263</f>
        <v>2.5435780254408002</v>
      </c>
      <c r="AM7" s="680">
        <f>1/1000*[1]CoreVPAImp!AK$263</f>
        <v>2.1327981437180008</v>
      </c>
      <c r="AN7" s="680">
        <f>1/1000*[1]CoreVPAImp!AL$263</f>
        <v>2.5537057679052002</v>
      </c>
      <c r="AO7" s="680">
        <f>1/1000*[1]CoreVPAImp!AM$263</f>
        <v>2.5312204768800002</v>
      </c>
      <c r="AP7" s="680">
        <f>1/1000*[1]CoreVPAImp!AN$263</f>
        <v>2.2872490102351999</v>
      </c>
      <c r="AQ7" s="680">
        <f>1/1000*[1]CoreVPAImp!AO$263</f>
        <v>2.6512683211146002</v>
      </c>
      <c r="AR7" s="680">
        <f>1/1000*[1]CoreVPAImp!AP$263</f>
        <v>2.8897065045535011</v>
      </c>
      <c r="AS7" s="680">
        <f>1/1000*[1]CoreVPAImp!AQ$263</f>
        <v>2.5721512027329996</v>
      </c>
      <c r="AT7" s="680">
        <f>1/1000*[1]CoreVPAImp!AR$263</f>
        <v>2.4366211096376995</v>
      </c>
      <c r="AU7" s="680">
        <f>1/1000*[1]CoreVPAImp!AS$263</f>
        <v>2.6178281466050999</v>
      </c>
      <c r="AV7" s="680">
        <f>1/1000*[1]CoreVPAImp!AT$263</f>
        <v>2.9519632284140007</v>
      </c>
      <c r="AW7" s="680">
        <f>1/1000*[1]CoreVPAImp!AU$263</f>
        <v>2.6179310031141667</v>
      </c>
      <c r="AX7" s="680">
        <f>1/1000*[1]CoreVPAImp!AV$263</f>
        <v>0</v>
      </c>
      <c r="AY7" s="680">
        <f>1/1000*[1]CoreVPAImp!AW$263</f>
        <v>0</v>
      </c>
      <c r="AZ7" s="680">
        <f>1/1000*[1]CoreVPAImp!AX$263</f>
        <v>0</v>
      </c>
      <c r="BA7" s="680">
        <f>1/1000*[1]CoreVPAImp!AY$263</f>
        <v>0</v>
      </c>
      <c r="BB7" s="680">
        <f>1/1000*[1]CoreVPAImp!AZ$263</f>
        <v>0</v>
      </c>
      <c r="BC7" s="681">
        <f>1/1000*[1]CoreVPAImp!BA$263</f>
        <v>0</v>
      </c>
      <c r="BD7" s="682"/>
    </row>
    <row r="8" spans="2:56" ht="20" customHeight="1">
      <c r="B8" s="80" t="s">
        <v>11</v>
      </c>
      <c r="C8" s="276">
        <f>SUM([1]TimberSectorMinusCoreVPAImp!B$263:B$263)+SUM(C9:C12)</f>
        <v>25.120287952528344</v>
      </c>
      <c r="D8" s="277">
        <f>SUM([1]TimberSectorMinusCoreVPAImp!C$263:C$263)+SUM(D9:D12)</f>
        <v>26.073493818563453</v>
      </c>
      <c r="E8" s="149">
        <f>SUM([1]TimberSectorMinusCoreVPAImp!D$263:D$263)+SUM(E9:E12)</f>
        <v>27.817489931710625</v>
      </c>
      <c r="F8" s="149">
        <f>SUM([1]TimberSectorMinusCoreVPAImp!E$263:E$263)+SUM(F9:F12)</f>
        <v>29.453426867278353</v>
      </c>
      <c r="G8" s="149">
        <f>SUM([1]TimberSectorMinusCoreVPAImp!F$263:F$263)+SUM(G9:G12)</f>
        <v>30.728627590103955</v>
      </c>
      <c r="H8" s="149">
        <f>SUM([1]TimberSectorMinusCoreVPAImp!G$263:G$263)+SUM(H9:H12)</f>
        <v>29.212990629563357</v>
      </c>
      <c r="I8" s="149">
        <f>SUM([1]TimberSectorMinusCoreVPAImp!H$263:H$263)+SUM(I9:I12)</f>
        <v>27.44617305012158</v>
      </c>
      <c r="J8" s="93">
        <f>SUM([1]TimberSectorMinusCoreVPAImp!I$263:I$263)+SUM(J9:J12)</f>
        <v>27.449787587571915</v>
      </c>
      <c r="K8" s="93">
        <f>SUM([1]TimberSectorMinusCoreVPAImp!J$263:J$263)+SUM(K9:K12)</f>
        <v>22.292017264330852</v>
      </c>
      <c r="L8" s="93">
        <f>SUM([1]TimberSectorMinusCoreVPAImp!K$263:K$263)+SUM(L9:L12)</f>
        <v>18.940501958239601</v>
      </c>
      <c r="M8" s="93">
        <f>SUM([1]TimberSectorMinusCoreVPAImp!L$263:L$263)+SUM(M9:M12)</f>
        <v>21.209466718389479</v>
      </c>
      <c r="N8" s="149">
        <f>SUM([1]TimberSectorMinusCoreVPAImp!M$263:M$263)+SUM(N9:N12)</f>
        <v>19.90858847614308</v>
      </c>
      <c r="O8" s="149">
        <f>SUM([1]TimberSectorMinusCoreVPAImp!N$263:N$263)+SUM(O9:O12)</f>
        <v>18.667202213842739</v>
      </c>
      <c r="P8" s="149">
        <f>SUM([1]TimberSectorMinusCoreVPAImp!O$263:O$263)+SUM(P9:P12)</f>
        <v>21.587918439033931</v>
      </c>
      <c r="Q8" s="149">
        <f>SUM([1]TimberSectorMinusCoreVPAImp!P$263:P$263)+SUM(Q9:Q12)</f>
        <v>24.894149458844318</v>
      </c>
      <c r="R8" s="149">
        <f>SUM([1]TimberSectorMinusCoreVPAImp!Q$263:Q$263)+SUM(R9:R12)</f>
        <v>24.897794265313898</v>
      </c>
      <c r="S8" s="149">
        <f>SUM([1]TimberSectorMinusCoreVPAImp!R$263:R$263)+SUM(S9:S12)</f>
        <v>26.010346614968931</v>
      </c>
      <c r="T8" s="149">
        <f>SUM([1]TimberSectorMinusCoreVPAImp!S$263:S$263)+SUM(T9:T12)</f>
        <v>27.397112343337312</v>
      </c>
      <c r="U8" s="149">
        <f>SUM([1]TimberSectorMinusCoreVPAImp!T$263:T$263)+SUM(U9:U12)</f>
        <v>28.205479834565075</v>
      </c>
      <c r="V8" s="149">
        <f>SUM([1]TimberSectorMinusCoreVPAImp!U$263:U$263)+SUM(V9:V12)</f>
        <v>27.807306900555417</v>
      </c>
      <c r="W8" s="149">
        <f>SUM([1]TimberSectorMinusCoreVPAImp!V$263:V$263)+SUM(W9:W12)</f>
        <v>0</v>
      </c>
      <c r="X8" s="149">
        <f>SUM([1]TimberSectorMinusCoreVPAImp!W$263:W$263)+SUM(X9:X12)</f>
        <v>0</v>
      </c>
      <c r="Y8" s="149">
        <f>SUM([1]TimberSectorMinusCoreVPAImp!X$263:X$263)+SUM(Y9:Y12)</f>
        <v>0</v>
      </c>
      <c r="Z8" s="149">
        <f>SUM([1]TimberSectorMinusCoreVPAImp!Y$263:Y$263)+SUM(Z9:Z12)</f>
        <v>0</v>
      </c>
      <c r="AA8" s="149">
        <f>SUM([1]TimberSectorMinusCoreVPAImp!Z$263:Z$263)+SUM(AA9:AA12)</f>
        <v>0</v>
      </c>
      <c r="AB8" s="81">
        <f>SUM([1]TimberSectorMinusCoreVPAImp!AA$263:AA$263)+SUM(AB9:AB12)</f>
        <v>0</v>
      </c>
      <c r="AC8" s="82"/>
      <c r="AD8" s="276">
        <f>1/1000*SUM([1]TimberSectorMinusCoreVPAImp!AB$263:AB$263)+SUM(AD9:AD12)</f>
        <v>5.7848565729449835</v>
      </c>
      <c r="AE8" s="277">
        <f>1/1000*SUM([1]TimberSectorMinusCoreVPAImp!AC$263:AC$263)+SUM(AE9:AE12)</f>
        <v>5.8006490684135983</v>
      </c>
      <c r="AF8" s="683">
        <f>1/1000*SUM([1]TimberSectorMinusCoreVPAImp!AD$263:AD$263)+SUM(AF9:AF12)</f>
        <v>6.7209710262399973</v>
      </c>
      <c r="AG8" s="683">
        <f>1/1000*SUM([1]TimberSectorMinusCoreVPAImp!AE$263:AE$263)+SUM(AG9:AG12)</f>
        <v>8.0654287278991958</v>
      </c>
      <c r="AH8" s="683">
        <f>1/1000*SUM([1]TimberSectorMinusCoreVPAImp!AF$263:AF$263)+SUM(AH9:AH12)</f>
        <v>9.9093540633437041</v>
      </c>
      <c r="AI8" s="683">
        <f>1/1000*SUM([1]TimberSectorMinusCoreVPAImp!AG$263:AG$263)+SUM(AI9:AI12)</f>
        <v>9.6883750422030026</v>
      </c>
      <c r="AJ8" s="683">
        <f>1/1000*SUM([1]TimberSectorMinusCoreVPAImp!AH$263:AH$263)+SUM(AJ9:AJ12)</f>
        <v>10.2254314597632</v>
      </c>
      <c r="AK8" s="683">
        <f>1/1000*SUM([1]TimberSectorMinusCoreVPAImp!AI$263:AI$263)+SUM(AK9:AK12)</f>
        <v>12.4457115071235</v>
      </c>
      <c r="AL8" s="683">
        <f>1/1000*SUM([1]TimberSectorMinusCoreVPAImp!AJ$263:AJ$263)+SUM(AL9:AL12)</f>
        <v>9.6256691864996</v>
      </c>
      <c r="AM8" s="683">
        <f>1/1000*SUM([1]TimberSectorMinusCoreVPAImp!AK$263:AK$263)+SUM(AM9:AM12)</f>
        <v>7.8638816356496015</v>
      </c>
      <c r="AN8" s="683">
        <f>1/1000*SUM([1]TimberSectorMinusCoreVPAImp!AL$263:AL$263)+SUM(AN9:AN12)</f>
        <v>8.6167977444782977</v>
      </c>
      <c r="AO8" s="683">
        <f>1/1000*SUM([1]TimberSectorMinusCoreVPAImp!AM$263:AM$263)+SUM(AO9:AO12)</f>
        <v>8.4280110230399998</v>
      </c>
      <c r="AP8" s="683">
        <f>1/1000*SUM([1]TimberSectorMinusCoreVPAImp!AN$263:AN$263)+SUM(AP9:AP12)</f>
        <v>7.9301509778479975</v>
      </c>
      <c r="AQ8" s="683">
        <f>1/1000*SUM([1]TimberSectorMinusCoreVPAImp!AO$263:AO$263)+SUM(AQ9:AQ12)</f>
        <v>8.7338358112429013</v>
      </c>
      <c r="AR8" s="683">
        <f>1/1000*SUM([1]TimberSectorMinusCoreVPAImp!AP$263:AP$263)+SUM(AR9:AR12)</f>
        <v>9.9556407031499994</v>
      </c>
      <c r="AS8" s="683">
        <f>1/1000*SUM([1]TimberSectorMinusCoreVPAImp!AQ$263:AQ$263)+SUM(AS9:AS12)</f>
        <v>9.6273731579759971</v>
      </c>
      <c r="AT8" s="683">
        <f>1/1000*SUM([1]TimberSectorMinusCoreVPAImp!AR$263:AR$263)+SUM(AT9:AT12)</f>
        <v>9.1820810602264036</v>
      </c>
      <c r="AU8" s="683">
        <f>1/1000*SUM([1]TimberSectorMinusCoreVPAImp!AS$263:AS$263)+SUM(AU9:AU12)</f>
        <v>9.8930256046094982</v>
      </c>
      <c r="AV8" s="683">
        <f>1/1000*SUM([1]TimberSectorMinusCoreVPAImp!AT$263:AT$263)+SUM(AV9:AV12)</f>
        <v>10.365254596924002</v>
      </c>
      <c r="AW8" s="683">
        <f>1/1000*SUM([1]TimberSectorMinusCoreVPAImp!AU$263:AU$263)+SUM(AW9:AW12)</f>
        <v>10.002337979850115</v>
      </c>
      <c r="AX8" s="683">
        <f>1/1000*SUM([1]TimberSectorMinusCoreVPAImp!AV$263:AV$263)+SUM(AX9:AX12)</f>
        <v>0</v>
      </c>
      <c r="AY8" s="683">
        <f>1/1000*SUM([1]TimberSectorMinusCoreVPAImp!AW$263:AW$263)+SUM(AY9:AY12)</f>
        <v>0</v>
      </c>
      <c r="AZ8" s="683">
        <f>1/1000*SUM([1]TimberSectorMinusCoreVPAImp!AX$263:AX$263)+SUM(AZ9:AZ12)</f>
        <v>0</v>
      </c>
      <c r="BA8" s="683">
        <f>1/1000*SUM([1]TimberSectorMinusCoreVPAImp!AY$263:AY$263)+SUM(BA9:BA12)</f>
        <v>0</v>
      </c>
      <c r="BB8" s="683">
        <f>1/1000*SUM([1]TimberSectorMinusCoreVPAImp!AZ$263:AZ$263)+SUM(BB9:BB12)</f>
        <v>0</v>
      </c>
      <c r="BC8" s="684">
        <f>1/1000*SUM([1]TimberSectorMinusCoreVPAImp!BA$263:BA$263)+SUM(BC9:BC12)</f>
        <v>0</v>
      </c>
      <c r="BD8" s="594"/>
    </row>
    <row r="9" spans="2:56" ht="13">
      <c r="B9" s="5" t="s">
        <v>153</v>
      </c>
      <c r="C9" s="278">
        <f>'[1]4403Imp'!B$263</f>
        <v>0.31359141200000001</v>
      </c>
      <c r="D9" s="279">
        <f>'[1]4403Imp'!C$263</f>
        <v>0.43491545799999987</v>
      </c>
      <c r="E9" s="13">
        <f>'[1]4403Imp'!D$263</f>
        <v>0.27235579500000007</v>
      </c>
      <c r="F9" s="13">
        <f>'[1]4403Imp'!E$263</f>
        <v>0.44881022499999995</v>
      </c>
      <c r="G9" s="13">
        <f>'[1]4403Imp'!F$263</f>
        <v>0.48660311999999989</v>
      </c>
      <c r="H9" s="13">
        <f>'[1]4403Imp'!G$263</f>
        <v>0.55623418199999963</v>
      </c>
      <c r="I9" s="13">
        <f>'[1]4403Imp'!H$263</f>
        <v>0.44945440599999992</v>
      </c>
      <c r="J9" s="95">
        <f>'[1]4403Imp'!I$263</f>
        <v>0.5381738709999998</v>
      </c>
      <c r="K9" s="95">
        <f>'[1]4403Imp'!J$263</f>
        <v>0.41663052578722731</v>
      </c>
      <c r="L9" s="95">
        <f>'[1]4403Imp'!K$263</f>
        <v>0.32304030745029233</v>
      </c>
      <c r="M9" s="95">
        <f>'[1]4403Imp'!L$263</f>
        <v>0.34528213888888887</v>
      </c>
      <c r="N9" s="13">
        <f>'[1]4403Imp'!M$263</f>
        <v>0.41991698134615391</v>
      </c>
      <c r="O9" s="13">
        <f>'[1]4403Imp'!N$263</f>
        <v>0.26507800547619048</v>
      </c>
      <c r="P9" s="13">
        <f>'[1]4403Imp'!O$263</f>
        <v>0.3627343391666667</v>
      </c>
      <c r="Q9" s="13">
        <f>'[1]4403Imp'!P$263</f>
        <v>0.23181869212121203</v>
      </c>
      <c r="R9" s="13">
        <f>'[1]4403Imp'!Q$263</f>
        <v>0.28796635181498231</v>
      </c>
      <c r="S9" s="13">
        <f>'[1]4403Imp'!R$263</f>
        <v>0.35935701121212127</v>
      </c>
      <c r="T9" s="13">
        <f>'[1]4403Imp'!S$263</f>
        <v>0.38369486333333325</v>
      </c>
      <c r="U9" s="13">
        <f>'[1]4403Imp'!T$263</f>
        <v>0.52917222021052612</v>
      </c>
      <c r="V9" s="13">
        <f>'[1]4403Imp'!U$263</f>
        <v>0.6233034933247863</v>
      </c>
      <c r="W9" s="13">
        <f>'[1]4403Imp'!V$263</f>
        <v>0</v>
      </c>
      <c r="X9" s="13">
        <f>'[1]4403Imp'!W$263</f>
        <v>0</v>
      </c>
      <c r="Y9" s="13">
        <f>'[1]4403Imp'!X$263</f>
        <v>0</v>
      </c>
      <c r="Z9" s="13">
        <f>'[1]4403Imp'!Y$263</f>
        <v>0</v>
      </c>
      <c r="AA9" s="13">
        <f>'[1]4403Imp'!Z$263</f>
        <v>0</v>
      </c>
      <c r="AB9" s="15">
        <f>'[1]4403Imp'!AA$263</f>
        <v>0</v>
      </c>
      <c r="AC9" s="78"/>
      <c r="AD9" s="278">
        <f>1/1000*'[1]4403Imp'!AB$263</f>
        <v>7.7201603885663994E-2</v>
      </c>
      <c r="AE9" s="279">
        <f>1/1000*'[1]4403Imp'!AC$263</f>
        <v>8.4905804133999979E-2</v>
      </c>
      <c r="AF9" s="367">
        <f>1/1000*'[1]4403Imp'!AD$263</f>
        <v>5.2425887116799998E-2</v>
      </c>
      <c r="AG9" s="367">
        <f>1/1000*'[1]4403Imp'!AE$263</f>
        <v>7.4423793886399983E-2</v>
      </c>
      <c r="AH9" s="367">
        <f>1/1000*'[1]4403Imp'!AF$263</f>
        <v>8.8081939728999983E-2</v>
      </c>
      <c r="AI9" s="367">
        <f>1/1000*'[1]4403Imp'!AG$263</f>
        <v>0.1019857718022</v>
      </c>
      <c r="AJ9" s="367">
        <f>1/1000*'[1]4403Imp'!AH$263</f>
        <v>0.10596041296720002</v>
      </c>
      <c r="AK9" s="367">
        <f>1/1000*'[1]4403Imp'!AI$263</f>
        <v>0.157695743754</v>
      </c>
      <c r="AL9" s="367">
        <f>1/1000*'[1]4403Imp'!AJ$263</f>
        <v>0.10691330800560003</v>
      </c>
      <c r="AM9" s="367">
        <f>1/1000*'[1]4403Imp'!AK$263</f>
        <v>8.13729807E-2</v>
      </c>
      <c r="AN9" s="367">
        <f>1/1000*'[1]4403Imp'!AL$263</f>
        <v>5.6859072819299999E-2</v>
      </c>
      <c r="AO9" s="367">
        <f>1/1000*'[1]4403Imp'!AM$263</f>
        <v>7.9282054608000002E-2</v>
      </c>
      <c r="AP9" s="367">
        <f>1/1000*'[1]4403Imp'!AN$263</f>
        <v>5.9549975073600013E-2</v>
      </c>
      <c r="AQ9" s="367">
        <f>1/1000*'[1]4403Imp'!AO$263</f>
        <v>5.8719627949799999E-2</v>
      </c>
      <c r="AR9" s="367">
        <f>1/1000*'[1]4403Imp'!AP$263</f>
        <v>3.9516394577000007E-2</v>
      </c>
      <c r="AS9" s="367">
        <f>1/1000*'[1]4403Imp'!AQ$263</f>
        <v>4.4157486446499986E-2</v>
      </c>
      <c r="AT9" s="367">
        <f>1/1000*'[1]4403Imp'!AR$263</f>
        <v>4.5525628113599996E-2</v>
      </c>
      <c r="AU9" s="367">
        <f>1/1000*'[1]4403Imp'!AS$263</f>
        <v>5.1842988139799991E-2</v>
      </c>
      <c r="AV9" s="367">
        <f>1/1000*'[1]4403Imp'!AT$263</f>
        <v>6.8724619728000008E-2</v>
      </c>
      <c r="AW9" s="367">
        <f>1/1000*'[1]4403Imp'!AU$263</f>
        <v>7.2502647010833338E-2</v>
      </c>
      <c r="AX9" s="367">
        <f>1/1000*'[1]4403Imp'!AV$263</f>
        <v>0</v>
      </c>
      <c r="AY9" s="367">
        <f>1/1000*'[1]4403Imp'!AW$263</f>
        <v>0</v>
      </c>
      <c r="AZ9" s="367">
        <f>1/1000*'[1]4403Imp'!AX$263</f>
        <v>0</v>
      </c>
      <c r="BA9" s="367">
        <f>1/1000*'[1]4403Imp'!AY$263</f>
        <v>0</v>
      </c>
      <c r="BB9" s="367">
        <f>1/1000*'[1]4403Imp'!AZ$263</f>
        <v>0</v>
      </c>
      <c r="BC9" s="369">
        <f>1/1000*'[1]4403Imp'!BA$263</f>
        <v>0</v>
      </c>
      <c r="BD9" s="594"/>
    </row>
    <row r="10" spans="2:56" ht="13">
      <c r="B10" s="5" t="s">
        <v>5</v>
      </c>
      <c r="C10" s="150">
        <f>'[1]4407Imp'!B$263</f>
        <v>14.450079494760002</v>
      </c>
      <c r="D10" s="151">
        <f>'[1]4407Imp'!C$263</f>
        <v>14.379138180680005</v>
      </c>
      <c r="E10" s="151">
        <f>'[1]4407Imp'!D$263</f>
        <v>15.099911710520008</v>
      </c>
      <c r="F10" s="151">
        <f>'[1]4407Imp'!E$263</f>
        <v>16.046008067180001</v>
      </c>
      <c r="G10" s="151">
        <f>'[1]4407Imp'!F$263</f>
        <v>15.739000306119996</v>
      </c>
      <c r="H10" s="151">
        <f>'[1]4407Imp'!G$263</f>
        <v>15.089396180040005</v>
      </c>
      <c r="I10" s="151">
        <f>'[1]4407Imp'!H$263</f>
        <v>13.64598365312</v>
      </c>
      <c r="J10" s="152">
        <f>'[1]4407Imp'!I$263</f>
        <v>12.490545026960001</v>
      </c>
      <c r="K10" s="152">
        <f>'[1]4407Imp'!J$263</f>
        <v>8.8131511291527307</v>
      </c>
      <c r="L10" s="152">
        <f>'[1]4407Imp'!K$263</f>
        <v>7.9974125380188568</v>
      </c>
      <c r="M10" s="152">
        <f>'[1]4407Imp'!L$263</f>
        <v>9.6661738894968412</v>
      </c>
      <c r="N10" s="151">
        <f>'[1]4407Imp'!M$263</f>
        <v>8.7656380871732562</v>
      </c>
      <c r="O10" s="151">
        <f>'[1]4407Imp'!N$263</f>
        <v>8.2516766347737907</v>
      </c>
      <c r="P10" s="151">
        <f>'[1]4407Imp'!O$263</f>
        <v>9.9888654535939541</v>
      </c>
      <c r="Q10" s="151">
        <f>'[1]4407Imp'!P$263</f>
        <v>10.4929078475</v>
      </c>
      <c r="R10" s="151">
        <f>'[1]4407Imp'!Q$263</f>
        <v>10.737528956202937</v>
      </c>
      <c r="S10" s="151">
        <f>'[1]4407Imp'!R$263</f>
        <v>11.448498627199596</v>
      </c>
      <c r="T10" s="151">
        <f>'[1]4407Imp'!S$263</f>
        <v>11.453121617603935</v>
      </c>
      <c r="U10" s="151">
        <f>'[1]4407Imp'!T$263</f>
        <v>11.770048008474738</v>
      </c>
      <c r="V10" s="151">
        <f>'[1]4407Imp'!U$263</f>
        <v>11.364230247548436</v>
      </c>
      <c r="W10" s="151">
        <f>'[1]4407Imp'!V$263</f>
        <v>0</v>
      </c>
      <c r="X10" s="151">
        <f>'[1]4407Imp'!W$263</f>
        <v>0</v>
      </c>
      <c r="Y10" s="151">
        <f>'[1]4407Imp'!X$263</f>
        <v>0</v>
      </c>
      <c r="Z10" s="151">
        <f>'[1]4407Imp'!Y$263</f>
        <v>0</v>
      </c>
      <c r="AA10" s="151">
        <f>'[1]4407Imp'!Z$263</f>
        <v>0</v>
      </c>
      <c r="AB10" s="153">
        <f>'[1]4407Imp'!AA$263</f>
        <v>0</v>
      </c>
      <c r="AC10" s="78"/>
      <c r="AD10" s="86">
        <f>1/1000*'[1]4407Imp'!AB$263</f>
        <v>1.6729624900205298</v>
      </c>
      <c r="AE10" s="87">
        <f>1/1000*'[1]4407Imp'!AC$263</f>
        <v>1.5098250292187996</v>
      </c>
      <c r="AF10" s="471">
        <f>1/1000*'[1]4407Imp'!AD$263</f>
        <v>1.6651793376448003</v>
      </c>
      <c r="AG10" s="471">
        <f>1/1000*'[1]4407Imp'!AE$263</f>
        <v>2.0009091168751993</v>
      </c>
      <c r="AH10" s="471">
        <f>1/1000*'[1]4407Imp'!AF$263</f>
        <v>2.1715387571213003</v>
      </c>
      <c r="AI10" s="471">
        <f>1/1000*'[1]4407Imp'!AG$263</f>
        <v>2.1718885491303008</v>
      </c>
      <c r="AJ10" s="471">
        <f>1/1000*'[1]4407Imp'!AH$263</f>
        <v>2.2590167742428005</v>
      </c>
      <c r="AK10" s="471">
        <f>1/1000*'[1]4407Imp'!AI$263</f>
        <v>3.0695402056695</v>
      </c>
      <c r="AL10" s="471">
        <f>1/1000*'[1]4407Imp'!AJ$263</f>
        <v>1.6777112644615999</v>
      </c>
      <c r="AM10" s="471">
        <f>1/1000*'[1]4407Imp'!AK$263</f>
        <v>1.4861234197392006</v>
      </c>
      <c r="AN10" s="471">
        <f>1/1000*'[1]4407Imp'!AL$263</f>
        <v>1.8355684927311</v>
      </c>
      <c r="AO10" s="471">
        <f>1/1000*'[1]4407Imp'!AM$263</f>
        <v>1.7423790393600003</v>
      </c>
      <c r="AP10" s="471">
        <f>1/1000*'[1]4407Imp'!AN$263</f>
        <v>1.5680257381360001</v>
      </c>
      <c r="AQ10" s="471">
        <f>1/1000*'[1]4407Imp'!AO$263</f>
        <v>1.8493557784887</v>
      </c>
      <c r="AR10" s="471">
        <f>1/1000*'[1]4407Imp'!AP$263</f>
        <v>2.1376829705430009</v>
      </c>
      <c r="AS10" s="471">
        <f>1/1000*'[1]4407Imp'!AQ$263</f>
        <v>1.8175153547495</v>
      </c>
      <c r="AT10" s="471">
        <f>1/1000*'[1]4407Imp'!AR$263</f>
        <v>1.7391562613153995</v>
      </c>
      <c r="AU10" s="471">
        <f>1/1000*'[1]4407Imp'!AS$263</f>
        <v>1.8959594931134003</v>
      </c>
      <c r="AV10" s="471">
        <f>1/1000*'[1]4407Imp'!AT$263</f>
        <v>2.1102815678820002</v>
      </c>
      <c r="AW10" s="471">
        <f>1/1000*'[1]4407Imp'!AU$263</f>
        <v>1.875753816175417</v>
      </c>
      <c r="AX10" s="471">
        <f>1/1000*'[1]4407Imp'!AV$263</f>
        <v>0</v>
      </c>
      <c r="AY10" s="471">
        <f>1/1000*'[1]4407Imp'!AW$263</f>
        <v>0</v>
      </c>
      <c r="AZ10" s="471">
        <f>1/1000*'[1]4407Imp'!AX$263</f>
        <v>0</v>
      </c>
      <c r="BA10" s="471">
        <f>1/1000*'[1]4407Imp'!AY$263</f>
        <v>0</v>
      </c>
      <c r="BB10" s="471">
        <f>1/1000*'[1]4407Imp'!AZ$263</f>
        <v>0</v>
      </c>
      <c r="BC10" s="473">
        <f>1/1000*'[1]4407Imp'!BA$263</f>
        <v>0</v>
      </c>
      <c r="BD10" s="594"/>
    </row>
    <row r="11" spans="2:56" ht="13">
      <c r="B11" s="5" t="s">
        <v>6</v>
      </c>
      <c r="C11" s="101">
        <f>'[1]4408Imp'!B$263</f>
        <v>8.6936316399999991E-2</v>
      </c>
      <c r="D11" s="17">
        <f>'[1]4408Imp'!C$263</f>
        <v>7.9837853699999989E-2</v>
      </c>
      <c r="E11" s="17">
        <f>'[1]4408Imp'!D$263</f>
        <v>8.2622767299999983E-2</v>
      </c>
      <c r="F11" s="17">
        <f>'[1]4408Imp'!E$263</f>
        <v>6.7762263099999984E-2</v>
      </c>
      <c r="G11" s="17">
        <f>'[1]4408Imp'!F$263</f>
        <v>6.9899310899999983E-2</v>
      </c>
      <c r="H11" s="17">
        <f>'[1]4408Imp'!G$263</f>
        <v>8.0814681699999974E-2</v>
      </c>
      <c r="I11" s="17">
        <f>'[1]4408Imp'!H$263</f>
        <v>6.4247852099999975E-2</v>
      </c>
      <c r="J11" s="77">
        <f>'[1]4408Imp'!I$263</f>
        <v>6.831689019999998E-2</v>
      </c>
      <c r="K11" s="77">
        <f>'[1]4408Imp'!J$263</f>
        <v>7.7853241369372425E-2</v>
      </c>
      <c r="L11" s="77">
        <f>'[1]4408Imp'!K$263</f>
        <v>3.124334429503545E-2</v>
      </c>
      <c r="M11" s="77">
        <f>'[1]4408Imp'!L$263</f>
        <v>5.7330178674999989E-2</v>
      </c>
      <c r="N11" s="17">
        <f>'[1]4408Imp'!M$263</f>
        <v>5.1339589666666657E-2</v>
      </c>
      <c r="O11" s="17">
        <f>'[1]4408Imp'!N$263</f>
        <v>3.8956395663203462E-2</v>
      </c>
      <c r="P11" s="17">
        <f>'[1]4408Imp'!O$263</f>
        <v>5.3272829714285701E-2</v>
      </c>
      <c r="Q11" s="17">
        <f>'[1]4408Imp'!P$263</f>
        <v>3.9320136409090899E-2</v>
      </c>
      <c r="R11" s="17">
        <f>'[1]4408Imp'!Q$263</f>
        <v>2.1826845242857142E-2</v>
      </c>
      <c r="S11" s="17">
        <f>'[1]4408Imp'!R$263</f>
        <v>2.0105615891645015E-2</v>
      </c>
      <c r="T11" s="17">
        <f>'[1]4408Imp'!S$263</f>
        <v>1.4785268180952379E-2</v>
      </c>
      <c r="U11" s="17">
        <f>'[1]4408Imp'!T$263</f>
        <v>1.4139597404891773E-2</v>
      </c>
      <c r="V11" s="17">
        <f>'[1]4408Imp'!U$263</f>
        <v>0.11333891165666665</v>
      </c>
      <c r="W11" s="17">
        <f>'[1]4408Imp'!V$263</f>
        <v>0</v>
      </c>
      <c r="X11" s="17">
        <f>'[1]4408Imp'!W$263</f>
        <v>0</v>
      </c>
      <c r="Y11" s="17">
        <f>'[1]4408Imp'!X$263</f>
        <v>0</v>
      </c>
      <c r="Z11" s="17">
        <f>'[1]4408Imp'!Y$263</f>
        <v>0</v>
      </c>
      <c r="AA11" s="17">
        <f>'[1]4408Imp'!Z$263</f>
        <v>0</v>
      </c>
      <c r="AB11" s="102">
        <f>'[1]4408Imp'!AA$263</f>
        <v>0</v>
      </c>
      <c r="AC11" s="78"/>
      <c r="AD11" s="12">
        <f>1/1000*'[1]4408Imp'!AB$263</f>
        <v>7.6278463775520014E-2</v>
      </c>
      <c r="AE11" s="13">
        <f>1/1000*'[1]4408Imp'!AC$263</f>
        <v>6.4853842268799991E-2</v>
      </c>
      <c r="AF11" s="367">
        <f>1/1000*'[1]4408Imp'!AD$263</f>
        <v>5.6786245401599988E-2</v>
      </c>
      <c r="AG11" s="367">
        <f>1/1000*'[1]4408Imp'!AE$263</f>
        <v>6.2786776371200018E-2</v>
      </c>
      <c r="AH11" s="367">
        <f>1/1000*'[1]4408Imp'!AF$263</f>
        <v>6.6133403838600002E-2</v>
      </c>
      <c r="AI11" s="367">
        <f>1/1000*'[1]4408Imp'!AG$263</f>
        <v>6.7087849900499999E-2</v>
      </c>
      <c r="AJ11" s="367">
        <f>1/1000*'[1]4408Imp'!AH$263</f>
        <v>7.6437345773200008E-2</v>
      </c>
      <c r="AK11" s="367">
        <f>1/1000*'[1]4408Imp'!AI$263</f>
        <v>7.8211751561000006E-2</v>
      </c>
      <c r="AL11" s="367">
        <f>1/1000*'[1]4408Imp'!AJ$263</f>
        <v>6.1084246335600001E-2</v>
      </c>
      <c r="AM11" s="367">
        <f>1/1000*'[1]4408Imp'!AK$263</f>
        <v>4.0533063744799987E-2</v>
      </c>
      <c r="AN11" s="367">
        <f>1/1000*'[1]4408Imp'!AL$263</f>
        <v>4.9410667140299992E-2</v>
      </c>
      <c r="AO11" s="367">
        <f>1/1000*'[1]4408Imp'!AM$263</f>
        <v>5.8646045760000015E-2</v>
      </c>
      <c r="AP11" s="367">
        <f>1/1000*'[1]4408Imp'!AN$263</f>
        <v>4.2097406049600002E-2</v>
      </c>
      <c r="AQ11" s="367">
        <f>1/1000*'[1]4408Imp'!AO$263</f>
        <v>5.5253840767500007E-2</v>
      </c>
      <c r="AR11" s="367">
        <f>1/1000*'[1]4408Imp'!AP$263</f>
        <v>3.7470483320999996E-2</v>
      </c>
      <c r="AS11" s="367">
        <f>1/1000*'[1]4408Imp'!AQ$263</f>
        <v>3.2327702319499996E-2</v>
      </c>
      <c r="AT11" s="367">
        <f>1/1000*'[1]4408Imp'!AR$263</f>
        <v>2.9737357749800002E-2</v>
      </c>
      <c r="AU11" s="367">
        <f>1/1000*'[1]4408Imp'!AS$263</f>
        <v>2.4042843639100003E-2</v>
      </c>
      <c r="AV11" s="367">
        <f>1/1000*'[1]4408Imp'!AT$263</f>
        <v>2.3477817047999987E-2</v>
      </c>
      <c r="AW11" s="367">
        <f>1/1000*'[1]4408Imp'!AU$263</f>
        <v>2.0445096386666667E-2</v>
      </c>
      <c r="AX11" s="367">
        <f>1/1000*'[1]4408Imp'!AV$263</f>
        <v>0</v>
      </c>
      <c r="AY11" s="367">
        <f>1/1000*'[1]4408Imp'!AW$263</f>
        <v>0</v>
      </c>
      <c r="AZ11" s="367">
        <f>1/1000*'[1]4408Imp'!AX$263</f>
        <v>0</v>
      </c>
      <c r="BA11" s="367">
        <f>1/1000*'[1]4408Imp'!AY$263</f>
        <v>0</v>
      </c>
      <c r="BB11" s="367">
        <f>1/1000*'[1]4408Imp'!AZ$263</f>
        <v>0</v>
      </c>
      <c r="BC11" s="369">
        <f>1/1000*'[1]4408Imp'!BA$263</f>
        <v>0</v>
      </c>
      <c r="BD11" s="594"/>
    </row>
    <row r="12" spans="2:56" ht="13">
      <c r="B12" s="5" t="s">
        <v>7</v>
      </c>
      <c r="C12" s="103">
        <f>'[1]4412Imp'!B$263</f>
        <v>2.7546803092999999</v>
      </c>
      <c r="D12" s="104">
        <f>'[1]4412Imp'!C$263</f>
        <v>3.0887283647999992</v>
      </c>
      <c r="E12" s="104">
        <f>'[1]4412Imp'!D$263</f>
        <v>3.0717377082000006</v>
      </c>
      <c r="F12" s="104">
        <f>'[1]4412Imp'!E$263</f>
        <v>2.9757289553999997</v>
      </c>
      <c r="G12" s="104">
        <f>'[1]4412Imp'!F$263</f>
        <v>3.2963713413000009</v>
      </c>
      <c r="H12" s="104">
        <f>'[1]4412Imp'!G$263</f>
        <v>3.4711754330000009</v>
      </c>
      <c r="I12" s="104">
        <f>'[1]4412Imp'!H$263</f>
        <v>3.4149595207000001</v>
      </c>
      <c r="J12" s="105">
        <f>'[1]4412Imp'!I$263</f>
        <v>3.6164086232666666</v>
      </c>
      <c r="K12" s="105">
        <f>'[1]4412Imp'!J$263</f>
        <v>3.292362340132077</v>
      </c>
      <c r="L12" s="105">
        <f>'[1]4412Imp'!K$263</f>
        <v>2.6200958648833343</v>
      </c>
      <c r="M12" s="105">
        <f>'[1]4412Imp'!L$263</f>
        <v>2.9224039936000001</v>
      </c>
      <c r="N12" s="104">
        <f>'[1]4412Imp'!M$263</f>
        <v>2.8991070256002169</v>
      </c>
      <c r="O12" s="104">
        <f>'[1]4412Imp'!N$263</f>
        <v>2.8875054381547618</v>
      </c>
      <c r="P12" s="104">
        <f>'[1]4412Imp'!O$263</f>
        <v>3.0251184623333329</v>
      </c>
      <c r="Q12" s="104">
        <f>'[1]4412Imp'!P$263</f>
        <v>3.1459567644991551</v>
      </c>
      <c r="R12" s="104">
        <f>'[1]4412Imp'!Q$263</f>
        <v>3.2923264436714286</v>
      </c>
      <c r="S12" s="104">
        <f>'[1]4412Imp'!R$263</f>
        <v>3.3425132989555792</v>
      </c>
      <c r="T12" s="104">
        <f>'[1]4412Imp'!S$263</f>
        <v>3.381527080791495</v>
      </c>
      <c r="U12" s="104">
        <f>'[1]4412Imp'!T$263</f>
        <v>3.5619464874531745</v>
      </c>
      <c r="V12" s="104">
        <f>'[1]4412Imp'!U$263</f>
        <v>3.1657373528063486</v>
      </c>
      <c r="W12" s="104">
        <f>'[1]4412Imp'!V$263</f>
        <v>0</v>
      </c>
      <c r="X12" s="104">
        <f>'[1]4412Imp'!W$263</f>
        <v>0</v>
      </c>
      <c r="Y12" s="104">
        <f>'[1]4412Imp'!X$263</f>
        <v>0</v>
      </c>
      <c r="Z12" s="104">
        <f>'[1]4412Imp'!Y$263</f>
        <v>0</v>
      </c>
      <c r="AA12" s="104">
        <f>'[1]4412Imp'!Z$263</f>
        <v>0</v>
      </c>
      <c r="AB12" s="106">
        <f>'[1]4412Imp'!AA$263</f>
        <v>0</v>
      </c>
      <c r="AC12" s="78"/>
      <c r="AD12" s="86">
        <f>1/1000*'[1]4412Imp'!AB$263</f>
        <v>0.4355354010362395</v>
      </c>
      <c r="AE12" s="87">
        <f>1/1000*'[1]4412Imp'!AC$263</f>
        <v>0.47209397506756207</v>
      </c>
      <c r="AF12" s="471">
        <f>1/1000*'[1]4412Imp'!AD$263</f>
        <v>0.44433241895056586</v>
      </c>
      <c r="AG12" s="471">
        <f>1/1000*'[1]4412Imp'!AE$263</f>
        <v>0.45946434851043622</v>
      </c>
      <c r="AH12" s="471">
        <f>1/1000*'[1]4412Imp'!AF$263</f>
        <v>0.62085426590460013</v>
      </c>
      <c r="AI12" s="471">
        <f>1/1000*'[1]4412Imp'!AG$263</f>
        <v>0.64033900153079959</v>
      </c>
      <c r="AJ12" s="471">
        <f>1/1000*'[1]4412Imp'!AH$263</f>
        <v>0.65835974580039991</v>
      </c>
      <c r="AK12" s="471">
        <f>1/1000*'[1]4412Imp'!AI$263</f>
        <v>0.79703408831850009</v>
      </c>
      <c r="AL12" s="471">
        <f>1/1000*'[1]4412Imp'!AJ$263</f>
        <v>0.65995784230520005</v>
      </c>
      <c r="AM12" s="471">
        <f>1/1000*'[1]4412Imp'!AK$263</f>
        <v>0.49642697816800002</v>
      </c>
      <c r="AN12" s="471">
        <f>1/1000*'[1]4412Imp'!AL$263</f>
        <v>0.58594236475500006</v>
      </c>
      <c r="AO12" s="471">
        <f>1/1000*'[1]4412Imp'!AM$263</f>
        <v>0.623031802656</v>
      </c>
      <c r="AP12" s="471">
        <f>1/1000*'[1]4412Imp'!AN$263</f>
        <v>0.59968852507519999</v>
      </c>
      <c r="AQ12" s="471">
        <f>1/1000*'[1]4412Imp'!AO$263</f>
        <v>0.66145451541960021</v>
      </c>
      <c r="AR12" s="471">
        <f>1/1000*'[1]4412Imp'!AP$263</f>
        <v>0.66741401272550016</v>
      </c>
      <c r="AS12" s="471">
        <f>1/1000*'[1]4412Imp'!AQ$263</f>
        <v>0.6678800399075</v>
      </c>
      <c r="AT12" s="471">
        <f>1/1000*'[1]4412Imp'!AR$263</f>
        <v>0.61252289198229992</v>
      </c>
      <c r="AU12" s="471">
        <f>1/1000*'[1]4412Imp'!AS$263</f>
        <v>0.64435546062029969</v>
      </c>
      <c r="AV12" s="471">
        <f>1/1000*'[1]4412Imp'!AT$263</f>
        <v>0.74293662783800007</v>
      </c>
      <c r="AW12" s="471">
        <f>1/1000*'[1]4412Imp'!AU$263</f>
        <v>0.63721886030708341</v>
      </c>
      <c r="AX12" s="471">
        <f>1/1000*'[1]4412Imp'!AV$263</f>
        <v>0</v>
      </c>
      <c r="AY12" s="471">
        <f>1/1000*'[1]4412Imp'!AW$263</f>
        <v>0</v>
      </c>
      <c r="AZ12" s="471">
        <f>1/1000*'[1]4412Imp'!AX$263</f>
        <v>0</v>
      </c>
      <c r="BA12" s="471">
        <f>1/1000*'[1]4412Imp'!AY$263</f>
        <v>0</v>
      </c>
      <c r="BB12" s="471">
        <f>1/1000*'[1]4412Imp'!AZ$263</f>
        <v>0</v>
      </c>
      <c r="BC12" s="473">
        <f>1/1000*'[1]4412Imp'!BA$263</f>
        <v>0</v>
      </c>
      <c r="BD12" s="594"/>
    </row>
    <row r="13" spans="2:56" ht="13">
      <c r="B13" s="5" t="s">
        <v>61</v>
      </c>
      <c r="C13" s="103">
        <f>'[1]44104411Imp'!B$263</f>
        <v>3.1091961152000001</v>
      </c>
      <c r="D13" s="104">
        <f>'[1]44104411Imp'!C$263</f>
        <v>3.2404226789999999</v>
      </c>
      <c r="E13" s="104">
        <f>'[1]44104411Imp'!D$263</f>
        <v>3.5048284509999994</v>
      </c>
      <c r="F13" s="104">
        <f>'[1]44104411Imp'!E$263</f>
        <v>3.4506314251999988</v>
      </c>
      <c r="G13" s="104">
        <f>'[1]44104411Imp'!F$263</f>
        <v>3.6369948576000009</v>
      </c>
      <c r="H13" s="104">
        <f>'[1]44104411Imp'!G$263</f>
        <v>3.5702902603999997</v>
      </c>
      <c r="I13" s="104">
        <f>'[1]44104411Imp'!H$263</f>
        <v>3.2148335644000001</v>
      </c>
      <c r="J13" s="105">
        <f>'[1]44104411Imp'!I$263</f>
        <v>3.1710064</v>
      </c>
      <c r="K13" s="105">
        <f>'[1]44104411Imp'!J$263</f>
        <v>2.739906111518188</v>
      </c>
      <c r="L13" s="105">
        <f>'[1]44104411Imp'!K$263</f>
        <v>2.1435223613990426</v>
      </c>
      <c r="M13" s="105">
        <f>'[1]44104411Imp'!L$263</f>
        <v>2.2483168353249097</v>
      </c>
      <c r="N13" s="104">
        <f>'[1]44104411Imp'!M$263</f>
        <v>2.3200245250457989</v>
      </c>
      <c r="O13" s="104">
        <f>'[1]44104411Imp'!N$263</f>
        <v>1.7387273125333331</v>
      </c>
      <c r="P13" s="104">
        <f>'[1]44104411Imp'!O$263</f>
        <v>2.4590951075831442</v>
      </c>
      <c r="Q13" s="104">
        <f>'[1]44104411Imp'!P$263</f>
        <v>2.3710876621602788</v>
      </c>
      <c r="R13" s="104">
        <f>'[1]44104411Imp'!Q$263</f>
        <v>2.4386409366719382</v>
      </c>
      <c r="S13" s="104">
        <f>'[1]44104411Imp'!R$263</f>
        <v>2.7966652868787936</v>
      </c>
      <c r="T13" s="104">
        <f>'[1]44104411Imp'!S$263</f>
        <v>3.1742962600116997</v>
      </c>
      <c r="U13" s="104">
        <f>'[1]44104411Imp'!T$263</f>
        <v>2.9786375139589851</v>
      </c>
      <c r="V13" s="104">
        <f>'[1]44104411Imp'!U$263</f>
        <v>2.9970288643246232</v>
      </c>
      <c r="W13" s="104">
        <f>'[1]44104411Imp'!V$263</f>
        <v>0</v>
      </c>
      <c r="X13" s="104">
        <f>'[1]44104411Imp'!W$263</f>
        <v>0</v>
      </c>
      <c r="Y13" s="104">
        <f>'[1]44104411Imp'!X$263</f>
        <v>0</v>
      </c>
      <c r="Z13" s="104">
        <f>'[1]44104411Imp'!Y$263</f>
        <v>0</v>
      </c>
      <c r="AA13" s="104">
        <f>'[1]44104411Imp'!Z$263</f>
        <v>0</v>
      </c>
      <c r="AB13" s="106">
        <f>'[1]44104411Imp'!AA$263</f>
        <v>0</v>
      </c>
      <c r="AC13" s="78"/>
      <c r="AD13" s="86">
        <f>1/1000*'[1]44104411Imp'!AB$263</f>
        <v>0.52698998964759292</v>
      </c>
      <c r="AE13" s="87">
        <f>1/1000*'[1]44104411Imp'!AC$263</f>
        <v>0.52679387151239976</v>
      </c>
      <c r="AF13" s="471">
        <f>1/1000*'[1]44104411Imp'!AD$263</f>
        <v>0.66712378336800016</v>
      </c>
      <c r="AG13" s="471">
        <f>1/1000*'[1]44104411Imp'!AE$263</f>
        <v>0.74421079458880002</v>
      </c>
      <c r="AH13" s="471">
        <f>1/1000*'[1]44104411Imp'!AF$263</f>
        <v>0.90297919715640007</v>
      </c>
      <c r="AI13" s="471">
        <f>1/1000*'[1]44104411Imp'!AG$263</f>
        <v>0.87407670507300028</v>
      </c>
      <c r="AJ13" s="471">
        <f>1/1000*'[1]44104411Imp'!AH$263</f>
        <v>0.84884347562640006</v>
      </c>
      <c r="AK13" s="471">
        <f>1/1000*'[1]44104411Imp'!AI$263</f>
        <v>0.97465659233949986</v>
      </c>
      <c r="AL13" s="471">
        <f>1/1000*'[1]44104411Imp'!AJ$263</f>
        <v>0.63774158333039999</v>
      </c>
      <c r="AM13" s="471">
        <f>1/1000*'[1]44104411Imp'!AK$263</f>
        <v>0.55823617047440011</v>
      </c>
      <c r="AN13" s="471">
        <f>1/1000*'[1]44104411Imp'!AL$263</f>
        <v>0.58228526487240018</v>
      </c>
      <c r="AO13" s="471">
        <f>1/1000*'[1]44104411Imp'!AM$263</f>
        <v>0.63657047260799993</v>
      </c>
      <c r="AP13" s="471">
        <f>1/1000*'[1]44104411Imp'!AN$263</f>
        <v>0.498044471584</v>
      </c>
      <c r="AQ13" s="471">
        <f>1/1000*'[1]44104411Imp'!AO$263</f>
        <v>0.61849307552700006</v>
      </c>
      <c r="AR13" s="471">
        <f>1/1000*'[1]44104411Imp'!AP$263</f>
        <v>0.67307136487900021</v>
      </c>
      <c r="AS13" s="471">
        <f>1/1000*'[1]44104411Imp'!AQ$263</f>
        <v>0.62103258957249996</v>
      </c>
      <c r="AT13" s="471">
        <f>1/1000*'[1]44104411Imp'!AR$263</f>
        <v>0.6163543200699001</v>
      </c>
      <c r="AU13" s="471">
        <f>1/1000*'[1]44104411Imp'!AS$263</f>
        <v>0.69290709605260015</v>
      </c>
      <c r="AV13" s="471">
        <f>1/1000*'[1]44104411Imp'!AT$263</f>
        <v>0.73102186605199981</v>
      </c>
      <c r="AW13" s="471">
        <f>1/1000*'[1]44104411Imp'!AU$263</f>
        <v>0.7003226085933334</v>
      </c>
      <c r="AX13" s="471">
        <f>1/1000*'[1]44104411Imp'!AV$263</f>
        <v>0</v>
      </c>
      <c r="AY13" s="471">
        <f>1/1000*'[1]44104411Imp'!AW$263</f>
        <v>0</v>
      </c>
      <c r="AZ13" s="471">
        <f>1/1000*'[1]44104411Imp'!AX$263</f>
        <v>0</v>
      </c>
      <c r="BA13" s="471">
        <f>1/1000*'[1]44104411Imp'!AY$263</f>
        <v>0</v>
      </c>
      <c r="BB13" s="471">
        <f>1/1000*'[1]44104411Imp'!AZ$263</f>
        <v>0</v>
      </c>
      <c r="BC13" s="473">
        <f>1/1000*'[1]44104411Imp'!BA$263</f>
        <v>0</v>
      </c>
      <c r="BD13" s="594"/>
    </row>
    <row r="14" spans="2:56" ht="13">
      <c r="B14" s="5" t="s">
        <v>168</v>
      </c>
      <c r="C14" s="103">
        <f>'[1]44094418Imp'!B$263</f>
        <v>1.0586061072999997</v>
      </c>
      <c r="D14" s="104">
        <f>'[1]44094418Imp'!C$263</f>
        <v>1.1186097149999998</v>
      </c>
      <c r="E14" s="104">
        <f>'[1]44094418Imp'!D$263</f>
        <v>1.31927941742</v>
      </c>
      <c r="F14" s="104">
        <f>'[1]44094418Imp'!E$263</f>
        <v>1.3614103800999997</v>
      </c>
      <c r="G14" s="104">
        <f>'[1]44094418Imp'!F$263</f>
        <v>1.5186772767000005</v>
      </c>
      <c r="H14" s="104">
        <f>'[1]44094418Imp'!G$263</f>
        <v>1.5859189115294119</v>
      </c>
      <c r="I14" s="104">
        <f>'[1]44094418Imp'!H$263</f>
        <v>1.6621076277833342</v>
      </c>
      <c r="J14" s="105">
        <f>'[1]44094418Imp'!I$263</f>
        <v>1.8476416298000005</v>
      </c>
      <c r="K14" s="105">
        <f>'[1]44094418Imp'!J$263</f>
        <v>1.5160381143839394</v>
      </c>
      <c r="L14" s="105">
        <f>'[1]44094418Imp'!K$263</f>
        <v>1.1949011538296843</v>
      </c>
      <c r="M14" s="105">
        <f>'[1]44094418Imp'!L$263</f>
        <v>1.448880340820105</v>
      </c>
      <c r="N14" s="104">
        <f>'[1]44094418Imp'!M$263</f>
        <v>1.2831311848326761</v>
      </c>
      <c r="O14" s="104">
        <f>'[1]44094418Imp'!N$263</f>
        <v>1.3294526893319394</v>
      </c>
      <c r="P14" s="104">
        <f>'[1]44094418Imp'!O$263</f>
        <v>1.3539545580040477</v>
      </c>
      <c r="Q14" s="104">
        <f>'[1]44094418Imp'!P$263</f>
        <v>1.3547546156933696</v>
      </c>
      <c r="R14" s="104">
        <f>'[1]44094418Imp'!Q$263</f>
        <v>1.4342223189828356</v>
      </c>
      <c r="S14" s="104">
        <f>'[1]44094418Imp'!R$263</f>
        <v>1.508309434622142</v>
      </c>
      <c r="T14" s="104">
        <f>'[1]44094418Imp'!S$263</f>
        <v>1.6457617958951831</v>
      </c>
      <c r="U14" s="104">
        <f>'[1]44094418Imp'!T$263</f>
        <v>1.491458445201137</v>
      </c>
      <c r="V14" s="104">
        <f>'[1]44094418Imp'!U$263</f>
        <v>1.4423727812201528</v>
      </c>
      <c r="W14" s="104">
        <f>'[1]44094418Imp'!V$263</f>
        <v>0</v>
      </c>
      <c r="X14" s="104">
        <f>'[1]44094418Imp'!W$263</f>
        <v>0</v>
      </c>
      <c r="Y14" s="104">
        <f>'[1]44094418Imp'!X$263</f>
        <v>0</v>
      </c>
      <c r="Z14" s="104">
        <f>'[1]44094418Imp'!Y$263</f>
        <v>0</v>
      </c>
      <c r="AA14" s="104">
        <f>'[1]44094418Imp'!Z$263</f>
        <v>0</v>
      </c>
      <c r="AB14" s="106">
        <f>'[1]44094418Imp'!AA$263</f>
        <v>0</v>
      </c>
      <c r="AC14" s="78"/>
      <c r="AD14" s="86">
        <f>1/1000*'[1]44094418Imp'!AB$263</f>
        <v>0.57721989881123648</v>
      </c>
      <c r="AE14" s="87">
        <f>1/1000*'[1]44094418Imp'!AC$263</f>
        <v>0.5652619467337906</v>
      </c>
      <c r="AF14" s="471">
        <f>1/1000*'[1]44094418Imp'!AD$263</f>
        <v>0.69887678456641522</v>
      </c>
      <c r="AG14" s="471">
        <f>1/1000*'[1]44094418Imp'!AE$263</f>
        <v>0.78674955166875593</v>
      </c>
      <c r="AH14" s="471">
        <f>1/1000*'[1]44094418Imp'!AF$263</f>
        <v>0.96425055179665309</v>
      </c>
      <c r="AI14" s="471">
        <f>1/1000*'[1]44094418Imp'!AG$263</f>
        <v>1.0051159685880311</v>
      </c>
      <c r="AJ14" s="471">
        <f>1/1000*'[1]44094418Imp'!AH$263</f>
        <v>1.1081726395095444</v>
      </c>
      <c r="AK14" s="471">
        <f>1/1000*'[1]44094418Imp'!AI$263</f>
        <v>1.3033876188344167</v>
      </c>
      <c r="AL14" s="471">
        <f>1/1000*'[1]44094418Imp'!AJ$263</f>
        <v>0.98620313377996371</v>
      </c>
      <c r="AM14" s="471">
        <f>1/1000*'[1]44094418Imp'!AK$263</f>
        <v>0.8960518892674767</v>
      </c>
      <c r="AN14" s="471">
        <f>1/1000*'[1]44094418Imp'!AL$263</f>
        <v>1.0418239415565007</v>
      </c>
      <c r="AO14" s="471">
        <f>1/1000*'[1]44094418Imp'!AM$263</f>
        <v>1.0323214457280001</v>
      </c>
      <c r="AP14" s="471">
        <f>1/1000*'[1]44094418Imp'!AN$263</f>
        <v>0.93798228029440012</v>
      </c>
      <c r="AQ14" s="471">
        <f>1/1000*'[1]44094418Imp'!AO$263</f>
        <v>0.9408556978010999</v>
      </c>
      <c r="AR14" s="471">
        <f>1/1000*'[1]44094418Imp'!AP$263</f>
        <v>1.0684415589454999</v>
      </c>
      <c r="AS14" s="471">
        <f>1/1000*'[1]44094418Imp'!AQ$263</f>
        <v>1.0883714886064995</v>
      </c>
      <c r="AT14" s="471">
        <f>1/1000*'[1]44094418Imp'!AR$263</f>
        <v>1.0555246156974001</v>
      </c>
      <c r="AU14" s="471">
        <f>1/1000*'[1]44094418Imp'!AS$263</f>
        <v>1.0935508121681001</v>
      </c>
      <c r="AV14" s="471">
        <f>1/1000*'[1]44094418Imp'!AT$263</f>
        <v>1.087009126503</v>
      </c>
      <c r="AW14" s="471">
        <f>1/1000*'[1]44094418Imp'!AU$263</f>
        <v>1.0706610761912501</v>
      </c>
      <c r="AX14" s="471">
        <f>1/1000*'[1]44094418Imp'!AV$263</f>
        <v>0</v>
      </c>
      <c r="AY14" s="471">
        <f>1/1000*'[1]44094418Imp'!AW$263</f>
        <v>0</v>
      </c>
      <c r="AZ14" s="471">
        <f>1/1000*'[1]44094418Imp'!AX$263</f>
        <v>0</v>
      </c>
      <c r="BA14" s="471">
        <f>1/1000*'[1]44094418Imp'!AY$263</f>
        <v>0</v>
      </c>
      <c r="BB14" s="471">
        <f>1/1000*'[1]44094418Imp'!AZ$263</f>
        <v>0</v>
      </c>
      <c r="BC14" s="473">
        <f>1/1000*'[1]44094418Imp'!BA$263</f>
        <v>0</v>
      </c>
      <c r="BD14" s="594"/>
    </row>
    <row r="15" spans="2:56" ht="13">
      <c r="B15" s="5" t="s">
        <v>167</v>
      </c>
      <c r="C15" s="103">
        <f>'[1]94Imp'!B$263</f>
        <v>1.7703230866183401</v>
      </c>
      <c r="D15" s="104">
        <f>'[1]94Imp'!C$263</f>
        <v>1.9760370175334487</v>
      </c>
      <c r="E15" s="104">
        <f>'[1]94Imp'!D$263</f>
        <v>2.5214539782706265</v>
      </c>
      <c r="F15" s="104">
        <f>'[1]94Imp'!E$263</f>
        <v>2.9433557961483445</v>
      </c>
      <c r="G15" s="104">
        <f>'[1]94Imp'!F$263</f>
        <v>3.8409620413839636</v>
      </c>
      <c r="H15" s="104">
        <f>'[1]94Imp'!G$263</f>
        <v>3.6713633641939407</v>
      </c>
      <c r="I15" s="104">
        <f>'[1]94Imp'!H$263</f>
        <v>3.7055067784182505</v>
      </c>
      <c r="J15" s="105">
        <f>'[1]94Imp'!I$263</f>
        <v>4.2709589012452431</v>
      </c>
      <c r="K15" s="105">
        <f>'[1]94Imp'!J$263</f>
        <v>4.0577963297227093</v>
      </c>
      <c r="L15" s="105">
        <f>'[1]94Imp'!K$263</f>
        <v>3.3872233832221554</v>
      </c>
      <c r="M15" s="105">
        <f>'[1]94Imp'!L$263</f>
        <v>3.3580792738855019</v>
      </c>
      <c r="N15" s="104">
        <f>'[1]94Imp'!M$263</f>
        <v>3.1423821718141225</v>
      </c>
      <c r="O15" s="104">
        <f>'[1]94Imp'!N$263</f>
        <v>3.0871756684221481</v>
      </c>
      <c r="P15" s="104">
        <f>'[1]94Imp'!O$263</f>
        <v>3.2253252862709485</v>
      </c>
      <c r="Q15" s="104">
        <f>'[1]94Imp'!P$263</f>
        <v>3.3658869293699203</v>
      </c>
      <c r="R15" s="104">
        <f>'[1]94Imp'!Q$263</f>
        <v>3.5175682434541273</v>
      </c>
      <c r="S15" s="104">
        <f>'[1]94Imp'!R$263</f>
        <v>3.7405554556375056</v>
      </c>
      <c r="T15" s="104">
        <f>'[1]94Imp'!S$263</f>
        <v>3.77429173676743</v>
      </c>
      <c r="U15" s="104">
        <f>'[1]94Imp'!T$263</f>
        <v>3.6867286371324051</v>
      </c>
      <c r="V15" s="104">
        <f>'[1]94Imp'!U$263</f>
        <v>3.965137564256684</v>
      </c>
      <c r="W15" s="104">
        <f>'[1]94Imp'!V$263</f>
        <v>0</v>
      </c>
      <c r="X15" s="104">
        <f>'[1]94Imp'!W$263</f>
        <v>0</v>
      </c>
      <c r="Y15" s="104">
        <f>'[1]94Imp'!X$263</f>
        <v>0</v>
      </c>
      <c r="Z15" s="104">
        <f>'[1]94Imp'!Y$263</f>
        <v>0</v>
      </c>
      <c r="AA15" s="104">
        <f>'[1]94Imp'!Z$263</f>
        <v>0</v>
      </c>
      <c r="AB15" s="106">
        <f>'[1]94Imp'!AA$263</f>
        <v>0</v>
      </c>
      <c r="AC15" s="78"/>
      <c r="AD15" s="86">
        <f>1/1000*'[1]94Imp'!AB$263</f>
        <v>1.9381626999129262</v>
      </c>
      <c r="AE15" s="87">
        <f>1/1000*'[1]94Imp'!AC$263</f>
        <v>2.0725008166944003</v>
      </c>
      <c r="AF15" s="471">
        <f>1/1000*'[1]94Imp'!AD$263</f>
        <v>2.5836897378767998</v>
      </c>
      <c r="AG15" s="471">
        <f>1/1000*'[1]94Imp'!AE$263</f>
        <v>3.3164029256511989</v>
      </c>
      <c r="AH15" s="471">
        <f>1/1000*'[1]94Imp'!AF$263</f>
        <v>4.3839104597876011</v>
      </c>
      <c r="AI15" s="471">
        <f>1/1000*'[1]94Imp'!AG$263</f>
        <v>4.2434580733544998</v>
      </c>
      <c r="AJ15" s="471">
        <f>1/1000*'[1]94Imp'!AH$263</f>
        <v>4.5450056596168</v>
      </c>
      <c r="AK15" s="471">
        <f>1/1000*'[1]94Imp'!AI$263</f>
        <v>5.3249359841095005</v>
      </c>
      <c r="AL15" s="471">
        <f>1/1000*'[1]94Imp'!AJ$263</f>
        <v>4.9278824834959991</v>
      </c>
      <c r="AM15" s="471">
        <f>1/1000*'[1]94Imp'!AK$263</f>
        <v>3.6718705300640004</v>
      </c>
      <c r="AN15" s="471">
        <f>1/1000*'[1]94Imp'!AL$263</f>
        <v>3.8437609362416993</v>
      </c>
      <c r="AO15" s="471">
        <f>1/1000*'[1]94Imp'!AM$263</f>
        <v>3.6239666436960016</v>
      </c>
      <c r="AP15" s="471">
        <f>1/1000*'[1]94Imp'!AN$263</f>
        <v>3.5886029503103991</v>
      </c>
      <c r="AQ15" s="471">
        <f>1/1000*'[1]94Imp'!AO$263</f>
        <v>3.7258756469872001</v>
      </c>
      <c r="AR15" s="471">
        <f>1/1000*'[1]94Imp'!AP$263</f>
        <v>3.9512868140174984</v>
      </c>
      <c r="AS15" s="471">
        <f>1/1000*'[1]94Imp'!AQ$263</f>
        <v>4.0002200848680012</v>
      </c>
      <c r="AT15" s="471">
        <f>1/1000*'[1]94Imp'!AR$263</f>
        <v>3.8732028404958001</v>
      </c>
      <c r="AU15" s="471">
        <f>1/1000*'[1]94Imp'!AS$263</f>
        <v>4.2002928642433988</v>
      </c>
      <c r="AV15" s="471">
        <f>1/1000*'[1]94Imp'!AT$263</f>
        <v>4.265448821711999</v>
      </c>
      <c r="AW15" s="471">
        <f>1/1000*'[1]94Imp'!AU$263</f>
        <v>4.3490029525259484</v>
      </c>
      <c r="AX15" s="471">
        <f>1/1000*'[1]94Imp'!AV$263</f>
        <v>0</v>
      </c>
      <c r="AY15" s="471">
        <f>1/1000*'[1]94Imp'!AW$263</f>
        <v>0</v>
      </c>
      <c r="AZ15" s="471">
        <f>1/1000*'[1]94Imp'!AX$263</f>
        <v>0</v>
      </c>
      <c r="BA15" s="471">
        <f>1/1000*'[1]94Imp'!AY$263</f>
        <v>0</v>
      </c>
      <c r="BB15" s="471">
        <f>1/1000*'[1]94Imp'!AZ$263</f>
        <v>0</v>
      </c>
      <c r="BC15" s="473">
        <f>1/1000*'[1]94Imp'!BA$263</f>
        <v>0</v>
      </c>
      <c r="BD15" s="594"/>
    </row>
    <row r="16" spans="2:56" ht="13">
      <c r="B16" s="8" t="s">
        <v>8</v>
      </c>
      <c r="C16" s="154">
        <f t="shared" ref="C16:M16" si="5">C8-SUM(C9:C15)</f>
        <v>1.5768751109500023</v>
      </c>
      <c r="D16" s="155">
        <f t="shared" si="5"/>
        <v>1.7558045498500015</v>
      </c>
      <c r="E16" s="155">
        <f t="shared" si="5"/>
        <v>1.9453001039999975</v>
      </c>
      <c r="F16" s="155">
        <f t="shared" si="5"/>
        <v>2.1597197551500074</v>
      </c>
      <c r="G16" s="155">
        <f t="shared" si="5"/>
        <v>2.1401193360999926</v>
      </c>
      <c r="H16" s="155">
        <f t="shared" si="5"/>
        <v>1.1877976166999993</v>
      </c>
      <c r="I16" s="155">
        <f t="shared" si="5"/>
        <v>1.2890796475999977</v>
      </c>
      <c r="J16" s="156">
        <f t="shared" si="5"/>
        <v>1.4467362451000021</v>
      </c>
      <c r="K16" s="156">
        <f t="shared" si="5"/>
        <v>1.3782794722646088</v>
      </c>
      <c r="L16" s="156">
        <f t="shared" si="5"/>
        <v>1.2430630051411988</v>
      </c>
      <c r="M16" s="156">
        <f t="shared" si="5"/>
        <v>1.1630000676982348</v>
      </c>
      <c r="N16" s="155">
        <f>N8-SUM(N9:N15)</f>
        <v>1.0270489106641882</v>
      </c>
      <c r="O16" s="155">
        <f t="shared" ref="O16:Z16" si="6">O8-SUM(O9:O15)</f>
        <v>1.0686300694873729</v>
      </c>
      <c r="P16" s="155">
        <f t="shared" si="6"/>
        <v>1.1195524023675532</v>
      </c>
      <c r="Q16" s="155">
        <f t="shared" si="6"/>
        <v>3.8924168110912909</v>
      </c>
      <c r="R16" s="155">
        <f t="shared" si="6"/>
        <v>3.1677141692727915</v>
      </c>
      <c r="S16" s="155">
        <f t="shared" si="6"/>
        <v>2.7943418845715513</v>
      </c>
      <c r="T16" s="155">
        <f t="shared" si="6"/>
        <v>3.5696337207532807</v>
      </c>
      <c r="U16" s="155">
        <f t="shared" si="6"/>
        <v>4.1733489247292184</v>
      </c>
      <c r="V16" s="155">
        <f t="shared" si="6"/>
        <v>4.1361576854177216</v>
      </c>
      <c r="W16" s="155">
        <f t="shared" si="6"/>
        <v>0</v>
      </c>
      <c r="X16" s="155">
        <f t="shared" si="6"/>
        <v>0</v>
      </c>
      <c r="Y16" s="155">
        <f t="shared" si="6"/>
        <v>0</v>
      </c>
      <c r="Z16" s="155">
        <f t="shared" si="6"/>
        <v>0</v>
      </c>
      <c r="AA16" s="155">
        <f>AA8-SUM(AA9:AA15)</f>
        <v>0</v>
      </c>
      <c r="AB16" s="157">
        <f>AB8-SUM(AB9:AB15)</f>
        <v>0</v>
      </c>
      <c r="AC16" s="78"/>
      <c r="AD16" s="162">
        <f t="shared" ref="AD16:BC16" si="7">AD8-SUM(AD9:AD15)</f>
        <v>0.48050602585527447</v>
      </c>
      <c r="AE16" s="163">
        <f t="shared" si="7"/>
        <v>0.50441378278384619</v>
      </c>
      <c r="AF16" s="685">
        <f t="shared" si="7"/>
        <v>0.55255683131501598</v>
      </c>
      <c r="AG16" s="685">
        <f t="shared" si="7"/>
        <v>0.62048142034720577</v>
      </c>
      <c r="AH16" s="685">
        <f t="shared" si="7"/>
        <v>0.71160548800954793</v>
      </c>
      <c r="AI16" s="685">
        <f t="shared" si="7"/>
        <v>0.58442312282367226</v>
      </c>
      <c r="AJ16" s="685">
        <f t="shared" si="7"/>
        <v>0.62363540622685498</v>
      </c>
      <c r="AK16" s="685">
        <f t="shared" si="7"/>
        <v>0.74024952253708243</v>
      </c>
      <c r="AL16" s="685">
        <f t="shared" si="7"/>
        <v>0.56817532478523702</v>
      </c>
      <c r="AM16" s="685">
        <f t="shared" si="7"/>
        <v>0.63326660349172315</v>
      </c>
      <c r="AN16" s="685">
        <f t="shared" si="7"/>
        <v>0.62114700436199755</v>
      </c>
      <c r="AO16" s="685">
        <f t="shared" si="7"/>
        <v>0.63181351862399815</v>
      </c>
      <c r="AP16" s="685">
        <f t="shared" si="7"/>
        <v>0.63615963132479791</v>
      </c>
      <c r="AQ16" s="685">
        <f t="shared" si="7"/>
        <v>0.82382762830200118</v>
      </c>
      <c r="AR16" s="685">
        <f t="shared" si="7"/>
        <v>1.3807571041414999</v>
      </c>
      <c r="AS16" s="685">
        <f t="shared" si="7"/>
        <v>1.3558684115059965</v>
      </c>
      <c r="AT16" s="685">
        <f t="shared" si="7"/>
        <v>1.2100571448022039</v>
      </c>
      <c r="AU16" s="685">
        <f t="shared" si="7"/>
        <v>1.2900740466327996</v>
      </c>
      <c r="AV16" s="685">
        <f t="shared" si="7"/>
        <v>1.3363541501610019</v>
      </c>
      <c r="AW16" s="685">
        <f t="shared" si="7"/>
        <v>1.276430922659582</v>
      </c>
      <c r="AX16" s="685">
        <f t="shared" si="7"/>
        <v>0</v>
      </c>
      <c r="AY16" s="685">
        <f t="shared" si="7"/>
        <v>0</v>
      </c>
      <c r="AZ16" s="685">
        <f t="shared" si="7"/>
        <v>0</v>
      </c>
      <c r="BA16" s="685">
        <f t="shared" si="7"/>
        <v>0</v>
      </c>
      <c r="BB16" s="685">
        <f t="shared" si="7"/>
        <v>0</v>
      </c>
      <c r="BC16" s="686">
        <f t="shared" si="7"/>
        <v>0</v>
      </c>
      <c r="BD16" s="594"/>
    </row>
    <row r="17" spans="2:56" ht="20" customHeight="1">
      <c r="B17" s="30" t="s">
        <v>10</v>
      </c>
      <c r="C17" s="280">
        <f t="shared" ref="C17:K17" si="8">SUM(C18:C21)</f>
        <v>35.872685446461418</v>
      </c>
      <c r="D17" s="280">
        <f t="shared" si="8"/>
        <v>37.684169315305915</v>
      </c>
      <c r="E17" s="119">
        <f t="shared" si="8"/>
        <v>36.960122282594909</v>
      </c>
      <c r="F17" s="119">
        <f t="shared" si="8"/>
        <v>38.565410512225746</v>
      </c>
      <c r="G17" s="119">
        <f t="shared" si="8"/>
        <v>39.305817074489354</v>
      </c>
      <c r="H17" s="119">
        <f t="shared" si="8"/>
        <v>39.441027099474994</v>
      </c>
      <c r="I17" s="119">
        <f t="shared" si="8"/>
        <v>39.266357431625266</v>
      </c>
      <c r="J17" s="119">
        <f t="shared" si="8"/>
        <v>38.163468044888631</v>
      </c>
      <c r="K17" s="93">
        <f t="shared" si="8"/>
        <v>36.339715340066775</v>
      </c>
      <c r="L17" s="93">
        <f>SUM(L18:L21)</f>
        <v>31.792851041319601</v>
      </c>
      <c r="M17" s="93">
        <f>SUM(M18:M21)</f>
        <v>34.153135060143946</v>
      </c>
      <c r="N17" s="149">
        <f>SUM(N18:N21)</f>
        <v>31.426970264553333</v>
      </c>
      <c r="O17" s="149">
        <f t="shared" ref="O17:Z17" si="9">SUM(O18:O21)</f>
        <v>27.261009899051153</v>
      </c>
      <c r="P17" s="149">
        <f t="shared" si="9"/>
        <v>29.029334303336896</v>
      </c>
      <c r="Q17" s="149">
        <f t="shared" si="9"/>
        <v>30.02192263763698</v>
      </c>
      <c r="R17" s="149">
        <f t="shared" si="9"/>
        <v>30.093492635823026</v>
      </c>
      <c r="S17" s="149">
        <f t="shared" si="9"/>
        <v>29.443664621896364</v>
      </c>
      <c r="T17" s="149">
        <f t="shared" si="9"/>
        <v>28.279170254309697</v>
      </c>
      <c r="U17" s="149">
        <f t="shared" si="9"/>
        <v>27.312474341643259</v>
      </c>
      <c r="V17" s="149">
        <f t="shared" si="9"/>
        <v>26.282213001131101</v>
      </c>
      <c r="W17" s="149">
        <f t="shared" si="9"/>
        <v>0</v>
      </c>
      <c r="X17" s="149">
        <f t="shared" si="9"/>
        <v>0</v>
      </c>
      <c r="Y17" s="149">
        <f t="shared" si="9"/>
        <v>0</v>
      </c>
      <c r="Z17" s="149">
        <f t="shared" si="9"/>
        <v>0</v>
      </c>
      <c r="AA17" s="149">
        <f>SUM(AA18:AA21)</f>
        <v>0</v>
      </c>
      <c r="AB17" s="81">
        <f>SUM(AB18:AB21)</f>
        <v>0</v>
      </c>
      <c r="AC17" s="78"/>
      <c r="AD17" s="276">
        <f>SUM(AD18:AD21)</f>
        <v>8.0520101864783271</v>
      </c>
      <c r="AE17" s="277">
        <f t="shared" ref="AE17:BC17" si="10">SUM(AE18:AE21)</f>
        <v>8.1051208366640033</v>
      </c>
      <c r="AF17" s="683">
        <f t="shared" si="10"/>
        <v>8.1468721629887995</v>
      </c>
      <c r="AG17" s="683">
        <f t="shared" si="10"/>
        <v>9.1258630900191999</v>
      </c>
      <c r="AH17" s="683">
        <f t="shared" si="10"/>
        <v>10.417129446557398</v>
      </c>
      <c r="AI17" s="683">
        <f t="shared" si="10"/>
        <v>10.317045893583003</v>
      </c>
      <c r="AJ17" s="683">
        <f t="shared" si="10"/>
        <v>10.906629906606799</v>
      </c>
      <c r="AK17" s="683">
        <f t="shared" si="10"/>
        <v>12.148431455327</v>
      </c>
      <c r="AL17" s="683">
        <f t="shared" si="10"/>
        <v>11.703062010054404</v>
      </c>
      <c r="AM17" s="683">
        <f t="shared" si="10"/>
        <v>9.6939104513107992</v>
      </c>
      <c r="AN17" s="683">
        <f t="shared" si="10"/>
        <v>10.509926399845206</v>
      </c>
      <c r="AO17" s="683">
        <f t="shared" si="10"/>
        <v>11.049947232335999</v>
      </c>
      <c r="AP17" s="683">
        <f t="shared" si="10"/>
        <v>8.9210506677775996</v>
      </c>
      <c r="AQ17" s="683">
        <f t="shared" si="10"/>
        <v>9.4854325497422973</v>
      </c>
      <c r="AR17" s="683">
        <f t="shared" si="10"/>
        <v>10.026760094735499</v>
      </c>
      <c r="AS17" s="683">
        <f t="shared" si="10"/>
        <v>8.9964108041359996</v>
      </c>
      <c r="AT17" s="683">
        <f t="shared" si="10"/>
        <v>8.0256776846919013</v>
      </c>
      <c r="AU17" s="683">
        <f t="shared" si="10"/>
        <v>7.922247380919293</v>
      </c>
      <c r="AV17" s="683">
        <f t="shared" si="10"/>
        <v>8.677497288595001</v>
      </c>
      <c r="AW17" s="683">
        <f t="shared" si="10"/>
        <v>8.1469723417787492</v>
      </c>
      <c r="AX17" s="683">
        <f t="shared" si="10"/>
        <v>0</v>
      </c>
      <c r="AY17" s="683">
        <f t="shared" si="10"/>
        <v>0</v>
      </c>
      <c r="AZ17" s="683">
        <f t="shared" si="10"/>
        <v>0</v>
      </c>
      <c r="BA17" s="683">
        <f t="shared" si="10"/>
        <v>0</v>
      </c>
      <c r="BB17" s="683">
        <f t="shared" si="10"/>
        <v>0</v>
      </c>
      <c r="BC17" s="684">
        <f t="shared" si="10"/>
        <v>0</v>
      </c>
      <c r="BD17" s="594"/>
    </row>
    <row r="18" spans="2:56">
      <c r="B18" s="5" t="s">
        <v>169</v>
      </c>
      <c r="C18" s="282">
        <f>[1]PulpLogsImp!B$263</f>
        <v>6.3999999999999997E-5</v>
      </c>
      <c r="D18" s="283">
        <f>[1]PulpLogsImp!C$263</f>
        <v>0</v>
      </c>
      <c r="E18" s="24">
        <f>[1]PulpLogsImp!D$263</f>
        <v>0.28448529799999994</v>
      </c>
      <c r="F18" s="24">
        <f>[1]PulpLogsImp!E$263</f>
        <v>0.30468777500000005</v>
      </c>
      <c r="G18" s="24">
        <f>[1]PulpLogsImp!F$263</f>
        <v>0.23833353400000001</v>
      </c>
      <c r="H18" s="24">
        <f>[1]PulpLogsImp!G$263</f>
        <v>0.18415321900000001</v>
      </c>
      <c r="I18" s="24">
        <f>[1]PulpLogsImp!H$263</f>
        <v>0.16190237899999999</v>
      </c>
      <c r="J18" s="92">
        <f>[1]PulpLogsImp!I$263</f>
        <v>0.15153082300000001</v>
      </c>
      <c r="K18" s="77">
        <f>[1]PulpLogsImp!J$263</f>
        <v>0.12159135754882951</v>
      </c>
      <c r="L18" s="77">
        <f>[1]PulpLogsImp!K$263</f>
        <v>6.1443640000000001E-2</v>
      </c>
      <c r="M18" s="77">
        <f>[1]PulpLogsImp!L$263</f>
        <v>0.12833370561085969</v>
      </c>
      <c r="N18" s="17">
        <f>[1]PulpLogsImp!M$263</f>
        <v>0.16641404000000001</v>
      </c>
      <c r="O18" s="17">
        <f>[1]PulpLogsImp!N$263</f>
        <v>7.451601789473683E-2</v>
      </c>
      <c r="P18" s="17">
        <f>[1]PulpLogsImp!O$263</f>
        <v>0.12166384000000001</v>
      </c>
      <c r="Q18" s="17">
        <f>[1]PulpLogsImp!P$263</f>
        <v>2.0934900000000003E-2</v>
      </c>
      <c r="R18" s="17">
        <f>[1]PulpLogsImp!Q$263</f>
        <v>3.5053848000000006E-2</v>
      </c>
      <c r="S18" s="17">
        <f>[1]PulpLogsImp!R$263</f>
        <v>2.8166139999999999E-2</v>
      </c>
      <c r="T18" s="17">
        <f>[1]PulpLogsImp!S$263</f>
        <v>2.28942E-2</v>
      </c>
      <c r="U18" s="104">
        <f>[1]PulpLogsImp!T$263</f>
        <v>2.8779349565217393E-2</v>
      </c>
      <c r="V18" s="104">
        <f>[1]PulpLogsImp!U$263</f>
        <v>0</v>
      </c>
      <c r="W18" s="104">
        <f>[1]PulpLogsImp!V$263</f>
        <v>0</v>
      </c>
      <c r="X18" s="104">
        <f>[1]PulpLogsImp!W$263</f>
        <v>0</v>
      </c>
      <c r="Y18" s="104">
        <f>[1]PulpLogsImp!X$263</f>
        <v>0</v>
      </c>
      <c r="Z18" s="104">
        <f>[1]PulpLogsImp!Y$263</f>
        <v>0</v>
      </c>
      <c r="AA18" s="104">
        <f>[1]PulpLogsImp!Z$263</f>
        <v>0</v>
      </c>
      <c r="AB18" s="106">
        <f>[1]PulpLogsImp!AA$263</f>
        <v>0</v>
      </c>
      <c r="AC18" s="14"/>
      <c r="AD18" s="278">
        <f>1/1000*[1]PulpLogsImp!AB$263</f>
        <v>2.4748210335000001E-5</v>
      </c>
      <c r="AE18" s="279">
        <f>1/1000*[1]PulpLogsImp!AC$263</f>
        <v>0</v>
      </c>
      <c r="AF18" s="367">
        <f>1/1000*[1]PulpLogsImp!AD$263</f>
        <v>4.1183903083199996E-2</v>
      </c>
      <c r="AG18" s="367">
        <f>1/1000*[1]PulpLogsImp!AE$263</f>
        <v>5.4861516774400002E-2</v>
      </c>
      <c r="AH18" s="367">
        <f>1/1000*[1]PulpLogsImp!AF$263</f>
        <v>5.1079549404800008E-2</v>
      </c>
      <c r="AI18" s="367">
        <f>1/1000*[1]PulpLogsImp!AG$263</f>
        <v>4.6654833611100004E-2</v>
      </c>
      <c r="AJ18" s="367">
        <f>1/1000*[1]PulpLogsImp!AH$263</f>
        <v>5.48724471632E-2</v>
      </c>
      <c r="AK18" s="367">
        <f>1/1000*[1]PulpLogsImp!AI$263</f>
        <v>6.6316769540500003E-2</v>
      </c>
      <c r="AL18" s="367">
        <f>1/1000*[1]PulpLogsImp!AJ$263</f>
        <v>3.7911364332800006E-2</v>
      </c>
      <c r="AM18" s="367">
        <f>1/1000*[1]PulpLogsImp!AK$263</f>
        <v>2.8341701366000002E-2</v>
      </c>
      <c r="AN18" s="367">
        <f>1/1000*[1]PulpLogsImp!AL$263</f>
        <v>2.5925170459500001E-2</v>
      </c>
      <c r="AO18" s="367">
        <f>1/1000*[1]PulpLogsImp!AM$263</f>
        <v>2.7881534495999998E-2</v>
      </c>
      <c r="AP18" s="367">
        <f>1/1000*[1]PulpLogsImp!AN$263</f>
        <v>1.7887365900799999E-2</v>
      </c>
      <c r="AQ18" s="367">
        <f>1/1000*[1]PulpLogsImp!AO$263</f>
        <v>2.6484558489000005E-2</v>
      </c>
      <c r="AR18" s="367">
        <f>1/1000*[1]PulpLogsImp!AP$263</f>
        <v>7.6226433870000007E-3</v>
      </c>
      <c r="AS18" s="367">
        <f>1/1000*[1]PulpLogsImp!AQ$263</f>
        <v>1.027061931E-2</v>
      </c>
      <c r="AT18" s="367">
        <f>1/1000*[1]PulpLogsImp!AR$263</f>
        <v>9.6789704765999976E-3</v>
      </c>
      <c r="AU18" s="367">
        <f>1/1000*[1]PulpLogsImp!AS$263</f>
        <v>1.6273610925E-3</v>
      </c>
      <c r="AV18" s="367">
        <f>1/1000*[1]PulpLogsImp!AT$263</f>
        <v>6.5425959179999989E-3</v>
      </c>
      <c r="AW18" s="367">
        <f>1/1000*[1]PulpLogsImp!AU$263</f>
        <v>1.2010583234166667E-2</v>
      </c>
      <c r="AX18" s="367">
        <f>1/1000*[1]PulpLogsImp!AV$263</f>
        <v>0</v>
      </c>
      <c r="AY18" s="367">
        <f>1/1000*[1]PulpLogsImp!AW$263</f>
        <v>0</v>
      </c>
      <c r="AZ18" s="367">
        <f>1/1000*[1]PulpLogsImp!AX$263</f>
        <v>0</v>
      </c>
      <c r="BA18" s="367">
        <f>1/1000*[1]PulpLogsImp!AY$263</f>
        <v>0</v>
      </c>
      <c r="BB18" s="367">
        <f>1/1000*[1]PulpLogsImp!AZ$263</f>
        <v>0</v>
      </c>
      <c r="BC18" s="369">
        <f>1/1000*[1]PulpLogsImp!BA$263</f>
        <v>0</v>
      </c>
      <c r="BD18" s="594"/>
    </row>
    <row r="19" spans="2:56">
      <c r="B19" s="5" t="s">
        <v>122</v>
      </c>
      <c r="C19" s="103">
        <f>'[1]440123Imp'!B$263</f>
        <v>0.22492480964999997</v>
      </c>
      <c r="D19" s="120">
        <f>'[1]440123Imp'!C$263</f>
        <v>0.30037678114999994</v>
      </c>
      <c r="E19" s="120">
        <f>'[1]440123Imp'!D$263</f>
        <v>0.29131533085</v>
      </c>
      <c r="F19" s="120">
        <f>'[1]440123Imp'!E$263</f>
        <v>0.24258289634999999</v>
      </c>
      <c r="G19" s="120">
        <f>'[1]440123Imp'!F$263</f>
        <v>0.28345035895000009</v>
      </c>
      <c r="H19" s="120">
        <f>'[1]440123Imp'!G$263</f>
        <v>0.57299516819999996</v>
      </c>
      <c r="I19" s="120">
        <f>'[1]440123Imp'!H$263</f>
        <v>0.42034636010000004</v>
      </c>
      <c r="J19" s="121">
        <f>'[1]440123Imp'!I$263</f>
        <v>0.53735371729999992</v>
      </c>
      <c r="K19" s="105">
        <f>'[1]440123Imp'!J$263</f>
        <v>1.0904987321328414</v>
      </c>
      <c r="L19" s="105">
        <f>'[1]440123Imp'!K$263</f>
        <v>0.34590040208333328</v>
      </c>
      <c r="M19" s="105">
        <f>'[1]440123Imp'!L$263</f>
        <v>0.16681556725000007</v>
      </c>
      <c r="N19" s="104">
        <f>'[1]440123Imp'!M$263</f>
        <v>0.15443752665886937</v>
      </c>
      <c r="O19" s="104">
        <f>'[1]440123Imp'!N$263</f>
        <v>0.12584236464285734</v>
      </c>
      <c r="P19" s="104">
        <f>'[1]440123Imp'!O$263</f>
        <v>0.16012303886734769</v>
      </c>
      <c r="Q19" s="104">
        <f>'[1]440123Imp'!P$263</f>
        <v>9.8812936633597928E-2</v>
      </c>
      <c r="R19" s="104">
        <f>'[1]440123Imp'!Q$263</f>
        <v>0.173722885466667</v>
      </c>
      <c r="S19" s="104">
        <f>'[1]440123Imp'!R$263</f>
        <v>0.17273411280298998</v>
      </c>
      <c r="T19" s="104">
        <f>'[1]440123Imp'!S$263</f>
        <v>0.1532780798857139</v>
      </c>
      <c r="U19" s="104">
        <f>'[1]440123Imp'!T$263</f>
        <v>0.13281190009444449</v>
      </c>
      <c r="V19" s="104">
        <f>'[1]440123Imp'!U$263</f>
        <v>0.20869677139805168</v>
      </c>
      <c r="W19" s="104">
        <f>'[1]440123Imp'!V$263</f>
        <v>0</v>
      </c>
      <c r="X19" s="104">
        <f>'[1]440123Imp'!W$263</f>
        <v>0</v>
      </c>
      <c r="Y19" s="104">
        <f>'[1]440123Imp'!X$263</f>
        <v>0</v>
      </c>
      <c r="Z19" s="104">
        <f>'[1]440123Imp'!Y$263</f>
        <v>0</v>
      </c>
      <c r="AA19" s="104">
        <f>'[1]440123Imp'!Z$263</f>
        <v>0</v>
      </c>
      <c r="AB19" s="106">
        <f>'[1]440123Imp'!AA$263</f>
        <v>0</v>
      </c>
      <c r="AC19" s="14"/>
      <c r="AD19" s="12">
        <f>1/1000*'[1]440123Imp'!AB$263</f>
        <v>1.3331005180019997E-2</v>
      </c>
      <c r="AE19" s="13">
        <f>1/1000*'[1]440123Imp'!AC$263</f>
        <v>1.1356194565999999E-2</v>
      </c>
      <c r="AF19" s="367">
        <f>1/1000*'[1]440123Imp'!AD$263</f>
        <v>1.4594989910399998E-2</v>
      </c>
      <c r="AG19" s="367">
        <f>1/1000*'[1]440123Imp'!AE$263</f>
        <v>1.4139446843200005E-2</v>
      </c>
      <c r="AH19" s="367">
        <f>1/1000*'[1]440123Imp'!AF$263</f>
        <v>1.9007590583799999E-2</v>
      </c>
      <c r="AI19" s="367">
        <f>1/1000*'[1]440123Imp'!AG$263</f>
        <v>4.8732114845699996E-2</v>
      </c>
      <c r="AJ19" s="367">
        <f>1/1000*'[1]440123Imp'!AH$263</f>
        <v>3.2919602054400005E-2</v>
      </c>
      <c r="AK19" s="367">
        <f>1/1000*'[1]440123Imp'!AI$263</f>
        <v>5.0978433679999997E-2</v>
      </c>
      <c r="AL19" s="367">
        <f>1/1000*'[1]440123Imp'!AJ$263</f>
        <v>9.4681923410400007E-2</v>
      </c>
      <c r="AM19" s="367">
        <f>1/1000*'[1]440123Imp'!AK$263</f>
        <v>3.6034684501200002E-2</v>
      </c>
      <c r="AN19" s="367">
        <f>1/1000*'[1]440123Imp'!AL$263</f>
        <v>1.77314390064E-2</v>
      </c>
      <c r="AO19" s="367">
        <f>1/1000*'[1]440123Imp'!AM$263</f>
        <v>1.4172990432000009E-2</v>
      </c>
      <c r="AP19" s="367">
        <f>1/1000*'[1]440123Imp'!AN$263</f>
        <v>9.2394888784000269E-3</v>
      </c>
      <c r="AQ19" s="367">
        <f>1/1000*'[1]440123Imp'!AO$263</f>
        <v>1.4499171834900041E-2</v>
      </c>
      <c r="AR19" s="367">
        <f>1/1000*'[1]440123Imp'!AP$263</f>
        <v>7.8960513439999009E-3</v>
      </c>
      <c r="AS19" s="367">
        <f>1/1000*'[1]440123Imp'!AQ$263</f>
        <v>1.6194075603999995E-2</v>
      </c>
      <c r="AT19" s="367">
        <f>1/1000*'[1]440123Imp'!AR$263</f>
        <v>1.3570360444100035E-2</v>
      </c>
      <c r="AU19" s="367">
        <f>1/1000*'[1]440123Imp'!AS$263</f>
        <v>9.1853918728E-3</v>
      </c>
      <c r="AV19" s="367">
        <f>1/1000*'[1]440123Imp'!AT$263</f>
        <v>9.8957997699999981E-3</v>
      </c>
      <c r="AW19" s="367">
        <f>1/1000*'[1]440123Imp'!AU$263</f>
        <v>1.7259423893750001E-2</v>
      </c>
      <c r="AX19" s="367">
        <f>1/1000*'[1]440123Imp'!AV$263</f>
        <v>0</v>
      </c>
      <c r="AY19" s="367">
        <f>1/1000*'[1]440123Imp'!AW$263</f>
        <v>0</v>
      </c>
      <c r="AZ19" s="367">
        <f>1/1000*'[1]440123Imp'!AX$263</f>
        <v>0</v>
      </c>
      <c r="BA19" s="367">
        <f>1/1000*'[1]440123Imp'!AY$263</f>
        <v>0</v>
      </c>
      <c r="BB19" s="367">
        <f>1/1000*'[1]440123Imp'!AZ$263</f>
        <v>0</v>
      </c>
      <c r="BC19" s="369">
        <f>1/1000*'[1]440123Imp'!BA$263</f>
        <v>0</v>
      </c>
      <c r="BD19" s="594"/>
    </row>
    <row r="20" spans="2:56" ht="13">
      <c r="B20" s="5" t="s">
        <v>9</v>
      </c>
      <c r="C20" s="150">
        <f>'[1]4701-5Imp'!B$263</f>
        <v>7.5694004078571426</v>
      </c>
      <c r="D20" s="151">
        <f>'[1]4701-5Imp'!C$263</f>
        <v>7.2348930083571439</v>
      </c>
      <c r="E20" s="151">
        <f>'[1]4701-5Imp'!D$263</f>
        <v>7.2126760142093023</v>
      </c>
      <c r="F20" s="151">
        <f>'[1]4701-5Imp'!E$263</f>
        <v>7.2013327832500007</v>
      </c>
      <c r="G20" s="151">
        <f>'[1]4701-5Imp'!F$263</f>
        <v>7.6877215020000005</v>
      </c>
      <c r="H20" s="151">
        <f>'[1]4701-5Imp'!G$263</f>
        <v>7.3653668460000006</v>
      </c>
      <c r="I20" s="151">
        <f>'[1]4701-5Imp'!H$263</f>
        <v>7.1360611755000019</v>
      </c>
      <c r="J20" s="152">
        <f>'[1]4701-5Imp'!I$263</f>
        <v>6.2523067200000009</v>
      </c>
      <c r="K20" s="152">
        <f>'[1]4701-5Imp'!J$263</f>
        <v>5.9423858789999997</v>
      </c>
      <c r="L20" s="152">
        <f>'[1]4701-5Imp'!K$263</f>
        <v>4.3179333795000003</v>
      </c>
      <c r="M20" s="152">
        <f>'[1]4701-5Imp'!L$263</f>
        <v>4.8909782783863625</v>
      </c>
      <c r="N20" s="151">
        <f>'[1]4701-5Imp'!M$263</f>
        <v>4.4827443105000002</v>
      </c>
      <c r="O20" s="151">
        <f>'[1]4701-5Imp'!N$263</f>
        <v>4.3597492259545447</v>
      </c>
      <c r="P20" s="151">
        <f>'[1]4701-5Imp'!O$263</f>
        <v>4.6448845580357139</v>
      </c>
      <c r="Q20" s="151">
        <f>'[1]4701-5Imp'!P$263</f>
        <v>5.2752213835714299</v>
      </c>
      <c r="R20" s="151">
        <f>'[1]4701-5Imp'!Q$263</f>
        <v>5.0897331407142854</v>
      </c>
      <c r="S20" s="151">
        <f>'[1]4701-5Imp'!R$263</f>
        <v>4.719468708</v>
      </c>
      <c r="T20" s="151">
        <f>'[1]4701-5Imp'!S$263</f>
        <v>4.7012182694999991</v>
      </c>
      <c r="U20" s="151">
        <f>'[1]4701-5Imp'!T$263</f>
        <v>4.5012714344999987</v>
      </c>
      <c r="V20" s="151">
        <f>'[1]4701-5Imp'!U$263</f>
        <v>3.8958916597500006</v>
      </c>
      <c r="W20" s="151">
        <f>'[1]4701-5Imp'!V$263</f>
        <v>0</v>
      </c>
      <c r="X20" s="151">
        <f>'[1]4701-5Imp'!W$263</f>
        <v>0</v>
      </c>
      <c r="Y20" s="151">
        <f>'[1]4701-5Imp'!X$263</f>
        <v>0</v>
      </c>
      <c r="Z20" s="151">
        <f>'[1]4701-5Imp'!Y$263</f>
        <v>0</v>
      </c>
      <c r="AA20" s="151">
        <f>'[1]4701-5Imp'!Z$263</f>
        <v>0</v>
      </c>
      <c r="AB20" s="153">
        <f>'[1]4701-5Imp'!AA$263</f>
        <v>0</v>
      </c>
      <c r="AC20" s="78"/>
      <c r="AD20" s="103">
        <f>1/1000*'[1]4701-5Imp'!AB$263</f>
        <v>1.0823159070646797</v>
      </c>
      <c r="AE20" s="104">
        <f>1/1000*'[1]4701-5Imp'!AC$263</f>
        <v>0.84970579120480005</v>
      </c>
      <c r="AF20" s="424">
        <f>1/1000*'[1]4701-5Imp'!AD$263</f>
        <v>0.75309434539199993</v>
      </c>
      <c r="AG20" s="424">
        <f>1/1000*'[1]4701-5Imp'!AE$263</f>
        <v>0.83873806673439988</v>
      </c>
      <c r="AH20" s="424">
        <f>1/1000*'[1]4701-5Imp'!AF$263</f>
        <v>0.90817866308329986</v>
      </c>
      <c r="AI20" s="424">
        <f>1/1000*'[1]4701-5Imp'!AG$263</f>
        <v>0.88674336490740002</v>
      </c>
      <c r="AJ20" s="424">
        <f>1/1000*'[1]4701-5Imp'!AH$263</f>
        <v>0.98404735250160014</v>
      </c>
      <c r="AK20" s="424">
        <f>1/1000*'[1]4701-5Imp'!AI$263</f>
        <v>1.0197104353789999</v>
      </c>
      <c r="AL20" s="424">
        <f>1/1000*'[1]4701-5Imp'!AJ$263</f>
        <v>1.0592841399540003</v>
      </c>
      <c r="AM20" s="424">
        <f>1/1000*'[1]4701-5Imp'!AK$263</f>
        <v>0.64262223160959997</v>
      </c>
      <c r="AN20" s="424">
        <f>1/1000*'[1]4701-5Imp'!AL$263</f>
        <v>0.86779288351710016</v>
      </c>
      <c r="AO20" s="424">
        <f>1/1000*'[1]4701-5Imp'!AM$263</f>
        <v>0.92931318264000007</v>
      </c>
      <c r="AP20" s="424">
        <f>1/1000*'[1]4701-5Imp'!AN$263</f>
        <v>0.74427902285439995</v>
      </c>
      <c r="AQ20" s="424">
        <f>1/1000*'[1]4701-5Imp'!AO$263</f>
        <v>0.73770375651900011</v>
      </c>
      <c r="AR20" s="424">
        <f>1/1000*'[1]4701-5Imp'!AP$263</f>
        <v>0.795955638071</v>
      </c>
      <c r="AS20" s="424">
        <f>1/1000*'[1]4701-5Imp'!AQ$263</f>
        <v>0.74555950667799986</v>
      </c>
      <c r="AT20" s="424">
        <f>1/1000*'[1]4701-5Imp'!AR$263</f>
        <v>0.61470148260019997</v>
      </c>
      <c r="AU20" s="424">
        <f>1/1000*'[1]4701-5Imp'!AS$263</f>
        <v>0.64331298023849992</v>
      </c>
      <c r="AV20" s="424">
        <f>1/1000*'[1]4701-5Imp'!AT$263</f>
        <v>0.78511636170800014</v>
      </c>
      <c r="AW20" s="424">
        <f>1/1000*'[1]4701-5Imp'!AU$263</f>
        <v>0.59227084746125003</v>
      </c>
      <c r="AX20" s="424">
        <f>1/1000*'[1]4701-5Imp'!AV$263</f>
        <v>0</v>
      </c>
      <c r="AY20" s="424">
        <f>1/1000*'[1]4701-5Imp'!AW$263</f>
        <v>0</v>
      </c>
      <c r="AZ20" s="424">
        <f>1/1000*'[1]4701-5Imp'!AX$263</f>
        <v>0</v>
      </c>
      <c r="BA20" s="424">
        <f>1/1000*'[1]4701-5Imp'!AY$263</f>
        <v>0</v>
      </c>
      <c r="BB20" s="424">
        <f>1/1000*'[1]4701-5Imp'!AZ$263</f>
        <v>0</v>
      </c>
      <c r="BC20" s="426">
        <f>1/1000*'[1]4701-5Imp'!BA$263</f>
        <v>0</v>
      </c>
      <c r="BD20" s="594"/>
    </row>
    <row r="21" spans="2:56" ht="13.5" thickBot="1">
      <c r="B21" s="6" t="s">
        <v>13</v>
      </c>
      <c r="C21" s="158">
        <f>'[1]48Imp'!B$263</f>
        <v>28.078296228954272</v>
      </c>
      <c r="D21" s="159">
        <f>'[1]48Imp'!C$263</f>
        <v>30.148899525798772</v>
      </c>
      <c r="E21" s="159">
        <f>'[1]48Imp'!D$263</f>
        <v>29.171645639535608</v>
      </c>
      <c r="F21" s="159">
        <f>'[1]48Imp'!E$263</f>
        <v>30.816807057625745</v>
      </c>
      <c r="G21" s="159">
        <f>'[1]48Imp'!F$263</f>
        <v>31.096311679539351</v>
      </c>
      <c r="H21" s="159">
        <f>'[1]48Imp'!G$263</f>
        <v>31.318511866274992</v>
      </c>
      <c r="I21" s="159">
        <f>'[1]48Imp'!H$263</f>
        <v>31.548047517025267</v>
      </c>
      <c r="J21" s="160">
        <f>'[1]48Imp'!I$263</f>
        <v>31.22227678458863</v>
      </c>
      <c r="K21" s="160">
        <f>'[1]48Imp'!J$263</f>
        <v>29.185239371385101</v>
      </c>
      <c r="L21" s="160">
        <f>'[1]48Imp'!K$263</f>
        <v>27.067573619736269</v>
      </c>
      <c r="M21" s="160">
        <f>'[1]48Imp'!L$263</f>
        <v>28.967007508896724</v>
      </c>
      <c r="N21" s="159">
        <f>'[1]48Imp'!M$263</f>
        <v>26.623374387394463</v>
      </c>
      <c r="O21" s="159">
        <f>'[1]48Imp'!N$263</f>
        <v>22.700902290559014</v>
      </c>
      <c r="P21" s="159">
        <f>'[1]48Imp'!O$263</f>
        <v>24.102662866433832</v>
      </c>
      <c r="Q21" s="159">
        <f>'[1]48Imp'!P$263</f>
        <v>24.626953417431952</v>
      </c>
      <c r="R21" s="159">
        <f>'[1]48Imp'!Q$263</f>
        <v>24.794982761642075</v>
      </c>
      <c r="S21" s="159">
        <f>'[1]48Imp'!R$263</f>
        <v>24.523295661093375</v>
      </c>
      <c r="T21" s="159">
        <f>'[1]48Imp'!S$263</f>
        <v>23.401779704923985</v>
      </c>
      <c r="U21" s="159">
        <f>'[1]48Imp'!T$263</f>
        <v>22.649611657483597</v>
      </c>
      <c r="V21" s="159">
        <f>'[1]48Imp'!U$263</f>
        <v>22.177624569983049</v>
      </c>
      <c r="W21" s="159">
        <f>'[1]48Imp'!V$263</f>
        <v>0</v>
      </c>
      <c r="X21" s="159">
        <f>'[1]48Imp'!W$263</f>
        <v>0</v>
      </c>
      <c r="Y21" s="159">
        <f>'[1]48Imp'!X$263</f>
        <v>0</v>
      </c>
      <c r="Z21" s="159">
        <f>'[1]48Imp'!Y$263</f>
        <v>0</v>
      </c>
      <c r="AA21" s="159">
        <f>'[1]48Imp'!Z$263</f>
        <v>0</v>
      </c>
      <c r="AB21" s="161">
        <f>'[1]48Imp'!AA$263</f>
        <v>0</v>
      </c>
      <c r="AC21" s="78"/>
      <c r="AD21" s="158">
        <f>1/1000*'[1]48Imp'!AB$263</f>
        <v>6.9563385260232922</v>
      </c>
      <c r="AE21" s="159">
        <f>1/1000*'[1]48Imp'!AC$263</f>
        <v>7.2440588508932029</v>
      </c>
      <c r="AF21" s="458">
        <f>1/1000*'[1]48Imp'!AD$263</f>
        <v>7.3379989246031991</v>
      </c>
      <c r="AG21" s="458">
        <f>1/1000*'[1]48Imp'!AE$263</f>
        <v>8.2181240596672005</v>
      </c>
      <c r="AH21" s="458">
        <f>1/1000*'[1]48Imp'!AF$263</f>
        <v>9.4388636434854991</v>
      </c>
      <c r="AI21" s="458">
        <f>1/1000*'[1]48Imp'!AG$263</f>
        <v>9.3349155802188033</v>
      </c>
      <c r="AJ21" s="458">
        <f>1/1000*'[1]48Imp'!AH$263</f>
        <v>9.8347905048875983</v>
      </c>
      <c r="AK21" s="458">
        <f>1/1000*'[1]48Imp'!AI$263</f>
        <v>11.011425816727501</v>
      </c>
      <c r="AL21" s="458">
        <f>1/1000*'[1]48Imp'!AJ$263</f>
        <v>10.511184582357204</v>
      </c>
      <c r="AM21" s="458">
        <f>1/1000*'[1]48Imp'!AK$263</f>
        <v>8.9869118338340002</v>
      </c>
      <c r="AN21" s="458">
        <f>1/1000*'[1]48Imp'!AL$263</f>
        <v>9.5984769068622064</v>
      </c>
      <c r="AO21" s="458">
        <f>1/1000*'[1]48Imp'!AM$263</f>
        <v>10.078579524767999</v>
      </c>
      <c r="AP21" s="458">
        <f>1/1000*'[1]48Imp'!AN$263</f>
        <v>8.1496447901440003</v>
      </c>
      <c r="AQ21" s="458">
        <f>1/1000*'[1]48Imp'!AO$263</f>
        <v>8.7067450628993974</v>
      </c>
      <c r="AR21" s="458">
        <f>1/1000*'[1]48Imp'!AP$263</f>
        <v>9.2152857619334991</v>
      </c>
      <c r="AS21" s="458">
        <f>1/1000*'[1]48Imp'!AQ$263</f>
        <v>8.2243866025439996</v>
      </c>
      <c r="AT21" s="458">
        <f>1/1000*'[1]48Imp'!AR$263</f>
        <v>7.3877268711710009</v>
      </c>
      <c r="AU21" s="458">
        <f>1/1000*'[1]48Imp'!AS$263</f>
        <v>7.2681216477154935</v>
      </c>
      <c r="AV21" s="458">
        <f>1/1000*'[1]48Imp'!AT$263</f>
        <v>7.8759425311990015</v>
      </c>
      <c r="AW21" s="458">
        <f>1/1000*'[1]48Imp'!AU$263</f>
        <v>7.5254314871895822</v>
      </c>
      <c r="AX21" s="458">
        <f>1/1000*'[1]48Imp'!AV$263</f>
        <v>0</v>
      </c>
      <c r="AY21" s="458">
        <f>1/1000*'[1]48Imp'!AW$263</f>
        <v>0</v>
      </c>
      <c r="AZ21" s="458">
        <f>1/1000*'[1]48Imp'!AX$263</f>
        <v>0</v>
      </c>
      <c r="BA21" s="458">
        <f>1/1000*'[1]48Imp'!AY$263</f>
        <v>0</v>
      </c>
      <c r="BB21" s="458">
        <f>1/1000*'[1]48Imp'!AZ$263</f>
        <v>0</v>
      </c>
      <c r="BC21" s="592">
        <f>1/1000*'[1]48Imp'!BA$263</f>
        <v>0</v>
      </c>
      <c r="BD21" s="594"/>
    </row>
    <row r="22" spans="2:56" ht="20" customHeight="1" thickTop="1">
      <c r="B22" s="30" t="s">
        <v>184</v>
      </c>
      <c r="C22" s="119">
        <f t="shared" ref="C22:N22" si="11">SUM(C23:C24)</f>
        <v>0.12562697800000003</v>
      </c>
      <c r="D22" s="119">
        <f t="shared" si="11"/>
        <v>0.11644863999999998</v>
      </c>
      <c r="E22" s="119">
        <f t="shared" si="11"/>
        <v>0.12195053999999998</v>
      </c>
      <c r="F22" s="119">
        <f t="shared" si="11"/>
        <v>0.15248888599999999</v>
      </c>
      <c r="G22" s="119">
        <f t="shared" si="11"/>
        <v>0.15971887999999995</v>
      </c>
      <c r="H22" s="119">
        <f t="shared" si="11"/>
        <v>0.15181203400000001</v>
      </c>
      <c r="I22" s="119">
        <f t="shared" si="11"/>
        <v>0.15323346999999995</v>
      </c>
      <c r="J22" s="119">
        <f t="shared" si="11"/>
        <v>7.4449476000000001E-2</v>
      </c>
      <c r="K22" s="93">
        <f t="shared" si="11"/>
        <v>3.4788177999999989E-2</v>
      </c>
      <c r="L22" s="93">
        <f t="shared" si="11"/>
        <v>0.18030944183333333</v>
      </c>
      <c r="M22" s="93">
        <f t="shared" si="11"/>
        <v>1.7236018239999997</v>
      </c>
      <c r="N22" s="149">
        <f t="shared" si="11"/>
        <v>3.1448477401403512</v>
      </c>
      <c r="O22" s="149">
        <f t="shared" ref="O22:Z22" si="12">SUM(O23:O24)</f>
        <v>4.4160385919999987</v>
      </c>
      <c r="P22" s="149">
        <f t="shared" si="12"/>
        <v>10.403130336923077</v>
      </c>
      <c r="Q22" s="149">
        <f t="shared" si="12"/>
        <v>13.202255699999998</v>
      </c>
      <c r="R22" s="149">
        <f t="shared" si="12"/>
        <v>18.253122319999996</v>
      </c>
      <c r="S22" s="149">
        <f t="shared" si="12"/>
        <v>19.792228340000001</v>
      </c>
      <c r="T22" s="149">
        <f t="shared" si="12"/>
        <v>19.675301099999999</v>
      </c>
      <c r="U22" s="149">
        <f t="shared" si="12"/>
        <v>21.899161381818178</v>
      </c>
      <c r="V22" s="149">
        <f t="shared" si="12"/>
        <v>24.431185249999995</v>
      </c>
      <c r="W22" s="149">
        <f t="shared" si="12"/>
        <v>0</v>
      </c>
      <c r="X22" s="149">
        <f t="shared" si="12"/>
        <v>0</v>
      </c>
      <c r="Y22" s="149">
        <f t="shared" si="12"/>
        <v>0</v>
      </c>
      <c r="Z22" s="149">
        <f t="shared" si="12"/>
        <v>0</v>
      </c>
      <c r="AA22" s="149">
        <f>SUM(AA23:AA24)</f>
        <v>0</v>
      </c>
      <c r="AB22" s="81">
        <f>SUM(AB23:AB24)</f>
        <v>0</v>
      </c>
      <c r="AC22" s="78"/>
      <c r="AD22" s="148">
        <f>SUM(AD23:AD24)</f>
        <v>1.6986901878948E-2</v>
      </c>
      <c r="AE22" s="149">
        <f t="shared" ref="AE22:BC22" si="13">SUM(AE23:AE24)</f>
        <v>1.6436122848000001E-2</v>
      </c>
      <c r="AF22" s="683">
        <f t="shared" si="13"/>
        <v>1.7181523632000002E-2</v>
      </c>
      <c r="AG22" s="683">
        <f t="shared" si="13"/>
        <v>2.3413760854400004E-2</v>
      </c>
      <c r="AH22" s="683">
        <f t="shared" si="13"/>
        <v>2.8772582485500003E-2</v>
      </c>
      <c r="AI22" s="683">
        <f t="shared" si="13"/>
        <v>3.0376486783500002E-2</v>
      </c>
      <c r="AJ22" s="683">
        <f t="shared" si="13"/>
        <v>2.9630797674000009E-2</v>
      </c>
      <c r="AK22" s="683">
        <f t="shared" si="13"/>
        <v>4.6462622474999996E-3</v>
      </c>
      <c r="AL22" s="683">
        <f t="shared" si="13"/>
        <v>6.6693602496000004E-3</v>
      </c>
      <c r="AM22" s="683">
        <f t="shared" si="13"/>
        <v>1.9251270900399998E-2</v>
      </c>
      <c r="AN22" s="683">
        <f t="shared" si="13"/>
        <v>0.11083989583170001</v>
      </c>
      <c r="AO22" s="683">
        <f t="shared" si="13"/>
        <v>0.20875602254399994</v>
      </c>
      <c r="AP22" s="683">
        <f t="shared" si="13"/>
        <v>0.28374530997119995</v>
      </c>
      <c r="AQ22" s="683">
        <f t="shared" si="13"/>
        <v>0.64079036314920002</v>
      </c>
      <c r="AR22" s="683">
        <f t="shared" si="13"/>
        <v>0.8965609330505</v>
      </c>
      <c r="AS22" s="683">
        <f t="shared" si="13"/>
        <v>1.1859679815305</v>
      </c>
      <c r="AT22" s="683">
        <f t="shared" si="13"/>
        <v>1.2413490484086001</v>
      </c>
      <c r="AU22" s="683">
        <f t="shared" si="13"/>
        <v>1.2323187565975</v>
      </c>
      <c r="AV22" s="683">
        <f t="shared" si="13"/>
        <v>1.4647707130679999</v>
      </c>
      <c r="AW22" s="683">
        <f t="shared" si="13"/>
        <v>1.6443518907595835</v>
      </c>
      <c r="AX22" s="683">
        <f t="shared" si="13"/>
        <v>0</v>
      </c>
      <c r="AY22" s="683">
        <f t="shared" si="13"/>
        <v>0</v>
      </c>
      <c r="AZ22" s="683">
        <f t="shared" si="13"/>
        <v>0</v>
      </c>
      <c r="BA22" s="683">
        <f t="shared" si="13"/>
        <v>0</v>
      </c>
      <c r="BB22" s="683">
        <f t="shared" si="13"/>
        <v>0</v>
      </c>
      <c r="BC22" s="684">
        <f t="shared" si="13"/>
        <v>0</v>
      </c>
      <c r="BD22" s="594"/>
    </row>
    <row r="23" spans="2:56">
      <c r="B23" s="5" t="s">
        <v>185</v>
      </c>
      <c r="C23" s="103">
        <f>'[1]44013020Imp'!B$263</f>
        <v>0</v>
      </c>
      <c r="D23" s="120">
        <f>'[1]44013020Imp'!C$263</f>
        <v>0</v>
      </c>
      <c r="E23" s="120">
        <f>'[1]44013020Imp'!D$263</f>
        <v>0</v>
      </c>
      <c r="F23" s="120">
        <f>'[1]44013020Imp'!E$263</f>
        <v>0</v>
      </c>
      <c r="G23" s="120">
        <f>'[1]44013020Imp'!F$263</f>
        <v>0</v>
      </c>
      <c r="H23" s="120">
        <f>'[1]44013020Imp'!G$263</f>
        <v>0</v>
      </c>
      <c r="I23" s="120">
        <f>'[1]44013020Imp'!H$263</f>
        <v>0</v>
      </c>
      <c r="J23" s="121">
        <f>'[1]44013020Imp'!I$263</f>
        <v>0</v>
      </c>
      <c r="K23" s="105">
        <f>'[1]44013020Imp'!J$263</f>
        <v>0</v>
      </c>
      <c r="L23" s="105">
        <f>'[1]44013020Imp'!K$263</f>
        <v>0.13825000933333334</v>
      </c>
      <c r="M23" s="105">
        <f>'[1]44013020Imp'!L$263</f>
        <v>1.6981259679999998</v>
      </c>
      <c r="N23" s="104">
        <f>'[1]44013020Imp'!M$263</f>
        <v>3.1265549734736844</v>
      </c>
      <c r="O23" s="104">
        <f>'[1]44013020Imp'!N$263</f>
        <v>4.4078662319999991</v>
      </c>
      <c r="P23" s="104">
        <f>'[1]44013020Imp'!O$263</f>
        <v>10.398494892923077</v>
      </c>
      <c r="Q23" s="104">
        <f>'[1]44013020Imp'!P$263</f>
        <v>13.202255699999998</v>
      </c>
      <c r="R23" s="104">
        <f>'[1]44013020Imp'!Q$263</f>
        <v>18.253122319999996</v>
      </c>
      <c r="S23" s="104">
        <f>'[1]44013020Imp'!R$263</f>
        <v>19.792228340000001</v>
      </c>
      <c r="T23" s="104">
        <f>'[1]44013020Imp'!S$263</f>
        <v>19.675301099999999</v>
      </c>
      <c r="U23" s="104">
        <f>'[1]44013020Imp'!T$263</f>
        <v>21.899161381818178</v>
      </c>
      <c r="V23" s="104">
        <f>'[1]44013020Imp'!U$263</f>
        <v>24.431185249999995</v>
      </c>
      <c r="W23" s="104">
        <f>'[1]44013020Imp'!V$263</f>
        <v>0</v>
      </c>
      <c r="X23" s="104">
        <f>'[1]44013020Imp'!W$263</f>
        <v>0</v>
      </c>
      <c r="Y23" s="104">
        <f>'[1]44013020Imp'!X$263</f>
        <v>0</v>
      </c>
      <c r="Z23" s="104">
        <f>'[1]44013020Imp'!Y$263</f>
        <v>0</v>
      </c>
      <c r="AA23" s="104">
        <f>'[1]44013020Imp'!Z$263</f>
        <v>0</v>
      </c>
      <c r="AB23" s="106">
        <f>'[1]44013020Imp'!AA$263</f>
        <v>0</v>
      </c>
      <c r="AC23" s="14"/>
      <c r="AD23" s="12">
        <f>1/1000*'[1]44013020Imp'!AB$263</f>
        <v>0</v>
      </c>
      <c r="AE23" s="13">
        <f>1/1000*'[1]44013020Imp'!AC$263</f>
        <v>0</v>
      </c>
      <c r="AF23" s="367">
        <f>1/1000*'[1]44013020Imp'!AD$263</f>
        <v>0</v>
      </c>
      <c r="AG23" s="367">
        <f>1/1000*'[1]44013020Imp'!AE$263</f>
        <v>0</v>
      </c>
      <c r="AH23" s="367">
        <f>1/1000*'[1]44013020Imp'!AF$263</f>
        <v>0</v>
      </c>
      <c r="AI23" s="367">
        <f>1/1000*'[1]44013020Imp'!AG$263</f>
        <v>0</v>
      </c>
      <c r="AJ23" s="367">
        <f>1/1000*'[1]44013020Imp'!AH$263</f>
        <v>0</v>
      </c>
      <c r="AK23" s="367">
        <f>1/1000*'[1]44013020Imp'!AI$263</f>
        <v>0</v>
      </c>
      <c r="AL23" s="367">
        <f>1/1000*'[1]44013020Imp'!AJ$263</f>
        <v>0</v>
      </c>
      <c r="AM23" s="367">
        <f>1/1000*'[1]44013020Imp'!AK$263</f>
        <v>1.0158565516000001E-2</v>
      </c>
      <c r="AN23" s="367">
        <f>1/1000*'[1]44013020Imp'!AL$263</f>
        <v>0.10712658759480001</v>
      </c>
      <c r="AO23" s="367">
        <f>1/1000*'[1]44013020Imp'!AM$263</f>
        <v>0.20586973699199995</v>
      </c>
      <c r="AP23" s="367">
        <f>1/1000*'[1]44013020Imp'!AN$263</f>
        <v>0.28227308206239998</v>
      </c>
      <c r="AQ23" s="367">
        <f>1/1000*'[1]44013020Imp'!AO$263</f>
        <v>0.64003203797069996</v>
      </c>
      <c r="AR23" s="367">
        <f>1/1000*'[1]44013020Imp'!AP$263</f>
        <v>0.89425120959299997</v>
      </c>
      <c r="AS23" s="367">
        <f>1/1000*'[1]44013020Imp'!AQ$263</f>
        <v>1.1840390103780001</v>
      </c>
      <c r="AT23" s="367">
        <f>1/1000*'[1]44013020Imp'!AR$263</f>
        <v>1.2412352358437</v>
      </c>
      <c r="AU23" s="367">
        <f>1/1000*'[1]44013020Imp'!AS$263</f>
        <v>1.2323187565975</v>
      </c>
      <c r="AV23" s="367">
        <f>1/1000*'[1]44013020Imp'!AT$263</f>
        <v>1.4647707130679999</v>
      </c>
      <c r="AW23" s="367">
        <f>1/1000*'[1]44013020Imp'!AU$263</f>
        <v>1.6443518907595835</v>
      </c>
      <c r="AX23" s="367">
        <f>1/1000*'[1]44013020Imp'!AV$263</f>
        <v>0</v>
      </c>
      <c r="AY23" s="367">
        <f>1/1000*'[1]44013020Imp'!AW$263</f>
        <v>0</v>
      </c>
      <c r="AZ23" s="367">
        <f>1/1000*'[1]44013020Imp'!AX$263</f>
        <v>0</v>
      </c>
      <c r="BA23" s="367">
        <f>1/1000*'[1]44013020Imp'!AY$263</f>
        <v>0</v>
      </c>
      <c r="BB23" s="367">
        <f>1/1000*'[1]44013020Imp'!AZ$263</f>
        <v>0</v>
      </c>
      <c r="BC23" s="369">
        <f>1/1000*'[1]44013020Imp'!BA$263</f>
        <v>0</v>
      </c>
      <c r="BD23" s="594"/>
    </row>
    <row r="24" spans="2:56" ht="13.5" thickBot="1">
      <c r="B24" s="6" t="s">
        <v>186</v>
      </c>
      <c r="C24" s="619">
        <f>'[1]4402Imp'!B$263</f>
        <v>0.12562697800000003</v>
      </c>
      <c r="D24" s="140">
        <f>'[1]4402Imp'!C$263</f>
        <v>0.11644863999999998</v>
      </c>
      <c r="E24" s="140">
        <f>'[1]4402Imp'!D$263</f>
        <v>0.12195053999999998</v>
      </c>
      <c r="F24" s="140">
        <f>'[1]4402Imp'!E$263</f>
        <v>0.15248888599999999</v>
      </c>
      <c r="G24" s="140">
        <f>'[1]4402Imp'!F$263</f>
        <v>0.15971887999999995</v>
      </c>
      <c r="H24" s="140">
        <f>'[1]4402Imp'!G$263</f>
        <v>0.15181203400000001</v>
      </c>
      <c r="I24" s="140">
        <f>'[1]4402Imp'!H$263</f>
        <v>0.15323346999999995</v>
      </c>
      <c r="J24" s="765">
        <f>'[1]4402Imp'!I$263</f>
        <v>7.4449476000000001E-2</v>
      </c>
      <c r="K24" s="765">
        <f>'[1]4402Imp'!J$263</f>
        <v>3.4788177999999989E-2</v>
      </c>
      <c r="L24" s="765">
        <f>'[1]4402Imp'!K$263</f>
        <v>4.2059432499999994E-2</v>
      </c>
      <c r="M24" s="765">
        <f>'[1]4402Imp'!L$263</f>
        <v>2.5475855999999995E-2</v>
      </c>
      <c r="N24" s="140">
        <f>'[1]4402Imp'!M$263</f>
        <v>1.8292766666666665E-2</v>
      </c>
      <c r="O24" s="140">
        <f>'[1]4402Imp'!N$263</f>
        <v>8.17236E-3</v>
      </c>
      <c r="P24" s="140">
        <f>'[1]4402Imp'!O$263</f>
        <v>4.635443999999999E-3</v>
      </c>
      <c r="Q24" s="140">
        <f>'[1]4402Imp'!P$263</f>
        <v>0</v>
      </c>
      <c r="R24" s="140">
        <f>'[1]4402Imp'!Q$263</f>
        <v>0</v>
      </c>
      <c r="S24" s="140">
        <f>'[1]4402Imp'!R$263</f>
        <v>0</v>
      </c>
      <c r="T24" s="140">
        <f>'[1]4402Imp'!S$263</f>
        <v>0</v>
      </c>
      <c r="U24" s="532">
        <f>'[1]4402Imp'!T$263</f>
        <v>0</v>
      </c>
      <c r="V24" s="532">
        <f>'[1]4402Imp'!U$263</f>
        <v>0</v>
      </c>
      <c r="W24" s="532">
        <f>'[1]4402Imp'!V$263</f>
        <v>0</v>
      </c>
      <c r="X24" s="532">
        <f>'[1]4402Imp'!W$263</f>
        <v>0</v>
      </c>
      <c r="Y24" s="532">
        <f>'[1]4402Imp'!X$263</f>
        <v>0</v>
      </c>
      <c r="Z24" s="532">
        <f>'[1]4402Imp'!Y$263</f>
        <v>0</v>
      </c>
      <c r="AA24" s="532">
        <f>'[1]4402Imp'!Z$263</f>
        <v>0</v>
      </c>
      <c r="AB24" s="316">
        <f>'[1]4402Imp'!AA$263</f>
        <v>0</v>
      </c>
      <c r="AC24" s="78"/>
      <c r="AD24" s="619">
        <f>1/1000*'[1]4402Imp'!AB$263</f>
        <v>1.6986901878948E-2</v>
      </c>
      <c r="AE24" s="140">
        <f>1/1000*'[1]4402Imp'!AC$263</f>
        <v>1.6436122848000001E-2</v>
      </c>
      <c r="AF24" s="391">
        <f>1/1000*'[1]4402Imp'!AD$263</f>
        <v>1.7181523632000002E-2</v>
      </c>
      <c r="AG24" s="391">
        <f>1/1000*'[1]4402Imp'!AE$263</f>
        <v>2.3413760854400004E-2</v>
      </c>
      <c r="AH24" s="391">
        <f>1/1000*'[1]4402Imp'!AF$263</f>
        <v>2.8772582485500003E-2</v>
      </c>
      <c r="AI24" s="391">
        <f>1/1000*'[1]4402Imp'!AG$263</f>
        <v>3.0376486783500002E-2</v>
      </c>
      <c r="AJ24" s="391">
        <f>1/1000*'[1]4402Imp'!AH$263</f>
        <v>2.9630797674000009E-2</v>
      </c>
      <c r="AK24" s="391">
        <f>1/1000*'[1]4402Imp'!AI$263</f>
        <v>4.6462622474999996E-3</v>
      </c>
      <c r="AL24" s="391">
        <f>1/1000*'[1]4402Imp'!AJ$263</f>
        <v>6.6693602496000004E-3</v>
      </c>
      <c r="AM24" s="391">
        <f>1/1000*'[1]4402Imp'!AK$263</f>
        <v>9.0927053843999992E-3</v>
      </c>
      <c r="AN24" s="391">
        <f>1/1000*'[1]4402Imp'!AL$263</f>
        <v>3.7133082369000007E-3</v>
      </c>
      <c r="AO24" s="391">
        <f>1/1000*'[1]4402Imp'!AM$263</f>
        <v>2.8862855519999997E-3</v>
      </c>
      <c r="AP24" s="391">
        <f>1/1000*'[1]4402Imp'!AN$263</f>
        <v>1.4722279088000001E-3</v>
      </c>
      <c r="AQ24" s="391">
        <f>1/1000*'[1]4402Imp'!AO$263</f>
        <v>7.5832517850000006E-4</v>
      </c>
      <c r="AR24" s="391">
        <f>1/1000*'[1]4402Imp'!AP$263</f>
        <v>2.3097234575000002E-3</v>
      </c>
      <c r="AS24" s="391">
        <f>1/1000*'[1]4402Imp'!AQ$263</f>
        <v>1.9289711524999996E-3</v>
      </c>
      <c r="AT24" s="391">
        <f>1/1000*'[1]4402Imp'!AR$263</f>
        <v>1.138125649E-4</v>
      </c>
      <c r="AU24" s="391">
        <f>1/1000*'[1]4402Imp'!AS$263</f>
        <v>0</v>
      </c>
      <c r="AV24" s="391">
        <f>1/1000*'[1]4402Imp'!AT$263</f>
        <v>0</v>
      </c>
      <c r="AW24" s="391">
        <f>1/1000*'[1]4402Imp'!AU$263</f>
        <v>0</v>
      </c>
      <c r="AX24" s="391">
        <f>1/1000*'[1]4402Imp'!AV$263</f>
        <v>0</v>
      </c>
      <c r="AY24" s="391">
        <f>1/1000*'[1]4402Imp'!AW$263</f>
        <v>0</v>
      </c>
      <c r="AZ24" s="391">
        <f>1/1000*'[1]4402Imp'!AX$263</f>
        <v>0</v>
      </c>
      <c r="BA24" s="391">
        <f>1/1000*'[1]4402Imp'!AY$263</f>
        <v>0</v>
      </c>
      <c r="BB24" s="391">
        <f>1/1000*'[1]4402Imp'!AZ$263</f>
        <v>0</v>
      </c>
      <c r="BC24" s="580">
        <f>1/1000*'[1]4402Imp'!BA$263</f>
        <v>0</v>
      </c>
      <c r="BD24" s="594"/>
    </row>
    <row r="25" spans="2:56" ht="25" customHeight="1" thickTop="1">
      <c r="B25" s="7"/>
      <c r="C25" s="782" t="s">
        <v>193</v>
      </c>
      <c r="D25" s="783"/>
      <c r="E25" s="783"/>
      <c r="F25" s="783"/>
      <c r="G25" s="783"/>
      <c r="H25" s="783"/>
      <c r="I25" s="783"/>
      <c r="J25" s="783"/>
      <c r="K25" s="783"/>
      <c r="L25" s="783"/>
      <c r="M25" s="783"/>
      <c r="N25" s="783"/>
      <c r="O25" s="783"/>
      <c r="P25" s="783"/>
      <c r="Q25" s="783"/>
      <c r="R25" s="783"/>
      <c r="S25" s="783"/>
      <c r="T25" s="783"/>
      <c r="U25" s="783"/>
      <c r="V25" s="783"/>
      <c r="W25" s="783"/>
      <c r="X25" s="783"/>
      <c r="Y25" s="783"/>
      <c r="Z25" s="783"/>
      <c r="AA25" s="783"/>
      <c r="AB25" s="784"/>
      <c r="AC25" s="78"/>
      <c r="AD25" s="782" t="str">
        <f>C25</f>
        <v>Imports from all 28 EU member states</v>
      </c>
      <c r="AE25" s="783"/>
      <c r="AF25" s="783"/>
      <c r="AG25" s="783"/>
      <c r="AH25" s="783"/>
      <c r="AI25" s="783"/>
      <c r="AJ25" s="783"/>
      <c r="AK25" s="783"/>
      <c r="AL25" s="783"/>
      <c r="AM25" s="783"/>
      <c r="AN25" s="783"/>
      <c r="AO25" s="783"/>
      <c r="AP25" s="783"/>
      <c r="AQ25" s="783"/>
      <c r="AR25" s="783"/>
      <c r="AS25" s="783"/>
      <c r="AT25" s="783"/>
      <c r="AU25" s="783"/>
      <c r="AV25" s="783"/>
      <c r="AW25" s="783"/>
      <c r="AX25" s="783"/>
      <c r="AY25" s="783"/>
      <c r="AZ25" s="783"/>
      <c r="BA25" s="783"/>
      <c r="BB25" s="783"/>
      <c r="BC25" s="784"/>
      <c r="BD25" s="594"/>
    </row>
    <row r="26" spans="2:56" ht="20" customHeight="1">
      <c r="B26" s="80" t="s">
        <v>12</v>
      </c>
      <c r="C26" s="148">
        <f>SUM(C28,C37,C42)</f>
        <v>44.115792286414447</v>
      </c>
      <c r="D26" s="149">
        <f t="shared" ref="D26:N26" si="14">SUM(D28,D37,D42)</f>
        <v>46.329319384284773</v>
      </c>
      <c r="E26" s="149">
        <f t="shared" si="14"/>
        <v>47.289174211214124</v>
      </c>
      <c r="F26" s="149">
        <f t="shared" si="14"/>
        <v>50.99718178512839</v>
      </c>
      <c r="G26" s="149">
        <f t="shared" si="14"/>
        <v>51.434544102093547</v>
      </c>
      <c r="H26" s="149">
        <f t="shared" si="14"/>
        <v>49.885740504617289</v>
      </c>
      <c r="I26" s="149">
        <f t="shared" si="14"/>
        <v>48.370887717192488</v>
      </c>
      <c r="J26" s="149">
        <f t="shared" si="14"/>
        <v>45.153889603515303</v>
      </c>
      <c r="K26" s="149">
        <f t="shared" si="14"/>
        <v>41.48850009522036</v>
      </c>
      <c r="L26" s="149">
        <f t="shared" si="14"/>
        <v>36.449165800234319</v>
      </c>
      <c r="M26" s="149">
        <f t="shared" si="14"/>
        <v>40.490734132647518</v>
      </c>
      <c r="N26" s="149">
        <f t="shared" si="14"/>
        <v>37.248435612034719</v>
      </c>
      <c r="O26" s="149">
        <f t="shared" ref="O26:Z26" si="15">SUM(O28,O37,O42)</f>
        <v>32.256184843186965</v>
      </c>
      <c r="P26" s="149">
        <f t="shared" si="15"/>
        <v>38.931498726399525</v>
      </c>
      <c r="Q26" s="149">
        <f t="shared" si="15"/>
        <v>43.563048807583385</v>
      </c>
      <c r="R26" s="149">
        <f t="shared" si="15"/>
        <v>45.797895173252215</v>
      </c>
      <c r="S26" s="149">
        <f t="shared" si="15"/>
        <v>44.579779987071717</v>
      </c>
      <c r="T26" s="149">
        <f t="shared" si="15"/>
        <v>44.722333734194649</v>
      </c>
      <c r="U26" s="149">
        <f t="shared" si="15"/>
        <v>44.226586811012503</v>
      </c>
      <c r="V26" s="149">
        <f t="shared" si="15"/>
        <v>43.537217040610173</v>
      </c>
      <c r="W26" s="149">
        <f t="shared" si="15"/>
        <v>0</v>
      </c>
      <c r="X26" s="149">
        <f t="shared" si="15"/>
        <v>0</v>
      </c>
      <c r="Y26" s="149">
        <f t="shared" si="15"/>
        <v>0</v>
      </c>
      <c r="Z26" s="149">
        <f t="shared" si="15"/>
        <v>0</v>
      </c>
      <c r="AA26" s="149">
        <f>SUM(AA28,AA37,AA42)</f>
        <v>0</v>
      </c>
      <c r="AB26" s="81">
        <f>SUM(AB28,AB37,AB42)</f>
        <v>0</v>
      </c>
      <c r="AC26" s="82"/>
      <c r="AD26" s="148">
        <f>SUM(AD28,AD37,AD42)</f>
        <v>9.5462187949291479</v>
      </c>
      <c r="AE26" s="149">
        <f t="shared" ref="AE26:BC26" si="16">SUM(AE28,AE37,AE42)</f>
        <v>9.7694222489931981</v>
      </c>
      <c r="AF26" s="683">
        <f t="shared" si="16"/>
        <v>10.705550780865599</v>
      </c>
      <c r="AG26" s="683">
        <f t="shared" si="16"/>
        <v>12.686421227121601</v>
      </c>
      <c r="AH26" s="683">
        <f t="shared" si="16"/>
        <v>14.777632729778098</v>
      </c>
      <c r="AI26" s="683">
        <f t="shared" si="16"/>
        <v>14.007122165965502</v>
      </c>
      <c r="AJ26" s="683">
        <f t="shared" si="16"/>
        <v>14.580271893839198</v>
      </c>
      <c r="AK26" s="683">
        <f t="shared" si="16"/>
        <v>16.454045808055003</v>
      </c>
      <c r="AL26" s="683">
        <f t="shared" si="16"/>
        <v>14.142434652668799</v>
      </c>
      <c r="AM26" s="683">
        <f t="shared" si="16"/>
        <v>11.7178622680196</v>
      </c>
      <c r="AN26" s="683">
        <f t="shared" si="16"/>
        <v>12.586255490968199</v>
      </c>
      <c r="AO26" s="683">
        <f t="shared" si="16"/>
        <v>13.020399689327999</v>
      </c>
      <c r="AP26" s="683">
        <f t="shared" si="16"/>
        <v>10.443196264723198</v>
      </c>
      <c r="AQ26" s="683">
        <f t="shared" si="16"/>
        <v>12.2135548782285</v>
      </c>
      <c r="AR26" s="683">
        <f t="shared" si="16"/>
        <v>13.370375348394999</v>
      </c>
      <c r="AS26" s="683">
        <f t="shared" si="16"/>
        <v>12.177928147356999</v>
      </c>
      <c r="AT26" s="683">
        <f t="shared" si="16"/>
        <v>11.073863797189899</v>
      </c>
      <c r="AU26" s="683">
        <f t="shared" si="16"/>
        <v>11.340580602965897</v>
      </c>
      <c r="AV26" s="683">
        <f t="shared" si="16"/>
        <v>12.257047397416001</v>
      </c>
      <c r="AW26" s="683">
        <f t="shared" si="16"/>
        <v>11.481940657544166</v>
      </c>
      <c r="AX26" s="683">
        <f t="shared" si="16"/>
        <v>0</v>
      </c>
      <c r="AY26" s="683">
        <f t="shared" si="16"/>
        <v>0</v>
      </c>
      <c r="AZ26" s="683">
        <f t="shared" si="16"/>
        <v>0</v>
      </c>
      <c r="BA26" s="683">
        <f t="shared" si="16"/>
        <v>0</v>
      </c>
      <c r="BB26" s="683">
        <f t="shared" si="16"/>
        <v>0</v>
      </c>
      <c r="BC26" s="684">
        <f t="shared" si="16"/>
        <v>0</v>
      </c>
      <c r="BD26" s="594"/>
    </row>
    <row r="27" spans="2:56" ht="16" customHeight="1">
      <c r="B27" s="26" t="s">
        <v>45</v>
      </c>
      <c r="C27" s="142">
        <f>[1]CoreVPAImp!B$264</f>
        <v>12.828893528400005</v>
      </c>
      <c r="D27" s="83">
        <f>[1]CoreVPAImp!C$264</f>
        <v>13.198883275080004</v>
      </c>
      <c r="E27" s="83">
        <f>[1]CoreVPAImp!D$264</f>
        <v>13.97612805402</v>
      </c>
      <c r="F27" s="83">
        <f>[1]CoreVPAImp!E$264</f>
        <v>15.11357291016</v>
      </c>
      <c r="G27" s="83">
        <f>[1]CoreVPAImp!F$264</f>
        <v>14.850436797620002</v>
      </c>
      <c r="H27" s="83">
        <f>[1]CoreVPAImp!G$264</f>
        <v>14.051151670420001</v>
      </c>
      <c r="I27" s="83">
        <f>[1]CoreVPAImp!H$264</f>
        <v>12.542124512020001</v>
      </c>
      <c r="J27" s="89">
        <f>[1]CoreVPAImp!I$264</f>
        <v>10.92705044102</v>
      </c>
      <c r="K27" s="271">
        <f>[1]CoreVPAImp!J$264</f>
        <v>8.4368130549569109</v>
      </c>
      <c r="L27" s="271">
        <f>[1]CoreVPAImp!K$264</f>
        <v>7.7780444799658159</v>
      </c>
      <c r="M27" s="271">
        <f>[1]CoreVPAImp!L$264</f>
        <v>9.5635416134063718</v>
      </c>
      <c r="N27" s="537">
        <f>[1]CoreVPAImp!M$264</f>
        <v>8.7783359716274045</v>
      </c>
      <c r="O27" s="537">
        <f>[1]CoreVPAImp!N$264</f>
        <v>8.0317026279245844</v>
      </c>
      <c r="P27" s="537">
        <f>[1]CoreVPAImp!O$264</f>
        <v>10.022556980108238</v>
      </c>
      <c r="Q27" s="537">
        <f>[1]CoreVPAImp!P$264</f>
        <v>10.024796935975758</v>
      </c>
      <c r="R27" s="537">
        <f>[1]CoreVPAImp!Q$264</f>
        <v>10.335835782157126</v>
      </c>
      <c r="S27" s="537">
        <f>[1]CoreVPAImp!R$264</f>
        <v>10.985819870687225</v>
      </c>
      <c r="T27" s="537">
        <f>[1]CoreVPAImp!S$264</f>
        <v>11.122765296838072</v>
      </c>
      <c r="U27" s="537">
        <f>[1]CoreVPAImp!T$264</f>
        <v>11.675985222847579</v>
      </c>
      <c r="V27" s="537">
        <f>[1]CoreVPAImp!U$264</f>
        <v>11.47077086292447</v>
      </c>
      <c r="W27" s="537">
        <f>[1]CoreVPAImp!V$264</f>
        <v>0</v>
      </c>
      <c r="X27" s="537">
        <f>[1]CoreVPAImp!W$264</f>
        <v>0</v>
      </c>
      <c r="Y27" s="537">
        <f>[1]CoreVPAImp!X$264</f>
        <v>0</v>
      </c>
      <c r="Z27" s="537">
        <f>[1]CoreVPAImp!Y$264</f>
        <v>0</v>
      </c>
      <c r="AA27" s="537">
        <f>[1]CoreVPAImp!Z$264</f>
        <v>0</v>
      </c>
      <c r="AB27" s="96">
        <f>[1]CoreVPAImp!AA$264</f>
        <v>0</v>
      </c>
      <c r="AC27" s="78"/>
      <c r="AD27" s="303">
        <f>1/1000*[1]CoreVPAImp!AB$264</f>
        <v>1.4381405621397418</v>
      </c>
      <c r="AE27" s="301">
        <f>1/1000*[1]CoreVPAImp!AC$264</f>
        <v>1.3671433339951997</v>
      </c>
      <c r="AF27" s="680">
        <f>1/1000*[1]CoreVPAImp!AD$264</f>
        <v>1.5245435026032002</v>
      </c>
      <c r="AG27" s="680">
        <f>1/1000*[1]CoreVPAImp!AE$264</f>
        <v>1.8673543734832001</v>
      </c>
      <c r="AH27" s="680">
        <f>1/1000*[1]CoreVPAImp!AF$264</f>
        <v>2.0499376306773001</v>
      </c>
      <c r="AI27" s="680">
        <f>1/1000*[1]CoreVPAImp!AG$264</f>
        <v>2.0349565681731003</v>
      </c>
      <c r="AJ27" s="680">
        <f>1/1000*[1]CoreVPAImp!AH$264</f>
        <v>2.1162160728852002</v>
      </c>
      <c r="AK27" s="680">
        <f>1/1000*[1]CoreVPAImp!AI$264</f>
        <v>2.8014447403160001</v>
      </c>
      <c r="AL27" s="680">
        <f>1/1000*[1]CoreVPAImp!AJ$264</f>
        <v>1.5761728715088004</v>
      </c>
      <c r="AM27" s="680">
        <f>1/1000*[1]CoreVPAImp!AK$264</f>
        <v>1.4561368070216001</v>
      </c>
      <c r="AN27" s="680">
        <f>1/1000*[1]CoreVPAImp!AL$264</f>
        <v>1.7515631471822999</v>
      </c>
      <c r="AO27" s="680">
        <f>1/1000*[1]CoreVPAImp!AM$264</f>
        <v>1.72421368992</v>
      </c>
      <c r="AP27" s="680">
        <f>1/1000*[1]CoreVPAImp!AN$264</f>
        <v>1.4875786465231999</v>
      </c>
      <c r="AQ27" s="680">
        <f>1/1000*[1]CoreVPAImp!AO$264</f>
        <v>1.8388676758374001</v>
      </c>
      <c r="AR27" s="680">
        <f>1/1000*[1]CoreVPAImp!AP$264</f>
        <v>1.9541276819374997</v>
      </c>
      <c r="AS27" s="680">
        <f>1/1000*[1]CoreVPAImp!AQ$264</f>
        <v>1.6777422855549999</v>
      </c>
      <c r="AT27" s="680">
        <f>1/1000*[1]CoreVPAImp!AR$264</f>
        <v>1.5891788614803</v>
      </c>
      <c r="AU27" s="680">
        <f>1/1000*[1]CoreVPAImp!AS$264</f>
        <v>1.7589558147304001</v>
      </c>
      <c r="AV27" s="680">
        <f>1/1000*[1]CoreVPAImp!AT$264</f>
        <v>2.0107788658190002</v>
      </c>
      <c r="AW27" s="680">
        <f>1/1000*[1]CoreVPAImp!AU$264</f>
        <v>1.7991706853666669</v>
      </c>
      <c r="AX27" s="680">
        <f>1/1000*[1]CoreVPAImp!AV$264</f>
        <v>0</v>
      </c>
      <c r="AY27" s="680">
        <f>1/1000*[1]CoreVPAImp!AW$264</f>
        <v>0</v>
      </c>
      <c r="AZ27" s="680">
        <f>1/1000*[1]CoreVPAImp!AX$264</f>
        <v>0</v>
      </c>
      <c r="BA27" s="680">
        <f>1/1000*[1]CoreVPAImp!AY$264</f>
        <v>0</v>
      </c>
      <c r="BB27" s="680">
        <f>1/1000*[1]CoreVPAImp!AZ$264</f>
        <v>0</v>
      </c>
      <c r="BC27" s="681">
        <f>1/1000*[1]CoreVPAImp!BA$264</f>
        <v>0</v>
      </c>
      <c r="BD27" s="682"/>
    </row>
    <row r="28" spans="2:56" ht="20" customHeight="1">
      <c r="B28" s="30" t="s">
        <v>11</v>
      </c>
      <c r="C28" s="276">
        <f>SUM([1]TimberSectorMinusCoreVPAImp!B$264:B$264)+SUM(C29:C32)</f>
        <v>18.377601495621185</v>
      </c>
      <c r="D28" s="277">
        <f>SUM([1]TimberSectorMinusCoreVPAImp!C$264:C$264)+SUM(D29:D32)</f>
        <v>19.285211837869504</v>
      </c>
      <c r="E28" s="149">
        <f>SUM([1]TimberSectorMinusCoreVPAImp!D$264:D$264)+SUM(E29:E32)</f>
        <v>20.793882024059826</v>
      </c>
      <c r="F28" s="149">
        <f>SUM([1]TimberSectorMinusCoreVPAImp!E$264:E$264)+SUM(F29:F32)</f>
        <v>22.377691258258217</v>
      </c>
      <c r="G28" s="149">
        <f>SUM([1]TimberSectorMinusCoreVPAImp!F$264:F$264)+SUM(G29:G32)</f>
        <v>22.853931923350551</v>
      </c>
      <c r="H28" s="149">
        <f>SUM([1]TimberSectorMinusCoreVPAImp!G$264:G$264)+SUM(H29:H32)</f>
        <v>20.917289213420069</v>
      </c>
      <c r="I28" s="149">
        <f>SUM([1]TimberSectorMinusCoreVPAImp!H$264:H$264)+SUM(I29:I32)</f>
        <v>18.979721355636929</v>
      </c>
      <c r="J28" s="93">
        <f>SUM([1]TimberSectorMinusCoreVPAImp!I$264:I$264)+SUM(J29:J32)</f>
        <v>17.61983848561556</v>
      </c>
      <c r="K28" s="93">
        <f>SUM([1]TimberSectorMinusCoreVPAImp!J$264:J$264)+SUM(K29:K32)</f>
        <v>14.573007409485918</v>
      </c>
      <c r="L28" s="93">
        <f>SUM([1]TimberSectorMinusCoreVPAImp!K$264:K$264)+SUM(L29:L32)</f>
        <v>12.853959447787807</v>
      </c>
      <c r="M28" s="93">
        <f>SUM([1]TimberSectorMinusCoreVPAImp!L$264:L$264)+SUM(M29:M32)</f>
        <v>14.742204451486913</v>
      </c>
      <c r="N28" s="149">
        <f>SUM([1]TimberSectorMinusCoreVPAImp!M$264:M$264)+SUM(N29:N32)</f>
        <v>13.701550652541052</v>
      </c>
      <c r="O28" s="149">
        <f>SUM([1]TimberSectorMinusCoreVPAImp!N$264:N$264)+SUM(O29:O32)</f>
        <v>12.362621755853537</v>
      </c>
      <c r="P28" s="149">
        <f>SUM([1]TimberSectorMinusCoreVPAImp!O$264:O$264)+SUM(P29:P32)</f>
        <v>15.427176878014754</v>
      </c>
      <c r="Q28" s="149">
        <f>SUM([1]TimberSectorMinusCoreVPAImp!P$264:P$264)+SUM(Q29:Q32)</f>
        <v>18.060185421407525</v>
      </c>
      <c r="R28" s="149">
        <f>SUM([1]TimberSectorMinusCoreVPAImp!Q$264:Q$264)+SUM(R29:R32)</f>
        <v>17.808730802354589</v>
      </c>
      <c r="S28" s="149">
        <f>SUM([1]TimberSectorMinusCoreVPAImp!R$264:R$264)+SUM(S29:S32)</f>
        <v>18.719492306184378</v>
      </c>
      <c r="T28" s="149">
        <f>SUM([1]TimberSectorMinusCoreVPAImp!S$264:S$264)+SUM(T29:T32)</f>
        <v>20.180160753418328</v>
      </c>
      <c r="U28" s="149">
        <f>SUM([1]TimberSectorMinusCoreVPAImp!T$264:T$264)+SUM(U29:U32)</f>
        <v>20.814556128107373</v>
      </c>
      <c r="V28" s="149">
        <f>SUM([1]TimberSectorMinusCoreVPAImp!U$264:U$264)+SUM(V29:V32)</f>
        <v>20.590763081675217</v>
      </c>
      <c r="W28" s="149">
        <f>SUM([1]TimberSectorMinusCoreVPAImp!V$264:V$264)+SUM(W29:W32)</f>
        <v>0</v>
      </c>
      <c r="X28" s="149">
        <f>SUM([1]TimberSectorMinusCoreVPAImp!W$264:W$264)+SUM(X29:X32)</f>
        <v>0</v>
      </c>
      <c r="Y28" s="149">
        <f>SUM([1]TimberSectorMinusCoreVPAImp!X$264:X$264)+SUM(Y29:Y32)</f>
        <v>0</v>
      </c>
      <c r="Z28" s="149">
        <f>SUM([1]TimberSectorMinusCoreVPAImp!Y$264:Y$264)+SUM(Z29:Z32)</f>
        <v>0</v>
      </c>
      <c r="AA28" s="149">
        <f>SUM([1]TimberSectorMinusCoreVPAImp!Z$264:Z$264)+SUM(AA29:AA32)</f>
        <v>0</v>
      </c>
      <c r="AB28" s="81">
        <f>SUM([1]TimberSectorMinusCoreVPAImp!AA$264:AA$264)+SUM(AB29:AB32)</f>
        <v>0</v>
      </c>
      <c r="AC28" s="78"/>
      <c r="AD28" s="276">
        <f>1/1000*SUM([1]TimberSectorMinusCoreVPAImp!AB$264:AB$264)+SUM(AD29:AD32)</f>
        <v>3.6368871852528688</v>
      </c>
      <c r="AE28" s="277">
        <f>1/1000*SUM([1]TimberSectorMinusCoreVPAImp!AC$264:AC$264)+SUM(AE29:AE32)</f>
        <v>3.7212224627747994</v>
      </c>
      <c r="AF28" s="683">
        <f>1/1000*SUM([1]TimberSectorMinusCoreVPAImp!AD$264:AD$264)+SUM(AF29:AF32)</f>
        <v>4.4696066810784005</v>
      </c>
      <c r="AG28" s="683">
        <f>1/1000*SUM([1]TimberSectorMinusCoreVPAImp!AE$264:AE$264)+SUM(AG29:AG32)</f>
        <v>5.5373554748511999</v>
      </c>
      <c r="AH28" s="683">
        <f>1/1000*SUM([1]TimberSectorMinusCoreVPAImp!AF$264:AF$264)+SUM(AH29:AH32)</f>
        <v>6.6160643444945002</v>
      </c>
      <c r="AI28" s="683">
        <f>1/1000*SUM([1]TimberSectorMinusCoreVPAImp!AG$264:AG$264)+SUM(AI29:AI32)</f>
        <v>6.0514880433578995</v>
      </c>
      <c r="AJ28" s="683">
        <f>1/1000*SUM([1]TimberSectorMinusCoreVPAImp!AH$264:AH$264)+SUM(AJ29:AJ32)</f>
        <v>6.0959203035735996</v>
      </c>
      <c r="AK28" s="683">
        <f>1/1000*SUM([1]TimberSectorMinusCoreVPAImp!AI$264:AI$264)+SUM(AK29:AK32)</f>
        <v>7.2439218347765006</v>
      </c>
      <c r="AL28" s="683">
        <f>1/1000*SUM([1]TimberSectorMinusCoreVPAImp!AJ$264:AJ$264)+SUM(AL29:AL32)</f>
        <v>5.1958012935440001</v>
      </c>
      <c r="AM28" s="683">
        <f>1/1000*SUM([1]TimberSectorMinusCoreVPAImp!AK$264:AK$264)+SUM(AM29:AM32)</f>
        <v>4.3192806888440005</v>
      </c>
      <c r="AN28" s="683">
        <f>1/1000*SUM([1]TimberSectorMinusCoreVPAImp!AL$264:AL$264)+SUM(AN29:AN32)</f>
        <v>4.6593515068155007</v>
      </c>
      <c r="AO28" s="683">
        <f>1/1000*SUM([1]TimberSectorMinusCoreVPAImp!AM$264:AM$264)+SUM(AO29:AO32)</f>
        <v>4.6919933181600006</v>
      </c>
      <c r="AP28" s="683">
        <f>1/1000*SUM([1]TimberSectorMinusCoreVPAImp!AN$264:AN$264)+SUM(AP29:AP32)</f>
        <v>4.0483223312575998</v>
      </c>
      <c r="AQ28" s="683">
        <f>1/1000*SUM([1]TimberSectorMinusCoreVPAImp!AO$264:AO$264)+SUM(AQ29:AQ32)</f>
        <v>4.9695995854913999</v>
      </c>
      <c r="AR28" s="683">
        <f>1/1000*SUM([1]TimberSectorMinusCoreVPAImp!AP$264:AP$264)+SUM(AR29:AR32)</f>
        <v>5.6606524689970001</v>
      </c>
      <c r="AS28" s="683">
        <f>1/1000*SUM([1]TimberSectorMinusCoreVPAImp!AQ$264:AQ$264)+SUM(AS29:AS32)</f>
        <v>5.287154239524499</v>
      </c>
      <c r="AT28" s="683">
        <f>1/1000*SUM([1]TimberSectorMinusCoreVPAImp!AR$264:AR$264)+SUM(AT29:AT32)</f>
        <v>5.0859419891722002</v>
      </c>
      <c r="AU28" s="683">
        <f>1/1000*SUM([1]TimberSectorMinusCoreVPAImp!AS$264:AS$264)+SUM(AU29:AU32)</f>
        <v>5.5252108536339</v>
      </c>
      <c r="AV28" s="683">
        <f>1/1000*SUM([1]TimberSectorMinusCoreVPAImp!AT$264:AT$264)+SUM(AV29:AV32)</f>
        <v>5.87746551645</v>
      </c>
      <c r="AW28" s="683">
        <f>1/1000*SUM([1]TimberSectorMinusCoreVPAImp!AU$264:AU$264)+SUM(AW29:AW32)</f>
        <v>5.5025922941608334</v>
      </c>
      <c r="AX28" s="683">
        <f>1/1000*SUM([1]TimberSectorMinusCoreVPAImp!AV$264:AV$264)+SUM(AX29:AX32)</f>
        <v>0</v>
      </c>
      <c r="AY28" s="683">
        <f>1/1000*SUM([1]TimberSectorMinusCoreVPAImp!AW$264:AW$264)+SUM(AY29:AY32)</f>
        <v>0</v>
      </c>
      <c r="AZ28" s="683">
        <f>1/1000*SUM([1]TimberSectorMinusCoreVPAImp!AX$264:AX$264)+SUM(AZ29:AZ32)</f>
        <v>0</v>
      </c>
      <c r="BA28" s="683">
        <f>1/1000*SUM([1]TimberSectorMinusCoreVPAImp!AY$264:AY$264)+SUM(BA29:BA32)</f>
        <v>0</v>
      </c>
      <c r="BB28" s="683">
        <f>1/1000*SUM([1]TimberSectorMinusCoreVPAImp!AZ$264:AZ$264)+SUM(BB29:BB32)</f>
        <v>0</v>
      </c>
      <c r="BC28" s="684">
        <f>1/1000*SUM([1]TimberSectorMinusCoreVPAImp!BA$264:BA$264)+SUM(BC29:BC32)</f>
        <v>0</v>
      </c>
      <c r="BD28" s="594"/>
    </row>
    <row r="29" spans="2:56" ht="13">
      <c r="B29" s="5" t="s">
        <v>153</v>
      </c>
      <c r="C29" s="282">
        <f>'[1]4403Imp'!B$264</f>
        <v>0.21920776500000003</v>
      </c>
      <c r="D29" s="283">
        <f>'[1]4403Imp'!C$264</f>
        <v>0.32070607799999995</v>
      </c>
      <c r="E29" s="24">
        <f>'[1]4403Imp'!D$264</f>
        <v>0.227869882</v>
      </c>
      <c r="F29" s="24">
        <f>'[1]4403Imp'!E$264</f>
        <v>0.40554868299999991</v>
      </c>
      <c r="G29" s="24">
        <f>'[1]4403Imp'!F$264</f>
        <v>0.43565158799999987</v>
      </c>
      <c r="H29" s="24">
        <f>'[1]4403Imp'!G$264</f>
        <v>0.51348508900000001</v>
      </c>
      <c r="I29" s="24">
        <f>'[1]4403Imp'!H$264</f>
        <v>0.391382487</v>
      </c>
      <c r="J29" s="92">
        <f>'[1]4403Imp'!I$264</f>
        <v>0.437163036</v>
      </c>
      <c r="K29" s="77">
        <f>'[1]4403Imp'!J$264</f>
        <v>0.34183746578722718</v>
      </c>
      <c r="L29" s="77">
        <f>'[1]4403Imp'!K$264</f>
        <v>0.28513372745029242</v>
      </c>
      <c r="M29" s="77">
        <f>'[1]4403Imp'!L$264</f>
        <v>0.33086388888888885</v>
      </c>
      <c r="N29" s="17">
        <f>'[1]4403Imp'!M$264</f>
        <v>0.40322781217948722</v>
      </c>
      <c r="O29" s="17">
        <f>'[1]4403Imp'!N$264</f>
        <v>0.24145846547619046</v>
      </c>
      <c r="P29" s="17">
        <f>'[1]4403Imp'!O$264</f>
        <v>0.34998552666666671</v>
      </c>
      <c r="Q29" s="17">
        <f>'[1]4403Imp'!P$264</f>
        <v>0.22118973666666664</v>
      </c>
      <c r="R29" s="17">
        <f>'[1]4403Imp'!Q$264</f>
        <v>0.27878223181498235</v>
      </c>
      <c r="S29" s="17">
        <f>'[1]4403Imp'!R$264</f>
        <v>0.34842343121212116</v>
      </c>
      <c r="T29" s="17">
        <f>'[1]4403Imp'!S$264</f>
        <v>0.37716052333333328</v>
      </c>
      <c r="U29" s="17">
        <f>'[1]4403Imp'!T$264</f>
        <v>0.52384620021052619</v>
      </c>
      <c r="V29" s="17">
        <f>'[1]4403Imp'!U$264</f>
        <v>0.61388671732478617</v>
      </c>
      <c r="W29" s="17">
        <f>'[1]4403Imp'!V$264</f>
        <v>0</v>
      </c>
      <c r="X29" s="17">
        <f>'[1]4403Imp'!W$264</f>
        <v>0</v>
      </c>
      <c r="Y29" s="17">
        <f>'[1]4403Imp'!X$264</f>
        <v>0</v>
      </c>
      <c r="Z29" s="17">
        <f>'[1]4403Imp'!Y$264</f>
        <v>0</v>
      </c>
      <c r="AA29" s="17">
        <f>'[1]4403Imp'!Z$264</f>
        <v>0</v>
      </c>
      <c r="AB29" s="102">
        <f>'[1]4403Imp'!AA$264</f>
        <v>0</v>
      </c>
      <c r="AC29" s="78"/>
      <c r="AD29" s="278">
        <f>1/1000*'[1]4403Imp'!AB$264</f>
        <v>3.9069467192969991E-2</v>
      </c>
      <c r="AE29" s="279">
        <f>1/1000*'[1]4403Imp'!AC$264</f>
        <v>5.3909638032399995E-2</v>
      </c>
      <c r="AF29" s="367">
        <f>1/1000*'[1]4403Imp'!AD$264</f>
        <v>3.3576077337599999E-2</v>
      </c>
      <c r="AG29" s="367">
        <f>1/1000*'[1]4403Imp'!AE$264</f>
        <v>5.2932241599999999E-2</v>
      </c>
      <c r="AH29" s="367">
        <f>1/1000*'[1]4403Imp'!AF$264</f>
        <v>5.7563462740000002E-2</v>
      </c>
      <c r="AI29" s="367">
        <f>1/1000*'[1]4403Imp'!AG$264</f>
        <v>7.151095384290003E-2</v>
      </c>
      <c r="AJ29" s="367">
        <f>1/1000*'[1]4403Imp'!AH$264</f>
        <v>6.4588227228000006E-2</v>
      </c>
      <c r="AK29" s="367">
        <f>1/1000*'[1]4403Imp'!AI$264</f>
        <v>8.6427423497499989E-2</v>
      </c>
      <c r="AL29" s="367">
        <f>1/1000*'[1]4403Imp'!AJ$264</f>
        <v>5.2917536675200008E-2</v>
      </c>
      <c r="AM29" s="367">
        <f>1/1000*'[1]4403Imp'!AK$264</f>
        <v>5.1468828558400001E-2</v>
      </c>
      <c r="AN29" s="367">
        <f>1/1000*'[1]4403Imp'!AL$264</f>
        <v>4.5171443107800004E-2</v>
      </c>
      <c r="AO29" s="367">
        <f>1/1000*'[1]4403Imp'!AM$264</f>
        <v>6.5818629216000013E-2</v>
      </c>
      <c r="AP29" s="367">
        <f>1/1000*'[1]4403Imp'!AN$264</f>
        <v>4.2715811124800003E-2</v>
      </c>
      <c r="AQ29" s="367">
        <f>1/1000*'[1]4403Imp'!AO$264</f>
        <v>4.9327521230100001E-2</v>
      </c>
      <c r="AR29" s="367">
        <f>1/1000*'[1]4403Imp'!AP$264</f>
        <v>3.1974356598999998E-2</v>
      </c>
      <c r="AS29" s="367">
        <f>1/1000*'[1]4403Imp'!AQ$264</f>
        <v>3.7353208088000002E-2</v>
      </c>
      <c r="AT29" s="367">
        <f>1/1000*'[1]4403Imp'!AR$264</f>
        <v>3.8794216112499988E-2</v>
      </c>
      <c r="AU29" s="367">
        <f>1/1000*'[1]4403Imp'!AS$264</f>
        <v>4.7967137689899998E-2</v>
      </c>
      <c r="AV29" s="367">
        <f>1/1000*'[1]4403Imp'!AT$264</f>
        <v>6.535027479500001E-2</v>
      </c>
      <c r="AW29" s="367">
        <f>1/1000*'[1]4403Imp'!AU$264</f>
        <v>6.8165854761249992E-2</v>
      </c>
      <c r="AX29" s="367">
        <f>1/1000*'[1]4403Imp'!AV$264</f>
        <v>0</v>
      </c>
      <c r="AY29" s="367">
        <f>1/1000*'[1]4403Imp'!AW$264</f>
        <v>0</v>
      </c>
      <c r="AZ29" s="367">
        <f>1/1000*'[1]4403Imp'!AX$264</f>
        <v>0</v>
      </c>
      <c r="BA29" s="367">
        <f>1/1000*'[1]4403Imp'!AY$264</f>
        <v>0</v>
      </c>
      <c r="BB29" s="367">
        <f>1/1000*'[1]4403Imp'!AZ$264</f>
        <v>0</v>
      </c>
      <c r="BC29" s="369">
        <f>1/1000*'[1]4403Imp'!BA$264</f>
        <v>0</v>
      </c>
      <c r="BD29" s="594"/>
    </row>
    <row r="30" spans="2:56" ht="13">
      <c r="B30" s="5" t="s">
        <v>5</v>
      </c>
      <c r="C30" s="164">
        <f>'[1]4407Imp'!B$264</f>
        <v>12.057087387800001</v>
      </c>
      <c r="D30" s="165">
        <f>'[1]4407Imp'!C$264</f>
        <v>12.185740210280002</v>
      </c>
      <c r="E30" s="165">
        <f>'[1]4407Imp'!D$264</f>
        <v>12.807227170920005</v>
      </c>
      <c r="F30" s="165">
        <f>'[1]4407Imp'!E$264</f>
        <v>13.801529219660001</v>
      </c>
      <c r="G30" s="165">
        <f>'[1]4407Imp'!F$264</f>
        <v>13.407220373819998</v>
      </c>
      <c r="H30" s="165">
        <f>'[1]4407Imp'!G$264</f>
        <v>12.534390233820002</v>
      </c>
      <c r="I30" s="165">
        <f>'[1]4407Imp'!H$264</f>
        <v>11.26764485392</v>
      </c>
      <c r="J30" s="166">
        <f>'[1]4407Imp'!I$264</f>
        <v>9.6358557222200005</v>
      </c>
      <c r="K30" s="272">
        <f>'[1]4407Imp'!J$264</f>
        <v>7.2372948016527392</v>
      </c>
      <c r="L30" s="272">
        <f>'[1]4407Imp'!K$264</f>
        <v>6.8849840098988571</v>
      </c>
      <c r="M30" s="272">
        <f>'[1]4407Imp'!L$264</f>
        <v>8.3629500735316249</v>
      </c>
      <c r="N30" s="538">
        <f>'[1]4407Imp'!M$264</f>
        <v>7.5753353788310349</v>
      </c>
      <c r="O30" s="538">
        <f>'[1]4407Imp'!N$264</f>
        <v>7.1497077243071203</v>
      </c>
      <c r="P30" s="538">
        <f>'[1]4407Imp'!O$264</f>
        <v>8.8667081263939522</v>
      </c>
      <c r="Q30" s="538">
        <f>'[1]4407Imp'!P$264</f>
        <v>9.2279267443999995</v>
      </c>
      <c r="R30" s="538">
        <f>'[1]4407Imp'!Q$264</f>
        <v>9.5085107967429376</v>
      </c>
      <c r="S30" s="538">
        <f>'[1]4407Imp'!R$264</f>
        <v>10.138451150621819</v>
      </c>
      <c r="T30" s="538">
        <f>'[1]4407Imp'!S$264</f>
        <v>10.239648090883939</v>
      </c>
      <c r="U30" s="538">
        <f>'[1]4407Imp'!T$264</f>
        <v>10.557800123780002</v>
      </c>
      <c r="V30" s="538">
        <f>'[1]4407Imp'!U$264</f>
        <v>10.235952056936668</v>
      </c>
      <c r="W30" s="538">
        <f>'[1]4407Imp'!V$264</f>
        <v>0</v>
      </c>
      <c r="X30" s="538">
        <f>'[1]4407Imp'!W$264</f>
        <v>0</v>
      </c>
      <c r="Y30" s="538">
        <f>'[1]4407Imp'!X$264</f>
        <v>0</v>
      </c>
      <c r="Z30" s="538">
        <f>'[1]4407Imp'!Y$264</f>
        <v>0</v>
      </c>
      <c r="AA30" s="538">
        <f>'[1]4407Imp'!Z$264</f>
        <v>0</v>
      </c>
      <c r="AB30" s="167">
        <f>'[1]4407Imp'!AA$264</f>
        <v>0</v>
      </c>
      <c r="AC30" s="78"/>
      <c r="AD30" s="86">
        <f>1/1000*'[1]4407Imp'!AB$264</f>
        <v>1.2411944151273717</v>
      </c>
      <c r="AE30" s="87">
        <f>1/1000*'[1]4407Imp'!AC$264</f>
        <v>1.1272413836975999</v>
      </c>
      <c r="AF30" s="471">
        <f>1/1000*'[1]4407Imp'!AD$264</f>
        <v>1.2725815411871999</v>
      </c>
      <c r="AG30" s="471">
        <f>1/1000*'[1]4407Imp'!AE$264</f>
        <v>1.5806664458704005</v>
      </c>
      <c r="AH30" s="471">
        <f>1/1000*'[1]4407Imp'!AF$264</f>
        <v>1.7103562867195004</v>
      </c>
      <c r="AI30" s="471">
        <f>1/1000*'[1]4407Imp'!AG$264</f>
        <v>1.6693821225939001</v>
      </c>
      <c r="AJ30" s="471">
        <f>1/1000*'[1]4407Imp'!AH$264</f>
        <v>1.7494993919787998</v>
      </c>
      <c r="AK30" s="471">
        <f>1/1000*'[1]4407Imp'!AI$264</f>
        <v>2.3587139428924999</v>
      </c>
      <c r="AL30" s="471">
        <f>1/1000*'[1]4407Imp'!AJ$264</f>
        <v>1.2576359485020001</v>
      </c>
      <c r="AM30" s="471">
        <f>1/1000*'[1]4407Imp'!AK$264</f>
        <v>1.1876369017964001</v>
      </c>
      <c r="AN30" s="471">
        <f>1/1000*'[1]4407Imp'!AL$264</f>
        <v>1.4602363617591003</v>
      </c>
      <c r="AO30" s="471">
        <f>1/1000*'[1]4407Imp'!AM$264</f>
        <v>1.3921891324320004</v>
      </c>
      <c r="AP30" s="471">
        <f>1/1000*'[1]4407Imp'!AN$264</f>
        <v>1.2383421382112001</v>
      </c>
      <c r="AQ30" s="471">
        <f>1/1000*'[1]4407Imp'!AO$264</f>
        <v>1.5199735846002003</v>
      </c>
      <c r="AR30" s="471">
        <f>1/1000*'[1]4407Imp'!AP$264</f>
        <v>1.7313579296070003</v>
      </c>
      <c r="AS30" s="471">
        <f>1/1000*'[1]4407Imp'!AQ$264</f>
        <v>1.468633952926</v>
      </c>
      <c r="AT30" s="471">
        <f>1/1000*'[1]4407Imp'!AR$264</f>
        <v>1.3892088765952</v>
      </c>
      <c r="AU30" s="471">
        <f>1/1000*'[1]4407Imp'!AS$264</f>
        <v>1.5441572821531999</v>
      </c>
      <c r="AV30" s="471">
        <f>1/1000*'[1]4407Imp'!AT$264</f>
        <v>1.7562190114750005</v>
      </c>
      <c r="AW30" s="471">
        <f>1/1000*'[1]4407Imp'!AU$264</f>
        <v>1.5546872437575001</v>
      </c>
      <c r="AX30" s="471">
        <f>1/1000*'[1]4407Imp'!AV$264</f>
        <v>0</v>
      </c>
      <c r="AY30" s="471">
        <f>1/1000*'[1]4407Imp'!AW$264</f>
        <v>0</v>
      </c>
      <c r="AZ30" s="471">
        <f>1/1000*'[1]4407Imp'!AX$264</f>
        <v>0</v>
      </c>
      <c r="BA30" s="471">
        <f>1/1000*'[1]4407Imp'!AY$264</f>
        <v>0</v>
      </c>
      <c r="BB30" s="471">
        <f>1/1000*'[1]4407Imp'!AZ$264</f>
        <v>0</v>
      </c>
      <c r="BC30" s="473">
        <f>1/1000*'[1]4407Imp'!BA$264</f>
        <v>0</v>
      </c>
      <c r="BD30" s="594"/>
    </row>
    <row r="31" spans="2:56" ht="13">
      <c r="B31" s="5" t="s">
        <v>6</v>
      </c>
      <c r="C31" s="101">
        <f>'[1]4408Imp'!B$264</f>
        <v>4.7900276799999995E-2</v>
      </c>
      <c r="D31" s="24">
        <f>'[1]4408Imp'!C$264</f>
        <v>4.7721279699999994E-2</v>
      </c>
      <c r="E31" s="24">
        <f>'[1]4408Imp'!D$264</f>
        <v>6.5550877799999976E-2</v>
      </c>
      <c r="F31" s="24">
        <f>'[1]4408Imp'!E$264</f>
        <v>4.1568228499999998E-2</v>
      </c>
      <c r="G31" s="24">
        <f>'[1]4408Imp'!F$264</f>
        <v>4.2360748899999988E-2</v>
      </c>
      <c r="H31" s="24">
        <f>'[1]4408Imp'!G$264</f>
        <v>5.9295044199999987E-2</v>
      </c>
      <c r="I31" s="24">
        <f>'[1]4408Imp'!H$264</f>
        <v>4.4478697899999982E-2</v>
      </c>
      <c r="J31" s="92">
        <f>'[1]4408Imp'!I$264</f>
        <v>4.980651639999998E-2</v>
      </c>
      <c r="K31" s="77">
        <f>'[1]4408Imp'!J$264</f>
        <v>6.1202528669372452E-2</v>
      </c>
      <c r="L31" s="77">
        <f>'[1]4408Imp'!K$264</f>
        <v>2.1595622933333329E-2</v>
      </c>
      <c r="M31" s="77">
        <f>'[1]4408Imp'!L$264</f>
        <v>3.6465117774999986E-2</v>
      </c>
      <c r="N31" s="17">
        <f>'[1]4408Imp'!M$264</f>
        <v>3.8371828416666656E-2</v>
      </c>
      <c r="O31" s="17">
        <f>'[1]4408Imp'!N$264</f>
        <v>2.819360409177489E-2</v>
      </c>
      <c r="P31" s="17">
        <f>'[1]4408Imp'!O$264</f>
        <v>4.2351724714285707E-2</v>
      </c>
      <c r="Q31" s="17">
        <f>'[1]4408Imp'!P$264</f>
        <v>2.9588212909090909E-2</v>
      </c>
      <c r="R31" s="17">
        <f>'[1]4408Imp'!Q$264</f>
        <v>1.0634438699999998E-2</v>
      </c>
      <c r="S31" s="17">
        <f>'[1]4408Imp'!R$264</f>
        <v>9.0562821754834062E-3</v>
      </c>
      <c r="T31" s="17">
        <f>'[1]4408Imp'!S$264</f>
        <v>7.0297923293040285E-3</v>
      </c>
      <c r="U31" s="17">
        <f>'[1]4408Imp'!T$264</f>
        <v>7.1969454386580072E-3</v>
      </c>
      <c r="V31" s="17">
        <f>'[1]4408Imp'!U$264</f>
        <v>0.10767313065666667</v>
      </c>
      <c r="W31" s="17">
        <f>'[1]4408Imp'!V$264</f>
        <v>0</v>
      </c>
      <c r="X31" s="17">
        <f>'[1]4408Imp'!W$264</f>
        <v>0</v>
      </c>
      <c r="Y31" s="17">
        <f>'[1]4408Imp'!X$264</f>
        <v>0</v>
      </c>
      <c r="Z31" s="17">
        <f>'[1]4408Imp'!Y$264</f>
        <v>0</v>
      </c>
      <c r="AA31" s="17">
        <f>'[1]4408Imp'!Z$264</f>
        <v>0</v>
      </c>
      <c r="AB31" s="102">
        <f>'[1]4408Imp'!AA$264</f>
        <v>0</v>
      </c>
      <c r="AC31" s="78"/>
      <c r="AD31" s="12">
        <f>1/1000*'[1]4408Imp'!AB$264</f>
        <v>4.1570364592298993E-2</v>
      </c>
      <c r="AE31" s="13">
        <f>1/1000*'[1]4408Imp'!AC$264</f>
        <v>3.5916348002799997E-2</v>
      </c>
      <c r="AF31" s="367">
        <f>1/1000*'[1]4408Imp'!AD$264</f>
        <v>4.2038559057599997E-2</v>
      </c>
      <c r="AG31" s="367">
        <f>1/1000*'[1]4408Imp'!AE$264</f>
        <v>3.7545444272000003E-2</v>
      </c>
      <c r="AH31" s="367">
        <f>1/1000*'[1]4408Imp'!AF$264</f>
        <v>4.0041046463599995E-2</v>
      </c>
      <c r="AI31" s="367">
        <f>1/1000*'[1]4408Imp'!AG$264</f>
        <v>4.23367740081E-2</v>
      </c>
      <c r="AJ31" s="367">
        <f>1/1000*'[1]4408Imp'!AH$264</f>
        <v>4.98982082124E-2</v>
      </c>
      <c r="AK31" s="367">
        <f>1/1000*'[1]4408Imp'!AI$264</f>
        <v>5.3764728705000001E-2</v>
      </c>
      <c r="AL31" s="367">
        <f>1/1000*'[1]4408Imp'!AJ$264</f>
        <v>4.0305135456799993E-2</v>
      </c>
      <c r="AM31" s="367">
        <f>1/1000*'[1]4408Imp'!AK$264</f>
        <v>2.80080763644E-2</v>
      </c>
      <c r="AN31" s="367">
        <f>1/1000*'[1]4408Imp'!AL$264</f>
        <v>3.3984868339799995E-2</v>
      </c>
      <c r="AO31" s="367">
        <f>1/1000*'[1]4408Imp'!AM$264</f>
        <v>4.3296653855999997E-2</v>
      </c>
      <c r="AP31" s="367">
        <f>1/1000*'[1]4408Imp'!AN$264</f>
        <v>2.8387011030400006E-2</v>
      </c>
      <c r="AQ31" s="367">
        <f>1/1000*'[1]4408Imp'!AO$264</f>
        <v>4.2375039915299999E-2</v>
      </c>
      <c r="AR31" s="367">
        <f>1/1000*'[1]4408Imp'!AP$264</f>
        <v>2.6057928346499996E-2</v>
      </c>
      <c r="AS31" s="367">
        <f>1/1000*'[1]4408Imp'!AQ$264</f>
        <v>1.9542759627999999E-2</v>
      </c>
      <c r="AT31" s="367">
        <f>1/1000*'[1]4408Imp'!AR$264</f>
        <v>1.72306728607E-2</v>
      </c>
      <c r="AU31" s="367">
        <f>1/1000*'[1]4408Imp'!AS$264</f>
        <v>1.4924759292300001E-2</v>
      </c>
      <c r="AV31" s="367">
        <f>1/1000*'[1]4408Imp'!AT$264</f>
        <v>1.4878176588000003E-2</v>
      </c>
      <c r="AW31" s="367">
        <f>1/1000*'[1]4408Imp'!AU$264</f>
        <v>1.2812216096666669E-2</v>
      </c>
      <c r="AX31" s="367">
        <f>1/1000*'[1]4408Imp'!AV$264</f>
        <v>0</v>
      </c>
      <c r="AY31" s="367">
        <f>1/1000*'[1]4408Imp'!AW$264</f>
        <v>0</v>
      </c>
      <c r="AZ31" s="367">
        <f>1/1000*'[1]4408Imp'!AX$264</f>
        <v>0</v>
      </c>
      <c r="BA31" s="367">
        <f>1/1000*'[1]4408Imp'!AY$264</f>
        <v>0</v>
      </c>
      <c r="BB31" s="367">
        <f>1/1000*'[1]4408Imp'!AZ$264</f>
        <v>0</v>
      </c>
      <c r="BC31" s="369">
        <f>1/1000*'[1]4408Imp'!BA$264</f>
        <v>0</v>
      </c>
      <c r="BD31" s="594"/>
    </row>
    <row r="32" spans="2:56" ht="13">
      <c r="B32" s="5" t="s">
        <v>7</v>
      </c>
      <c r="C32" s="103">
        <f>'[1]4412Imp'!B$264</f>
        <v>0.50469809880000005</v>
      </c>
      <c r="D32" s="120">
        <f>'[1]4412Imp'!C$264</f>
        <v>0.64471570710000004</v>
      </c>
      <c r="E32" s="120">
        <f>'[1]4412Imp'!D$264</f>
        <v>0.65920670529999981</v>
      </c>
      <c r="F32" s="120">
        <f>'[1]4412Imp'!E$264</f>
        <v>0.62887825899999994</v>
      </c>
      <c r="G32" s="120">
        <f>'[1]4412Imp'!F$264</f>
        <v>0.78188289089999996</v>
      </c>
      <c r="H32" s="120">
        <f>'[1]4412Imp'!G$264</f>
        <v>0.79713084439999982</v>
      </c>
      <c r="I32" s="120">
        <f>'[1]4412Imp'!H$264</f>
        <v>0.71920653619999997</v>
      </c>
      <c r="J32" s="121">
        <f>'[1]4412Imp'!I$264</f>
        <v>0.70157074339999992</v>
      </c>
      <c r="K32" s="105">
        <f>'[1]4412Imp'!J$264</f>
        <v>0.70038734129874247</v>
      </c>
      <c r="L32" s="105">
        <f>'[1]4412Imp'!K$264</f>
        <v>0.53610099968333336</v>
      </c>
      <c r="M32" s="105">
        <f>'[1]4412Imp'!L$264</f>
        <v>0.70923216760000007</v>
      </c>
      <c r="N32" s="104">
        <f>'[1]4412Imp'!M$264</f>
        <v>0.59769607220021626</v>
      </c>
      <c r="O32" s="104">
        <f>'[1]4412Imp'!N$264</f>
        <v>0.53899581615476189</v>
      </c>
      <c r="P32" s="104">
        <f>'[1]4412Imp'!O$264</f>
        <v>0.64253190233333346</v>
      </c>
      <c r="Q32" s="104">
        <f>'[1]4412Imp'!P$264</f>
        <v>0.52701036199999995</v>
      </c>
      <c r="R32" s="104">
        <f>'[1]4412Imp'!Q$264</f>
        <v>0.50387106689920624</v>
      </c>
      <c r="S32" s="104">
        <f>'[1]4412Imp'!R$264</f>
        <v>0.46246486667780201</v>
      </c>
      <c r="T32" s="104">
        <f>'[1]4412Imp'!S$264</f>
        <v>0.47692623029149517</v>
      </c>
      <c r="U32" s="104">
        <f>'[1]4412Imp'!T$264</f>
        <v>0.5700266038531745</v>
      </c>
      <c r="V32" s="104">
        <f>'[1]4412Imp'!U$264</f>
        <v>0.51325895800634913</v>
      </c>
      <c r="W32" s="104">
        <f>'[1]4412Imp'!V$264</f>
        <v>0</v>
      </c>
      <c r="X32" s="104">
        <f>'[1]4412Imp'!W$264</f>
        <v>0</v>
      </c>
      <c r="Y32" s="104">
        <f>'[1]4412Imp'!X$264</f>
        <v>0</v>
      </c>
      <c r="Z32" s="104">
        <f>'[1]4412Imp'!Y$264</f>
        <v>0</v>
      </c>
      <c r="AA32" s="104">
        <f>'[1]4412Imp'!Z$264</f>
        <v>0</v>
      </c>
      <c r="AB32" s="106">
        <f>'[1]4412Imp'!AA$264</f>
        <v>0</v>
      </c>
      <c r="AC32" s="78"/>
      <c r="AD32" s="12">
        <f>1/1000*'[1]4412Imp'!AB$264</f>
        <v>0.11630631522710101</v>
      </c>
      <c r="AE32" s="13">
        <f>1/1000*'[1]4412Imp'!AC$264</f>
        <v>0.15007596426240002</v>
      </c>
      <c r="AF32" s="367">
        <f>1/1000*'[1]4412Imp'!AD$264</f>
        <v>0.14494661655839999</v>
      </c>
      <c r="AG32" s="367">
        <f>1/1000*'[1]4412Imp'!AE$264</f>
        <v>0.15303190109759998</v>
      </c>
      <c r="AH32" s="367">
        <f>1/1000*'[1]4412Imp'!AF$264</f>
        <v>0.20017051258120003</v>
      </c>
      <c r="AI32" s="367">
        <f>1/1000*'[1]4412Imp'!AG$264</f>
        <v>0.21206971023810001</v>
      </c>
      <c r="AJ32" s="367">
        <f>1/1000*'[1]4412Imp'!AH$264</f>
        <v>0.20674366318960002</v>
      </c>
      <c r="AK32" s="367">
        <f>1/1000*'[1]4412Imp'!AI$264</f>
        <v>0.25055575975650002</v>
      </c>
      <c r="AL32" s="367">
        <f>1/1000*'[1]4412Imp'!AJ$264</f>
        <v>0.19410871821920003</v>
      </c>
      <c r="AM32" s="367">
        <f>1/1000*'[1]4412Imp'!AK$264</f>
        <v>0.16455766154079998</v>
      </c>
      <c r="AN32" s="367">
        <f>1/1000*'[1]4412Imp'!AL$264</f>
        <v>0.18872913636179997</v>
      </c>
      <c r="AO32" s="367">
        <f>1/1000*'[1]4412Imp'!AM$264</f>
        <v>0.19757131089600002</v>
      </c>
      <c r="AP32" s="367">
        <f>1/1000*'[1]4412Imp'!AN$264</f>
        <v>0.16105282262079998</v>
      </c>
      <c r="AQ32" s="367">
        <f>1/1000*'[1]4412Imp'!AO$264</f>
        <v>0.20128343075159996</v>
      </c>
      <c r="AR32" s="367">
        <f>1/1000*'[1]4412Imp'!AP$264</f>
        <v>0.15789442366750003</v>
      </c>
      <c r="AS32" s="367">
        <f>1/1000*'[1]4412Imp'!AQ$264</f>
        <v>0.14245561607550003</v>
      </c>
      <c r="AT32" s="367">
        <f>1/1000*'[1]4412Imp'!AR$264</f>
        <v>0.13450082033540003</v>
      </c>
      <c r="AU32" s="367">
        <f>1/1000*'[1]4412Imp'!AS$264</f>
        <v>0.15047814576079999</v>
      </c>
      <c r="AV32" s="367">
        <f>1/1000*'[1]4412Imp'!AT$264</f>
        <v>0.17245130410599999</v>
      </c>
      <c r="AW32" s="367">
        <f>1/1000*'[1]4412Imp'!AU$264</f>
        <v>0.1595127966366667</v>
      </c>
      <c r="AX32" s="367">
        <f>1/1000*'[1]4412Imp'!AV$264</f>
        <v>0</v>
      </c>
      <c r="AY32" s="367">
        <f>1/1000*'[1]4412Imp'!AW$264</f>
        <v>0</v>
      </c>
      <c r="AZ32" s="367">
        <f>1/1000*'[1]4412Imp'!AX$264</f>
        <v>0</v>
      </c>
      <c r="BA32" s="367">
        <f>1/1000*'[1]4412Imp'!AY$264</f>
        <v>0</v>
      </c>
      <c r="BB32" s="367">
        <f>1/1000*'[1]4412Imp'!AZ$264</f>
        <v>0</v>
      </c>
      <c r="BC32" s="369">
        <f>1/1000*'[1]4412Imp'!BA$264</f>
        <v>0</v>
      </c>
      <c r="BD32" s="594"/>
    </row>
    <row r="33" spans="2:56" ht="13">
      <c r="B33" s="5" t="s">
        <v>61</v>
      </c>
      <c r="C33" s="103">
        <f>'[1]44104411Imp'!B$264</f>
        <v>2.8286151246000002</v>
      </c>
      <c r="D33" s="120">
        <f>'[1]44104411Imp'!C$264</f>
        <v>2.9869331375999999</v>
      </c>
      <c r="E33" s="120">
        <f>'[1]44104411Imp'!D$264</f>
        <v>3.2193530507999997</v>
      </c>
      <c r="F33" s="120">
        <f>'[1]44104411Imp'!E$264</f>
        <v>3.2105784197999996</v>
      </c>
      <c r="G33" s="120">
        <f>'[1]44104411Imp'!F$264</f>
        <v>3.4488462988000004</v>
      </c>
      <c r="H33" s="120">
        <f>'[1]44104411Imp'!G$264</f>
        <v>3.4657724028000003</v>
      </c>
      <c r="I33" s="120">
        <f>'[1]44104411Imp'!H$264</f>
        <v>3.1219191153999999</v>
      </c>
      <c r="J33" s="121">
        <f>'[1]44104411Imp'!I$264</f>
        <v>3.0100652846</v>
      </c>
      <c r="K33" s="105">
        <f>'[1]44104411Imp'!J$264</f>
        <v>2.6620313047181887</v>
      </c>
      <c r="L33" s="105">
        <f>'[1]44104411Imp'!K$264</f>
        <v>2.0884891278117417</v>
      </c>
      <c r="M33" s="105">
        <f>'[1]44104411Imp'!L$264</f>
        <v>2.1832585424501842</v>
      </c>
      <c r="N33" s="104">
        <f>'[1]44104411Imp'!M$264</f>
        <v>2.268481763045799</v>
      </c>
      <c r="O33" s="104">
        <f>'[1]44104411Imp'!N$264</f>
        <v>1.6931334555333331</v>
      </c>
      <c r="P33" s="104">
        <f>'[1]44104411Imp'!O$264</f>
        <v>2.4072939152666661</v>
      </c>
      <c r="Q33" s="104">
        <f>'[1]44104411Imp'!P$264</f>
        <v>2.3123685714285718</v>
      </c>
      <c r="R33" s="104">
        <f>'[1]44104411Imp'!Q$264</f>
        <v>2.3650146031152879</v>
      </c>
      <c r="S33" s="104">
        <f>'[1]44104411Imp'!R$264</f>
        <v>2.678987805717254</v>
      </c>
      <c r="T33" s="104">
        <f>'[1]44104411Imp'!S$264</f>
        <v>3.0749785515651529</v>
      </c>
      <c r="U33" s="104">
        <f>'[1]44104411Imp'!T$264</f>
        <v>2.8112689695285824</v>
      </c>
      <c r="V33" s="104">
        <f>'[1]44104411Imp'!U$264</f>
        <v>2.8604933360553924</v>
      </c>
      <c r="W33" s="104">
        <f>'[1]44104411Imp'!V$264</f>
        <v>0</v>
      </c>
      <c r="X33" s="104">
        <f>'[1]44104411Imp'!W$264</f>
        <v>0</v>
      </c>
      <c r="Y33" s="104">
        <f>'[1]44104411Imp'!X$264</f>
        <v>0</v>
      </c>
      <c r="Z33" s="104">
        <f>'[1]44104411Imp'!Y$264</f>
        <v>0</v>
      </c>
      <c r="AA33" s="104">
        <f>'[1]44104411Imp'!Z$264</f>
        <v>0</v>
      </c>
      <c r="AB33" s="106">
        <f>'[1]44104411Imp'!AA$264</f>
        <v>0</v>
      </c>
      <c r="AC33" s="78"/>
      <c r="AD33" s="86">
        <f>1/1000*'[1]44104411Imp'!AB$264</f>
        <v>0.46306522658117694</v>
      </c>
      <c r="AE33" s="87">
        <f>1/1000*'[1]44104411Imp'!AC$264</f>
        <v>0.47279052416519979</v>
      </c>
      <c r="AF33" s="471">
        <f>1/1000*'[1]44104411Imp'!AD$264</f>
        <v>0.60045248615039992</v>
      </c>
      <c r="AG33" s="471">
        <f>1/1000*'[1]44104411Imp'!AE$264</f>
        <v>0.6881412749903999</v>
      </c>
      <c r="AH33" s="471">
        <f>1/1000*'[1]44104411Imp'!AF$264</f>
        <v>0.8603727475034999</v>
      </c>
      <c r="AI33" s="471">
        <f>1/1000*'[1]44104411Imp'!AG$264</f>
        <v>0.84364330942320021</v>
      </c>
      <c r="AJ33" s="471">
        <f>1/1000*'[1]44104411Imp'!AH$264</f>
        <v>0.8222255027084</v>
      </c>
      <c r="AK33" s="471">
        <f>1/1000*'[1]44104411Imp'!AI$264</f>
        <v>0.93539074494649987</v>
      </c>
      <c r="AL33" s="471">
        <f>1/1000*'[1]44104411Imp'!AJ$264</f>
        <v>0.61616337063279991</v>
      </c>
      <c r="AM33" s="471">
        <f>1/1000*'[1]44104411Imp'!AK$264</f>
        <v>0.54225800978359995</v>
      </c>
      <c r="AN33" s="471">
        <f>1/1000*'[1]44104411Imp'!AL$264</f>
        <v>0.56057208193890007</v>
      </c>
      <c r="AO33" s="471">
        <f>1/1000*'[1]44104411Imp'!AM$264</f>
        <v>0.61271051241599994</v>
      </c>
      <c r="AP33" s="471">
        <f>1/1000*'[1]44104411Imp'!AN$264</f>
        <v>0.47617836273919995</v>
      </c>
      <c r="AQ33" s="471">
        <f>1/1000*'[1]44104411Imp'!AO$264</f>
        <v>0.59348512518000007</v>
      </c>
      <c r="AR33" s="471">
        <f>1/1000*'[1]44104411Imp'!AP$264</f>
        <v>0.64700975525900006</v>
      </c>
      <c r="AS33" s="471">
        <f>1/1000*'[1]44104411Imp'!AQ$264</f>
        <v>0.58935841936650002</v>
      </c>
      <c r="AT33" s="471">
        <f>1/1000*'[1]44104411Imp'!AR$264</f>
        <v>0.57786477043409989</v>
      </c>
      <c r="AU33" s="471">
        <f>1/1000*'[1]44104411Imp'!AS$264</f>
        <v>0.65613059484830016</v>
      </c>
      <c r="AV33" s="471">
        <f>1/1000*'[1]44104411Imp'!AT$264</f>
        <v>0.68352426278900003</v>
      </c>
      <c r="AW33" s="471">
        <f>1/1000*'[1]44104411Imp'!AU$264</f>
        <v>0.65885879953833326</v>
      </c>
      <c r="AX33" s="471">
        <f>1/1000*'[1]44104411Imp'!AV$264</f>
        <v>0</v>
      </c>
      <c r="AY33" s="471">
        <f>1/1000*'[1]44104411Imp'!AW$264</f>
        <v>0</v>
      </c>
      <c r="AZ33" s="471">
        <f>1/1000*'[1]44104411Imp'!AX$264</f>
        <v>0</v>
      </c>
      <c r="BA33" s="471">
        <f>1/1000*'[1]44104411Imp'!AY$264</f>
        <v>0</v>
      </c>
      <c r="BB33" s="471">
        <f>1/1000*'[1]44104411Imp'!AZ$264</f>
        <v>0</v>
      </c>
      <c r="BC33" s="473">
        <f>1/1000*'[1]44104411Imp'!BA$264</f>
        <v>0</v>
      </c>
      <c r="BD33" s="594"/>
    </row>
    <row r="34" spans="2:56" ht="13">
      <c r="B34" s="5" t="s">
        <v>168</v>
      </c>
      <c r="C34" s="103">
        <f>'[1]44094418Imp'!B$264</f>
        <v>0.53627252030000006</v>
      </c>
      <c r="D34" s="120">
        <f>'[1]44094418Imp'!C$264</f>
        <v>0.58406458859999999</v>
      </c>
      <c r="E34" s="120">
        <f>'[1]44094418Imp'!D$264</f>
        <v>0.69110175471999979</v>
      </c>
      <c r="F34" s="120">
        <f>'[1]44094418Imp'!E$264</f>
        <v>0.7013944809999999</v>
      </c>
      <c r="G34" s="120">
        <f>'[1]44094418Imp'!F$264</f>
        <v>0.74871908679999999</v>
      </c>
      <c r="H34" s="120">
        <f>'[1]44094418Imp'!G$264</f>
        <v>0.77139620392941177</v>
      </c>
      <c r="I34" s="120">
        <f>'[1]44094418Imp'!H$264</f>
        <v>0.80255808978333321</v>
      </c>
      <c r="J34" s="121">
        <f>'[1]44094418Imp'!I$264</f>
        <v>0.8960068632</v>
      </c>
      <c r="K34" s="105">
        <f>'[1]44094418Imp'!J$264</f>
        <v>0.72577615578394017</v>
      </c>
      <c r="L34" s="105">
        <f>'[1]44094418Imp'!K$264</f>
        <v>0.57296791782121614</v>
      </c>
      <c r="M34" s="105">
        <f>'[1]44094418Imp'!L$264</f>
        <v>0.74532943541137564</v>
      </c>
      <c r="N34" s="104">
        <f>'[1]44094418Imp'!M$264</f>
        <v>0.65217425719885913</v>
      </c>
      <c r="O34" s="104">
        <f>'[1]44094418Imp'!N$264</f>
        <v>0.720643764668214</v>
      </c>
      <c r="P34" s="104">
        <f>'[1]44094418Imp'!O$264</f>
        <v>0.7346795032916652</v>
      </c>
      <c r="Q34" s="104">
        <f>'[1]44094418Imp'!P$264</f>
        <v>0.70474566364511371</v>
      </c>
      <c r="R34" s="104">
        <f>'[1]44094418Imp'!Q$264</f>
        <v>0.72482454948647601</v>
      </c>
      <c r="S34" s="104">
        <f>'[1]44094418Imp'!R$264</f>
        <v>0.83665826829658718</v>
      </c>
      <c r="T34" s="104">
        <f>'[1]44094418Imp'!S$264</f>
        <v>0.99192350722202627</v>
      </c>
      <c r="U34" s="104">
        <f>'[1]44094418Imp'!T$264</f>
        <v>0.79528751428557465</v>
      </c>
      <c r="V34" s="104">
        <f>'[1]44094418Imp'!U$264</f>
        <v>0.72323077076813791</v>
      </c>
      <c r="W34" s="104">
        <f>'[1]44094418Imp'!V$264</f>
        <v>0</v>
      </c>
      <c r="X34" s="104">
        <f>'[1]44094418Imp'!W$264</f>
        <v>0</v>
      </c>
      <c r="Y34" s="104">
        <f>'[1]44094418Imp'!X$264</f>
        <v>0</v>
      </c>
      <c r="Z34" s="104">
        <f>'[1]44094418Imp'!Y$264</f>
        <v>0</v>
      </c>
      <c r="AA34" s="104">
        <f>'[1]44094418Imp'!Z$264</f>
        <v>0</v>
      </c>
      <c r="AB34" s="106">
        <f>'[1]44094418Imp'!AA$264</f>
        <v>0</v>
      </c>
      <c r="AC34" s="78"/>
      <c r="AD34" s="86">
        <f>1/1000*'[1]44094418Imp'!AB$264</f>
        <v>0.30020423688082204</v>
      </c>
      <c r="AE34" s="87">
        <f>1/1000*'[1]44094418Imp'!AC$264</f>
        <v>0.29911702510959992</v>
      </c>
      <c r="AF34" s="471">
        <f>1/1000*'[1]44094418Imp'!AD$264</f>
        <v>0.36890010265920009</v>
      </c>
      <c r="AG34" s="471">
        <f>1/1000*'[1]44094418Imp'!AE$264</f>
        <v>0.42111332397119999</v>
      </c>
      <c r="AH34" s="471">
        <f>1/1000*'[1]44094418Imp'!AF$264</f>
        <v>0.50344075990810011</v>
      </c>
      <c r="AI34" s="471">
        <f>1/1000*'[1]44094418Imp'!AG$264</f>
        <v>0.50385907426139998</v>
      </c>
      <c r="AJ34" s="471">
        <f>1/1000*'[1]44094418Imp'!AH$264</f>
        <v>0.54136284363039999</v>
      </c>
      <c r="AK34" s="471">
        <f>1/1000*'[1]44094418Imp'!AI$264</f>
        <v>0.6331688716135</v>
      </c>
      <c r="AL34" s="471">
        <f>1/1000*'[1]44094418Imp'!AJ$264</f>
        <v>0.45458158561760009</v>
      </c>
      <c r="AM34" s="471">
        <f>1/1000*'[1]44094418Imp'!AK$264</f>
        <v>0.46124019677119998</v>
      </c>
      <c r="AN34" s="471">
        <f>1/1000*'[1]44094418Imp'!AL$264</f>
        <v>0.52612993989810009</v>
      </c>
      <c r="AO34" s="471">
        <f>1/1000*'[1]44094418Imp'!AM$264</f>
        <v>0.54624461851200001</v>
      </c>
      <c r="AP34" s="471">
        <f>1/1000*'[1]44094418Imp'!AN$264</f>
        <v>0.44819836607039998</v>
      </c>
      <c r="AQ34" s="471">
        <f>1/1000*'[1]44094418Imp'!AO$264</f>
        <v>0.39899796727739995</v>
      </c>
      <c r="AR34" s="471">
        <f>1/1000*'[1]44094418Imp'!AP$264</f>
        <v>0.54123262837850006</v>
      </c>
      <c r="AS34" s="471">
        <f>1/1000*'[1]44094418Imp'!AQ$264</f>
        <v>0.53556849024350006</v>
      </c>
      <c r="AT34" s="471">
        <f>1/1000*'[1]44094418Imp'!AR$264</f>
        <v>0.55079360382120002</v>
      </c>
      <c r="AU34" s="471">
        <f>1/1000*'[1]44094418Imp'!AS$264</f>
        <v>0.60438811272839998</v>
      </c>
      <c r="AV34" s="471">
        <f>1/1000*'[1]44094418Imp'!AT$264</f>
        <v>0.58904204605200017</v>
      </c>
      <c r="AW34" s="471">
        <f>1/1000*'[1]44094418Imp'!AU$264</f>
        <v>0.57453542151749992</v>
      </c>
      <c r="AX34" s="471">
        <f>1/1000*'[1]44094418Imp'!AV$264</f>
        <v>0</v>
      </c>
      <c r="AY34" s="471">
        <f>1/1000*'[1]44094418Imp'!AW$264</f>
        <v>0</v>
      </c>
      <c r="AZ34" s="471">
        <f>1/1000*'[1]44094418Imp'!AX$264</f>
        <v>0</v>
      </c>
      <c r="BA34" s="471">
        <f>1/1000*'[1]44094418Imp'!AY$264</f>
        <v>0</v>
      </c>
      <c r="BB34" s="471">
        <f>1/1000*'[1]44094418Imp'!AZ$264</f>
        <v>0</v>
      </c>
      <c r="BC34" s="473">
        <f>1/1000*'[1]44094418Imp'!BA$264</f>
        <v>0</v>
      </c>
      <c r="BD34" s="594"/>
    </row>
    <row r="35" spans="2:56" ht="13">
      <c r="B35" s="5" t="s">
        <v>167</v>
      </c>
      <c r="C35" s="103">
        <f>'[1]94Imp'!B$264</f>
        <v>0.93870438807118317</v>
      </c>
      <c r="D35" s="120">
        <f>'[1]94Imp'!C$264</f>
        <v>1.1344182570395025</v>
      </c>
      <c r="E35" s="120">
        <f>'[1]94Imp'!D$264</f>
        <v>1.5395787286198226</v>
      </c>
      <c r="F35" s="120">
        <f>'[1]94Imp'!E$264</f>
        <v>1.8058924268482164</v>
      </c>
      <c r="G35" s="120">
        <f>'[1]94Imp'!F$264</f>
        <v>2.2949932668305566</v>
      </c>
      <c r="H35" s="120">
        <f>'[1]94Imp'!G$264</f>
        <v>2.081070209670655</v>
      </c>
      <c r="I35" s="120">
        <f>'[1]94Imp'!H$264</f>
        <v>1.8630422580335955</v>
      </c>
      <c r="J35" s="121">
        <f>'[1]94Imp'!I$264</f>
        <v>1.9900721992955612</v>
      </c>
      <c r="K35" s="105">
        <f>'[1]94Imp'!J$264</f>
        <v>1.9923372077610977</v>
      </c>
      <c r="L35" s="105">
        <f>'[1]94Imp'!K$264</f>
        <v>1.6660290759675271</v>
      </c>
      <c r="M35" s="105">
        <f>'[1]94Imp'!L$264</f>
        <v>1.6313215752215062</v>
      </c>
      <c r="N35" s="104">
        <f>'[1]94Imp'!M$264</f>
        <v>1.5518232142759323</v>
      </c>
      <c r="O35" s="104">
        <f>'[1]94Imp'!N$264</f>
        <v>1.4220976134705938</v>
      </c>
      <c r="P35" s="104">
        <f>'[1]94Imp'!O$264</f>
        <v>1.7197572145709246</v>
      </c>
      <c r="Q35" s="104">
        <f>'[1]94Imp'!P$264</f>
        <v>1.7081886851314805</v>
      </c>
      <c r="R35" s="104">
        <f>'[1]94Imp'!Q$264</f>
        <v>1.814486832214349</v>
      </c>
      <c r="S35" s="104">
        <f>'[1]94Imp'!R$264</f>
        <v>1.9586178591504959</v>
      </c>
      <c r="T35" s="104">
        <f>'[1]94Imp'!S$264</f>
        <v>1.9105966617135359</v>
      </c>
      <c r="U35" s="104">
        <f>'[1]94Imp'!T$264</f>
        <v>1.8525816528951766</v>
      </c>
      <c r="V35" s="104">
        <f>'[1]94Imp'!U$264</f>
        <v>1.9035946931778047</v>
      </c>
      <c r="W35" s="104">
        <f>'[1]94Imp'!V$264</f>
        <v>0</v>
      </c>
      <c r="X35" s="104">
        <f>'[1]94Imp'!W$264</f>
        <v>0</v>
      </c>
      <c r="Y35" s="104">
        <f>'[1]94Imp'!X$264</f>
        <v>0</v>
      </c>
      <c r="Z35" s="104">
        <f>'[1]94Imp'!Y$264</f>
        <v>0</v>
      </c>
      <c r="AA35" s="104">
        <f>'[1]94Imp'!Z$264</f>
        <v>0</v>
      </c>
      <c r="AB35" s="106">
        <f>'[1]94Imp'!AA$264</f>
        <v>0</v>
      </c>
      <c r="AC35" s="78"/>
      <c r="AD35" s="86">
        <f>1/1000*'[1]94Imp'!AB$264</f>
        <v>1.1972620913157213</v>
      </c>
      <c r="AE35" s="87">
        <f>1/1000*'[1]94Imp'!AC$264</f>
        <v>1.334251947536</v>
      </c>
      <c r="AF35" s="471">
        <f>1/1000*'[1]94Imp'!AD$264</f>
        <v>1.7223508016688001</v>
      </c>
      <c r="AG35" s="471">
        <f>1/1000*'[1]94Imp'!AE$264</f>
        <v>2.2722390124447998</v>
      </c>
      <c r="AH35" s="471">
        <f>1/1000*'[1]94Imp'!AF$264</f>
        <v>2.8701755167792009</v>
      </c>
      <c r="AI35" s="471">
        <f>1/1000*'[1]94Imp'!AG$264</f>
        <v>2.4897819565047001</v>
      </c>
      <c r="AJ35" s="471">
        <f>1/1000*'[1]94Imp'!AH$264</f>
        <v>2.4308229430396002</v>
      </c>
      <c r="AK35" s="471">
        <f>1/1000*'[1]94Imp'!AI$264</f>
        <v>2.6173163617844999</v>
      </c>
      <c r="AL35" s="471">
        <f>1/1000*'[1]94Imp'!AJ$264</f>
        <v>2.3878894315700006</v>
      </c>
      <c r="AM35" s="471">
        <f>1/1000*'[1]94Imp'!AK$264</f>
        <v>1.6368529824724001</v>
      </c>
      <c r="AN35" s="471">
        <f>1/1000*'[1]94Imp'!AL$264</f>
        <v>1.6145414465823005</v>
      </c>
      <c r="AO35" s="471">
        <f>1/1000*'[1]94Imp'!AM$264</f>
        <v>1.6028161811520001</v>
      </c>
      <c r="AP35" s="471">
        <f>1/1000*'[1]94Imp'!AN$264</f>
        <v>1.4581813150256</v>
      </c>
      <c r="AQ35" s="471">
        <f>1/1000*'[1]94Imp'!AO$264</f>
        <v>1.7486515029624001</v>
      </c>
      <c r="AR35" s="471">
        <f>1/1000*'[1]94Imp'!AP$264</f>
        <v>1.7061658219084996</v>
      </c>
      <c r="AS35" s="471">
        <f>1/1000*'[1]94Imp'!AQ$264</f>
        <v>1.7119563353654998</v>
      </c>
      <c r="AT35" s="471">
        <f>1/1000*'[1]94Imp'!AR$264</f>
        <v>1.6599627300039002</v>
      </c>
      <c r="AU35" s="471">
        <f>1/1000*'[1]94Imp'!AS$264</f>
        <v>1.6942062842561998</v>
      </c>
      <c r="AV35" s="471">
        <f>1/1000*'[1]94Imp'!AT$264</f>
        <v>1.7453344407129998</v>
      </c>
      <c r="AW35" s="471">
        <f>1/1000*'[1]94Imp'!AU$264</f>
        <v>1.6997810531570836</v>
      </c>
      <c r="AX35" s="471">
        <f>1/1000*'[1]94Imp'!AV$264</f>
        <v>0</v>
      </c>
      <c r="AY35" s="471">
        <f>1/1000*'[1]94Imp'!AW$264</f>
        <v>0</v>
      </c>
      <c r="AZ35" s="471">
        <f>1/1000*'[1]94Imp'!AX$264</f>
        <v>0</v>
      </c>
      <c r="BA35" s="471">
        <f>1/1000*'[1]94Imp'!AY$264</f>
        <v>0</v>
      </c>
      <c r="BB35" s="471">
        <f>1/1000*'[1]94Imp'!AZ$264</f>
        <v>0</v>
      </c>
      <c r="BC35" s="473">
        <f>1/1000*'[1]94Imp'!BA$264</f>
        <v>0</v>
      </c>
      <c r="BD35" s="594"/>
    </row>
    <row r="36" spans="2:56" ht="13">
      <c r="B36" s="8" t="s">
        <v>8</v>
      </c>
      <c r="C36" s="154">
        <f t="shared" ref="C36:M36" si="17">C28-SUM(C29:C35)</f>
        <v>1.2451159342499984</v>
      </c>
      <c r="D36" s="155">
        <f t="shared" si="17"/>
        <v>1.3809125795499995</v>
      </c>
      <c r="E36" s="155">
        <f t="shared" si="17"/>
        <v>1.5839938539000009</v>
      </c>
      <c r="F36" s="155">
        <f t="shared" si="17"/>
        <v>1.7823015404499998</v>
      </c>
      <c r="G36" s="155">
        <f t="shared" si="17"/>
        <v>1.6942576692999936</v>
      </c>
      <c r="H36" s="155">
        <f t="shared" si="17"/>
        <v>0.69474918559999921</v>
      </c>
      <c r="I36" s="155">
        <f t="shared" si="17"/>
        <v>0.76948931740000148</v>
      </c>
      <c r="J36" s="156">
        <f t="shared" si="17"/>
        <v>0.89929812049999924</v>
      </c>
      <c r="K36" s="156">
        <f t="shared" si="17"/>
        <v>0.85214060381460932</v>
      </c>
      <c r="L36" s="156">
        <f t="shared" si="17"/>
        <v>0.79865896622150601</v>
      </c>
      <c r="M36" s="156">
        <f t="shared" si="17"/>
        <v>0.74278365060833274</v>
      </c>
      <c r="N36" s="155">
        <f>N28-SUM(N29:N35)</f>
        <v>0.61444032639305668</v>
      </c>
      <c r="O36" s="155">
        <f t="shared" ref="O36:Z36" si="18">O28-SUM(O29:O35)</f>
        <v>0.56839131215154737</v>
      </c>
      <c r="P36" s="155">
        <f t="shared" si="18"/>
        <v>0.66386896477726154</v>
      </c>
      <c r="Q36" s="155">
        <f t="shared" si="18"/>
        <v>3.3291674452266022</v>
      </c>
      <c r="R36" s="155">
        <f t="shared" si="18"/>
        <v>2.6026062833813484</v>
      </c>
      <c r="S36" s="155">
        <f t="shared" si="18"/>
        <v>2.2868326423328149</v>
      </c>
      <c r="T36" s="155">
        <f t="shared" si="18"/>
        <v>3.10189739607954</v>
      </c>
      <c r="U36" s="155">
        <f t="shared" si="18"/>
        <v>3.6965481181156825</v>
      </c>
      <c r="V36" s="155">
        <f t="shared" si="18"/>
        <v>3.6326734187494161</v>
      </c>
      <c r="W36" s="155">
        <f t="shared" si="18"/>
        <v>0</v>
      </c>
      <c r="X36" s="155">
        <f t="shared" si="18"/>
        <v>0</v>
      </c>
      <c r="Y36" s="155">
        <f t="shared" si="18"/>
        <v>0</v>
      </c>
      <c r="Z36" s="155">
        <f t="shared" si="18"/>
        <v>0</v>
      </c>
      <c r="AA36" s="155">
        <f>AA28-SUM(AA29:AA35)</f>
        <v>0</v>
      </c>
      <c r="AB36" s="157">
        <f>AB28-SUM(AB29:AB35)</f>
        <v>0</v>
      </c>
      <c r="AC36" s="78"/>
      <c r="AD36" s="70">
        <f t="shared" ref="AD36:BC36" si="19">AD28-SUM(AD29:AD35)</f>
        <v>0.23821506833540695</v>
      </c>
      <c r="AE36" s="45">
        <f t="shared" si="19"/>
        <v>0.24791963196879996</v>
      </c>
      <c r="AF36" s="410">
        <f t="shared" si="19"/>
        <v>0.28476049645920032</v>
      </c>
      <c r="AG36" s="410">
        <f t="shared" si="19"/>
        <v>0.33168583060479939</v>
      </c>
      <c r="AH36" s="410">
        <f t="shared" si="19"/>
        <v>0.37394401179939862</v>
      </c>
      <c r="AI36" s="410">
        <f t="shared" si="19"/>
        <v>0.21890414248559864</v>
      </c>
      <c r="AJ36" s="410">
        <f t="shared" si="19"/>
        <v>0.23077952358639919</v>
      </c>
      <c r="AK36" s="410">
        <f t="shared" si="19"/>
        <v>0.30858400158050081</v>
      </c>
      <c r="AL36" s="410">
        <f t="shared" si="19"/>
        <v>0.19219956687039907</v>
      </c>
      <c r="AM36" s="410">
        <f t="shared" si="19"/>
        <v>0.24725803155680115</v>
      </c>
      <c r="AN36" s="410">
        <f t="shared" si="19"/>
        <v>0.22998622882770015</v>
      </c>
      <c r="AO36" s="410">
        <f t="shared" si="19"/>
        <v>0.23134627968000032</v>
      </c>
      <c r="AP36" s="410">
        <f t="shared" si="19"/>
        <v>0.19526650443519955</v>
      </c>
      <c r="AQ36" s="410">
        <f t="shared" si="19"/>
        <v>0.41550541357439918</v>
      </c>
      <c r="AR36" s="410">
        <f t="shared" si="19"/>
        <v>0.81895962523099985</v>
      </c>
      <c r="AS36" s="410">
        <f t="shared" si="19"/>
        <v>0.78228545783149883</v>
      </c>
      <c r="AT36" s="410">
        <f t="shared" si="19"/>
        <v>0.71758629900920035</v>
      </c>
      <c r="AU36" s="410">
        <f t="shared" si="19"/>
        <v>0.8129585369047998</v>
      </c>
      <c r="AV36" s="410">
        <f t="shared" si="19"/>
        <v>0.85066599993199965</v>
      </c>
      <c r="AW36" s="410">
        <f t="shared" si="19"/>
        <v>0.77423890869583278</v>
      </c>
      <c r="AX36" s="410">
        <f t="shared" si="19"/>
        <v>0</v>
      </c>
      <c r="AY36" s="410">
        <f t="shared" si="19"/>
        <v>0</v>
      </c>
      <c r="AZ36" s="410">
        <f t="shared" si="19"/>
        <v>0</v>
      </c>
      <c r="BA36" s="410">
        <f t="shared" si="19"/>
        <v>0</v>
      </c>
      <c r="BB36" s="410">
        <f t="shared" si="19"/>
        <v>0</v>
      </c>
      <c r="BC36" s="428">
        <f t="shared" si="19"/>
        <v>0</v>
      </c>
      <c r="BD36" s="594"/>
    </row>
    <row r="37" spans="2:56" ht="20" customHeight="1">
      <c r="B37" s="30" t="s">
        <v>10</v>
      </c>
      <c r="C37" s="280">
        <f t="shared" ref="C37:K37" si="20">SUM(C38:C41)</f>
        <v>25.729811394793259</v>
      </c>
      <c r="D37" s="280">
        <f t="shared" si="20"/>
        <v>27.037995986415268</v>
      </c>
      <c r="E37" s="119">
        <f t="shared" si="20"/>
        <v>26.484570807154299</v>
      </c>
      <c r="F37" s="119">
        <f t="shared" si="20"/>
        <v>28.596464960870176</v>
      </c>
      <c r="G37" s="119">
        <f t="shared" si="20"/>
        <v>28.559378498742994</v>
      </c>
      <c r="H37" s="119">
        <f t="shared" si="20"/>
        <v>28.943252101197217</v>
      </c>
      <c r="I37" s="119">
        <f t="shared" si="20"/>
        <v>29.353028433555558</v>
      </c>
      <c r="J37" s="119">
        <f t="shared" si="20"/>
        <v>27.532111203899742</v>
      </c>
      <c r="K37" s="93">
        <f t="shared" si="20"/>
        <v>26.91545586773444</v>
      </c>
      <c r="L37" s="93">
        <f>SUM(L38:L41)</f>
        <v>23.466119242613178</v>
      </c>
      <c r="M37" s="93">
        <f>SUM(M38:M41)</f>
        <v>25.623626385160602</v>
      </c>
      <c r="N37" s="149">
        <f>SUM(N38:N41)</f>
        <v>23.193756642019981</v>
      </c>
      <c r="O37" s="149">
        <f t="shared" ref="O37:Z37" si="21">SUM(O38:O41)</f>
        <v>19.687294227333425</v>
      </c>
      <c r="P37" s="149">
        <f t="shared" si="21"/>
        <v>22.33837462684631</v>
      </c>
      <c r="Q37" s="149">
        <f t="shared" si="21"/>
        <v>22.909049166175862</v>
      </c>
      <c r="R37" s="149">
        <f t="shared" si="21"/>
        <v>22.99167913089763</v>
      </c>
      <c r="S37" s="149">
        <f t="shared" si="21"/>
        <v>21.946710100887337</v>
      </c>
      <c r="T37" s="149">
        <f t="shared" si="21"/>
        <v>21.08911708077633</v>
      </c>
      <c r="U37" s="149">
        <f t="shared" si="21"/>
        <v>20.099577581086951</v>
      </c>
      <c r="V37" s="149">
        <f t="shared" si="21"/>
        <v>19.289225268934956</v>
      </c>
      <c r="W37" s="149">
        <f t="shared" si="21"/>
        <v>0</v>
      </c>
      <c r="X37" s="149">
        <f t="shared" si="21"/>
        <v>0</v>
      </c>
      <c r="Y37" s="149">
        <f t="shared" si="21"/>
        <v>0</v>
      </c>
      <c r="Z37" s="149">
        <f t="shared" si="21"/>
        <v>0</v>
      </c>
      <c r="AA37" s="149">
        <f>SUM(AA38:AA41)</f>
        <v>0</v>
      </c>
      <c r="AB37" s="81">
        <f>SUM(AB38:AB41)</f>
        <v>0</v>
      </c>
      <c r="AC37" s="78"/>
      <c r="AD37" s="276">
        <f>SUM(AD38:AD41)</f>
        <v>5.9084563339626355</v>
      </c>
      <c r="AE37" s="277">
        <f t="shared" ref="AE37:BC37" si="22">SUM(AE38:AE41)</f>
        <v>6.0473091979959985</v>
      </c>
      <c r="AF37" s="683">
        <f t="shared" si="22"/>
        <v>6.2341435468943986</v>
      </c>
      <c r="AG37" s="683">
        <f t="shared" si="22"/>
        <v>7.1453404663312003</v>
      </c>
      <c r="AH37" s="683">
        <f t="shared" si="22"/>
        <v>8.1582279341261987</v>
      </c>
      <c r="AI37" s="683">
        <f t="shared" si="22"/>
        <v>7.9493122396545015</v>
      </c>
      <c r="AJ37" s="683">
        <f t="shared" si="22"/>
        <v>8.4765642385279989</v>
      </c>
      <c r="AK37" s="683">
        <f t="shared" si="22"/>
        <v>9.2097655423019997</v>
      </c>
      <c r="AL37" s="683">
        <f t="shared" si="22"/>
        <v>8.9466124546444004</v>
      </c>
      <c r="AM37" s="683">
        <f t="shared" si="22"/>
        <v>7.3894202691583999</v>
      </c>
      <c r="AN37" s="683">
        <f t="shared" si="22"/>
        <v>7.9189694668205988</v>
      </c>
      <c r="AO37" s="683">
        <f t="shared" si="22"/>
        <v>8.3049877682399984</v>
      </c>
      <c r="AP37" s="683">
        <f t="shared" si="22"/>
        <v>6.3833045009007989</v>
      </c>
      <c r="AQ37" s="683">
        <f t="shared" si="22"/>
        <v>7.1739568870977006</v>
      </c>
      <c r="AR37" s="683">
        <f t="shared" si="22"/>
        <v>7.5377706553240005</v>
      </c>
      <c r="AS37" s="683">
        <f t="shared" si="22"/>
        <v>6.6040922387649994</v>
      </c>
      <c r="AT37" s="683">
        <f t="shared" si="22"/>
        <v>5.7676430727897987</v>
      </c>
      <c r="AU37" s="683">
        <f t="shared" si="22"/>
        <v>5.6451042551045978</v>
      </c>
      <c r="AV37" s="683">
        <f t="shared" si="22"/>
        <v>6.1573698634509997</v>
      </c>
      <c r="AW37" s="683">
        <f t="shared" si="22"/>
        <v>5.7312541468483325</v>
      </c>
      <c r="AX37" s="683">
        <f t="shared" si="22"/>
        <v>0</v>
      </c>
      <c r="AY37" s="683">
        <f t="shared" si="22"/>
        <v>0</v>
      </c>
      <c r="AZ37" s="683">
        <f t="shared" si="22"/>
        <v>0</v>
      </c>
      <c r="BA37" s="683">
        <f t="shared" si="22"/>
        <v>0</v>
      </c>
      <c r="BB37" s="683">
        <f t="shared" si="22"/>
        <v>0</v>
      </c>
      <c r="BC37" s="684">
        <f t="shared" si="22"/>
        <v>0</v>
      </c>
      <c r="BD37" s="594"/>
    </row>
    <row r="38" spans="2:56">
      <c r="B38" s="5" t="s">
        <v>169</v>
      </c>
      <c r="C38" s="278">
        <f>[1]PulpLogsImp!B$264</f>
        <v>0</v>
      </c>
      <c r="D38" s="281">
        <f>[1]PulpLogsImp!C$264</f>
        <v>0</v>
      </c>
      <c r="E38" s="25">
        <f>[1]PulpLogsImp!D$264</f>
        <v>0.216273418</v>
      </c>
      <c r="F38" s="25">
        <f>[1]PulpLogsImp!E$264</f>
        <v>0.23604852000000001</v>
      </c>
      <c r="G38" s="25">
        <f>[1]PulpLogsImp!F$264</f>
        <v>0.18332119599999999</v>
      </c>
      <c r="H38" s="25">
        <f>[1]PulpLogsImp!G$264</f>
        <v>0.14685045899999999</v>
      </c>
      <c r="I38" s="25">
        <f>[1]PulpLogsImp!H$264</f>
        <v>0.119411937</v>
      </c>
      <c r="J38" s="90">
        <f>[1]PulpLogsImp!I$264</f>
        <v>0.10265442299999999</v>
      </c>
      <c r="K38" s="95">
        <f>[1]PulpLogsImp!J$264</f>
        <v>9.6090917548829508E-2</v>
      </c>
      <c r="L38" s="95">
        <f>[1]PulpLogsImp!K$264</f>
        <v>5.0230119999999996E-2</v>
      </c>
      <c r="M38" s="95">
        <f>[1]PulpLogsImp!L$264</f>
        <v>0.12403036561085971</v>
      </c>
      <c r="N38" s="13">
        <f>[1]PulpLogsImp!M$264</f>
        <v>0.16370488</v>
      </c>
      <c r="O38" s="13">
        <f>[1]PulpLogsImp!N$264</f>
        <v>7.3347017894736841E-2</v>
      </c>
      <c r="P38" s="13">
        <f>[1]PulpLogsImp!O$264</f>
        <v>0.1209797</v>
      </c>
      <c r="Q38" s="13">
        <f>[1]PulpLogsImp!P$264</f>
        <v>1.9081879999999996E-2</v>
      </c>
      <c r="R38" s="13">
        <f>[1]PulpLogsImp!Q$264</f>
        <v>3.4037248000000006E-2</v>
      </c>
      <c r="S38" s="13">
        <f>[1]PulpLogsImp!R$264</f>
        <v>2.742414E-2</v>
      </c>
      <c r="T38" s="13">
        <f>[1]PulpLogsImp!S$264</f>
        <v>2.2000659999999998E-2</v>
      </c>
      <c r="U38" s="104">
        <f>[1]PulpLogsImp!T$264</f>
        <v>1.7115349565217392E-2</v>
      </c>
      <c r="V38" s="104">
        <f>[1]PulpLogsImp!U$264</f>
        <v>0</v>
      </c>
      <c r="W38" s="104">
        <f>[1]PulpLogsImp!V$264</f>
        <v>0</v>
      </c>
      <c r="X38" s="104">
        <f>[1]PulpLogsImp!W$264</f>
        <v>0</v>
      </c>
      <c r="Y38" s="104">
        <f>[1]PulpLogsImp!X$264</f>
        <v>0</v>
      </c>
      <c r="Z38" s="104">
        <f>[1]PulpLogsImp!Y$264</f>
        <v>0</v>
      </c>
      <c r="AA38" s="104">
        <f>[1]PulpLogsImp!Z$264</f>
        <v>0</v>
      </c>
      <c r="AB38" s="106">
        <f>[1]PulpLogsImp!AA$264</f>
        <v>0</v>
      </c>
      <c r="AC38" s="14"/>
      <c r="AD38" s="278">
        <f>1/1000*[1]PulpLogsImp!AB$264</f>
        <v>0</v>
      </c>
      <c r="AE38" s="279">
        <f>1/1000*[1]PulpLogsImp!AC$264</f>
        <v>0</v>
      </c>
      <c r="AF38" s="367">
        <f>1/1000*[1]PulpLogsImp!AD$264</f>
        <v>3.14007084624E-2</v>
      </c>
      <c r="AG38" s="367">
        <f>1/1000*[1]PulpLogsImp!AE$264</f>
        <v>4.3178340643200003E-2</v>
      </c>
      <c r="AH38" s="367">
        <f>1/1000*[1]PulpLogsImp!AF$264</f>
        <v>4.1806322173000003E-2</v>
      </c>
      <c r="AI38" s="367">
        <f>1/1000*[1]PulpLogsImp!AG$264</f>
        <v>3.965700749010001E-2</v>
      </c>
      <c r="AJ38" s="367">
        <f>1/1000*[1]PulpLogsImp!AH$264</f>
        <v>4.5486582276399998E-2</v>
      </c>
      <c r="AK38" s="367">
        <f>1/1000*[1]PulpLogsImp!AI$264</f>
        <v>5.19828854645E-2</v>
      </c>
      <c r="AL38" s="367">
        <f>1/1000*[1]PulpLogsImp!AJ$264</f>
        <v>3.1205532655600002E-2</v>
      </c>
      <c r="AM38" s="367">
        <f>1/1000*[1]PulpLogsImp!AK$264</f>
        <v>2.4465338761600001E-2</v>
      </c>
      <c r="AN38" s="367">
        <f>1/1000*[1]PulpLogsImp!AL$264</f>
        <v>2.34413376138E-2</v>
      </c>
      <c r="AO38" s="367">
        <f>1/1000*[1]PulpLogsImp!AM$264</f>
        <v>2.5337963520000003E-2</v>
      </c>
      <c r="AP38" s="367">
        <f>1/1000*[1]PulpLogsImp!AN$264</f>
        <v>1.7080863536E-2</v>
      </c>
      <c r="AQ38" s="367">
        <f>1/1000*[1]PulpLogsImp!AO$264</f>
        <v>2.5908099340200004E-2</v>
      </c>
      <c r="AR38" s="367">
        <f>1/1000*[1]PulpLogsImp!AP$264</f>
        <v>6.8430437175000004E-3</v>
      </c>
      <c r="AS38" s="367">
        <f>1/1000*[1]PulpLogsImp!AQ$264</f>
        <v>9.756748837499999E-3</v>
      </c>
      <c r="AT38" s="367">
        <f>1/1000*[1]PulpLogsImp!AR$264</f>
        <v>9.444275576499999E-3</v>
      </c>
      <c r="AU38" s="367">
        <f>1/1000*[1]PulpLogsImp!AS$264</f>
        <v>1.4284898341999999E-3</v>
      </c>
      <c r="AV38" s="367">
        <f>1/1000*[1]PulpLogsImp!AT$264</f>
        <v>1.8800988549999998E-3</v>
      </c>
      <c r="AW38" s="367">
        <f>1/1000*[1]PulpLogsImp!AU$264</f>
        <v>3.9925741145833329E-3</v>
      </c>
      <c r="AX38" s="367">
        <f>1/1000*[1]PulpLogsImp!AV$264</f>
        <v>0</v>
      </c>
      <c r="AY38" s="367">
        <f>1/1000*[1]PulpLogsImp!AW$264</f>
        <v>0</v>
      </c>
      <c r="AZ38" s="367">
        <f>1/1000*[1]PulpLogsImp!AX$264</f>
        <v>0</v>
      </c>
      <c r="BA38" s="367">
        <f>1/1000*[1]PulpLogsImp!AY$264</f>
        <v>0</v>
      </c>
      <c r="BB38" s="367">
        <f>1/1000*[1]PulpLogsImp!AZ$264</f>
        <v>0</v>
      </c>
      <c r="BC38" s="369">
        <f>1/1000*[1]PulpLogsImp!BA$264</f>
        <v>0</v>
      </c>
      <c r="BD38" s="594"/>
    </row>
    <row r="39" spans="2:56">
      <c r="B39" s="5" t="s">
        <v>122</v>
      </c>
      <c r="C39" s="103">
        <f>'[1]440123Imp'!B$264</f>
        <v>0.21976117394999997</v>
      </c>
      <c r="D39" s="120">
        <f>'[1]440123Imp'!C$264</f>
        <v>0.29414817414999994</v>
      </c>
      <c r="E39" s="120">
        <f>'[1]440123Imp'!D$264</f>
        <v>0.28160754835000001</v>
      </c>
      <c r="F39" s="120">
        <f>'[1]440123Imp'!E$264</f>
        <v>0.22636286394999997</v>
      </c>
      <c r="G39" s="120">
        <f>'[1]440123Imp'!F$264</f>
        <v>0.25070276920000006</v>
      </c>
      <c r="H39" s="120">
        <f>'[1]440123Imp'!G$264</f>
        <v>0.52361433265000001</v>
      </c>
      <c r="I39" s="120">
        <f>'[1]440123Imp'!H$264</f>
        <v>0.39622195910000002</v>
      </c>
      <c r="J39" s="121">
        <f>'[1]440123Imp'!I$264</f>
        <v>0.47085025804999997</v>
      </c>
      <c r="K39" s="105">
        <f>'[1]440123Imp'!J$264</f>
        <v>0.85657306338284167</v>
      </c>
      <c r="L39" s="105">
        <f>'[1]440123Imp'!K$264</f>
        <v>0.12881975508333335</v>
      </c>
      <c r="M39" s="105">
        <f>'[1]440123Imp'!L$264</f>
        <v>0.10102581524999998</v>
      </c>
      <c r="N39" s="104">
        <f>'[1]440123Imp'!M$264</f>
        <v>0.14718640865886942</v>
      </c>
      <c r="O39" s="104">
        <f>'[1]440123Imp'!N$264</f>
        <v>0.12352332064285715</v>
      </c>
      <c r="P39" s="104">
        <f>'[1]440123Imp'!O$264</f>
        <v>0.1554052558673471</v>
      </c>
      <c r="Q39" s="104">
        <f>'[1]440123Imp'!P$264</f>
        <v>9.2091347633597817E-2</v>
      </c>
      <c r="R39" s="104">
        <f>'[1]440123Imp'!Q$264</f>
        <v>0.16503259766666672</v>
      </c>
      <c r="S39" s="104">
        <f>'[1]440123Imp'!R$264</f>
        <v>0.15823252463632476</v>
      </c>
      <c r="T39" s="104">
        <f>'[1]440123Imp'!S$264</f>
        <v>0.14746816680238095</v>
      </c>
      <c r="U39" s="104">
        <f>'[1]440123Imp'!T$264</f>
        <v>0.11528320252301583</v>
      </c>
      <c r="V39" s="104">
        <f>'[1]440123Imp'!U$264</f>
        <v>0.17038556362662322</v>
      </c>
      <c r="W39" s="104">
        <f>'[1]440123Imp'!V$264</f>
        <v>0</v>
      </c>
      <c r="X39" s="104">
        <f>'[1]440123Imp'!W$264</f>
        <v>0</v>
      </c>
      <c r="Y39" s="104">
        <f>'[1]440123Imp'!X$264</f>
        <v>0</v>
      </c>
      <c r="Z39" s="104">
        <f>'[1]440123Imp'!Y$264</f>
        <v>0</v>
      </c>
      <c r="AA39" s="104">
        <f>'[1]440123Imp'!Z$264</f>
        <v>0</v>
      </c>
      <c r="AB39" s="106">
        <f>'[1]440123Imp'!AA$264</f>
        <v>0</v>
      </c>
      <c r="AC39" s="14"/>
      <c r="AD39" s="12">
        <f>1/1000*'[1]440123Imp'!AB$264</f>
        <v>1.2372424191839997E-2</v>
      </c>
      <c r="AE39" s="13">
        <f>1/1000*'[1]440123Imp'!AC$264</f>
        <v>1.0149341324400003E-2</v>
      </c>
      <c r="AF39" s="367">
        <f>1/1000*'[1]440123Imp'!AD$264</f>
        <v>1.3025815881600001E-2</v>
      </c>
      <c r="AG39" s="367">
        <f>1/1000*'[1]440123Imp'!AE$264</f>
        <v>1.1794400240000003E-2</v>
      </c>
      <c r="AH39" s="367">
        <f>1/1000*'[1]440123Imp'!AF$264</f>
        <v>1.4815301779599999E-2</v>
      </c>
      <c r="AI39" s="367">
        <f>1/1000*'[1]440123Imp'!AG$264</f>
        <v>4.2052987333500012E-2</v>
      </c>
      <c r="AJ39" s="367">
        <f>1/1000*'[1]440123Imp'!AH$264</f>
        <v>2.9168314992400003E-2</v>
      </c>
      <c r="AK39" s="367">
        <f>1/1000*'[1]440123Imp'!AI$264</f>
        <v>4.2490226854499998E-2</v>
      </c>
      <c r="AL39" s="367">
        <f>1/1000*'[1]440123Imp'!AJ$264</f>
        <v>6.7367289198800015E-2</v>
      </c>
      <c r="AM39" s="367">
        <f>1/1000*'[1]440123Imp'!AK$264</f>
        <v>1.01260053048E-2</v>
      </c>
      <c r="AN39" s="367">
        <f>1/1000*'[1]440123Imp'!AL$264</f>
        <v>9.0795549132000036E-3</v>
      </c>
      <c r="AO39" s="367">
        <f>1/1000*'[1]440123Imp'!AM$264</f>
        <v>1.1556346416000002E-2</v>
      </c>
      <c r="AP39" s="367">
        <f>1/1000*'[1]440123Imp'!AN$264</f>
        <v>7.7273460879999983E-3</v>
      </c>
      <c r="AQ39" s="367">
        <f>1/1000*'[1]440123Imp'!AO$264</f>
        <v>1.2073649523900004E-2</v>
      </c>
      <c r="AR39" s="367">
        <f>1/1000*'[1]440123Imp'!AP$264</f>
        <v>4.5888821155E-3</v>
      </c>
      <c r="AS39" s="367">
        <f>1/1000*'[1]440123Imp'!AQ$264</f>
        <v>1.2495714903000003E-2</v>
      </c>
      <c r="AT39" s="367">
        <f>1/1000*'[1]440123Imp'!AR$264</f>
        <v>1.0009429937099997E-2</v>
      </c>
      <c r="AU39" s="367">
        <f>1/1000*'[1]440123Imp'!AS$264</f>
        <v>6.8075744593999992E-3</v>
      </c>
      <c r="AV39" s="367">
        <f>1/1000*'[1]440123Imp'!AT$264</f>
        <v>6.6181303159999995E-3</v>
      </c>
      <c r="AW39" s="367">
        <f>1/1000*'[1]440123Imp'!AU$264</f>
        <v>1.3424623701666668E-2</v>
      </c>
      <c r="AX39" s="367">
        <f>1/1000*'[1]440123Imp'!AV$264</f>
        <v>0</v>
      </c>
      <c r="AY39" s="367">
        <f>1/1000*'[1]440123Imp'!AW$264</f>
        <v>0</v>
      </c>
      <c r="AZ39" s="367">
        <f>1/1000*'[1]440123Imp'!AX$264</f>
        <v>0</v>
      </c>
      <c r="BA39" s="367">
        <f>1/1000*'[1]440123Imp'!AY$264</f>
        <v>0</v>
      </c>
      <c r="BB39" s="367">
        <f>1/1000*'[1]440123Imp'!AZ$264</f>
        <v>0</v>
      </c>
      <c r="BC39" s="369">
        <f>1/1000*'[1]440123Imp'!BA$264</f>
        <v>0</v>
      </c>
      <c r="BD39" s="594"/>
    </row>
    <row r="40" spans="2:56">
      <c r="B40" s="5" t="s">
        <v>9</v>
      </c>
      <c r="C40" s="86">
        <f>'[1]4701-5Imp'!B$264</f>
        <v>2.7997865678571432</v>
      </c>
      <c r="D40" s="168">
        <f>'[1]4701-5Imp'!C$264</f>
        <v>2.6258640653571432</v>
      </c>
      <c r="E40" s="168">
        <f>'[1]4701-5Imp'!D$264</f>
        <v>2.286086778</v>
      </c>
      <c r="F40" s="168">
        <f>'[1]4701-5Imp'!E$264</f>
        <v>2.3919397832499998</v>
      </c>
      <c r="G40" s="168">
        <f>'[1]4701-5Imp'!F$264</f>
        <v>2.2840099830000007</v>
      </c>
      <c r="H40" s="168">
        <f>'[1]4701-5Imp'!G$264</f>
        <v>2.4451097220000002</v>
      </c>
      <c r="I40" s="168">
        <f>'[1]4701-5Imp'!H$264</f>
        <v>2.5178281755</v>
      </c>
      <c r="J40" s="169">
        <f>'[1]4701-5Imp'!I$264</f>
        <v>2.2905060449999999</v>
      </c>
      <c r="K40" s="94">
        <f>'[1]4701-5Imp'!J$264</f>
        <v>2.3977969710000004</v>
      </c>
      <c r="L40" s="94">
        <f>'[1]4701-5Imp'!K$264</f>
        <v>1.6797579794999999</v>
      </c>
      <c r="M40" s="94">
        <f>'[1]4701-5Imp'!L$264</f>
        <v>2.2426873283863635</v>
      </c>
      <c r="N40" s="87">
        <f>'[1]4701-5Imp'!M$264</f>
        <v>1.4748750104999999</v>
      </c>
      <c r="O40" s="87">
        <f>'[1]4701-5Imp'!N$264</f>
        <v>1.7110266155</v>
      </c>
      <c r="P40" s="87">
        <f>'[1]4701-5Imp'!O$264</f>
        <v>2.5874939533928574</v>
      </c>
      <c r="Q40" s="87">
        <f>'[1]4701-5Imp'!P$264</f>
        <v>3.2036265385714282</v>
      </c>
      <c r="R40" s="87">
        <f>'[1]4701-5Imp'!Q$264</f>
        <v>3.278479785</v>
      </c>
      <c r="S40" s="87">
        <f>'[1]4701-5Imp'!R$264</f>
        <v>3.0831787169999996</v>
      </c>
      <c r="T40" s="87">
        <f>'[1]4701-5Imp'!S$264</f>
        <v>3.0272218694999999</v>
      </c>
      <c r="U40" s="87">
        <f>'[1]4701-5Imp'!T$264</f>
        <v>2.8175284844999999</v>
      </c>
      <c r="V40" s="87">
        <f>'[1]4701-5Imp'!U$264</f>
        <v>2.2880184847499998</v>
      </c>
      <c r="W40" s="87">
        <f>'[1]4701-5Imp'!V$264</f>
        <v>0</v>
      </c>
      <c r="X40" s="87">
        <f>'[1]4701-5Imp'!W$264</f>
        <v>0</v>
      </c>
      <c r="Y40" s="87">
        <f>'[1]4701-5Imp'!X$264</f>
        <v>0</v>
      </c>
      <c r="Z40" s="87">
        <f>'[1]4701-5Imp'!Y$264</f>
        <v>0</v>
      </c>
      <c r="AA40" s="87">
        <f>'[1]4701-5Imp'!Z$264</f>
        <v>0</v>
      </c>
      <c r="AB40" s="88">
        <f>'[1]4701-5Imp'!AA$264</f>
        <v>0</v>
      </c>
      <c r="AC40" s="14"/>
      <c r="AD40" s="12">
        <f>1/1000*'[1]4701-5Imp'!AB$264</f>
        <v>0.38766587151325199</v>
      </c>
      <c r="AE40" s="13">
        <f>1/1000*'[1]4701-5Imp'!AC$264</f>
        <v>0.294770341564</v>
      </c>
      <c r="AF40" s="367">
        <f>1/1000*'[1]4701-5Imp'!AD$264</f>
        <v>0.23017939687680003</v>
      </c>
      <c r="AG40" s="367">
        <f>1/1000*'[1]4701-5Imp'!AE$264</f>
        <v>0.26763098016480003</v>
      </c>
      <c r="AH40" s="367">
        <f>1/1000*'[1]4701-5Imp'!AF$264</f>
        <v>0.27324873575369996</v>
      </c>
      <c r="AI40" s="367">
        <f>1/1000*'[1]4701-5Imp'!AG$264</f>
        <v>0.27266450644290002</v>
      </c>
      <c r="AJ40" s="367">
        <f>1/1000*'[1]4701-5Imp'!AH$264</f>
        <v>0.35112389428000002</v>
      </c>
      <c r="AK40" s="367">
        <f>1/1000*'[1]4701-5Imp'!AI$264</f>
        <v>0.41556807947949997</v>
      </c>
      <c r="AL40" s="367">
        <f>1/1000*'[1]4701-5Imp'!AJ$264</f>
        <v>0.46077215046000003</v>
      </c>
      <c r="AM40" s="367">
        <f>1/1000*'[1]4701-5Imp'!AK$264</f>
        <v>0.26868658525720002</v>
      </c>
      <c r="AN40" s="367">
        <f>1/1000*'[1]4701-5Imp'!AL$264</f>
        <v>0.38023430443200007</v>
      </c>
      <c r="AO40" s="367">
        <f>1/1000*'[1]4701-5Imp'!AM$264</f>
        <v>0.36172602479999993</v>
      </c>
      <c r="AP40" s="367">
        <f>1/1000*'[1]4701-5Imp'!AN$264</f>
        <v>0.27262824135360003</v>
      </c>
      <c r="AQ40" s="367">
        <f>1/1000*'[1]4701-5Imp'!AO$264</f>
        <v>0.400643517708</v>
      </c>
      <c r="AR40" s="367">
        <f>1/1000*'[1]4701-5Imp'!AP$264</f>
        <v>0.48853056840350001</v>
      </c>
      <c r="AS40" s="367">
        <f>1/1000*'[1]4701-5Imp'!AQ$264</f>
        <v>0.46813725085399993</v>
      </c>
      <c r="AT40" s="367">
        <f>1/1000*'[1]4701-5Imp'!AR$264</f>
        <v>0.40307511458869993</v>
      </c>
      <c r="AU40" s="367">
        <f>1/1000*'[1]4701-5Imp'!AS$264</f>
        <v>0.40999093299449996</v>
      </c>
      <c r="AV40" s="367">
        <f>1/1000*'[1]4701-5Imp'!AT$264</f>
        <v>0.50269874986499996</v>
      </c>
      <c r="AW40" s="367">
        <f>1/1000*'[1]4701-5Imp'!AU$264</f>
        <v>0.3444998826241667</v>
      </c>
      <c r="AX40" s="367">
        <f>1/1000*'[1]4701-5Imp'!AV$264</f>
        <v>0</v>
      </c>
      <c r="AY40" s="367">
        <f>1/1000*'[1]4701-5Imp'!AW$264</f>
        <v>0</v>
      </c>
      <c r="AZ40" s="367">
        <f>1/1000*'[1]4701-5Imp'!AX$264</f>
        <v>0</v>
      </c>
      <c r="BA40" s="367">
        <f>1/1000*'[1]4701-5Imp'!AY$264</f>
        <v>0</v>
      </c>
      <c r="BB40" s="367">
        <f>1/1000*'[1]4701-5Imp'!AZ$264</f>
        <v>0</v>
      </c>
      <c r="BC40" s="369">
        <f>1/1000*'[1]4701-5Imp'!BA$264</f>
        <v>0</v>
      </c>
      <c r="BD40" s="594"/>
    </row>
    <row r="41" spans="2:56" ht="13" thickBot="1">
      <c r="B41" s="6" t="s">
        <v>13</v>
      </c>
      <c r="C41" s="158">
        <f>'[1]48Imp'!B$264</f>
        <v>22.710263652986114</v>
      </c>
      <c r="D41" s="170">
        <f>'[1]48Imp'!C$264</f>
        <v>24.117983746908124</v>
      </c>
      <c r="E41" s="170">
        <f>'[1]48Imp'!D$264</f>
        <v>23.700603062804298</v>
      </c>
      <c r="F41" s="170">
        <f>'[1]48Imp'!E$264</f>
        <v>25.742113793670175</v>
      </c>
      <c r="G41" s="170">
        <f>'[1]48Imp'!F$264</f>
        <v>25.841344550542992</v>
      </c>
      <c r="H41" s="170">
        <f>'[1]48Imp'!G$264</f>
        <v>25.827677587547218</v>
      </c>
      <c r="I41" s="170">
        <f>'[1]48Imp'!H$264</f>
        <v>26.319566361955559</v>
      </c>
      <c r="J41" s="171">
        <f>'[1]48Imp'!I$264</f>
        <v>24.668100477849741</v>
      </c>
      <c r="K41" s="160">
        <f>'[1]48Imp'!J$264</f>
        <v>23.564994915802767</v>
      </c>
      <c r="L41" s="160">
        <f>'[1]48Imp'!K$264</f>
        <v>21.607311388029846</v>
      </c>
      <c r="M41" s="160">
        <f>'[1]48Imp'!L$264</f>
        <v>23.155882875913377</v>
      </c>
      <c r="N41" s="159">
        <f>'[1]48Imp'!M$264</f>
        <v>21.407990342861112</v>
      </c>
      <c r="O41" s="159">
        <f>'[1]48Imp'!N$264</f>
        <v>17.779397273295832</v>
      </c>
      <c r="P41" s="159">
        <f>'[1]48Imp'!O$264</f>
        <v>19.474495717586105</v>
      </c>
      <c r="Q41" s="159">
        <f>'[1]48Imp'!P$264</f>
        <v>19.594249399970835</v>
      </c>
      <c r="R41" s="159">
        <f>'[1]48Imp'!Q$264</f>
        <v>19.514129500230965</v>
      </c>
      <c r="S41" s="159">
        <f>'[1]48Imp'!R$264</f>
        <v>18.677874719251012</v>
      </c>
      <c r="T41" s="159">
        <f>'[1]48Imp'!S$264</f>
        <v>17.89242638447395</v>
      </c>
      <c r="U41" s="159">
        <f>'[1]48Imp'!T$264</f>
        <v>17.149650544498719</v>
      </c>
      <c r="V41" s="159">
        <f>'[1]48Imp'!U$264</f>
        <v>16.830821220558335</v>
      </c>
      <c r="W41" s="159">
        <f>'[1]48Imp'!V$264</f>
        <v>0</v>
      </c>
      <c r="X41" s="159">
        <f>'[1]48Imp'!W$264</f>
        <v>0</v>
      </c>
      <c r="Y41" s="159">
        <f>'[1]48Imp'!X$264</f>
        <v>0</v>
      </c>
      <c r="Z41" s="159">
        <f>'[1]48Imp'!Y$264</f>
        <v>0</v>
      </c>
      <c r="AA41" s="159">
        <f>'[1]48Imp'!Z$264</f>
        <v>0</v>
      </c>
      <c r="AB41" s="161">
        <f>'[1]48Imp'!AA$264</f>
        <v>0</v>
      </c>
      <c r="AC41" s="14"/>
      <c r="AD41" s="158">
        <f>1/1000*'[1]48Imp'!AB$264</f>
        <v>5.5084180382575436</v>
      </c>
      <c r="AE41" s="159">
        <f>1/1000*'[1]48Imp'!AC$264</f>
        <v>5.7423895151075985</v>
      </c>
      <c r="AF41" s="458">
        <f>1/1000*'[1]48Imp'!AD$264</f>
        <v>5.9595376256735983</v>
      </c>
      <c r="AG41" s="458">
        <f>1/1000*'[1]48Imp'!AE$264</f>
        <v>6.8227367452832004</v>
      </c>
      <c r="AH41" s="458">
        <f>1/1000*'[1]48Imp'!AF$264</f>
        <v>7.8283575744198988</v>
      </c>
      <c r="AI41" s="458">
        <f>1/1000*'[1]48Imp'!AG$264</f>
        <v>7.5949377383880012</v>
      </c>
      <c r="AJ41" s="458">
        <f>1/1000*'[1]48Imp'!AH$264</f>
        <v>8.0507854469791997</v>
      </c>
      <c r="AK41" s="458">
        <f>1/1000*'[1]48Imp'!AI$264</f>
        <v>8.6997243505034998</v>
      </c>
      <c r="AL41" s="458">
        <f>1/1000*'[1]48Imp'!AJ$264</f>
        <v>8.3872674823299995</v>
      </c>
      <c r="AM41" s="458">
        <f>1/1000*'[1]48Imp'!AK$264</f>
        <v>7.0861423398348</v>
      </c>
      <c r="AN41" s="458">
        <f>1/1000*'[1]48Imp'!AL$264</f>
        <v>7.5062142698615988</v>
      </c>
      <c r="AO41" s="458">
        <f>1/1000*'[1]48Imp'!AM$264</f>
        <v>7.9063674335039984</v>
      </c>
      <c r="AP41" s="458">
        <f>1/1000*'[1]48Imp'!AN$264</f>
        <v>6.0858680499231985</v>
      </c>
      <c r="AQ41" s="458">
        <f>1/1000*'[1]48Imp'!AO$264</f>
        <v>6.7353316205256002</v>
      </c>
      <c r="AR41" s="458">
        <f>1/1000*'[1]48Imp'!AP$264</f>
        <v>7.0378081610875007</v>
      </c>
      <c r="AS41" s="458">
        <f>1/1000*'[1]48Imp'!AQ$264</f>
        <v>6.1137025241704999</v>
      </c>
      <c r="AT41" s="458">
        <f>1/1000*'[1]48Imp'!AR$264</f>
        <v>5.3451142526874991</v>
      </c>
      <c r="AU41" s="458">
        <f>1/1000*'[1]48Imp'!AS$264</f>
        <v>5.2268772578164979</v>
      </c>
      <c r="AV41" s="458">
        <f>1/1000*'[1]48Imp'!AT$264</f>
        <v>5.6461728844149999</v>
      </c>
      <c r="AW41" s="458">
        <f>1/1000*'[1]48Imp'!AU$264</f>
        <v>5.3693370664079154</v>
      </c>
      <c r="AX41" s="458">
        <f>1/1000*'[1]48Imp'!AV$264</f>
        <v>0</v>
      </c>
      <c r="AY41" s="458">
        <f>1/1000*'[1]48Imp'!AW$264</f>
        <v>0</v>
      </c>
      <c r="AZ41" s="458">
        <f>1/1000*'[1]48Imp'!AX$264</f>
        <v>0</v>
      </c>
      <c r="BA41" s="458">
        <f>1/1000*'[1]48Imp'!AY$264</f>
        <v>0</v>
      </c>
      <c r="BB41" s="458">
        <f>1/1000*'[1]48Imp'!AZ$264</f>
        <v>0</v>
      </c>
      <c r="BC41" s="592">
        <f>1/1000*'[1]48Imp'!BA$264</f>
        <v>0</v>
      </c>
      <c r="BD41" s="594"/>
    </row>
    <row r="42" spans="2:56" ht="20" customHeight="1" thickTop="1">
      <c r="B42" s="30" t="s">
        <v>184</v>
      </c>
      <c r="C42" s="119">
        <f t="shared" ref="C42:N42" si="23">SUM(C43:C44)</f>
        <v>8.379395999999999E-3</v>
      </c>
      <c r="D42" s="119">
        <f t="shared" si="23"/>
        <v>6.1115599999999985E-3</v>
      </c>
      <c r="E42" s="119">
        <f t="shared" si="23"/>
        <v>1.0721379999999999E-2</v>
      </c>
      <c r="F42" s="119">
        <f t="shared" si="23"/>
        <v>2.3025565999999997E-2</v>
      </c>
      <c r="G42" s="119">
        <f t="shared" si="23"/>
        <v>2.1233679999999998E-2</v>
      </c>
      <c r="H42" s="119">
        <f t="shared" si="23"/>
        <v>2.5199189999999996E-2</v>
      </c>
      <c r="I42" s="119">
        <f t="shared" si="23"/>
        <v>3.8137927999999995E-2</v>
      </c>
      <c r="J42" s="119">
        <f t="shared" si="23"/>
        <v>1.939914E-3</v>
      </c>
      <c r="K42" s="93">
        <f t="shared" si="23"/>
        <v>3.6817999999999999E-5</v>
      </c>
      <c r="L42" s="93">
        <f t="shared" si="23"/>
        <v>0.12908710983333332</v>
      </c>
      <c r="M42" s="93">
        <f t="shared" si="23"/>
        <v>0.12490329599999998</v>
      </c>
      <c r="N42" s="149">
        <f t="shared" si="23"/>
        <v>0.35312831747368417</v>
      </c>
      <c r="O42" s="149">
        <f t="shared" ref="O42:Z42" si="24">SUM(O43:O44)</f>
        <v>0.20626886</v>
      </c>
      <c r="P42" s="149">
        <f t="shared" si="24"/>
        <v>1.1659472215384612</v>
      </c>
      <c r="Q42" s="149">
        <f t="shared" si="24"/>
        <v>2.5938142199999996</v>
      </c>
      <c r="R42" s="149">
        <f t="shared" si="24"/>
        <v>4.9974852399999996</v>
      </c>
      <c r="S42" s="149">
        <f t="shared" si="24"/>
        <v>3.9135775799999997</v>
      </c>
      <c r="T42" s="149">
        <f t="shared" si="24"/>
        <v>3.453055899999999</v>
      </c>
      <c r="U42" s="149">
        <f t="shared" si="24"/>
        <v>3.3124531018181811</v>
      </c>
      <c r="V42" s="149">
        <f t="shared" si="24"/>
        <v>3.6572286899999988</v>
      </c>
      <c r="W42" s="149">
        <f t="shared" si="24"/>
        <v>0</v>
      </c>
      <c r="X42" s="149">
        <f t="shared" si="24"/>
        <v>0</v>
      </c>
      <c r="Y42" s="149">
        <f t="shared" si="24"/>
        <v>0</v>
      </c>
      <c r="Z42" s="149">
        <f t="shared" si="24"/>
        <v>0</v>
      </c>
      <c r="AA42" s="149">
        <f>SUM(AA43:AA44)</f>
        <v>0</v>
      </c>
      <c r="AB42" s="81">
        <f>SUM(AB43:AB44)</f>
        <v>0</v>
      </c>
      <c r="AC42" s="14"/>
      <c r="AD42" s="148">
        <f>SUM(AD43:AD44)</f>
        <v>8.7527571364499999E-4</v>
      </c>
      <c r="AE42" s="149">
        <f t="shared" ref="AE42:BC42" si="25">SUM(AE43:AE44)</f>
        <v>8.9058822239999988E-4</v>
      </c>
      <c r="AF42" s="683">
        <f t="shared" si="25"/>
        <v>1.8005528928000003E-3</v>
      </c>
      <c r="AG42" s="683">
        <f t="shared" si="25"/>
        <v>3.7252859391999999E-3</v>
      </c>
      <c r="AH42" s="683">
        <f t="shared" si="25"/>
        <v>3.3404511574000005E-3</v>
      </c>
      <c r="AI42" s="683">
        <f t="shared" si="25"/>
        <v>6.3218829531000009E-3</v>
      </c>
      <c r="AJ42" s="683">
        <f t="shared" si="25"/>
        <v>7.7873517376000007E-3</v>
      </c>
      <c r="AK42" s="683">
        <f t="shared" si="25"/>
        <v>3.5843097650000002E-4</v>
      </c>
      <c r="AL42" s="683">
        <f t="shared" si="25"/>
        <v>2.0904480400000001E-5</v>
      </c>
      <c r="AM42" s="683">
        <f t="shared" si="25"/>
        <v>9.161310017199999E-3</v>
      </c>
      <c r="AN42" s="683">
        <f t="shared" si="25"/>
        <v>7.9345173320999988E-3</v>
      </c>
      <c r="AO42" s="683">
        <f t="shared" si="25"/>
        <v>2.3418602928E-2</v>
      </c>
      <c r="AP42" s="683">
        <f t="shared" si="25"/>
        <v>1.1569432564799999E-2</v>
      </c>
      <c r="AQ42" s="683">
        <f t="shared" si="25"/>
        <v>6.9998405639400005E-2</v>
      </c>
      <c r="AR42" s="683">
        <f t="shared" si="25"/>
        <v>0.17195222407399999</v>
      </c>
      <c r="AS42" s="683">
        <f t="shared" si="25"/>
        <v>0.28668166906749998</v>
      </c>
      <c r="AT42" s="683">
        <f t="shared" si="25"/>
        <v>0.22027873522790001</v>
      </c>
      <c r="AU42" s="683">
        <f t="shared" si="25"/>
        <v>0.17026549422739998</v>
      </c>
      <c r="AV42" s="683">
        <f t="shared" si="25"/>
        <v>0.22221201751500005</v>
      </c>
      <c r="AW42" s="683">
        <f t="shared" si="25"/>
        <v>0.248094216535</v>
      </c>
      <c r="AX42" s="683">
        <f t="shared" si="25"/>
        <v>0</v>
      </c>
      <c r="AY42" s="683">
        <f t="shared" si="25"/>
        <v>0</v>
      </c>
      <c r="AZ42" s="683">
        <f t="shared" si="25"/>
        <v>0</v>
      </c>
      <c r="BA42" s="683">
        <f t="shared" si="25"/>
        <v>0</v>
      </c>
      <c r="BB42" s="683">
        <f t="shared" si="25"/>
        <v>0</v>
      </c>
      <c r="BC42" s="684">
        <f t="shared" si="25"/>
        <v>0</v>
      </c>
      <c r="BD42" s="594"/>
    </row>
    <row r="43" spans="2:56">
      <c r="B43" s="5" t="s">
        <v>185</v>
      </c>
      <c r="C43" s="103">
        <f>'[1]44013020Imp'!B$264</f>
        <v>0</v>
      </c>
      <c r="D43" s="120">
        <f>'[1]44013020Imp'!C$264</f>
        <v>0</v>
      </c>
      <c r="E43" s="120">
        <f>'[1]44013020Imp'!D$264</f>
        <v>0</v>
      </c>
      <c r="F43" s="120">
        <f>'[1]44013020Imp'!E$264</f>
        <v>0</v>
      </c>
      <c r="G43" s="120">
        <f>'[1]44013020Imp'!F$264</f>
        <v>0</v>
      </c>
      <c r="H43" s="120">
        <f>'[1]44013020Imp'!G$264</f>
        <v>0</v>
      </c>
      <c r="I43" s="120">
        <f>'[1]44013020Imp'!H$264</f>
        <v>0</v>
      </c>
      <c r="J43" s="121">
        <f>'[1]44013020Imp'!I$264</f>
        <v>0</v>
      </c>
      <c r="K43" s="105">
        <f>'[1]44013020Imp'!J$264</f>
        <v>0</v>
      </c>
      <c r="L43" s="105">
        <f>'[1]44013020Imp'!K$264</f>
        <v>0.12906883733333332</v>
      </c>
      <c r="M43" s="105">
        <f>'[1]44013020Imp'!L$264</f>
        <v>0.12490323999999998</v>
      </c>
      <c r="N43" s="104">
        <f>'[1]44013020Imp'!M$264</f>
        <v>0.35312831747368417</v>
      </c>
      <c r="O43" s="104">
        <f>'[1]44013020Imp'!N$264</f>
        <v>0.20626606</v>
      </c>
      <c r="P43" s="104">
        <f>'[1]44013020Imp'!O$264</f>
        <v>1.1659361255384613</v>
      </c>
      <c r="Q43" s="104">
        <f>'[1]44013020Imp'!P$264</f>
        <v>2.5938142199999996</v>
      </c>
      <c r="R43" s="104">
        <f>'[1]44013020Imp'!Q$264</f>
        <v>4.9974852399999996</v>
      </c>
      <c r="S43" s="104">
        <f>'[1]44013020Imp'!R$264</f>
        <v>3.9135775799999997</v>
      </c>
      <c r="T43" s="104">
        <f>'[1]44013020Imp'!S$264</f>
        <v>3.453055899999999</v>
      </c>
      <c r="U43" s="104">
        <f>'[1]44013020Imp'!T$264</f>
        <v>3.3124531018181811</v>
      </c>
      <c r="V43" s="104">
        <f>'[1]44013020Imp'!U$264</f>
        <v>3.6572286899999988</v>
      </c>
      <c r="W43" s="104">
        <f>'[1]44013020Imp'!V$264</f>
        <v>0</v>
      </c>
      <c r="X43" s="104">
        <f>'[1]44013020Imp'!W$264</f>
        <v>0</v>
      </c>
      <c r="Y43" s="104">
        <f>'[1]44013020Imp'!X$264</f>
        <v>0</v>
      </c>
      <c r="Z43" s="104">
        <f>'[1]44013020Imp'!Y$264</f>
        <v>0</v>
      </c>
      <c r="AA43" s="104">
        <f>'[1]44013020Imp'!Z$264</f>
        <v>0</v>
      </c>
      <c r="AB43" s="106">
        <f>'[1]44013020Imp'!AA$264</f>
        <v>0</v>
      </c>
      <c r="AC43" s="14"/>
      <c r="AD43" s="12">
        <f>1/1000*'[1]44013020Imp'!AB$264</f>
        <v>0</v>
      </c>
      <c r="AE43" s="13">
        <f>1/1000*'[1]44013020Imp'!AC$264</f>
        <v>0</v>
      </c>
      <c r="AF43" s="367">
        <f>1/1000*'[1]44013020Imp'!AD$264</f>
        <v>0</v>
      </c>
      <c r="AG43" s="367">
        <f>1/1000*'[1]44013020Imp'!AE$264</f>
        <v>0</v>
      </c>
      <c r="AH43" s="367">
        <f>1/1000*'[1]44013020Imp'!AF$264</f>
        <v>0</v>
      </c>
      <c r="AI43" s="367">
        <f>1/1000*'[1]44013020Imp'!AG$264</f>
        <v>0</v>
      </c>
      <c r="AJ43" s="367">
        <f>1/1000*'[1]44013020Imp'!AH$264</f>
        <v>0</v>
      </c>
      <c r="AK43" s="367">
        <f>1/1000*'[1]44013020Imp'!AI$264</f>
        <v>0</v>
      </c>
      <c r="AL43" s="367">
        <f>1/1000*'[1]44013020Imp'!AJ$264</f>
        <v>0</v>
      </c>
      <c r="AM43" s="367">
        <f>1/1000*'[1]44013020Imp'!AK$264</f>
        <v>9.1418832427999988E-3</v>
      </c>
      <c r="AN43" s="367">
        <f>1/1000*'[1]44013020Imp'!AL$264</f>
        <v>7.9345080521999994E-3</v>
      </c>
      <c r="AO43" s="367">
        <f>1/1000*'[1]44013020Imp'!AM$264</f>
        <v>2.3418602928E-2</v>
      </c>
      <c r="AP43" s="367">
        <f>1/1000*'[1]44013020Imp'!AN$264</f>
        <v>1.1569432564799999E-2</v>
      </c>
      <c r="AQ43" s="367">
        <f>1/1000*'[1]44013020Imp'!AO$264</f>
        <v>6.9998045724300004E-2</v>
      </c>
      <c r="AR43" s="367">
        <f>1/1000*'[1]44013020Imp'!AP$264</f>
        <v>0.17192742762149998</v>
      </c>
      <c r="AS43" s="367">
        <f>1/1000*'[1]44013020Imp'!AQ$264</f>
        <v>0.28666096024999999</v>
      </c>
      <c r="AT43" s="367">
        <f>1/1000*'[1]44013020Imp'!AR$264</f>
        <v>0.2202787252658</v>
      </c>
      <c r="AU43" s="367">
        <f>1/1000*'[1]44013020Imp'!AS$264</f>
        <v>0.17026549422739998</v>
      </c>
      <c r="AV43" s="367">
        <f>1/1000*'[1]44013020Imp'!AT$264</f>
        <v>0.22221201751500005</v>
      </c>
      <c r="AW43" s="367">
        <f>1/1000*'[1]44013020Imp'!AU$264</f>
        <v>0.248094216535</v>
      </c>
      <c r="AX43" s="367">
        <f>1/1000*'[1]44013020Imp'!AV$264</f>
        <v>0</v>
      </c>
      <c r="AY43" s="367">
        <f>1/1000*'[1]44013020Imp'!AW$264</f>
        <v>0</v>
      </c>
      <c r="AZ43" s="367">
        <f>1/1000*'[1]44013020Imp'!AX$264</f>
        <v>0</v>
      </c>
      <c r="BA43" s="367">
        <f>1/1000*'[1]44013020Imp'!AY$264</f>
        <v>0</v>
      </c>
      <c r="BB43" s="367">
        <f>1/1000*'[1]44013020Imp'!AZ$264</f>
        <v>0</v>
      </c>
      <c r="BC43" s="369">
        <f>1/1000*'[1]44013020Imp'!BA$264</f>
        <v>0</v>
      </c>
      <c r="BD43" s="594"/>
    </row>
    <row r="44" spans="2:56" ht="13" thickBot="1">
      <c r="B44" s="6" t="s">
        <v>186</v>
      </c>
      <c r="C44" s="619">
        <f>'[1]4402Imp'!B$264</f>
        <v>8.379395999999999E-3</v>
      </c>
      <c r="D44" s="140">
        <f>'[1]4402Imp'!C$264</f>
        <v>6.1115599999999985E-3</v>
      </c>
      <c r="E44" s="140">
        <f>'[1]4402Imp'!D$264</f>
        <v>1.0721379999999999E-2</v>
      </c>
      <c r="F44" s="140">
        <f>'[1]4402Imp'!E$264</f>
        <v>2.3025565999999997E-2</v>
      </c>
      <c r="G44" s="140">
        <f>'[1]4402Imp'!F$264</f>
        <v>2.1233679999999998E-2</v>
      </c>
      <c r="H44" s="140">
        <f>'[1]4402Imp'!G$264</f>
        <v>2.5199189999999996E-2</v>
      </c>
      <c r="I44" s="140">
        <f>'[1]4402Imp'!H$264</f>
        <v>3.8137927999999995E-2</v>
      </c>
      <c r="J44" s="765">
        <f>'[1]4402Imp'!I$264</f>
        <v>1.939914E-3</v>
      </c>
      <c r="K44" s="765">
        <f>'[1]4402Imp'!J$264</f>
        <v>3.6817999999999999E-5</v>
      </c>
      <c r="L44" s="765">
        <f>'[1]4402Imp'!K$264</f>
        <v>1.8272499999999998E-5</v>
      </c>
      <c r="M44" s="765">
        <f>'[1]4402Imp'!L$264</f>
        <v>5.5999999999999999E-8</v>
      </c>
      <c r="N44" s="140">
        <f>'[1]4402Imp'!M$264</f>
        <v>0</v>
      </c>
      <c r="O44" s="140">
        <f>'[1]4402Imp'!N$264</f>
        <v>2.7999999999999999E-6</v>
      </c>
      <c r="P44" s="140">
        <f>'[1]4402Imp'!O$264</f>
        <v>1.1095999999999997E-5</v>
      </c>
      <c r="Q44" s="140">
        <f>'[1]4402Imp'!P$264</f>
        <v>0</v>
      </c>
      <c r="R44" s="140">
        <f>'[1]4402Imp'!Q$264</f>
        <v>0</v>
      </c>
      <c r="S44" s="140">
        <f>'[1]4402Imp'!R$264</f>
        <v>0</v>
      </c>
      <c r="T44" s="140">
        <f>'[1]4402Imp'!S$264</f>
        <v>0</v>
      </c>
      <c r="U44" s="532">
        <f>'[1]4402Imp'!T$264</f>
        <v>0</v>
      </c>
      <c r="V44" s="532">
        <f>'[1]4402Imp'!U$264</f>
        <v>0</v>
      </c>
      <c r="W44" s="532">
        <f>'[1]4402Imp'!V$264</f>
        <v>0</v>
      </c>
      <c r="X44" s="532">
        <f>'[1]4402Imp'!W$264</f>
        <v>0</v>
      </c>
      <c r="Y44" s="532">
        <f>'[1]4402Imp'!X$264</f>
        <v>0</v>
      </c>
      <c r="Z44" s="532">
        <f>'[1]4402Imp'!Y$264</f>
        <v>0</v>
      </c>
      <c r="AA44" s="532">
        <f>'[1]4402Imp'!Z$264</f>
        <v>0</v>
      </c>
      <c r="AB44" s="316">
        <f>'[1]4402Imp'!AA$264</f>
        <v>0</v>
      </c>
      <c r="AC44" s="172"/>
      <c r="AD44" s="619">
        <f>1/1000*'[1]4402Imp'!AB$264</f>
        <v>8.7527571364499999E-4</v>
      </c>
      <c r="AE44" s="140">
        <f>1/1000*'[1]4402Imp'!AC$264</f>
        <v>8.9058822239999988E-4</v>
      </c>
      <c r="AF44" s="391">
        <f>1/1000*'[1]4402Imp'!AD$264</f>
        <v>1.8005528928000003E-3</v>
      </c>
      <c r="AG44" s="391">
        <f>1/1000*'[1]4402Imp'!AE$264</f>
        <v>3.7252859391999999E-3</v>
      </c>
      <c r="AH44" s="391">
        <f>1/1000*'[1]4402Imp'!AF$264</f>
        <v>3.3404511574000005E-3</v>
      </c>
      <c r="AI44" s="391">
        <f>1/1000*'[1]4402Imp'!AG$264</f>
        <v>6.3218829531000009E-3</v>
      </c>
      <c r="AJ44" s="391">
        <f>1/1000*'[1]4402Imp'!AH$264</f>
        <v>7.7873517376000007E-3</v>
      </c>
      <c r="AK44" s="391">
        <f>1/1000*'[1]4402Imp'!AI$264</f>
        <v>3.5843097650000002E-4</v>
      </c>
      <c r="AL44" s="391">
        <f>1/1000*'[1]4402Imp'!AJ$264</f>
        <v>2.0904480400000001E-5</v>
      </c>
      <c r="AM44" s="391">
        <f>1/1000*'[1]4402Imp'!AK$264</f>
        <v>1.94267744E-5</v>
      </c>
      <c r="AN44" s="391">
        <f>1/1000*'[1]4402Imp'!AL$264</f>
        <v>9.2799000000000006E-9</v>
      </c>
      <c r="AO44" s="391">
        <f>1/1000*'[1]4402Imp'!AM$264</f>
        <v>0</v>
      </c>
      <c r="AP44" s="391">
        <f>1/1000*'[1]4402Imp'!AN$264</f>
        <v>0</v>
      </c>
      <c r="AQ44" s="391">
        <f>1/1000*'[1]4402Imp'!AO$264</f>
        <v>3.5991510000000002E-7</v>
      </c>
      <c r="AR44" s="391">
        <f>1/1000*'[1]4402Imp'!AP$264</f>
        <v>2.4796452500000002E-5</v>
      </c>
      <c r="AS44" s="391">
        <f>1/1000*'[1]4402Imp'!AQ$264</f>
        <v>2.0708817499999999E-5</v>
      </c>
      <c r="AT44" s="391">
        <f>1/1000*'[1]4402Imp'!AR$264</f>
        <v>9.9620999999999989E-9</v>
      </c>
      <c r="AU44" s="391">
        <f>1/1000*'[1]4402Imp'!AS$264</f>
        <v>0</v>
      </c>
      <c r="AV44" s="391">
        <f>1/1000*'[1]4402Imp'!AT$264</f>
        <v>0</v>
      </c>
      <c r="AW44" s="391">
        <f>1/1000*'[1]4402Imp'!AU$264</f>
        <v>0</v>
      </c>
      <c r="AX44" s="391">
        <f>1/1000*'[1]4402Imp'!AV$264</f>
        <v>0</v>
      </c>
      <c r="AY44" s="391">
        <f>1/1000*'[1]4402Imp'!AW$264</f>
        <v>0</v>
      </c>
      <c r="AZ44" s="391">
        <f>1/1000*'[1]4402Imp'!AX$264</f>
        <v>0</v>
      </c>
      <c r="BA44" s="391">
        <f>1/1000*'[1]4402Imp'!AY$264</f>
        <v>0</v>
      </c>
      <c r="BB44" s="391">
        <f>1/1000*'[1]4402Imp'!AZ$264</f>
        <v>0</v>
      </c>
      <c r="BC44" s="580">
        <f>1/1000*'[1]4402Imp'!BA$264</f>
        <v>0</v>
      </c>
      <c r="BD44" s="594"/>
    </row>
    <row r="45" spans="2:56" ht="13.5" thickTop="1">
      <c r="B45" s="275" t="s">
        <v>170</v>
      </c>
    </row>
  </sheetData>
  <mergeCells count="9">
    <mergeCell ref="AD25:BC25"/>
    <mergeCell ref="B2:B3"/>
    <mergeCell ref="C2:AB2"/>
    <mergeCell ref="C3:AB3"/>
    <mergeCell ref="C5:AB5"/>
    <mergeCell ref="AD2:BC2"/>
    <mergeCell ref="AD3:BC3"/>
    <mergeCell ref="AD5:BC5"/>
    <mergeCell ref="C25:AB2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customWidth="1"/>
    <col min="50" max="55" width="6.7265625" hidden="1" customWidth="1"/>
  </cols>
  <sheetData>
    <row r="1" spans="2:56" ht="9" customHeight="1" thickBot="1"/>
    <row r="2" spans="2:56" ht="20" customHeight="1" thickTop="1">
      <c r="B2" s="785" t="s">
        <v>38</v>
      </c>
      <c r="C2" s="787" t="s">
        <v>4</v>
      </c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788"/>
      <c r="S2" s="788"/>
      <c r="T2" s="788"/>
      <c r="U2" s="788"/>
      <c r="V2" s="788"/>
      <c r="W2" s="788"/>
      <c r="X2" s="788"/>
      <c r="Y2" s="788"/>
      <c r="Z2" s="788"/>
      <c r="AA2" s="788"/>
      <c r="AB2" s="789"/>
      <c r="AC2" s="3"/>
      <c r="AD2" s="796" t="s">
        <v>117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2:56" ht="13" thickBot="1">
      <c r="B3" s="786"/>
      <c r="C3" s="790" t="s">
        <v>2</v>
      </c>
      <c r="D3" s="791"/>
      <c r="E3" s="791"/>
      <c r="F3" s="791"/>
      <c r="G3" s="791"/>
      <c r="H3" s="791"/>
      <c r="I3" s="791"/>
      <c r="J3" s="791"/>
      <c r="K3" s="791"/>
      <c r="L3" s="791"/>
      <c r="M3" s="791"/>
      <c r="N3" s="791"/>
      <c r="O3" s="791"/>
      <c r="P3" s="791"/>
      <c r="Q3" s="791"/>
      <c r="R3" s="791"/>
      <c r="S3" s="791"/>
      <c r="T3" s="791"/>
      <c r="U3" s="791"/>
      <c r="V3" s="791"/>
      <c r="W3" s="791"/>
      <c r="X3" s="791"/>
      <c r="Y3" s="791"/>
      <c r="Z3" s="791"/>
      <c r="AA3" s="791"/>
      <c r="AB3" s="792"/>
      <c r="AC3" s="4"/>
      <c r="AD3" s="799" t="s">
        <v>134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2:56" ht="20" customHeight="1" thickTop="1" thickBot="1">
      <c r="B4" s="4"/>
      <c r="C4" s="621">
        <v>2000</v>
      </c>
      <c r="D4" s="300">
        <v>2001</v>
      </c>
      <c r="E4" s="300">
        <v>2002</v>
      </c>
      <c r="F4" s="300">
        <v>2003</v>
      </c>
      <c r="G4" s="300">
        <v>2004</v>
      </c>
      <c r="H4" s="300">
        <v>2005</v>
      </c>
      <c r="I4" s="300">
        <v>2006</v>
      </c>
      <c r="J4" s="300">
        <v>2007</v>
      </c>
      <c r="K4" s="300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118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299">
        <f>1+AL4</f>
        <v>2009</v>
      </c>
      <c r="AN4" s="299">
        <f>1+AM4</f>
        <v>2010</v>
      </c>
      <c r="AO4" s="300">
        <f>1+AN4</f>
        <v>2011</v>
      </c>
      <c r="AP4" s="300">
        <f t="shared" ref="AP4:BA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>1+BA4</f>
        <v>2024</v>
      </c>
      <c r="BC4" s="68">
        <f>1+BB4</f>
        <v>2025</v>
      </c>
      <c r="BD4" s="536"/>
    </row>
    <row r="5" spans="2:56" ht="25" customHeight="1" thickTop="1">
      <c r="B5" s="7"/>
      <c r="C5" s="793" t="s">
        <v>118</v>
      </c>
      <c r="D5" s="794"/>
      <c r="E5" s="794"/>
      <c r="F5" s="794"/>
      <c r="G5" s="794"/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5"/>
      <c r="AC5" s="4"/>
      <c r="AD5" s="802" t="str">
        <f>C5</f>
        <v>Exports to all countries</v>
      </c>
      <c r="AE5" s="803"/>
      <c r="AF5" s="803"/>
      <c r="AG5" s="803"/>
      <c r="AH5" s="803"/>
      <c r="AI5" s="803"/>
      <c r="AJ5" s="803"/>
      <c r="AK5" s="803"/>
      <c r="AL5" s="803"/>
      <c r="AM5" s="803"/>
      <c r="AN5" s="803"/>
      <c r="AO5" s="803"/>
      <c r="AP5" s="803"/>
      <c r="AQ5" s="803"/>
      <c r="AR5" s="803"/>
      <c r="AS5" s="803"/>
      <c r="AT5" s="803"/>
      <c r="AU5" s="803"/>
      <c r="AV5" s="803"/>
      <c r="AW5" s="803"/>
      <c r="AX5" s="803"/>
      <c r="AY5" s="803"/>
      <c r="AZ5" s="803"/>
      <c r="BA5" s="803"/>
      <c r="BB5" s="803"/>
      <c r="BC5" s="804"/>
      <c r="BD5" s="536"/>
    </row>
    <row r="6" spans="2:56" ht="20" customHeight="1">
      <c r="B6" s="30" t="s">
        <v>12</v>
      </c>
      <c r="C6" s="148">
        <f t="shared" ref="C6:J6" si="2">SUM(C8,C17)</f>
        <v>10.707168661452242</v>
      </c>
      <c r="D6" s="149">
        <f t="shared" si="2"/>
        <v>10.31421253627208</v>
      </c>
      <c r="E6" s="149">
        <f t="shared" si="2"/>
        <v>10.872109042549443</v>
      </c>
      <c r="F6" s="149">
        <f t="shared" si="2"/>
        <v>12.192012373266476</v>
      </c>
      <c r="G6" s="149">
        <f t="shared" si="2"/>
        <v>11.224773472282394</v>
      </c>
      <c r="H6" s="149">
        <f t="shared" si="2"/>
        <v>10.907779379008064</v>
      </c>
      <c r="I6" s="149">
        <f t="shared" si="2"/>
        <v>11.657184380414852</v>
      </c>
      <c r="J6" s="93">
        <f t="shared" si="2"/>
        <v>12.895310067115259</v>
      </c>
      <c r="K6" s="93">
        <f>SUM(K8,K17)</f>
        <v>10.178270546481299</v>
      </c>
      <c r="L6" s="93">
        <f>SUM(L8,L17)</f>
        <v>8.0941894046753813</v>
      </c>
      <c r="M6" s="93">
        <f>SUM(M8,M17)</f>
        <v>9.0273986638707235</v>
      </c>
      <c r="N6" s="149">
        <f>SUM(N8,N17)</f>
        <v>9.3382582197138166</v>
      </c>
      <c r="O6" s="149">
        <f t="shared" ref="O6:Z6" si="3">SUM(O8,O17)</f>
        <v>9.6804957538469605</v>
      </c>
      <c r="P6" s="149">
        <f t="shared" si="3"/>
        <v>9.510646030635149</v>
      </c>
      <c r="Q6" s="149">
        <f t="shared" si="3"/>
        <v>9.363354391329322</v>
      </c>
      <c r="R6" s="149">
        <f t="shared" si="3"/>
        <v>8.0372979322066609</v>
      </c>
      <c r="S6" s="149">
        <f t="shared" si="3"/>
        <v>7.0240489831542936</v>
      </c>
      <c r="T6" s="149">
        <f t="shared" si="3"/>
        <v>8.4331542372335075</v>
      </c>
      <c r="U6" s="149">
        <f t="shared" si="3"/>
        <v>7.8950518827833012</v>
      </c>
      <c r="V6" s="149">
        <f t="shared" si="3"/>
        <v>8.044174753995831</v>
      </c>
      <c r="W6" s="149">
        <f t="shared" si="3"/>
        <v>7.8950518827833012</v>
      </c>
      <c r="X6" s="149">
        <f t="shared" si="3"/>
        <v>7.8950518827833012</v>
      </c>
      <c r="Y6" s="149">
        <f t="shared" si="3"/>
        <v>7.8950518827833012</v>
      </c>
      <c r="Z6" s="149">
        <f t="shared" si="3"/>
        <v>7.8950518827833012</v>
      </c>
      <c r="AA6" s="149">
        <f>SUM(AA8,AA17)</f>
        <v>7.8950518827833012</v>
      </c>
      <c r="AB6" s="81">
        <f>SUM(AB8,AB17)</f>
        <v>7.8950518827833012</v>
      </c>
      <c r="AC6" s="78"/>
      <c r="AD6" s="302">
        <f>SUM(AD8,AD17)</f>
        <v>4.4384175786223494</v>
      </c>
      <c r="AE6" s="84">
        <f t="shared" ref="AE6:BC6" si="4">SUM(AE8,AE17)</f>
        <v>4.1241729454072003</v>
      </c>
      <c r="AF6" s="84">
        <f t="shared" si="4"/>
        <v>4.2966876458784009</v>
      </c>
      <c r="AG6" s="84">
        <f t="shared" si="4"/>
        <v>4.8939841241984006</v>
      </c>
      <c r="AH6" s="84">
        <f t="shared" si="4"/>
        <v>5.3340306607055998</v>
      </c>
      <c r="AI6" s="84">
        <f t="shared" si="4"/>
        <v>5.3045856836973035</v>
      </c>
      <c r="AJ6" s="84">
        <f t="shared" si="4"/>
        <v>5.4486848096492011</v>
      </c>
      <c r="AK6" s="84">
        <f t="shared" si="4"/>
        <v>6.0826098332180001</v>
      </c>
      <c r="AL6" s="84">
        <f t="shared" si="4"/>
        <v>5.8618587508319973</v>
      </c>
      <c r="AM6" s="84">
        <f t="shared" si="4"/>
        <v>4.6835152850023993</v>
      </c>
      <c r="AN6" s="84">
        <f t="shared" si="4"/>
        <v>4.6606686988211017</v>
      </c>
      <c r="AO6" s="84">
        <f t="shared" si="4"/>
        <v>5.0826757116479993</v>
      </c>
      <c r="AP6" s="84">
        <f t="shared" si="4"/>
        <v>4.6027257317183992</v>
      </c>
      <c r="AQ6" s="84">
        <f t="shared" si="4"/>
        <v>4.6422291563118003</v>
      </c>
      <c r="AR6" s="84">
        <f t="shared" si="4"/>
        <v>4.7967304481005009</v>
      </c>
      <c r="AS6" s="84">
        <f t="shared" si="4"/>
        <v>4.0584065126517999</v>
      </c>
      <c r="AT6" s="84">
        <f t="shared" si="4"/>
        <v>3.4749972486545984</v>
      </c>
      <c r="AU6" s="84">
        <f t="shared" si="4"/>
        <v>4.0882548521958011</v>
      </c>
      <c r="AV6" s="84">
        <f t="shared" si="4"/>
        <v>4.4222718772340013</v>
      </c>
      <c r="AW6" s="84">
        <f t="shared" si="4"/>
        <v>4.1615025188639994</v>
      </c>
      <c r="AX6" s="84">
        <f t="shared" si="4"/>
        <v>0</v>
      </c>
      <c r="AY6" s="84">
        <f t="shared" si="4"/>
        <v>0</v>
      </c>
      <c r="AZ6" s="84">
        <f t="shared" si="4"/>
        <v>0</v>
      </c>
      <c r="BA6" s="84">
        <f t="shared" si="4"/>
        <v>0</v>
      </c>
      <c r="BB6" s="84">
        <f t="shared" si="4"/>
        <v>0</v>
      </c>
      <c r="BC6" s="85">
        <f t="shared" si="4"/>
        <v>0</v>
      </c>
      <c r="BD6" s="536"/>
    </row>
    <row r="7" spans="2:56" ht="17.149999999999999" customHeight="1">
      <c r="B7" s="79" t="s">
        <v>45</v>
      </c>
      <c r="C7" s="303">
        <f>[1]CoreVPAExp!B$263</f>
        <v>0.51776644764406443</v>
      </c>
      <c r="D7" s="99">
        <f>[1]CoreVPAExp!C$263</f>
        <v>0.55166590668165383</v>
      </c>
      <c r="E7" s="99">
        <f>[1]CoreVPAExp!D$263</f>
        <v>0.73523481719160988</v>
      </c>
      <c r="F7" s="99">
        <f>[1]CoreVPAExp!E$263</f>
        <v>0.91731319825138069</v>
      </c>
      <c r="G7" s="99">
        <f>[1]CoreVPAExp!F$263</f>
        <v>1.1327835512630233</v>
      </c>
      <c r="H7" s="99">
        <f>[1]CoreVPAExp!G$263</f>
        <v>1.614595475853547</v>
      </c>
      <c r="I7" s="99">
        <f>[1]CoreVPAExp!H$263</f>
        <v>1.7995341899313575</v>
      </c>
      <c r="J7" s="141">
        <f>[1]CoreVPAExp!I$263</f>
        <v>1.7879286680800002</v>
      </c>
      <c r="K7" s="273">
        <f>[1]CoreVPAExp!J$263</f>
        <v>1.3476720289229864</v>
      </c>
      <c r="L7" s="273">
        <f>[1]CoreVPAExp!K$263</f>
        <v>0.62663950907260402</v>
      </c>
      <c r="M7" s="273">
        <f>[1]CoreVPAExp!L$263</f>
        <v>0.87338560021746658</v>
      </c>
      <c r="N7" s="301">
        <f>[1]CoreVPAExp!M$263</f>
        <v>0.65919172121663783</v>
      </c>
      <c r="O7" s="301">
        <f>[1]CoreVPAExp!N$263</f>
        <v>0.76742943711059086</v>
      </c>
      <c r="P7" s="301">
        <f>[1]CoreVPAExp!O$263</f>
        <v>1.1214369807782179</v>
      </c>
      <c r="Q7" s="301">
        <f>[1]CoreVPAExp!P$263</f>
        <v>0.92358464774108862</v>
      </c>
      <c r="R7" s="301">
        <f>[1]CoreVPAExp!Q$263</f>
        <v>0.74095040091671815</v>
      </c>
      <c r="S7" s="301">
        <f>[1]CoreVPAExp!R$263</f>
        <v>0.71319674355861684</v>
      </c>
      <c r="T7" s="301">
        <f>[1]CoreVPAExp!S$263</f>
        <v>0.80744348892165918</v>
      </c>
      <c r="U7" s="301">
        <f>[1]CoreVPAExp!T$263</f>
        <v>0.85213765373604444</v>
      </c>
      <c r="V7" s="301">
        <f>[1]CoreVPAExp!U$263</f>
        <v>0.74426960102666673</v>
      </c>
      <c r="W7" s="301">
        <f>[1]CoreVPAExp!V$263</f>
        <v>0.85213765373604444</v>
      </c>
      <c r="X7" s="301">
        <f>[1]CoreVPAExp!W$263</f>
        <v>0.85213765373604444</v>
      </c>
      <c r="Y7" s="301">
        <f>[1]CoreVPAExp!X$263</f>
        <v>0.85213765373604444</v>
      </c>
      <c r="Z7" s="301">
        <f>[1]CoreVPAExp!Y$263</f>
        <v>0.85213765373604444</v>
      </c>
      <c r="AA7" s="301">
        <f>[1]CoreVPAExp!Z$263</f>
        <v>0.85213765373604444</v>
      </c>
      <c r="AB7" s="100">
        <f>[1]CoreVPAExp!AA$263</f>
        <v>0.85213765373604444</v>
      </c>
      <c r="AC7" s="78"/>
      <c r="AD7" s="622">
        <f>1/1000*[1]CoreVPAExp!AB$263</f>
        <v>0.11304682583886901</v>
      </c>
      <c r="AE7" s="533">
        <f>1/1000*[1]CoreVPAExp!AC$263</f>
        <v>9.6840936034399985E-2</v>
      </c>
      <c r="AF7" s="533">
        <f>1/1000*[1]CoreVPAExp!AD$263</f>
        <v>0.11869963139999998</v>
      </c>
      <c r="AG7" s="533">
        <f>1/1000*[1]CoreVPAExp!AE$263</f>
        <v>0.14689515240959997</v>
      </c>
      <c r="AH7" s="533">
        <f>1/1000*[1]CoreVPAExp!AF$263</f>
        <v>0.19245756758270005</v>
      </c>
      <c r="AI7" s="533">
        <f>1/1000*[1]CoreVPAExp!AG$263</f>
        <v>0.23293752828060002</v>
      </c>
      <c r="AJ7" s="533">
        <f>1/1000*[1]CoreVPAExp!AH$263</f>
        <v>0.26289015762800005</v>
      </c>
      <c r="AK7" s="533">
        <f>1/1000*[1]CoreVPAExp!AI$263</f>
        <v>0.28771935745500005</v>
      </c>
      <c r="AL7" s="533">
        <f>1/1000*[1]CoreVPAExp!AJ$263</f>
        <v>0.22598477094520006</v>
      </c>
      <c r="AM7" s="533">
        <f>1/1000*[1]CoreVPAExp!AK$263</f>
        <v>0.12947676220160001</v>
      </c>
      <c r="AN7" s="533">
        <f>1/1000*[1]CoreVPAExp!AL$263</f>
        <v>0.14671394500230006</v>
      </c>
      <c r="AO7" s="533">
        <f>1/1000*[1]CoreVPAExp!AM$263</f>
        <v>0.15576989332800004</v>
      </c>
      <c r="AP7" s="533">
        <f>1/1000*[1]CoreVPAExp!AN$263</f>
        <v>0.13343092155360006</v>
      </c>
      <c r="AQ7" s="533">
        <f>1/1000*[1]CoreVPAExp!AO$263</f>
        <v>0.1516381788618</v>
      </c>
      <c r="AR7" s="533">
        <f>1/1000*[1]CoreVPAExp!AP$263</f>
        <v>0.15508882562849999</v>
      </c>
      <c r="AS7" s="533">
        <f>1/1000*[1]CoreVPAExp!AQ$263</f>
        <v>0.13219939585649998</v>
      </c>
      <c r="AT7" s="533">
        <f>1/1000*[1]CoreVPAExp!AR$263</f>
        <v>0.12796676306979998</v>
      </c>
      <c r="AU7" s="533">
        <f>1/1000*[1]CoreVPAExp!AS$263</f>
        <v>0.14094266550650006</v>
      </c>
      <c r="AV7" s="533">
        <f>1/1000*[1]CoreVPAExp!AT$263</f>
        <v>0.15935879951799986</v>
      </c>
      <c r="AW7" s="533">
        <f>1/1000*[1]CoreVPAExp!AU$263</f>
        <v>0.15100636705450007</v>
      </c>
      <c r="AX7" s="533">
        <f>1/1000*[1]CoreVPAExp!AV$263</f>
        <v>0</v>
      </c>
      <c r="AY7" s="533">
        <f>1/1000*[1]CoreVPAExp!AW$263</f>
        <v>0</v>
      </c>
      <c r="AZ7" s="533">
        <f>1/1000*[1]CoreVPAExp!AX$263</f>
        <v>0</v>
      </c>
      <c r="BA7" s="533">
        <f>1/1000*[1]CoreVPAExp!AY$263</f>
        <v>0</v>
      </c>
      <c r="BB7" s="533">
        <f>1/1000*[1]CoreVPAExp!AZ$263</f>
        <v>0</v>
      </c>
      <c r="BC7" s="304">
        <f>1/1000*[1]CoreVPAExp!BA$263</f>
        <v>0</v>
      </c>
      <c r="BD7" s="536"/>
    </row>
    <row r="8" spans="2:56" ht="20" customHeight="1">
      <c r="B8" s="30" t="s">
        <v>11</v>
      </c>
      <c r="C8" s="673">
        <f>SUM([1]TimberSectorMinusCoreVPAExp!B$263:B$263)+SUM(C9:C12)</f>
        <v>2.606330382718026</v>
      </c>
      <c r="D8" s="674">
        <f>SUM([1]TimberSectorMinusCoreVPAExp!C$263:C$263)+SUM(D9:D12)</f>
        <v>2.8429535419556515</v>
      </c>
      <c r="E8" s="84">
        <f>SUM([1]TimberSectorMinusCoreVPAExp!D$263:D$263)+SUM(E9:E12)</f>
        <v>3.0445228396240624</v>
      </c>
      <c r="F8" s="84">
        <f>SUM([1]TimberSectorMinusCoreVPAExp!E$263:E$263)+SUM(F9:F12)</f>
        <v>3.7180160968563776</v>
      </c>
      <c r="G8" s="84">
        <f>SUM([1]TimberSectorMinusCoreVPAExp!F$263:F$263)+SUM(G9:G12)</f>
        <v>3.3202515675379471</v>
      </c>
      <c r="H8" s="84">
        <f>SUM([1]TimberSectorMinusCoreVPAExp!G$263:G$263)+SUM(H9:H12)</f>
        <v>2.8109015545997273</v>
      </c>
      <c r="I8" s="84">
        <f>SUM([1]TimberSectorMinusCoreVPAExp!H$263:H$263)+SUM(I9:I12)</f>
        <v>3.7431255767759648</v>
      </c>
      <c r="J8" s="97">
        <f>SUM([1]TimberSectorMinusCoreVPAExp!I$263:I$263)+SUM(J9:J12)</f>
        <v>4.0879445469999851</v>
      </c>
      <c r="K8" s="97">
        <f>SUM([1]TimberSectorMinusCoreVPAExp!J$263:J$263)+SUM(K9:K12)</f>
        <v>2.0513051241703697</v>
      </c>
      <c r="L8" s="97">
        <f>SUM([1]TimberSectorMinusCoreVPAExp!K$263:K$263)+SUM(L9:L12)</f>
        <v>1.6320875111925086</v>
      </c>
      <c r="M8" s="97">
        <f>SUM([1]TimberSectorMinusCoreVPAExp!L$263:L$263)+SUM(M9:M12)</f>
        <v>1.8562123863938034</v>
      </c>
      <c r="N8" s="84">
        <f>SUM([1]TimberSectorMinusCoreVPAExp!M$263:M$263)+SUM(N9:N12)</f>
        <v>1.6398164832309259</v>
      </c>
      <c r="O8" s="84">
        <f>SUM([1]TimberSectorMinusCoreVPAExp!N$263:N$263)+SUM(O9:O12)</f>
        <v>1.8437600610416729</v>
      </c>
      <c r="P8" s="84">
        <f>SUM([1]TimberSectorMinusCoreVPAExp!O$263:O$263)+SUM(P9:P12)</f>
        <v>1.8166256977852662</v>
      </c>
      <c r="Q8" s="84">
        <f>SUM([1]TimberSectorMinusCoreVPAExp!P$263:P$263)+SUM(Q9:Q12)</f>
        <v>2.0991049980935572</v>
      </c>
      <c r="R8" s="84">
        <f>SUM([1]TimberSectorMinusCoreVPAExp!Q$263:Q$263)+SUM(R9:R12)</f>
        <v>2.1419559323963102</v>
      </c>
      <c r="S8" s="84">
        <f>SUM([1]TimberSectorMinusCoreVPAExp!R$263:R$263)+SUM(S9:S12)</f>
        <v>2.2860752199026644</v>
      </c>
      <c r="T8" s="84">
        <f>SUM([1]TimberSectorMinusCoreVPAExp!S$263:S$263)+SUM(T9:T12)</f>
        <v>2.7112017002492093</v>
      </c>
      <c r="U8" s="84">
        <f>SUM([1]TimberSectorMinusCoreVPAExp!T$263:T$263)+SUM(U9:U12)</f>
        <v>2.2635681712397124</v>
      </c>
      <c r="V8" s="84">
        <f>SUM([1]TimberSectorMinusCoreVPAExp!U$263:U$263)+SUM(V9:V12)</f>
        <v>2.3644317861847188</v>
      </c>
      <c r="W8" s="84">
        <f>SUM([1]TimberSectorMinusCoreVPAExp!V$263:V$263)+SUM(W9:W12)</f>
        <v>2.2635681712397124</v>
      </c>
      <c r="X8" s="84">
        <f>SUM([1]TimberSectorMinusCoreVPAExp!W$263:W$263)+SUM(X9:X12)</f>
        <v>2.2635681712397124</v>
      </c>
      <c r="Y8" s="84">
        <f>SUM([1]TimberSectorMinusCoreVPAExp!X$263:X$263)+SUM(Y9:Y12)</f>
        <v>2.2635681712397124</v>
      </c>
      <c r="Z8" s="84">
        <f>SUM([1]TimberSectorMinusCoreVPAExp!Y$263:Y$263)+SUM(Z9:Z12)</f>
        <v>2.2635681712397124</v>
      </c>
      <c r="AA8" s="84">
        <f>SUM([1]TimberSectorMinusCoreVPAExp!Z$263:Z$263)+SUM(AA9:AA12)</f>
        <v>2.2635681712397124</v>
      </c>
      <c r="AB8" s="85">
        <f>SUM([1]TimberSectorMinusCoreVPAExp!AA$263:AA$263)+SUM(AB9:AB12)</f>
        <v>2.2635681712397124</v>
      </c>
      <c r="AC8" s="78"/>
      <c r="AD8" s="673">
        <f>1/1000*SUM([1]TimberSectorMinusCoreVPAExp!AB$263:AB$263)+SUM(AD9:AD12)</f>
        <v>1.1362112830990772</v>
      </c>
      <c r="AE8" s="674">
        <f>1/1000*SUM([1]TimberSectorMinusCoreVPAExp!AC$263:AC$263)+SUM(AE9:AE12)</f>
        <v>1.0779710271043994</v>
      </c>
      <c r="AF8" s="84">
        <f>1/1000*SUM([1]TimberSectorMinusCoreVPAExp!AD$263:AD$263)+SUM(AF9:AF12)</f>
        <v>1.0942287829584003</v>
      </c>
      <c r="AG8" s="84">
        <f>1/1000*SUM([1]TimberSectorMinusCoreVPAExp!AE$263:AE$263)+SUM(AG9:AG12)</f>
        <v>1.2801578650672003</v>
      </c>
      <c r="AH8" s="84">
        <f>1/1000*SUM([1]TimberSectorMinusCoreVPAExp!AF$263:AF$263)+SUM(AH9:AH12)</f>
        <v>1.4294575174537003</v>
      </c>
      <c r="AI8" s="84">
        <f>1/1000*SUM([1]TimberSectorMinusCoreVPAExp!AG$263:AG$263)+SUM(AI9:AI12)</f>
        <v>1.3538457634416001</v>
      </c>
      <c r="AJ8" s="84">
        <f>1/1000*SUM([1]TimberSectorMinusCoreVPAExp!AH$263:AH$263)+SUM(AJ9:AJ12)</f>
        <v>1.4842564659587998</v>
      </c>
      <c r="AK8" s="84">
        <f>1/1000*SUM([1]TimberSectorMinusCoreVPAExp!AI$263:AI$263)+SUM(AK9:AK12)</f>
        <v>1.5611231972184996</v>
      </c>
      <c r="AL8" s="84">
        <f>1/1000*SUM([1]TimberSectorMinusCoreVPAExp!AJ$263:AJ$263)+SUM(AL9:AL12)</f>
        <v>1.2773321475816</v>
      </c>
      <c r="AM8" s="84">
        <f>1/1000*SUM([1]TimberSectorMinusCoreVPAExp!AK$263:AK$263)+SUM(AM9:AM12)</f>
        <v>0.89571714828199978</v>
      </c>
      <c r="AN8" s="84">
        <f>1/1000*SUM([1]TimberSectorMinusCoreVPAExp!AL$263:AL$263)+SUM(AN9:AN12)</f>
        <v>0.78536778995059997</v>
      </c>
      <c r="AO8" s="84">
        <f>1/1000*SUM([1]TimberSectorMinusCoreVPAExp!AM$263:AM$263)+SUM(AO9:AO12)</f>
        <v>0.99508563782399984</v>
      </c>
      <c r="AP8" s="84">
        <f>1/1000*SUM([1]TimberSectorMinusCoreVPAExp!AN$263:AN$263)+SUM(AP9:AP12)</f>
        <v>0.97389403344639991</v>
      </c>
      <c r="AQ8" s="84">
        <f>1/1000*SUM([1]TimberSectorMinusCoreVPAExp!AO$263:AO$263)+SUM(AQ9:AQ12)</f>
        <v>0.95797470094560011</v>
      </c>
      <c r="AR8" s="84">
        <f>1/1000*SUM([1]TimberSectorMinusCoreVPAExp!AP$263:AP$263)+SUM(AR9:AR12)</f>
        <v>1.0211534327259997</v>
      </c>
      <c r="AS8" s="84">
        <f>1/1000*SUM([1]TimberSectorMinusCoreVPAExp!AQ$263:AQ$263)+SUM(AS9:AS12)</f>
        <v>0.93565874979679997</v>
      </c>
      <c r="AT8" s="84">
        <f>1/1000*SUM([1]TimberSectorMinusCoreVPAExp!AR$263:AR$263)+SUM(AT9:AT12)</f>
        <v>0.96356392046809947</v>
      </c>
      <c r="AU8" s="84">
        <f>1/1000*SUM([1]TimberSectorMinusCoreVPAExp!AS$263:AS$263)+SUM(AU9:AU12)</f>
        <v>1.0575230557891999</v>
      </c>
      <c r="AV8" s="84">
        <f>1/1000*SUM([1]TimberSectorMinusCoreVPAExp!AT$263:AT$263)+SUM(AV9:AV12)</f>
        <v>1.1711042132210001</v>
      </c>
      <c r="AW8" s="84">
        <f>1/1000*SUM([1]TimberSectorMinusCoreVPAExp!AU$263:AU$263)+SUM(AW9:AW12)</f>
        <v>1.1309397831529999</v>
      </c>
      <c r="AX8" s="84">
        <f>1/1000*SUM([1]TimberSectorMinusCoreVPAExp!AV$263:AV$263)+SUM(AX9:AX12)</f>
        <v>0</v>
      </c>
      <c r="AY8" s="84">
        <f>1/1000*SUM([1]TimberSectorMinusCoreVPAExp!AW$263:AW$263)+SUM(AY9:AY12)</f>
        <v>0</v>
      </c>
      <c r="AZ8" s="84">
        <f>1/1000*SUM([1]TimberSectorMinusCoreVPAExp!AX$263:AX$263)+SUM(AZ9:AZ12)</f>
        <v>0</v>
      </c>
      <c r="BA8" s="84">
        <f>1/1000*SUM([1]TimberSectorMinusCoreVPAExp!AY$263:AY$263)+SUM(BA9:BA12)</f>
        <v>0</v>
      </c>
      <c r="BB8" s="84">
        <f>1/1000*SUM([1]TimberSectorMinusCoreVPAExp!AZ$263:AZ$263)+SUM(BB9:BB12)</f>
        <v>0</v>
      </c>
      <c r="BC8" s="85">
        <f>1/1000*SUM([1]TimberSectorMinusCoreVPAExp!BA$263:BA$263)+SUM(BC9:BC12)</f>
        <v>0</v>
      </c>
      <c r="BD8" s="536"/>
    </row>
    <row r="9" spans="2:56" ht="13">
      <c r="B9" s="5" t="s">
        <v>153</v>
      </c>
      <c r="C9" s="278">
        <f>'[1]4403Exp'!B$263</f>
        <v>6.7976405738095255E-2</v>
      </c>
      <c r="D9" s="279">
        <f>'[1]4403Exp'!C$263</f>
        <v>5.6978325119047615E-2</v>
      </c>
      <c r="E9" s="13">
        <f>'[1]4403Exp'!D$263</f>
        <v>5.7416969924242438E-2</v>
      </c>
      <c r="F9" s="13">
        <f>'[1]4403Exp'!E$263</f>
        <v>7.6424718928571445E-2</v>
      </c>
      <c r="G9" s="13">
        <f>'[1]4403Exp'!F$263</f>
        <v>0.16719046401515153</v>
      </c>
      <c r="H9" s="13">
        <f>'[1]4403Exp'!G$263</f>
        <v>0.22123501643939397</v>
      </c>
      <c r="I9" s="13">
        <f>'[1]4403Exp'!H$263</f>
        <v>0.18746320540043285</v>
      </c>
      <c r="J9" s="95">
        <f>'[1]4403Exp'!I$263</f>
        <v>0.16767991200000004</v>
      </c>
      <c r="K9" s="95">
        <f>'[1]4403Exp'!J$263</f>
        <v>4.1543974976190445E-2</v>
      </c>
      <c r="L9" s="95">
        <f>'[1]4403Exp'!K$263</f>
        <v>2.8141720238095233E-2</v>
      </c>
      <c r="M9" s="95">
        <f>'[1]4403Exp'!L$263</f>
        <v>0.11876941772727269</v>
      </c>
      <c r="N9" s="13">
        <f>'[1]4403Exp'!M$263</f>
        <v>5.5959990793650799E-2</v>
      </c>
      <c r="O9" s="13">
        <f>'[1]4403Exp'!N$263</f>
        <v>5.735668705882354E-2</v>
      </c>
      <c r="P9" s="13">
        <f>'[1]4403Exp'!O$263</f>
        <v>0.16040315000000005</v>
      </c>
      <c r="Q9" s="13">
        <f>'[1]4403Exp'!P$263</f>
        <v>0.25676078454545453</v>
      </c>
      <c r="R9" s="13">
        <f>'[1]4403Exp'!Q$263</f>
        <v>0.2017047335714286</v>
      </c>
      <c r="S9" s="13">
        <f>'[1]4403Exp'!R$263</f>
        <v>0.25744109142857152</v>
      </c>
      <c r="T9" s="13">
        <f>'[1]4403Exp'!S$263</f>
        <v>0.23835579818181818</v>
      </c>
      <c r="U9" s="13">
        <f>'[1]4403Exp'!T$263</f>
        <v>0.23331690755555562</v>
      </c>
      <c r="V9" s="13">
        <f>'[1]4403Exp'!U$263</f>
        <v>0.24383297500000009</v>
      </c>
      <c r="W9" s="13">
        <f>'[1]4403Exp'!V$263</f>
        <v>0.23331690755555562</v>
      </c>
      <c r="X9" s="13">
        <f>'[1]4403Exp'!W$263</f>
        <v>0.23331690755555562</v>
      </c>
      <c r="Y9" s="13">
        <f>'[1]4403Exp'!X$263</f>
        <v>0.23331690755555562</v>
      </c>
      <c r="Z9" s="13">
        <f>'[1]4403Exp'!Y$263</f>
        <v>0.23331690755555562</v>
      </c>
      <c r="AA9" s="13">
        <f>'[1]4403Exp'!Z$263</f>
        <v>0.23331690755555562</v>
      </c>
      <c r="AB9" s="15">
        <f>'[1]4403Exp'!AA$263</f>
        <v>0.23331690755555562</v>
      </c>
      <c r="AC9" s="78"/>
      <c r="AD9" s="278">
        <f>1/1000*'[1]4403Exp'!AB$263</f>
        <v>2.2232456620566002E-2</v>
      </c>
      <c r="AE9" s="279">
        <f>1/1000*'[1]4403Exp'!AC$263</f>
        <v>1.2653774774399999E-2</v>
      </c>
      <c r="AF9" s="13">
        <f>1/1000*'[1]4403Exp'!AD$263</f>
        <v>1.0314598180799999E-2</v>
      </c>
      <c r="AG9" s="13">
        <f>1/1000*'[1]4403Exp'!AE$263</f>
        <v>1.47906074176E-2</v>
      </c>
      <c r="AH9" s="13">
        <f>1/1000*'[1]4403Exp'!AF$263</f>
        <v>1.84856787535E-2</v>
      </c>
      <c r="AI9" s="13">
        <f>1/1000*'[1]4403Exp'!AG$263</f>
        <v>2.5572399609899998E-2</v>
      </c>
      <c r="AJ9" s="13">
        <f>1/1000*'[1]4403Exp'!AH$263</f>
        <v>2.2629955032000007E-2</v>
      </c>
      <c r="AK9" s="13">
        <f>1/1000*'[1]4403Exp'!AI$263</f>
        <v>2.7424501260500004E-2</v>
      </c>
      <c r="AL9" s="13">
        <f>1/1000*'[1]4403Exp'!AJ$263</f>
        <v>1.8240302696000004E-2</v>
      </c>
      <c r="AM9" s="13">
        <f>1/1000*'[1]4403Exp'!AK$263</f>
        <v>6.4675871744000009E-3</v>
      </c>
      <c r="AN9" s="13">
        <f>1/1000*'[1]4403Exp'!AL$263</f>
        <v>1.0655293864499999E-2</v>
      </c>
      <c r="AO9" s="13">
        <f>1/1000*'[1]4403Exp'!AM$263</f>
        <v>1.2710645712000004E-2</v>
      </c>
      <c r="AP9" s="13">
        <f>1/1000*'[1]4403Exp'!AN$263</f>
        <v>1.00510751968E-2</v>
      </c>
      <c r="AQ9" s="13">
        <f>1/1000*'[1]4403Exp'!AO$263</f>
        <v>1.6307470295700004E-2</v>
      </c>
      <c r="AR9" s="13">
        <f>1/1000*'[1]4403Exp'!AP$263</f>
        <v>1.6048760916999999E-2</v>
      </c>
      <c r="AS9" s="13">
        <f>1/1000*'[1]4403Exp'!AQ$263</f>
        <v>1.8386658409000004E-2</v>
      </c>
      <c r="AT9" s="13">
        <f>1/1000*'[1]4403Exp'!AR$263</f>
        <v>1.8839595179799995E-2</v>
      </c>
      <c r="AU9" s="13">
        <f>1/1000*'[1]4403Exp'!AS$263</f>
        <v>2.3552383254400004E-2</v>
      </c>
      <c r="AV9" s="13">
        <f>1/1000*'[1]4403Exp'!AT$263</f>
        <v>2.4128073285999994E-2</v>
      </c>
      <c r="AW9" s="13">
        <f>1/1000*'[1]4403Exp'!AU$263</f>
        <v>2.2854337254000004E-2</v>
      </c>
      <c r="AX9" s="13">
        <f>1/1000*'[1]4403Exp'!AV$263</f>
        <v>0</v>
      </c>
      <c r="AY9" s="13">
        <f>1/1000*'[1]4403Exp'!AW$263</f>
        <v>0</v>
      </c>
      <c r="AZ9" s="13">
        <f>1/1000*'[1]4403Exp'!AX$263</f>
        <v>0</v>
      </c>
      <c r="BA9" s="13">
        <f>1/1000*'[1]4403Exp'!AY$263</f>
        <v>0</v>
      </c>
      <c r="BB9" s="13">
        <f>1/1000*'[1]4403Exp'!AZ$263</f>
        <v>0</v>
      </c>
      <c r="BC9" s="15">
        <f>1/1000*'[1]4403Exp'!BA$263</f>
        <v>0</v>
      </c>
      <c r="BD9" s="536"/>
    </row>
    <row r="10" spans="2:56" ht="13">
      <c r="B10" s="5" t="s">
        <v>5</v>
      </c>
      <c r="C10" s="12">
        <f>'[1]4407Exp'!B$263</f>
        <v>0.32356602278798269</v>
      </c>
      <c r="D10" s="13">
        <f>'[1]4407Exp'!C$263</f>
        <v>0.34806826056432733</v>
      </c>
      <c r="E10" s="13">
        <f>'[1]4407Exp'!D$263</f>
        <v>0.48292452281549703</v>
      </c>
      <c r="F10" s="13">
        <f>'[1]4407Exp'!E$263</f>
        <v>0.58125569082301698</v>
      </c>
      <c r="G10" s="13">
        <f>'[1]4407Exp'!F$263</f>
        <v>0.57335386497532348</v>
      </c>
      <c r="H10" s="13">
        <f>'[1]4407Exp'!G$263</f>
        <v>0.67087884035235457</v>
      </c>
      <c r="I10" s="13">
        <f>'[1]4407Exp'!H$263</f>
        <v>0.74552100230477847</v>
      </c>
      <c r="J10" s="95">
        <f>'[1]4407Exp'!I$263</f>
        <v>0.60634844087999995</v>
      </c>
      <c r="K10" s="95">
        <f>'[1]4407Exp'!J$263</f>
        <v>0.40241983987111107</v>
      </c>
      <c r="L10" s="95">
        <f>'[1]4407Exp'!K$263</f>
        <v>0.3055192581083333</v>
      </c>
      <c r="M10" s="95">
        <f>'[1]4407Exp'!L$263</f>
        <v>0.29803779606835568</v>
      </c>
      <c r="N10" s="13">
        <f>'[1]4407Exp'!M$263</f>
        <v>0.17791742486555545</v>
      </c>
      <c r="O10" s="13">
        <f>'[1]4407Exp'!N$263</f>
        <v>0.19269667906091503</v>
      </c>
      <c r="P10" s="13">
        <f>'[1]4407Exp'!O$263</f>
        <v>0.2857348403433333</v>
      </c>
      <c r="Q10" s="13">
        <f>'[1]4407Exp'!P$263</f>
        <v>0.26643015785585578</v>
      </c>
      <c r="R10" s="13">
        <f>'[1]4407Exp'!Q$263</f>
        <v>0.30189257876555564</v>
      </c>
      <c r="S10" s="13">
        <f>'[1]4407Exp'!R$263</f>
        <v>0.30875477829715448</v>
      </c>
      <c r="T10" s="13">
        <f>'[1]4407Exp'!S$263</f>
        <v>0.3226644016555556</v>
      </c>
      <c r="U10" s="13">
        <f>'[1]4407Exp'!T$263</f>
        <v>0.34895453504715535</v>
      </c>
      <c r="V10" s="13">
        <f>'[1]4407Exp'!U$263</f>
        <v>0.31837872582111126</v>
      </c>
      <c r="W10" s="13">
        <f>'[1]4407Exp'!V$263</f>
        <v>0.34895453504715535</v>
      </c>
      <c r="X10" s="13">
        <f>'[1]4407Exp'!W$263</f>
        <v>0.34895453504715535</v>
      </c>
      <c r="Y10" s="13">
        <f>'[1]4407Exp'!X$263</f>
        <v>0.34895453504715535</v>
      </c>
      <c r="Z10" s="13">
        <f>'[1]4407Exp'!Y$263</f>
        <v>0.34895453504715535</v>
      </c>
      <c r="AA10" s="13">
        <f>'[1]4407Exp'!Z$263</f>
        <v>0.34895453504715535</v>
      </c>
      <c r="AB10" s="15">
        <f>'[1]4407Exp'!AA$263</f>
        <v>0.34895453504715535</v>
      </c>
      <c r="AC10" s="78"/>
      <c r="AD10" s="12">
        <f>1/1000*'[1]4407Exp'!AB$263</f>
        <v>4.6651294552797005E-2</v>
      </c>
      <c r="AE10" s="13">
        <f>1/1000*'[1]4407Exp'!AC$263</f>
        <v>4.3616976526800008E-2</v>
      </c>
      <c r="AF10" s="13">
        <f>1/1000*'[1]4407Exp'!AD$263</f>
        <v>5.9301434548799978E-2</v>
      </c>
      <c r="AG10" s="13">
        <f>1/1000*'[1]4407Exp'!AE$263</f>
        <v>7.6488737270399981E-2</v>
      </c>
      <c r="AH10" s="13">
        <f>1/1000*'[1]4407Exp'!AF$263</f>
        <v>9.1248271008299991E-2</v>
      </c>
      <c r="AI10" s="13">
        <f>1/1000*'[1]4407Exp'!AG$263</f>
        <v>0.11033925014969999</v>
      </c>
      <c r="AJ10" s="13">
        <f>1/1000*'[1]4407Exp'!AH$263</f>
        <v>0.13114473176040004</v>
      </c>
      <c r="AK10" s="13">
        <f>1/1000*'[1]4407Exp'!AI$263</f>
        <v>0.13667027419449998</v>
      </c>
      <c r="AL10" s="13">
        <f>1/1000*'[1]4407Exp'!AJ$263</f>
        <v>9.3767274072799972E-2</v>
      </c>
      <c r="AM10" s="13">
        <f>1/1000*'[1]4407Exp'!AK$263</f>
        <v>6.4968898302000005E-2</v>
      </c>
      <c r="AN10" s="13">
        <f>1/1000*'[1]4407Exp'!AL$263</f>
        <v>7.1816363937000027E-2</v>
      </c>
      <c r="AO10" s="13">
        <f>1/1000*'[1]4407Exp'!AM$263</f>
        <v>6.600317779199999E-2</v>
      </c>
      <c r="AP10" s="13">
        <f>1/1000*'[1]4407Exp'!AN$263</f>
        <v>5.3945484753600004E-2</v>
      </c>
      <c r="AQ10" s="13">
        <f>1/1000*'[1]4407Exp'!AO$263</f>
        <v>5.7077802839700015E-2</v>
      </c>
      <c r="AR10" s="13">
        <f>1/1000*'[1]4407Exp'!AP$263</f>
        <v>6.5293541791500015E-2</v>
      </c>
      <c r="AS10" s="13">
        <f>1/1000*'[1]4407Exp'!AQ$263</f>
        <v>6.2804101815000013E-2</v>
      </c>
      <c r="AT10" s="13">
        <f>1/1000*'[1]4407Exp'!AR$263</f>
        <v>6.1681820968400011E-2</v>
      </c>
      <c r="AU10" s="13">
        <f>1/1000*'[1]4407Exp'!AS$263</f>
        <v>6.6827282622099984E-2</v>
      </c>
      <c r="AV10" s="13">
        <f>1/1000*'[1]4407Exp'!AT$263</f>
        <v>8.0561372921000018E-2</v>
      </c>
      <c r="AW10" s="13">
        <f>1/1000*'[1]4407Exp'!AU$263</f>
        <v>7.6365003174499957E-2</v>
      </c>
      <c r="AX10" s="13">
        <f>1/1000*'[1]4407Exp'!AV$263</f>
        <v>0</v>
      </c>
      <c r="AY10" s="13">
        <f>1/1000*'[1]4407Exp'!AW$263</f>
        <v>0</v>
      </c>
      <c r="AZ10" s="13">
        <f>1/1000*'[1]4407Exp'!AX$263</f>
        <v>0</v>
      </c>
      <c r="BA10" s="13">
        <f>1/1000*'[1]4407Exp'!AY$263</f>
        <v>0</v>
      </c>
      <c r="BB10" s="13">
        <f>1/1000*'[1]4407Exp'!AZ$263</f>
        <v>0</v>
      </c>
      <c r="BC10" s="15">
        <f>1/1000*'[1]4407Exp'!BA$263</f>
        <v>0</v>
      </c>
      <c r="BD10" s="536"/>
    </row>
    <row r="11" spans="2:56" ht="13">
      <c r="B11" s="5" t="s">
        <v>6</v>
      </c>
      <c r="C11" s="12">
        <f>'[1]4408Exp'!B$263</f>
        <v>3.9363371433030286E-2</v>
      </c>
      <c r="D11" s="13">
        <f>'[1]4408Exp'!C$263</f>
        <v>1.4050834733030303E-2</v>
      </c>
      <c r="E11" s="13">
        <f>'[1]4408Exp'!D$263</f>
        <v>1.3574186935187166E-2</v>
      </c>
      <c r="F11" s="13">
        <f>'[1]4408Exp'!E$263</f>
        <v>1.1432717855347595E-2</v>
      </c>
      <c r="G11" s="13">
        <f>'[1]4408Exp'!F$263</f>
        <v>1.0083232165224795E-2</v>
      </c>
      <c r="H11" s="13">
        <f>'[1]4408Exp'!G$263</f>
        <v>1.0252102388313563E-2</v>
      </c>
      <c r="I11" s="13">
        <f>'[1]4408Exp'!H$263</f>
        <v>1.1300687744735572E-2</v>
      </c>
      <c r="J11" s="95">
        <f>'[1]4408Exp'!I$263</f>
        <v>5.9238693999999981E-2</v>
      </c>
      <c r="K11" s="95">
        <f>'[1]4408Exp'!J$263</f>
        <v>1.2667162876479076E-2</v>
      </c>
      <c r="L11" s="95">
        <f>'[1]4408Exp'!K$263</f>
        <v>4.4735989964052279E-3</v>
      </c>
      <c r="M11" s="95">
        <f>'[1]4408Exp'!L$263</f>
        <v>4.6937330932668936E-3</v>
      </c>
      <c r="N11" s="13">
        <f>'[1]4408Exp'!M$263</f>
        <v>4.4877428272727263E-3</v>
      </c>
      <c r="O11" s="13">
        <f>'[1]4408Exp'!N$263</f>
        <v>3.8659426793290035E-3</v>
      </c>
      <c r="P11" s="13">
        <f>'[1]4408Exp'!O$263</f>
        <v>5.3849600500000001E-3</v>
      </c>
      <c r="Q11" s="13">
        <f>'[1]4408Exp'!P$263</f>
        <v>9.3812319499999939E-3</v>
      </c>
      <c r="R11" s="13">
        <f>'[1]4408Exp'!Q$263</f>
        <v>5.3661060333333316E-3</v>
      </c>
      <c r="S11" s="13">
        <f>'[1]4408Exp'!R$263</f>
        <v>4.0518173233333333E-3</v>
      </c>
      <c r="T11" s="13">
        <f>'[1]4408Exp'!S$263</f>
        <v>4.8115510699999996E-3</v>
      </c>
      <c r="U11" s="13">
        <f>'[1]4408Exp'!T$263</f>
        <v>3.2306294699999995E-2</v>
      </c>
      <c r="V11" s="13">
        <f>'[1]4408Exp'!U$263</f>
        <v>4.2064611999999999E-3</v>
      </c>
      <c r="W11" s="13">
        <f>'[1]4408Exp'!V$263</f>
        <v>3.2306294699999995E-2</v>
      </c>
      <c r="X11" s="13">
        <f>'[1]4408Exp'!W$263</f>
        <v>3.2306294699999995E-2</v>
      </c>
      <c r="Y11" s="13">
        <f>'[1]4408Exp'!X$263</f>
        <v>3.2306294699999995E-2</v>
      </c>
      <c r="Z11" s="13">
        <f>'[1]4408Exp'!Y$263</f>
        <v>3.2306294699999995E-2</v>
      </c>
      <c r="AA11" s="13">
        <f>'[1]4408Exp'!Z$263</f>
        <v>3.2306294699999995E-2</v>
      </c>
      <c r="AB11" s="15">
        <f>'[1]4408Exp'!AA$263</f>
        <v>3.2306294699999995E-2</v>
      </c>
      <c r="AC11" s="78"/>
      <c r="AD11" s="12">
        <f>1/1000*'[1]4408Exp'!AB$263</f>
        <v>2.3229864452040002E-2</v>
      </c>
      <c r="AE11" s="13">
        <f>1/1000*'[1]4408Exp'!AC$263</f>
        <v>1.6256797755599999E-2</v>
      </c>
      <c r="AF11" s="13">
        <f>1/1000*'[1]4408Exp'!AD$263</f>
        <v>1.8256694472000002E-2</v>
      </c>
      <c r="AG11" s="13">
        <f>1/1000*'[1]4408Exp'!AE$263</f>
        <v>1.4951228768000004E-2</v>
      </c>
      <c r="AH11" s="13">
        <f>1/1000*'[1]4408Exp'!AF$263</f>
        <v>1.4863261587999999E-2</v>
      </c>
      <c r="AI11" s="13">
        <f>1/1000*'[1]4408Exp'!AG$263</f>
        <v>1.7729498658300008E-2</v>
      </c>
      <c r="AJ11" s="13">
        <f>1/1000*'[1]4408Exp'!AH$263</f>
        <v>1.9994051351200002E-2</v>
      </c>
      <c r="AK11" s="13">
        <f>1/1000*'[1]4408Exp'!AI$263</f>
        <v>2.1021389581E-2</v>
      </c>
      <c r="AL11" s="13">
        <f>1/1000*'[1]4408Exp'!AJ$263</f>
        <v>1.8760431995600003E-2</v>
      </c>
      <c r="AM11" s="13">
        <f>1/1000*'[1]4408Exp'!AK$263</f>
        <v>9.1605721679999981E-3</v>
      </c>
      <c r="AN11" s="13">
        <f>1/1000*'[1]4408Exp'!AL$263</f>
        <v>9.1764582804000003E-3</v>
      </c>
      <c r="AO11" s="13">
        <f>1/1000*'[1]4408Exp'!AM$263</f>
        <v>1.221436152E-2</v>
      </c>
      <c r="AP11" s="13">
        <f>1/1000*'[1]4408Exp'!AN$263</f>
        <v>1.1607627099199994E-2</v>
      </c>
      <c r="AQ11" s="13">
        <f>1/1000*'[1]4408Exp'!AO$263</f>
        <v>8.7208345119E-3</v>
      </c>
      <c r="AR11" s="13">
        <f>1/1000*'[1]4408Exp'!AP$263</f>
        <v>9.813945683000003E-3</v>
      </c>
      <c r="AS11" s="13">
        <f>1/1000*'[1]4408Exp'!AQ$263</f>
        <v>7.0449777264999982E-3</v>
      </c>
      <c r="AT11" s="13">
        <f>1/1000*'[1]4408Exp'!AR$263</f>
        <v>7.7516682966999985E-3</v>
      </c>
      <c r="AU11" s="13">
        <f>1/1000*'[1]4408Exp'!AS$263</f>
        <v>7.0717728796000001E-3</v>
      </c>
      <c r="AV11" s="13">
        <f>1/1000*'[1]4408Exp'!AT$263</f>
        <v>4.4183087789999992E-3</v>
      </c>
      <c r="AW11" s="13">
        <f>1/1000*'[1]4408Exp'!AU$263</f>
        <v>4.1956251564999993E-3</v>
      </c>
      <c r="AX11" s="13">
        <f>1/1000*'[1]4408Exp'!AV$263</f>
        <v>0</v>
      </c>
      <c r="AY11" s="13">
        <f>1/1000*'[1]4408Exp'!AW$263</f>
        <v>0</v>
      </c>
      <c r="AZ11" s="13">
        <f>1/1000*'[1]4408Exp'!AX$263</f>
        <v>0</v>
      </c>
      <c r="BA11" s="13">
        <f>1/1000*'[1]4408Exp'!AY$263</f>
        <v>0</v>
      </c>
      <c r="BB11" s="13">
        <f>1/1000*'[1]4408Exp'!AZ$263</f>
        <v>0</v>
      </c>
      <c r="BC11" s="15">
        <f>1/1000*'[1]4408Exp'!BA$263</f>
        <v>0</v>
      </c>
      <c r="BD11" s="536"/>
    </row>
    <row r="12" spans="2:56" ht="13">
      <c r="B12" s="5" t="s">
        <v>7</v>
      </c>
      <c r="C12" s="12">
        <f>'[1]4412Exp'!B$263</f>
        <v>8.6860647684956716E-2</v>
      </c>
      <c r="D12" s="13">
        <f>'[1]4412Exp'!C$263</f>
        <v>0.13256848626524864</v>
      </c>
      <c r="E12" s="13">
        <f>'[1]4412Exp'!D$263</f>
        <v>0.15603443251668331</v>
      </c>
      <c r="F12" s="13">
        <f>'[1]4412Exp'!E$263</f>
        <v>0.18261366564444442</v>
      </c>
      <c r="G12" s="13">
        <f>'[1]4412Exp'!F$263</f>
        <v>0.24513533260732329</v>
      </c>
      <c r="H12" s="13">
        <f>'[1]4412Exp'!G$263</f>
        <v>0.29667279667348484</v>
      </c>
      <c r="I12" s="13">
        <f>'[1]4412Exp'!H$263</f>
        <v>0.33017017448141039</v>
      </c>
      <c r="J12" s="95">
        <f>'[1]4412Exp'!I$263</f>
        <v>0.19389325219999987</v>
      </c>
      <c r="K12" s="95">
        <f>'[1]4412Exp'!J$263</f>
        <v>0.17433687119920627</v>
      </c>
      <c r="L12" s="95">
        <f>'[1]4412Exp'!K$263</f>
        <v>0.13198453672977023</v>
      </c>
      <c r="M12" s="95">
        <f>'[1]4412Exp'!L$263</f>
        <v>0.14445566332857135</v>
      </c>
      <c r="N12" s="13">
        <f>'[1]4412Exp'!M$263</f>
        <v>0.10458150161904761</v>
      </c>
      <c r="O12" s="13">
        <f>'[1]4412Exp'!N$263</f>
        <v>0.10442182831152297</v>
      </c>
      <c r="P12" s="13">
        <f>'[1]4412Exp'!O$263</f>
        <v>0.12668005538488489</v>
      </c>
      <c r="Q12" s="13">
        <f>'[1]4412Exp'!P$263</f>
        <v>0.14624575338977824</v>
      </c>
      <c r="R12" s="13">
        <f>'[1]4412Exp'!Q$263</f>
        <v>9.6545042546400617E-2</v>
      </c>
      <c r="S12" s="13">
        <f>'[1]4412Exp'!R$263</f>
        <v>0.10961629650955713</v>
      </c>
      <c r="T12" s="13">
        <f>'[1]4412Exp'!S$263</f>
        <v>0.15003113801428566</v>
      </c>
      <c r="U12" s="13">
        <f>'[1]4412Exp'!T$263</f>
        <v>0.16888523643333342</v>
      </c>
      <c r="V12" s="13">
        <f>'[1]4412Exp'!U$263</f>
        <v>0.1778514390055555</v>
      </c>
      <c r="W12" s="13">
        <f>'[1]4412Exp'!V$263</f>
        <v>0.16888523643333342</v>
      </c>
      <c r="X12" s="13">
        <f>'[1]4412Exp'!W$263</f>
        <v>0.16888523643333342</v>
      </c>
      <c r="Y12" s="13">
        <f>'[1]4412Exp'!X$263</f>
        <v>0.16888523643333342</v>
      </c>
      <c r="Z12" s="13">
        <f>'[1]4412Exp'!Y$263</f>
        <v>0.16888523643333342</v>
      </c>
      <c r="AA12" s="13">
        <f>'[1]4412Exp'!Z$263</f>
        <v>0.16888523643333342</v>
      </c>
      <c r="AB12" s="15">
        <f>'[1]4412Exp'!AA$263</f>
        <v>0.16888523643333342</v>
      </c>
      <c r="AC12" s="78"/>
      <c r="AD12" s="12">
        <f>1/1000*'[1]4412Exp'!AB$263</f>
        <v>2.0933210213466006E-2</v>
      </c>
      <c r="AE12" s="13">
        <f>1/1000*'[1]4412Exp'!AC$263</f>
        <v>2.431338697759999E-2</v>
      </c>
      <c r="AF12" s="13">
        <f>1/1000*'[1]4412Exp'!AD$263</f>
        <v>2.7238929014400007E-2</v>
      </c>
      <c r="AG12" s="13">
        <f>1/1000*'[1]4412Exp'!AE$263</f>
        <v>3.2991385783999995E-2</v>
      </c>
      <c r="AH12" s="13">
        <f>1/1000*'[1]4412Exp'!AF$263</f>
        <v>4.9024632824299995E-2</v>
      </c>
      <c r="AI12" s="13">
        <f>1/1000*'[1]4412Exp'!AG$263</f>
        <v>5.9529566682299993E-2</v>
      </c>
      <c r="AJ12" s="13">
        <f>1/1000*'[1]4412Exp'!AH$263</f>
        <v>6.4831842506800019E-2</v>
      </c>
      <c r="AK12" s="13">
        <f>1/1000*'[1]4412Exp'!AI$263</f>
        <v>6.776729988800001E-2</v>
      </c>
      <c r="AL12" s="13">
        <f>1/1000*'[1]4412Exp'!AJ$263</f>
        <v>5.9637645408000012E-2</v>
      </c>
      <c r="AM12" s="13">
        <f>1/1000*'[1]4412Exp'!AK$263</f>
        <v>3.5998538259200019E-2</v>
      </c>
      <c r="AN12" s="13">
        <f>1/1000*'[1]4412Exp'!AL$263</f>
        <v>3.711584826900001E-2</v>
      </c>
      <c r="AO12" s="13">
        <f>1/1000*'[1]4412Exp'!AM$263</f>
        <v>3.8797645824000006E-2</v>
      </c>
      <c r="AP12" s="13">
        <f>1/1000*'[1]4412Exp'!AN$263</f>
        <v>2.9633719280000005E-2</v>
      </c>
      <c r="AQ12" s="13">
        <f>1/1000*'[1]4412Exp'!AO$263</f>
        <v>3.055117545510001E-2</v>
      </c>
      <c r="AR12" s="13">
        <f>1/1000*'[1]4412Exp'!AP$263</f>
        <v>3.8310828652999993E-2</v>
      </c>
      <c r="AS12" s="13">
        <f>1/1000*'[1]4412Exp'!AQ$263</f>
        <v>3.0359892010000014E-2</v>
      </c>
      <c r="AT12" s="13">
        <f>1/1000*'[1]4412Exp'!AR$263</f>
        <v>3.2709929951500002E-2</v>
      </c>
      <c r="AU12" s="13">
        <f>1/1000*'[1]4412Exp'!AS$263</f>
        <v>3.9253200129000021E-2</v>
      </c>
      <c r="AV12" s="13">
        <f>1/1000*'[1]4412Exp'!AT$263</f>
        <v>4.5571711133000001E-2</v>
      </c>
      <c r="AW12" s="13">
        <f>1/1000*'[1]4412Exp'!AU$263</f>
        <v>4.3155742079000005E-2</v>
      </c>
      <c r="AX12" s="13">
        <f>1/1000*'[1]4412Exp'!AV$263</f>
        <v>0</v>
      </c>
      <c r="AY12" s="13">
        <f>1/1000*'[1]4412Exp'!AW$263</f>
        <v>0</v>
      </c>
      <c r="AZ12" s="13">
        <f>1/1000*'[1]4412Exp'!AX$263</f>
        <v>0</v>
      </c>
      <c r="BA12" s="13">
        <f>1/1000*'[1]4412Exp'!AY$263</f>
        <v>0</v>
      </c>
      <c r="BB12" s="13">
        <f>1/1000*'[1]4412Exp'!AZ$263</f>
        <v>0</v>
      </c>
      <c r="BC12" s="15">
        <f>1/1000*'[1]4412Exp'!BA$263</f>
        <v>0</v>
      </c>
      <c r="BD12" s="536"/>
    </row>
    <row r="13" spans="2:56" ht="13">
      <c r="B13" s="5" t="s">
        <v>61</v>
      </c>
      <c r="C13" s="12">
        <f>'[1]44104411Exp'!B$263</f>
        <v>0.43560537166538482</v>
      </c>
      <c r="D13" s="13">
        <f>'[1]44104411Exp'!C$263</f>
        <v>0.4754464803758241</v>
      </c>
      <c r="E13" s="13">
        <f>'[1]44104411Exp'!D$263</f>
        <v>0.55393957820769213</v>
      </c>
      <c r="F13" s="13">
        <f>'[1]44104411Exp'!E$263</f>
        <v>0.7061786794717948</v>
      </c>
      <c r="G13" s="13">
        <f>'[1]44104411Exp'!F$263</f>
        <v>0.60896399624999986</v>
      </c>
      <c r="H13" s="13">
        <f>'[1]44104411Exp'!G$263</f>
        <v>0.57316202637472502</v>
      </c>
      <c r="I13" s="13">
        <f>'[1]44104411Exp'!H$263</f>
        <v>0.60682450966025636</v>
      </c>
      <c r="J13" s="95">
        <f>'[1]44104411Exp'!I$263</f>
        <v>0.55968534040000006</v>
      </c>
      <c r="K13" s="95">
        <f>'[1]44104411Exp'!J$263</f>
        <v>0.5679375429771838</v>
      </c>
      <c r="L13" s="95">
        <f>'[1]44104411Exp'!K$263</f>
        <v>0.52202396931489903</v>
      </c>
      <c r="M13" s="95">
        <f>'[1]44104411Exp'!L$263</f>
        <v>0.68902809479999982</v>
      </c>
      <c r="N13" s="13">
        <f>'[1]44104411Exp'!M$263</f>
        <v>0.71376733412940407</v>
      </c>
      <c r="O13" s="13">
        <f>'[1]44104411Exp'!N$263</f>
        <v>0.84818978912319143</v>
      </c>
      <c r="P13" s="13">
        <f>'[1]44104411Exp'!O$263</f>
        <v>0.56984337744418334</v>
      </c>
      <c r="Q13" s="13">
        <f>'[1]44104411Exp'!P$263</f>
        <v>0.46409475764135544</v>
      </c>
      <c r="R13" s="13">
        <f>'[1]44104411Exp'!Q$263</f>
        <v>0.36156829411359281</v>
      </c>
      <c r="S13" s="13">
        <f>'[1]44104411Exp'!R$263</f>
        <v>0.34619942302995255</v>
      </c>
      <c r="T13" s="13">
        <f>'[1]44104411Exp'!S$263</f>
        <v>0.39080232499999984</v>
      </c>
      <c r="U13" s="13">
        <f>'[1]44104411Exp'!T$263</f>
        <v>0.2951448531933229</v>
      </c>
      <c r="V13" s="13">
        <f>'[1]44104411Exp'!U$263</f>
        <v>0.39406850367741436</v>
      </c>
      <c r="W13" s="13">
        <f>'[1]44104411Exp'!V$263</f>
        <v>0.2951448531933229</v>
      </c>
      <c r="X13" s="13">
        <f>'[1]44104411Exp'!W$263</f>
        <v>0.2951448531933229</v>
      </c>
      <c r="Y13" s="13">
        <f>'[1]44104411Exp'!X$263</f>
        <v>0.2951448531933229</v>
      </c>
      <c r="Z13" s="13">
        <f>'[1]44104411Exp'!Y$263</f>
        <v>0.2951448531933229</v>
      </c>
      <c r="AA13" s="13">
        <f>'[1]44104411Exp'!Z$263</f>
        <v>0.2951448531933229</v>
      </c>
      <c r="AB13" s="15">
        <f>'[1]44104411Exp'!AA$263</f>
        <v>0.2951448531933229</v>
      </c>
      <c r="AC13" s="78"/>
      <c r="AD13" s="12">
        <f>1/1000*'[1]44104411Exp'!AB$263</f>
        <v>7.2015462397496996E-2</v>
      </c>
      <c r="AE13" s="13">
        <f>1/1000*'[1]44104411Exp'!AC$263</f>
        <v>6.40707797824E-2</v>
      </c>
      <c r="AF13" s="13">
        <f>1/1000*'[1]44104411Exp'!AD$263</f>
        <v>7.8026780673599999E-2</v>
      </c>
      <c r="AG13" s="13">
        <f>1/1000*'[1]44104411Exp'!AE$263</f>
        <v>0.10148385464000001</v>
      </c>
      <c r="AH13" s="13">
        <f>1/1000*'[1]44104411Exp'!AF$263</f>
        <v>0.10945779774229997</v>
      </c>
      <c r="AI13" s="13">
        <f>1/1000*'[1]44104411Exp'!AG$263</f>
        <v>0.10937475789240002</v>
      </c>
      <c r="AJ13" s="13">
        <f>1/1000*'[1]44104411Exp'!AH$263</f>
        <v>0.14990418427720001</v>
      </c>
      <c r="AK13" s="13">
        <f>1/1000*'[1]44104411Exp'!AI$263</f>
        <v>0.1569934022485</v>
      </c>
      <c r="AL13" s="13">
        <f>1/1000*'[1]44104411Exp'!AJ$263</f>
        <v>0.14322057226360005</v>
      </c>
      <c r="AM13" s="13">
        <f>1/1000*'[1]44104411Exp'!AK$263</f>
        <v>0.12397144754719996</v>
      </c>
      <c r="AN13" s="13">
        <f>1/1000*'[1]44104411Exp'!AL$263</f>
        <v>0.12514016870369998</v>
      </c>
      <c r="AO13" s="13">
        <f>1/1000*'[1]44104411Exp'!AM$263</f>
        <v>0.15358102622399999</v>
      </c>
      <c r="AP13" s="13">
        <f>1/1000*'[1]44104411Exp'!AN$263</f>
        <v>0.16373668245440004</v>
      </c>
      <c r="AQ13" s="13">
        <f>1/1000*'[1]44104411Exp'!AO$263</f>
        <v>0.1271391617472</v>
      </c>
      <c r="AR13" s="13">
        <f>1/1000*'[1]44104411Exp'!AP$263</f>
        <v>0.11185039651449999</v>
      </c>
      <c r="AS13" s="13">
        <f>1/1000*'[1]44104411Exp'!AQ$263</f>
        <v>7.2971714035499985E-2</v>
      </c>
      <c r="AT13" s="13">
        <f>1/1000*'[1]44104411Exp'!AR$263</f>
        <v>7.1936268754999991E-2</v>
      </c>
      <c r="AU13" s="13">
        <f>1/1000*'[1]44104411Exp'!AS$263</f>
        <v>8.2457885252599963E-2</v>
      </c>
      <c r="AV13" s="13">
        <f>1/1000*'[1]44104411Exp'!AT$263</f>
        <v>8.1965764976E-2</v>
      </c>
      <c r="AW13" s="13">
        <f>1/1000*'[1]44104411Exp'!AU$263</f>
        <v>7.7798913629999938E-2</v>
      </c>
      <c r="AX13" s="13">
        <f>1/1000*'[1]44104411Exp'!AV$263</f>
        <v>0</v>
      </c>
      <c r="AY13" s="13">
        <f>1/1000*'[1]44104411Exp'!AW$263</f>
        <v>0</v>
      </c>
      <c r="AZ13" s="13">
        <f>1/1000*'[1]44104411Exp'!AX$263</f>
        <v>0</v>
      </c>
      <c r="BA13" s="13">
        <f>1/1000*'[1]44104411Exp'!AY$263</f>
        <v>0</v>
      </c>
      <c r="BB13" s="13">
        <f>1/1000*'[1]44104411Exp'!AZ$263</f>
        <v>0</v>
      </c>
      <c r="BC13" s="15">
        <f>1/1000*'[1]44104411Exp'!BA$263</f>
        <v>0</v>
      </c>
      <c r="BD13" s="536"/>
    </row>
    <row r="14" spans="2:56" ht="13">
      <c r="B14" s="5" t="s">
        <v>168</v>
      </c>
      <c r="C14" s="12">
        <f>'[1]44094418Exp'!B$263</f>
        <v>0.16070248887100139</v>
      </c>
      <c r="D14" s="13">
        <f>'[1]44094418Exp'!C$263</f>
        <v>0.19555578121062805</v>
      </c>
      <c r="E14" s="13">
        <f>'[1]44094418Exp'!D$263</f>
        <v>0.20777168585065137</v>
      </c>
      <c r="F14" s="13">
        <f>'[1]44094418Exp'!E$263</f>
        <v>0.26014460645390802</v>
      </c>
      <c r="G14" s="13">
        <f>'[1]44094418Exp'!F$263</f>
        <v>0.28640301852022709</v>
      </c>
      <c r="H14" s="13">
        <f>'[1]44094418Exp'!G$263</f>
        <v>0.26057279852623599</v>
      </c>
      <c r="I14" s="13">
        <f>'[1]44094418Exp'!H$263</f>
        <v>0.32980182753872656</v>
      </c>
      <c r="J14" s="95">
        <f>'[1]44094418Exp'!I$263</f>
        <v>0.25535582229999992</v>
      </c>
      <c r="K14" s="95">
        <f>'[1]44094418Exp'!J$263</f>
        <v>0.18146028380083329</v>
      </c>
      <c r="L14" s="95">
        <f>'[1]44094418Exp'!K$263</f>
        <v>0.14123300073957429</v>
      </c>
      <c r="M14" s="95">
        <f>'[1]44094418Exp'!L$263</f>
        <v>0.13866782860125546</v>
      </c>
      <c r="N14" s="13">
        <f>'[1]44094418Exp'!M$263</f>
        <v>0.13465131888043988</v>
      </c>
      <c r="O14" s="13">
        <f>'[1]44094418Exp'!N$263</f>
        <v>0.13235905552348184</v>
      </c>
      <c r="P14" s="13">
        <f>'[1]44094418Exp'!O$263</f>
        <v>0.14120256530769273</v>
      </c>
      <c r="Q14" s="13">
        <f>'[1]44094418Exp'!P$263</f>
        <v>0.12825075196896824</v>
      </c>
      <c r="R14" s="13">
        <f>'[1]44094418Exp'!Q$263</f>
        <v>0.15339131740356837</v>
      </c>
      <c r="S14" s="13">
        <f>'[1]44094418Exp'!R$263</f>
        <v>0.15816244633765203</v>
      </c>
      <c r="T14" s="13">
        <f>'[1]44094418Exp'!S$263</f>
        <v>0.17337906530691555</v>
      </c>
      <c r="U14" s="13">
        <f>'[1]44094418Exp'!T$263</f>
        <v>0.17485536526300058</v>
      </c>
      <c r="V14" s="13">
        <f>'[1]44094418Exp'!U$263</f>
        <v>0.17748252302848153</v>
      </c>
      <c r="W14" s="13">
        <f>'[1]44094418Exp'!V$263</f>
        <v>0.17485536526300058</v>
      </c>
      <c r="X14" s="13">
        <f>'[1]44094418Exp'!W$263</f>
        <v>0.17485536526300058</v>
      </c>
      <c r="Y14" s="13">
        <f>'[1]44094418Exp'!X$263</f>
        <v>0.17485536526300058</v>
      </c>
      <c r="Z14" s="13">
        <f>'[1]44094418Exp'!Y$263</f>
        <v>0.17485536526300058</v>
      </c>
      <c r="AA14" s="13">
        <f>'[1]44094418Exp'!Z$263</f>
        <v>0.17485536526300058</v>
      </c>
      <c r="AB14" s="15">
        <f>'[1]44094418Exp'!AA$263</f>
        <v>0.17485536526300058</v>
      </c>
      <c r="AC14" s="78"/>
      <c r="AD14" s="12">
        <f>1/1000*'[1]44094418Exp'!AB$263</f>
        <v>0.11784459452582696</v>
      </c>
      <c r="AE14" s="13">
        <f>1/1000*'[1]44094418Exp'!AC$263</f>
        <v>0.12159320104479993</v>
      </c>
      <c r="AF14" s="13">
        <f>1/1000*'[1]44094418Exp'!AD$263</f>
        <v>0.11782612583520002</v>
      </c>
      <c r="AG14" s="13">
        <f>1/1000*'[1]44094418Exp'!AE$263</f>
        <v>0.1530414540816</v>
      </c>
      <c r="AH14" s="13">
        <f>1/1000*'[1]44094418Exp'!AF$263</f>
        <v>0.19929750002470004</v>
      </c>
      <c r="AI14" s="13">
        <f>1/1000*'[1]44094418Exp'!AG$263</f>
        <v>0.15030739087649997</v>
      </c>
      <c r="AJ14" s="13">
        <f>1/1000*'[1]44094418Exp'!AH$263</f>
        <v>0.19744378681319999</v>
      </c>
      <c r="AK14" s="13">
        <f>1/1000*'[1]44094418Exp'!AI$263</f>
        <v>0.20501242893699992</v>
      </c>
      <c r="AL14" s="13">
        <f>1/1000*'[1]44094418Exp'!AJ$263</f>
        <v>0.14568604930000004</v>
      </c>
      <c r="AM14" s="13">
        <f>1/1000*'[1]44094418Exp'!AK$263</f>
        <v>0.10013554297119998</v>
      </c>
      <c r="AN14" s="13">
        <f>1/1000*'[1]44094418Exp'!AL$263</f>
        <v>8.5803719906700007E-2</v>
      </c>
      <c r="AO14" s="13">
        <f>1/1000*'[1]44094418Exp'!AM$263</f>
        <v>8.9917672367999996E-2</v>
      </c>
      <c r="AP14" s="13">
        <f>1/1000*'[1]44094418Exp'!AN$263</f>
        <v>8.6239757595199931E-2</v>
      </c>
      <c r="AQ14" s="13">
        <f>1/1000*'[1]44094418Exp'!AO$263</f>
        <v>8.4770751707099967E-2</v>
      </c>
      <c r="AR14" s="13">
        <f>1/1000*'[1]44094418Exp'!AP$263</f>
        <v>9.0386984451999997E-2</v>
      </c>
      <c r="AS14" s="13">
        <f>1/1000*'[1]44094418Exp'!AQ$263</f>
        <v>8.8141468173500007E-2</v>
      </c>
      <c r="AT14" s="13">
        <f>1/1000*'[1]44094418Exp'!AR$263</f>
        <v>8.3625213558700021E-2</v>
      </c>
      <c r="AU14" s="13">
        <f>1/1000*'[1]44094418Exp'!AS$263</f>
        <v>9.6420608970400029E-2</v>
      </c>
      <c r="AV14" s="13">
        <f>1/1000*'[1]44094418Exp'!AT$263</f>
        <v>0.12545412715400003</v>
      </c>
      <c r="AW14" s="13">
        <f>1/1000*'[1]44094418Exp'!AU$263</f>
        <v>0.11885928531999999</v>
      </c>
      <c r="AX14" s="13">
        <f>1/1000*'[1]44094418Exp'!AV$263</f>
        <v>0</v>
      </c>
      <c r="AY14" s="13">
        <f>1/1000*'[1]44094418Exp'!AW$263</f>
        <v>0</v>
      </c>
      <c r="AZ14" s="13">
        <f>1/1000*'[1]44094418Exp'!AX$263</f>
        <v>0</v>
      </c>
      <c r="BA14" s="13">
        <f>1/1000*'[1]44094418Exp'!AY$263</f>
        <v>0</v>
      </c>
      <c r="BB14" s="13">
        <f>1/1000*'[1]44094418Exp'!AZ$263</f>
        <v>0</v>
      </c>
      <c r="BC14" s="15">
        <f>1/1000*'[1]44094418Exp'!BA$263</f>
        <v>0</v>
      </c>
      <c r="BD14" s="536"/>
    </row>
    <row r="15" spans="2:56" ht="13">
      <c r="B15" s="5" t="s">
        <v>167</v>
      </c>
      <c r="C15" s="12">
        <f>'[1]94Exp'!B$263</f>
        <v>0.60927671798444327</v>
      </c>
      <c r="D15" s="13">
        <f>'[1]94Exp'!C$263</f>
        <v>0.36279184576999918</v>
      </c>
      <c r="E15" s="13">
        <f>'[1]94Exp'!D$263</f>
        <v>0.337678187474446</v>
      </c>
      <c r="F15" s="13">
        <f>'[1]94Exp'!E$263</f>
        <v>0.36862732419759842</v>
      </c>
      <c r="G15" s="13">
        <f>'[1]94Exp'!F$263</f>
        <v>0.40578690814926038</v>
      </c>
      <c r="H15" s="13">
        <f>'[1]94Exp'!G$263</f>
        <v>0.4406227349214128</v>
      </c>
      <c r="I15" s="13">
        <f>'[1]94Exp'!H$263</f>
        <v>0.43985640538072551</v>
      </c>
      <c r="J15" s="95">
        <f>'[1]94Exp'!I$263</f>
        <v>0.43811683731998546</v>
      </c>
      <c r="K15" s="95">
        <f>'[1]94Exp'!J$263</f>
        <v>0.33789904199588749</v>
      </c>
      <c r="L15" s="95">
        <f>'[1]94Exp'!K$263</f>
        <v>0.23249191439015654</v>
      </c>
      <c r="M15" s="95">
        <f>'[1]94Exp'!L$263</f>
        <v>0.20932974181288511</v>
      </c>
      <c r="N15" s="13">
        <f>'[1]94Exp'!M$263</f>
        <v>0.21912481415649518</v>
      </c>
      <c r="O15" s="13">
        <f>'[1]94Exp'!N$263</f>
        <v>0.20121201678480624</v>
      </c>
      <c r="P15" s="13">
        <f>'[1]94Exp'!O$263</f>
        <v>0.21447751546359733</v>
      </c>
      <c r="Q15" s="13">
        <f>'[1]94Exp'!P$263</f>
        <v>0.21780834385006789</v>
      </c>
      <c r="R15" s="13">
        <f>'[1]94Exp'!Q$263</f>
        <v>0.27316713844979723</v>
      </c>
      <c r="S15" s="13">
        <f>'[1]94Exp'!R$263</f>
        <v>0.25083982092745072</v>
      </c>
      <c r="T15" s="13">
        <f>'[1]94Exp'!S$263</f>
        <v>0.30188219105888148</v>
      </c>
      <c r="U15" s="13">
        <f>'[1]94Exp'!T$263</f>
        <v>0.37653787108273135</v>
      </c>
      <c r="V15" s="13">
        <f>'[1]94Exp'!U$263</f>
        <v>0.37653787108273135</v>
      </c>
      <c r="W15" s="13">
        <f>'[1]94Exp'!V$263</f>
        <v>0.37653787108273135</v>
      </c>
      <c r="X15" s="13">
        <f>'[1]94Exp'!W$263</f>
        <v>0.37653787108273135</v>
      </c>
      <c r="Y15" s="13">
        <f>'[1]94Exp'!X$263</f>
        <v>0.37653787108273135</v>
      </c>
      <c r="Z15" s="13">
        <f>'[1]94Exp'!Y$263</f>
        <v>0.37653787108273135</v>
      </c>
      <c r="AA15" s="13">
        <f>'[1]94Exp'!Z$263</f>
        <v>0.37653787108273135</v>
      </c>
      <c r="AB15" s="15">
        <f>'[1]94Exp'!AA$263</f>
        <v>0.37653787108273135</v>
      </c>
      <c r="AC15" s="78"/>
      <c r="AD15" s="86">
        <f>1/1000*'[1]94Exp'!AB$263</f>
        <v>0.66164046529327214</v>
      </c>
      <c r="AE15" s="87">
        <f>1/1000*'[1]94Exp'!AC$263</f>
        <v>0.62606768166119953</v>
      </c>
      <c r="AF15" s="87">
        <f>1/1000*'[1]94Exp'!AD$263</f>
        <v>0.59570769134880008</v>
      </c>
      <c r="AG15" s="87">
        <f>1/1000*'[1]94Exp'!AE$263</f>
        <v>0.61834677570399976</v>
      </c>
      <c r="AH15" s="87">
        <f>1/1000*'[1]94Exp'!AF$263</f>
        <v>0.73219956248250029</v>
      </c>
      <c r="AI15" s="87">
        <f>1/1000*'[1]94Exp'!AG$263</f>
        <v>0.74124219732419983</v>
      </c>
      <c r="AJ15" s="87">
        <f>1/1000*'[1]94Exp'!AH$263</f>
        <v>0.7685004780715996</v>
      </c>
      <c r="AK15" s="87">
        <f>1/1000*'[1]94Exp'!AI$263</f>
        <v>0.80386122447500041</v>
      </c>
      <c r="AL15" s="87">
        <f>1/1000*'[1]94Exp'!AJ$263</f>
        <v>0.67750418184959971</v>
      </c>
      <c r="AM15" s="87">
        <f>1/1000*'[1]94Exp'!AK$263</f>
        <v>0.45507791039479972</v>
      </c>
      <c r="AN15" s="87">
        <f>1/1000*'[1]94Exp'!AL$263</f>
        <v>0.33926197400000002</v>
      </c>
      <c r="AO15" s="87">
        <f>1/1000*'[1]94Exp'!AM$263</f>
        <v>0.49366715683200013</v>
      </c>
      <c r="AP15" s="87">
        <f>1/1000*'[1]94Exp'!AN$263</f>
        <v>0.47099620673599979</v>
      </c>
      <c r="AQ15" s="87">
        <f>1/1000*'[1]94Exp'!AO$263</f>
        <v>0.47931852681689974</v>
      </c>
      <c r="AR15" s="87">
        <f>1/1000*'[1]94Exp'!AP$263</f>
        <v>0.51772661701049993</v>
      </c>
      <c r="AS15" s="87">
        <f>1/1000*'[1]94Exp'!AQ$263</f>
        <v>0.46178340126630002</v>
      </c>
      <c r="AT15" s="87">
        <f>1/1000*'[1]94Exp'!AR$263</f>
        <v>0.48702865903920017</v>
      </c>
      <c r="AU15" s="87">
        <f>1/1000*'[1]94Exp'!AS$263</f>
        <v>0.54534781605590033</v>
      </c>
      <c r="AV15" s="87">
        <f>1/1000*'[1]94Exp'!AT$263</f>
        <v>0.60913332906599982</v>
      </c>
      <c r="AW15" s="87">
        <f>1/1000*'[1]94Exp'!AU$263</f>
        <v>0.59815961511199989</v>
      </c>
      <c r="AX15" s="87">
        <f>1/1000*'[1]94Exp'!AV$263</f>
        <v>0</v>
      </c>
      <c r="AY15" s="87">
        <f>1/1000*'[1]94Exp'!AW$263</f>
        <v>0</v>
      </c>
      <c r="AZ15" s="87">
        <f>1/1000*'[1]94Exp'!AX$263</f>
        <v>0</v>
      </c>
      <c r="BA15" s="87">
        <f>1/1000*'[1]94Exp'!AY$263</f>
        <v>0</v>
      </c>
      <c r="BB15" s="87">
        <f>1/1000*'[1]94Exp'!AZ$263</f>
        <v>0</v>
      </c>
      <c r="BC15" s="88">
        <f>1/1000*'[1]94Exp'!BA$263</f>
        <v>0</v>
      </c>
      <c r="BD15" s="536"/>
    </row>
    <row r="16" spans="2:56" ht="13">
      <c r="B16" s="8" t="s">
        <v>8</v>
      </c>
      <c r="C16" s="305">
        <f t="shared" ref="C16:M16" si="5">C8-SUM(C9:C15)</f>
        <v>0.88297935655313164</v>
      </c>
      <c r="D16" s="306">
        <f t="shared" si="5"/>
        <v>1.2574935279175463</v>
      </c>
      <c r="E16" s="306">
        <f t="shared" si="5"/>
        <v>1.2351832758996633</v>
      </c>
      <c r="F16" s="306">
        <f t="shared" si="5"/>
        <v>1.5313386934816955</v>
      </c>
      <c r="G16" s="306">
        <f t="shared" si="5"/>
        <v>1.0233347508554371</v>
      </c>
      <c r="H16" s="306">
        <f t="shared" si="5"/>
        <v>0.33750523892380668</v>
      </c>
      <c r="I16" s="306">
        <f t="shared" si="5"/>
        <v>1.0921877642648989</v>
      </c>
      <c r="J16" s="307">
        <f t="shared" si="5"/>
        <v>1.8076262479</v>
      </c>
      <c r="K16" s="307">
        <f t="shared" si="5"/>
        <v>0.33304040647347843</v>
      </c>
      <c r="L16" s="307">
        <f t="shared" si="5"/>
        <v>0.26621951267527488</v>
      </c>
      <c r="M16" s="307">
        <f t="shared" si="5"/>
        <v>0.25323011096219616</v>
      </c>
      <c r="N16" s="306">
        <f>N8-SUM(N9:N15)</f>
        <v>0.22932635595906015</v>
      </c>
      <c r="O16" s="306">
        <f t="shared" ref="O16:Z16" si="6">O8-SUM(O9:O15)</f>
        <v>0.30365806249960281</v>
      </c>
      <c r="P16" s="306">
        <f t="shared" si="6"/>
        <v>0.31289923379157436</v>
      </c>
      <c r="Q16" s="306">
        <f t="shared" si="6"/>
        <v>0.610133216892077</v>
      </c>
      <c r="R16" s="306">
        <f t="shared" si="6"/>
        <v>0.74832072151263374</v>
      </c>
      <c r="S16" s="306">
        <f t="shared" si="6"/>
        <v>0.85100954604899237</v>
      </c>
      <c r="T16" s="306">
        <f t="shared" si="6"/>
        <v>1.129275229961753</v>
      </c>
      <c r="U16" s="306">
        <f t="shared" si="6"/>
        <v>0.63356710796461324</v>
      </c>
      <c r="V16" s="306">
        <f t="shared" si="6"/>
        <v>0.67207328736942462</v>
      </c>
      <c r="W16" s="306">
        <f t="shared" si="6"/>
        <v>0.63356710796461324</v>
      </c>
      <c r="X16" s="306">
        <f t="shared" si="6"/>
        <v>0.63356710796461324</v>
      </c>
      <c r="Y16" s="306">
        <f t="shared" si="6"/>
        <v>0.63356710796461324</v>
      </c>
      <c r="Z16" s="306">
        <f t="shared" si="6"/>
        <v>0.63356710796461324</v>
      </c>
      <c r="AA16" s="306">
        <f>AA8-SUM(AA9:AA15)</f>
        <v>0.63356710796461324</v>
      </c>
      <c r="AB16" s="308">
        <f>AB8-SUM(AB9:AB15)</f>
        <v>0.63356710796461324</v>
      </c>
      <c r="AC16" s="78"/>
      <c r="AD16" s="309">
        <f t="shared" ref="AD16:BC16" si="7">AD8-SUM(AD9:AD15)</f>
        <v>0.17166393504361199</v>
      </c>
      <c r="AE16" s="310">
        <f t="shared" si="7"/>
        <v>0.16939842858159992</v>
      </c>
      <c r="AF16" s="310">
        <f t="shared" si="7"/>
        <v>0.18755652888480023</v>
      </c>
      <c r="AG16" s="310">
        <f t="shared" si="7"/>
        <v>0.26806382140160046</v>
      </c>
      <c r="AH16" s="310">
        <f t="shared" si="7"/>
        <v>0.21488081303010009</v>
      </c>
      <c r="AI16" s="310">
        <f t="shared" si="7"/>
        <v>0.13975070224830044</v>
      </c>
      <c r="AJ16" s="310">
        <f t="shared" si="7"/>
        <v>0.12980743614640011</v>
      </c>
      <c r="AK16" s="310">
        <f t="shared" si="7"/>
        <v>0.14237267663399922</v>
      </c>
      <c r="AL16" s="310">
        <f t="shared" si="7"/>
        <v>0.12051568999600026</v>
      </c>
      <c r="AM16" s="310">
        <f t="shared" si="7"/>
        <v>9.9936651465200144E-2</v>
      </c>
      <c r="AN16" s="310">
        <f t="shared" si="7"/>
        <v>0.10639796298929993</v>
      </c>
      <c r="AO16" s="310">
        <f t="shared" si="7"/>
        <v>0.12819395155199975</v>
      </c>
      <c r="AP16" s="310">
        <f t="shared" si="7"/>
        <v>0.14768348033120016</v>
      </c>
      <c r="AQ16" s="310">
        <f t="shared" si="7"/>
        <v>0.15408897757200035</v>
      </c>
      <c r="AR16" s="310">
        <f t="shared" si="7"/>
        <v>0.17172235770449973</v>
      </c>
      <c r="AS16" s="310">
        <f t="shared" si="7"/>
        <v>0.19416653636100001</v>
      </c>
      <c r="AT16" s="310">
        <f t="shared" si="7"/>
        <v>0.19999076471879929</v>
      </c>
      <c r="AU16" s="310">
        <f t="shared" si="7"/>
        <v>0.19659210662519966</v>
      </c>
      <c r="AV16" s="310">
        <f t="shared" si="7"/>
        <v>0.19987152590600021</v>
      </c>
      <c r="AW16" s="310">
        <f t="shared" si="7"/>
        <v>0.18955126142700007</v>
      </c>
      <c r="AX16" s="310">
        <f t="shared" si="7"/>
        <v>0</v>
      </c>
      <c r="AY16" s="310">
        <f t="shared" si="7"/>
        <v>0</v>
      </c>
      <c r="AZ16" s="310">
        <f t="shared" si="7"/>
        <v>0</v>
      </c>
      <c r="BA16" s="310">
        <f t="shared" si="7"/>
        <v>0</v>
      </c>
      <c r="BB16" s="310">
        <f t="shared" si="7"/>
        <v>0</v>
      </c>
      <c r="BC16" s="311">
        <f t="shared" si="7"/>
        <v>0</v>
      </c>
      <c r="BD16" s="536"/>
    </row>
    <row r="17" spans="2:56" ht="20" customHeight="1">
      <c r="B17" s="30" t="s">
        <v>10</v>
      </c>
      <c r="C17" s="280">
        <f t="shared" ref="C17:K17" si="8">SUM(C18:C21)</f>
        <v>8.1008382787342157</v>
      </c>
      <c r="D17" s="280">
        <f t="shared" si="8"/>
        <v>7.471258994316428</v>
      </c>
      <c r="E17" s="119">
        <f t="shared" si="8"/>
        <v>7.8275862029253807</v>
      </c>
      <c r="F17" s="119">
        <f t="shared" si="8"/>
        <v>8.473996276410098</v>
      </c>
      <c r="G17" s="119">
        <f t="shared" si="8"/>
        <v>7.9045219047444455</v>
      </c>
      <c r="H17" s="119">
        <f t="shared" si="8"/>
        <v>8.0968778244083364</v>
      </c>
      <c r="I17" s="119">
        <f t="shared" si="8"/>
        <v>7.9140588036388877</v>
      </c>
      <c r="J17" s="119">
        <f t="shared" si="8"/>
        <v>8.8073655201152743</v>
      </c>
      <c r="K17" s="93">
        <f t="shared" si="8"/>
        <v>8.1269654223109296</v>
      </c>
      <c r="L17" s="93">
        <f>SUM(L18:L21)</f>
        <v>6.4621018934828731</v>
      </c>
      <c r="M17" s="93">
        <f>SUM(M18:M21)</f>
        <v>7.1711862774769211</v>
      </c>
      <c r="N17" s="149">
        <f>SUM(N18:N21)</f>
        <v>7.6984417364828914</v>
      </c>
      <c r="O17" s="149">
        <f t="shared" ref="O17:Z17" si="9">SUM(O18:O21)</f>
        <v>7.8367356928052878</v>
      </c>
      <c r="P17" s="149">
        <f t="shared" si="9"/>
        <v>7.6940203328498828</v>
      </c>
      <c r="Q17" s="149">
        <f t="shared" si="9"/>
        <v>7.2642493932357644</v>
      </c>
      <c r="R17" s="149">
        <f t="shared" si="9"/>
        <v>5.8953419998103502</v>
      </c>
      <c r="S17" s="149">
        <f t="shared" si="9"/>
        <v>4.7379737632516292</v>
      </c>
      <c r="T17" s="149">
        <f t="shared" si="9"/>
        <v>5.7219525369842987</v>
      </c>
      <c r="U17" s="149">
        <f t="shared" si="9"/>
        <v>5.6314837115435887</v>
      </c>
      <c r="V17" s="149">
        <f t="shared" si="9"/>
        <v>5.6797429678111122</v>
      </c>
      <c r="W17" s="149">
        <f t="shared" si="9"/>
        <v>5.6314837115435887</v>
      </c>
      <c r="X17" s="149">
        <f t="shared" si="9"/>
        <v>5.6314837115435887</v>
      </c>
      <c r="Y17" s="149">
        <f t="shared" si="9"/>
        <v>5.6314837115435887</v>
      </c>
      <c r="Z17" s="149">
        <f t="shared" si="9"/>
        <v>5.6314837115435887</v>
      </c>
      <c r="AA17" s="149">
        <f>SUM(AA18:AA21)</f>
        <v>5.6314837115435887</v>
      </c>
      <c r="AB17" s="81">
        <f>SUM(AB18:AB21)</f>
        <v>5.6314837115435887</v>
      </c>
      <c r="AC17" s="78"/>
      <c r="AD17" s="673">
        <f>SUM(AD18:AD21)</f>
        <v>3.3022062955232721</v>
      </c>
      <c r="AE17" s="674">
        <f t="shared" ref="AE17:BC17" si="10">SUM(AE18:AE21)</f>
        <v>3.0462019183028008</v>
      </c>
      <c r="AF17" s="84">
        <f t="shared" si="10"/>
        <v>3.2024588629200004</v>
      </c>
      <c r="AG17" s="84">
        <f t="shared" si="10"/>
        <v>3.6138262591312005</v>
      </c>
      <c r="AH17" s="84">
        <f t="shared" si="10"/>
        <v>3.9045731432518997</v>
      </c>
      <c r="AI17" s="84">
        <f t="shared" si="10"/>
        <v>3.9507399202557032</v>
      </c>
      <c r="AJ17" s="84">
        <f t="shared" si="10"/>
        <v>3.9644283436904018</v>
      </c>
      <c r="AK17" s="84">
        <f t="shared" si="10"/>
        <v>4.5214866359995005</v>
      </c>
      <c r="AL17" s="84">
        <f t="shared" si="10"/>
        <v>4.5845266032503975</v>
      </c>
      <c r="AM17" s="84">
        <f t="shared" si="10"/>
        <v>3.7877981367203994</v>
      </c>
      <c r="AN17" s="84">
        <f t="shared" si="10"/>
        <v>3.8753009088705013</v>
      </c>
      <c r="AO17" s="84">
        <f t="shared" si="10"/>
        <v>4.0875900738239999</v>
      </c>
      <c r="AP17" s="84">
        <f t="shared" si="10"/>
        <v>3.6288316982719997</v>
      </c>
      <c r="AQ17" s="84">
        <f t="shared" si="10"/>
        <v>3.6842544553662</v>
      </c>
      <c r="AR17" s="84">
        <f t="shared" si="10"/>
        <v>3.7755770153745014</v>
      </c>
      <c r="AS17" s="84">
        <f t="shared" si="10"/>
        <v>3.1227477628549996</v>
      </c>
      <c r="AT17" s="84">
        <f t="shared" si="10"/>
        <v>2.5114333281864987</v>
      </c>
      <c r="AU17" s="84">
        <f t="shared" si="10"/>
        <v>3.030731796406601</v>
      </c>
      <c r="AV17" s="84">
        <f t="shared" si="10"/>
        <v>3.2511676640130016</v>
      </c>
      <c r="AW17" s="84">
        <f t="shared" si="10"/>
        <v>3.0305627357109999</v>
      </c>
      <c r="AX17" s="84">
        <f t="shared" si="10"/>
        <v>0</v>
      </c>
      <c r="AY17" s="84">
        <f t="shared" si="10"/>
        <v>0</v>
      </c>
      <c r="AZ17" s="84">
        <f t="shared" si="10"/>
        <v>0</v>
      </c>
      <c r="BA17" s="84">
        <f t="shared" si="10"/>
        <v>0</v>
      </c>
      <c r="BB17" s="84">
        <f t="shared" si="10"/>
        <v>0</v>
      </c>
      <c r="BC17" s="85">
        <f t="shared" si="10"/>
        <v>0</v>
      </c>
      <c r="BD17" s="536"/>
    </row>
    <row r="18" spans="2:56">
      <c r="B18" s="5" t="s">
        <v>169</v>
      </c>
      <c r="C18" s="278">
        <f>[1]PulpLogsExp!B$263</f>
        <v>0</v>
      </c>
      <c r="D18" s="281">
        <f>[1]PulpLogsExp!C$263</f>
        <v>0</v>
      </c>
      <c r="E18" s="25">
        <f>[1]PulpLogsExp!D$263</f>
        <v>2.5284704999999994E-2</v>
      </c>
      <c r="F18" s="25">
        <f>[1]PulpLogsExp!E$263</f>
        <v>6.5586405E-2</v>
      </c>
      <c r="G18" s="25">
        <f>[1]PulpLogsExp!F$263</f>
        <v>0.13702065749999998</v>
      </c>
      <c r="H18" s="25">
        <f>[1]PulpLogsExp!G$263</f>
        <v>0.41555671999999999</v>
      </c>
      <c r="I18" s="25">
        <f>[1]PulpLogsExp!H$263</f>
        <v>0.52507912000000001</v>
      </c>
      <c r="J18" s="90">
        <f>[1]PulpLogsExp!I$263</f>
        <v>0.760768369</v>
      </c>
      <c r="K18" s="95">
        <f>[1]PulpLogsExp!J$263</f>
        <v>0.71670418000000025</v>
      </c>
      <c r="L18" s="95">
        <f>[1]PulpLogsExp!K$263</f>
        <v>0.15652039499999998</v>
      </c>
      <c r="M18" s="95">
        <f>[1]PulpLogsExp!L$263</f>
        <v>0.30742898999999996</v>
      </c>
      <c r="N18" s="13">
        <f>[1]PulpLogsExp!M$263</f>
        <v>0.31624506111111111</v>
      </c>
      <c r="O18" s="13">
        <f>[1]PulpLogsExp!N$263</f>
        <v>0.40908829999999996</v>
      </c>
      <c r="P18" s="13">
        <f>[1]PulpLogsExp!O$263</f>
        <v>0.54323397499999992</v>
      </c>
      <c r="Q18" s="13">
        <f>[1]PulpLogsExp!P$263</f>
        <v>0.24476671999999999</v>
      </c>
      <c r="R18" s="13">
        <f>[1]PulpLogsExp!Q$263</f>
        <v>0.13544193999999998</v>
      </c>
      <c r="S18" s="13">
        <f>[1]PulpLogsExp!R$263</f>
        <v>3.3332759999999996E-2</v>
      </c>
      <c r="T18" s="13">
        <f>[1]PulpLogsExp!S$263</f>
        <v>9.1580600000000012E-2</v>
      </c>
      <c r="U18" s="13">
        <f>[1]PulpLogsExp!T$263</f>
        <v>6.8674680000000002E-2</v>
      </c>
      <c r="V18" s="13">
        <f>[1]PulpLogsExp!U$263</f>
        <v>0</v>
      </c>
      <c r="W18" s="13">
        <f>[1]PulpLogsExp!V$263</f>
        <v>6.8674680000000002E-2</v>
      </c>
      <c r="X18" s="13">
        <f>[1]PulpLogsExp!W$263</f>
        <v>6.8674680000000002E-2</v>
      </c>
      <c r="Y18" s="13">
        <f>[1]PulpLogsExp!X$263</f>
        <v>6.8674680000000002E-2</v>
      </c>
      <c r="Z18" s="13">
        <f>[1]PulpLogsExp!Y$263</f>
        <v>6.8674680000000002E-2</v>
      </c>
      <c r="AA18" s="13">
        <f>[1]PulpLogsExp!Z$263</f>
        <v>6.8674680000000002E-2</v>
      </c>
      <c r="AB18" s="15">
        <f>[1]PulpLogsExp!AA$263</f>
        <v>6.8674680000000002E-2</v>
      </c>
      <c r="AC18" s="14"/>
      <c r="AD18" s="278">
        <f>1/1000*[1]PulpLogsExp!AB$263</f>
        <v>0</v>
      </c>
      <c r="AE18" s="279">
        <f>1/1000*[1]PulpLogsExp!AC$263</f>
        <v>0</v>
      </c>
      <c r="AF18" s="13">
        <f>1/1000*[1]PulpLogsExp!AD$263</f>
        <v>3.5879751839999995E-3</v>
      </c>
      <c r="AG18" s="13">
        <f>1/1000*[1]PulpLogsExp!AE$263</f>
        <v>7.6731931695999999E-3</v>
      </c>
      <c r="AH18" s="13">
        <f>1/1000*[1]PulpLogsExp!AF$263</f>
        <v>1.8835723408600003E-2</v>
      </c>
      <c r="AI18" s="13">
        <f>1/1000*[1]PulpLogsExp!AG$263</f>
        <v>1.9766813180400005E-2</v>
      </c>
      <c r="AJ18" s="13">
        <f>1/1000*[1]PulpLogsExp!AH$263</f>
        <v>2.4289576977600005E-2</v>
      </c>
      <c r="AK18" s="13">
        <f>1/1000*[1]PulpLogsExp!AI$263</f>
        <v>3.4835892531000001E-2</v>
      </c>
      <c r="AL18" s="13">
        <f>1/1000*[1]PulpLogsExp!AJ$263</f>
        <v>3.5579116772799999E-2</v>
      </c>
      <c r="AM18" s="13">
        <f>1/1000*[1]PulpLogsExp!AK$263</f>
        <v>1.2881166298000001E-2</v>
      </c>
      <c r="AN18" s="13">
        <f>1/1000*[1]PulpLogsExp!AL$263</f>
        <v>1.7949980651400001E-2</v>
      </c>
      <c r="AO18" s="13">
        <f>1/1000*[1]PulpLogsExp!AM$263</f>
        <v>2.6044062479999998E-2</v>
      </c>
      <c r="AP18" s="13">
        <f>1/1000*[1]PulpLogsExp!AN$263</f>
        <v>2.8193015224000001E-2</v>
      </c>
      <c r="AQ18" s="13">
        <f>1/1000*[1]PulpLogsExp!AO$263</f>
        <v>3.8980895759399996E-2</v>
      </c>
      <c r="AR18" s="13">
        <f>1/1000*[1]PulpLogsExp!AP$263</f>
        <v>2.5621748584000001E-2</v>
      </c>
      <c r="AS18" s="13">
        <f>1/1000*[1]PulpLogsExp!AQ$263</f>
        <v>1.3603765896E-2</v>
      </c>
      <c r="AT18" s="13">
        <f>1/1000*[1]PulpLogsExp!AR$263</f>
        <v>6.9837486733999995E-3</v>
      </c>
      <c r="AU18" s="13">
        <f>1/1000*[1]PulpLogsExp!AS$263</f>
        <v>4.2380266214000007E-3</v>
      </c>
      <c r="AV18" s="13">
        <f>1/1000*[1]PulpLogsExp!AT$263</f>
        <v>4.6793333990000005E-3</v>
      </c>
      <c r="AW18" s="13">
        <f>1/1000*[1]PulpLogsExp!AU$263</f>
        <v>4.435659390500001E-3</v>
      </c>
      <c r="AX18" s="13">
        <f>1/1000*[1]PulpLogsExp!AV$263</f>
        <v>0</v>
      </c>
      <c r="AY18" s="13">
        <f>1/1000*[1]PulpLogsExp!AW$263</f>
        <v>0</v>
      </c>
      <c r="AZ18" s="13">
        <f>1/1000*[1]PulpLogsExp!AX$263</f>
        <v>0</v>
      </c>
      <c r="BA18" s="13">
        <f>1/1000*[1]PulpLogsExp!AY$263</f>
        <v>0</v>
      </c>
      <c r="BB18" s="13">
        <f>1/1000*[1]PulpLogsExp!AZ$263</f>
        <v>0</v>
      </c>
      <c r="BC18" s="15">
        <f>1/1000*[1]PulpLogsExp!BA$263</f>
        <v>0</v>
      </c>
      <c r="BD18" s="536"/>
    </row>
    <row r="19" spans="2:56">
      <c r="B19" s="5" t="s">
        <v>122</v>
      </c>
      <c r="C19" s="12">
        <f>'[1]440123Exp'!B$263</f>
        <v>1.2110730499999998E-2</v>
      </c>
      <c r="D19" s="25">
        <f>'[1]440123Exp'!C$263</f>
        <v>1.4055836666666661E-2</v>
      </c>
      <c r="E19" s="25">
        <f>'[1]440123Exp'!D$263</f>
        <v>3.7652908999999998E-2</v>
      </c>
      <c r="F19" s="25">
        <f>'[1]440123Exp'!E$263</f>
        <v>0.15372759933333333</v>
      </c>
      <c r="G19" s="25">
        <f>'[1]440123Exp'!F$263</f>
        <v>0.20749432366666659</v>
      </c>
      <c r="H19" s="25">
        <f>'[1]440123Exp'!G$263</f>
        <v>0.15340148999999997</v>
      </c>
      <c r="I19" s="25">
        <f>'[1]440123Exp'!H$263</f>
        <v>0.13415786533333332</v>
      </c>
      <c r="J19" s="90">
        <f>'[1]440123Exp'!I$263</f>
        <v>0.10087555395000002</v>
      </c>
      <c r="K19" s="95">
        <f>'[1]440123Exp'!J$263</f>
        <v>0.27675122983333328</v>
      </c>
      <c r="L19" s="95">
        <f>'[1]440123Exp'!K$263</f>
        <v>0.16179852284615381</v>
      </c>
      <c r="M19" s="95">
        <f>'[1]440123Exp'!L$263</f>
        <v>0.48646491450000001</v>
      </c>
      <c r="N19" s="13">
        <f>'[1]440123Exp'!M$263</f>
        <v>0.95347888539122783</v>
      </c>
      <c r="O19" s="13">
        <f>'[1]440123Exp'!N$263</f>
        <v>1.0232997732559519</v>
      </c>
      <c r="P19" s="13">
        <f>'[1]440123Exp'!O$263</f>
        <v>0.72038388104999995</v>
      </c>
      <c r="Q19" s="13">
        <f>'[1]440123Exp'!P$263</f>
        <v>1.1667629997856928</v>
      </c>
      <c r="R19" s="13">
        <f>'[1]440123Exp'!Q$263</f>
        <v>0.65190327322499986</v>
      </c>
      <c r="S19" s="13">
        <f>'[1]440123Exp'!R$263</f>
        <v>0.3263177778816666</v>
      </c>
      <c r="T19" s="13">
        <f>'[1]440123Exp'!S$263</f>
        <v>0.46224240876666661</v>
      </c>
      <c r="U19" s="13">
        <f>'[1]440123Exp'!T$263</f>
        <v>0.45948261103888877</v>
      </c>
      <c r="V19" s="13">
        <f>'[1]440123Exp'!U$263</f>
        <v>0.67701676194444438</v>
      </c>
      <c r="W19" s="13">
        <f>'[1]440123Exp'!V$263</f>
        <v>0.45948261103888877</v>
      </c>
      <c r="X19" s="13">
        <f>'[1]440123Exp'!W$263</f>
        <v>0.45948261103888877</v>
      </c>
      <c r="Y19" s="13">
        <f>'[1]440123Exp'!X$263</f>
        <v>0.45948261103888877</v>
      </c>
      <c r="Z19" s="13">
        <f>'[1]440123Exp'!Y$263</f>
        <v>0.45948261103888877</v>
      </c>
      <c r="AA19" s="13">
        <f>'[1]440123Exp'!Z$263</f>
        <v>0.45948261103888877</v>
      </c>
      <c r="AB19" s="15">
        <f>'[1]440123Exp'!AA$263</f>
        <v>0.45948261103888877</v>
      </c>
      <c r="AC19" s="14"/>
      <c r="AD19" s="12">
        <f>1/1000*'[1]440123Exp'!AB$263</f>
        <v>3.9311971022250002E-3</v>
      </c>
      <c r="AE19" s="13">
        <f>1/1000*'[1]440123Exp'!AC$263</f>
        <v>2.9975875295999996E-3</v>
      </c>
      <c r="AF19" s="13">
        <f>1/1000*'[1]440123Exp'!AD$263</f>
        <v>3.9338170367999997E-3</v>
      </c>
      <c r="AG19" s="13">
        <f>1/1000*'[1]440123Exp'!AE$263</f>
        <v>9.7545683648000009E-3</v>
      </c>
      <c r="AH19" s="13">
        <f>1/1000*'[1]440123Exp'!AF$263</f>
        <v>1.5150346244600009E-2</v>
      </c>
      <c r="AI19" s="13">
        <f>1/1000*'[1]440123Exp'!AG$263</f>
        <v>1.1030413293900001E-2</v>
      </c>
      <c r="AJ19" s="13">
        <f>1/1000*'[1]440123Exp'!AH$263</f>
        <v>1.2441336096800001E-2</v>
      </c>
      <c r="AK19" s="13">
        <f>1/1000*'[1]440123Exp'!AI$263</f>
        <v>1.1728836305500001E-2</v>
      </c>
      <c r="AL19" s="13">
        <f>1/1000*'[1]440123Exp'!AJ$263</f>
        <v>2.9757147647600009E-2</v>
      </c>
      <c r="AM19" s="13">
        <f>1/1000*'[1]440123Exp'!AK$263</f>
        <v>1.00893666984E-2</v>
      </c>
      <c r="AN19" s="13">
        <f>1/1000*'[1]440123Exp'!AL$263</f>
        <v>2.39678406945E-2</v>
      </c>
      <c r="AO19" s="13">
        <f>1/1000*'[1]440123Exp'!AM$263</f>
        <v>3.1386267551999997E-2</v>
      </c>
      <c r="AP19" s="13">
        <f>1/1000*'[1]440123Exp'!AN$263</f>
        <v>1.5409638094399998E-2</v>
      </c>
      <c r="AQ19" s="13">
        <f>1/1000*'[1]440123Exp'!AO$263</f>
        <v>2.3245573599899996E-2</v>
      </c>
      <c r="AR19" s="13">
        <f>1/1000*'[1]440123Exp'!AP$263</f>
        <v>1.5704202485499995E-2</v>
      </c>
      <c r="AS19" s="13">
        <f>1/1000*'[1]440123Exp'!AQ$263</f>
        <v>2.0395714380999991E-2</v>
      </c>
      <c r="AT19" s="13">
        <f>1/1000*'[1]440123Exp'!AR$263</f>
        <v>1.4828431990899999E-2</v>
      </c>
      <c r="AU19" s="13">
        <f>1/1000*'[1]440123Exp'!AS$263</f>
        <v>1.8549190488400005E-2</v>
      </c>
      <c r="AV19" s="13">
        <f>1/1000*'[1]440123Exp'!AT$263</f>
        <v>2.0447495052999996E-2</v>
      </c>
      <c r="AW19" s="13">
        <f>1/1000*'[1]440123Exp'!AU$263</f>
        <v>1.9376608265000001E-2</v>
      </c>
      <c r="AX19" s="13">
        <f>1/1000*'[1]440123Exp'!AV$263</f>
        <v>0</v>
      </c>
      <c r="AY19" s="13">
        <f>1/1000*'[1]440123Exp'!AW$263</f>
        <v>0</v>
      </c>
      <c r="AZ19" s="13">
        <f>1/1000*'[1]440123Exp'!AX$263</f>
        <v>0</v>
      </c>
      <c r="BA19" s="13">
        <f>1/1000*'[1]440123Exp'!AY$263</f>
        <v>0</v>
      </c>
      <c r="BB19" s="13">
        <f>1/1000*'[1]440123Exp'!AZ$263</f>
        <v>0</v>
      </c>
      <c r="BC19" s="15">
        <f>1/1000*'[1]440123Exp'!BA$263</f>
        <v>0</v>
      </c>
      <c r="BD19" s="536"/>
    </row>
    <row r="20" spans="2:56">
      <c r="B20" s="5" t="s">
        <v>9</v>
      </c>
      <c r="C20" s="12">
        <f>'[1]4701-5Exp'!B$263</f>
        <v>4.0836671499999998E-2</v>
      </c>
      <c r="D20" s="25">
        <f>'[1]4701-5Exp'!C$263</f>
        <v>1.4991480375E-2</v>
      </c>
      <c r="E20" s="25">
        <f>'[1]4701-5Exp'!D$263</f>
        <v>3.7043282249999983E-2</v>
      </c>
      <c r="F20" s="25">
        <f>'[1]4701-5Exp'!E$263</f>
        <v>1.2116848499999996E-2</v>
      </c>
      <c r="G20" s="25">
        <f>'[1]4701-5Exp'!F$263</f>
        <v>1.5837594749999996E-2</v>
      </c>
      <c r="H20" s="25">
        <f>'[1]4701-5Exp'!G$263</f>
        <v>2.2232238750000001E-2</v>
      </c>
      <c r="I20" s="25">
        <f>'[1]4701-5Exp'!H$263</f>
        <v>6.515447924999998E-2</v>
      </c>
      <c r="J20" s="90">
        <f>'[1]4701-5Exp'!I$263</f>
        <v>5.8456935000000002E-2</v>
      </c>
      <c r="K20" s="95">
        <f>'[1]4701-5Exp'!J$263</f>
        <v>3.888000975E-2</v>
      </c>
      <c r="L20" s="95">
        <f>'[1]4701-5Exp'!K$263</f>
        <v>7.0658296500000009E-2</v>
      </c>
      <c r="M20" s="95">
        <f>'[1]4701-5Exp'!L$263</f>
        <v>0.14711440950000007</v>
      </c>
      <c r="N20" s="13">
        <f>'[1]4701-5Exp'!M$263</f>
        <v>9.849978749999995E-2</v>
      </c>
      <c r="O20" s="13">
        <f>'[1]4701-5Exp'!N$263</f>
        <v>4.3719897857142843E-2</v>
      </c>
      <c r="P20" s="13">
        <f>'[1]4701-5Exp'!O$263</f>
        <v>4.7329416642857142E-2</v>
      </c>
      <c r="Q20" s="13">
        <f>'[1]4701-5Exp'!P$263</f>
        <v>5.6525571964285697E-2</v>
      </c>
      <c r="R20" s="13">
        <f>'[1]4701-5Exp'!Q$263</f>
        <v>3.3830545757142852E-2</v>
      </c>
      <c r="S20" s="13">
        <f>'[1]4701-5Exp'!R$263</f>
        <v>6.1928382857142847E-3</v>
      </c>
      <c r="T20" s="13">
        <f>'[1]4701-5Exp'!S$263</f>
        <v>2.039949942857143E-2</v>
      </c>
      <c r="U20" s="13">
        <f>'[1]4701-5Exp'!T$263</f>
        <v>5.1596338499999991E-2</v>
      </c>
      <c r="V20" s="13">
        <f>'[1]4701-5Exp'!U$263</f>
        <v>2.5115702624999993E-2</v>
      </c>
      <c r="W20" s="13">
        <f>'[1]4701-5Exp'!V$263</f>
        <v>5.1596338499999991E-2</v>
      </c>
      <c r="X20" s="13">
        <f>'[1]4701-5Exp'!W$263</f>
        <v>5.1596338499999991E-2</v>
      </c>
      <c r="Y20" s="13">
        <f>'[1]4701-5Exp'!X$263</f>
        <v>5.1596338499999991E-2</v>
      </c>
      <c r="Z20" s="13">
        <f>'[1]4701-5Exp'!Y$263</f>
        <v>5.1596338499999991E-2</v>
      </c>
      <c r="AA20" s="13">
        <f>'[1]4701-5Exp'!Z$263</f>
        <v>5.1596338499999991E-2</v>
      </c>
      <c r="AB20" s="15">
        <f>'[1]4701-5Exp'!AA$263</f>
        <v>5.1596338499999991E-2</v>
      </c>
      <c r="AC20" s="14"/>
      <c r="AD20" s="12">
        <f>1/1000*'[1]4701-5Exp'!AB$263</f>
        <v>5.0843768842139979E-3</v>
      </c>
      <c r="AE20" s="13">
        <f>1/1000*'[1]4701-5Exp'!AC$263</f>
        <v>1.1558801675999998E-3</v>
      </c>
      <c r="AF20" s="13">
        <f>1/1000*'[1]4701-5Exp'!AD$263</f>
        <v>4.0693130064000001E-3</v>
      </c>
      <c r="AG20" s="13">
        <f>1/1000*'[1]4701-5Exp'!AE$263</f>
        <v>1.3023426415999999E-3</v>
      </c>
      <c r="AH20" s="13">
        <f>1/1000*'[1]4701-5Exp'!AF$263</f>
        <v>3.3939401012999994E-3</v>
      </c>
      <c r="AI20" s="13">
        <f>1/1000*'[1]4701-5Exp'!AG$263</f>
        <v>2.7392133483000003E-3</v>
      </c>
      <c r="AJ20" s="13">
        <f>1/1000*'[1]4701-5Exp'!AH$263</f>
        <v>8.3285919292000014E-3</v>
      </c>
      <c r="AK20" s="13">
        <f>1/1000*'[1]4701-5Exp'!AI$263</f>
        <v>7.342823785E-3</v>
      </c>
      <c r="AL20" s="13">
        <f>1/1000*'[1]4701-5Exp'!AJ$263</f>
        <v>2.1126306455999996E-3</v>
      </c>
      <c r="AM20" s="13">
        <f>1/1000*'[1]4701-5Exp'!AK$263</f>
        <v>9.0298152472000001E-3</v>
      </c>
      <c r="AN20" s="13">
        <f>1/1000*'[1]4701-5Exp'!AL$263</f>
        <v>2.3680185005699999E-2</v>
      </c>
      <c r="AO20" s="13">
        <f>1/1000*'[1]4701-5Exp'!AM$263</f>
        <v>1.4205206879999998E-2</v>
      </c>
      <c r="AP20" s="13">
        <f>1/1000*'[1]4701-5Exp'!AN$263</f>
        <v>7.6727652143999984E-3</v>
      </c>
      <c r="AQ20" s="13">
        <f>1/1000*'[1]4701-5Exp'!AO$263</f>
        <v>7.7265285410999989E-3</v>
      </c>
      <c r="AR20" s="13">
        <f>1/1000*'[1]4701-5Exp'!AP$263</f>
        <v>8.3807120569999987E-3</v>
      </c>
      <c r="AS20" s="13">
        <f>1/1000*'[1]4701-5Exp'!AQ$263</f>
        <v>4.774627847499999E-3</v>
      </c>
      <c r="AT20" s="13">
        <f>1/1000*'[1]4701-5Exp'!AR$263</f>
        <v>6.2575713559999977E-4</v>
      </c>
      <c r="AU20" s="13">
        <f>1/1000*'[1]4701-5Exp'!AS$263</f>
        <v>1.5142216374999999E-3</v>
      </c>
      <c r="AV20" s="13">
        <f>1/1000*'[1]4701-5Exp'!AT$263</f>
        <v>3.0137301259999991E-3</v>
      </c>
      <c r="AW20" s="13">
        <f>1/1000*'[1]4701-5Exp'!AU$263</f>
        <v>2.1526283359999993E-3</v>
      </c>
      <c r="AX20" s="13">
        <f>1/1000*'[1]4701-5Exp'!AV$263</f>
        <v>0</v>
      </c>
      <c r="AY20" s="13">
        <f>1/1000*'[1]4701-5Exp'!AW$263</f>
        <v>0</v>
      </c>
      <c r="AZ20" s="13">
        <f>1/1000*'[1]4701-5Exp'!AX$263</f>
        <v>0</v>
      </c>
      <c r="BA20" s="13">
        <f>1/1000*'[1]4701-5Exp'!AY$263</f>
        <v>0</v>
      </c>
      <c r="BB20" s="13">
        <f>1/1000*'[1]4701-5Exp'!AZ$263</f>
        <v>0</v>
      </c>
      <c r="BC20" s="15">
        <f>1/1000*'[1]4701-5Exp'!BA$263</f>
        <v>0</v>
      </c>
      <c r="BD20" s="536"/>
    </row>
    <row r="21" spans="2:56" ht="13" thickBot="1">
      <c r="B21" s="6" t="s">
        <v>13</v>
      </c>
      <c r="C21" s="158">
        <f>'[1]48Exp'!B$263</f>
        <v>8.0478908767342165</v>
      </c>
      <c r="D21" s="170">
        <f>'[1]48Exp'!C$263</f>
        <v>7.4422116772747611</v>
      </c>
      <c r="E21" s="170">
        <f>'[1]48Exp'!D$263</f>
        <v>7.7276053066753807</v>
      </c>
      <c r="F21" s="170">
        <f>'[1]48Exp'!E$263</f>
        <v>8.2425654235767638</v>
      </c>
      <c r="G21" s="170">
        <f>'[1]48Exp'!F$263</f>
        <v>7.5441693288277794</v>
      </c>
      <c r="H21" s="170">
        <f>'[1]48Exp'!G$263</f>
        <v>7.5056873756583364</v>
      </c>
      <c r="I21" s="170">
        <f>'[1]48Exp'!H$263</f>
        <v>7.1896673390555543</v>
      </c>
      <c r="J21" s="171">
        <f>'[1]48Exp'!I$263</f>
        <v>7.8872646621652738</v>
      </c>
      <c r="K21" s="160">
        <f>'[1]48Exp'!J$263</f>
        <v>7.0946300027275955</v>
      </c>
      <c r="L21" s="160">
        <f>'[1]48Exp'!K$263</f>
        <v>6.0731246791367193</v>
      </c>
      <c r="M21" s="160">
        <f>'[1]48Exp'!L$263</f>
        <v>6.2301779634769208</v>
      </c>
      <c r="N21" s="159">
        <f>'[1]48Exp'!M$263</f>
        <v>6.330218002480553</v>
      </c>
      <c r="O21" s="159">
        <f>'[1]48Exp'!N$263</f>
        <v>6.3606277216921931</v>
      </c>
      <c r="P21" s="159">
        <f>'[1]48Exp'!O$263</f>
        <v>6.3830730601570265</v>
      </c>
      <c r="Q21" s="159">
        <f>'[1]48Exp'!P$263</f>
        <v>5.7961941014857858</v>
      </c>
      <c r="R21" s="159">
        <f>'[1]48Exp'!Q$263</f>
        <v>5.0741662408282071</v>
      </c>
      <c r="S21" s="159">
        <f>'[1]48Exp'!R$263</f>
        <v>4.3721303870842485</v>
      </c>
      <c r="T21" s="159">
        <f>'[1]48Exp'!S$263</f>
        <v>5.1477300287890611</v>
      </c>
      <c r="U21" s="159">
        <f>'[1]48Exp'!T$263</f>
        <v>5.0517300820047</v>
      </c>
      <c r="V21" s="159">
        <f>'[1]48Exp'!U$263</f>
        <v>4.9776105032416682</v>
      </c>
      <c r="W21" s="159">
        <f>'[1]48Exp'!V$263</f>
        <v>5.0517300820047</v>
      </c>
      <c r="X21" s="159">
        <f>'[1]48Exp'!W$263</f>
        <v>5.0517300820047</v>
      </c>
      <c r="Y21" s="159">
        <f>'[1]48Exp'!X$263</f>
        <v>5.0517300820047</v>
      </c>
      <c r="Z21" s="159">
        <f>'[1]48Exp'!Y$263</f>
        <v>5.0517300820047</v>
      </c>
      <c r="AA21" s="159">
        <f>'[1]48Exp'!Z$263</f>
        <v>5.0517300820047</v>
      </c>
      <c r="AB21" s="161">
        <f>'[1]48Exp'!AA$263</f>
        <v>5.0517300820047</v>
      </c>
      <c r="AC21" s="312"/>
      <c r="AD21" s="313">
        <f>1/1000*'[1]48Exp'!AB$263</f>
        <v>3.293190721536833</v>
      </c>
      <c r="AE21" s="532">
        <f>1/1000*'[1]48Exp'!AC$263</f>
        <v>3.0420484506056007</v>
      </c>
      <c r="AF21" s="532">
        <f>1/1000*'[1]48Exp'!AD$263</f>
        <v>3.1908677576928004</v>
      </c>
      <c r="AG21" s="532">
        <f>1/1000*'[1]48Exp'!AE$263</f>
        <v>3.5950961549552005</v>
      </c>
      <c r="AH21" s="532">
        <f>1/1000*'[1]48Exp'!AF$263</f>
        <v>3.8671931334973997</v>
      </c>
      <c r="AI21" s="532">
        <f>1/1000*'[1]48Exp'!AG$263</f>
        <v>3.9172034804331033</v>
      </c>
      <c r="AJ21" s="532">
        <f>1/1000*'[1]48Exp'!AH$263</f>
        <v>3.9193688386868017</v>
      </c>
      <c r="AK21" s="532">
        <f>1/1000*'[1]48Exp'!AI$263</f>
        <v>4.4675790833780002</v>
      </c>
      <c r="AL21" s="532">
        <f>1/1000*'[1]48Exp'!AJ$263</f>
        <v>4.5170777081843978</v>
      </c>
      <c r="AM21" s="532">
        <f>1/1000*'[1]48Exp'!AK$263</f>
        <v>3.7557977884767992</v>
      </c>
      <c r="AN21" s="532">
        <f>1/1000*'[1]48Exp'!AL$263</f>
        <v>3.8097029025189011</v>
      </c>
      <c r="AO21" s="532">
        <f>1/1000*'[1]48Exp'!AM$263</f>
        <v>4.015954536912</v>
      </c>
      <c r="AP21" s="532">
        <f>1/1000*'[1]48Exp'!AN$263</f>
        <v>3.5775562797391998</v>
      </c>
      <c r="AQ21" s="532">
        <f>1/1000*'[1]48Exp'!AO$263</f>
        <v>3.6143014574658001</v>
      </c>
      <c r="AR21" s="532">
        <f>1/1000*'[1]48Exp'!AP$263</f>
        <v>3.7258703522480014</v>
      </c>
      <c r="AS21" s="532">
        <f>1/1000*'[1]48Exp'!AQ$263</f>
        <v>3.0839736547304994</v>
      </c>
      <c r="AT21" s="532">
        <f>1/1000*'[1]48Exp'!AR$263</f>
        <v>2.4889953903865987</v>
      </c>
      <c r="AU21" s="532">
        <f>1/1000*'[1]48Exp'!AS$263</f>
        <v>3.0064303576593008</v>
      </c>
      <c r="AV21" s="532">
        <f>1/1000*'[1]48Exp'!AT$263</f>
        <v>3.2230271054350017</v>
      </c>
      <c r="AW21" s="532">
        <f>1/1000*'[1]48Exp'!AU$263</f>
        <v>3.0045978397194997</v>
      </c>
      <c r="AX21" s="532">
        <f>1/1000*'[1]48Exp'!AV$263</f>
        <v>0</v>
      </c>
      <c r="AY21" s="532">
        <f>1/1000*'[1]48Exp'!AW$263</f>
        <v>0</v>
      </c>
      <c r="AZ21" s="532">
        <f>1/1000*'[1]48Exp'!AX$263</f>
        <v>0</v>
      </c>
      <c r="BA21" s="532">
        <f>1/1000*'[1]48Exp'!AY$263</f>
        <v>0</v>
      </c>
      <c r="BB21" s="532">
        <f>1/1000*'[1]48Exp'!AZ$263</f>
        <v>0</v>
      </c>
      <c r="BC21" s="316">
        <f>1/1000*'[1]48Exp'!BA$263</f>
        <v>0</v>
      </c>
      <c r="BD21" s="536"/>
    </row>
    <row r="22" spans="2:56" ht="25" customHeight="1" thickTop="1">
      <c r="B22" s="7"/>
      <c r="C22" s="793" t="s">
        <v>194</v>
      </c>
      <c r="D22" s="794"/>
      <c r="E22" s="794"/>
      <c r="F22" s="794"/>
      <c r="G22" s="794"/>
      <c r="H22" s="794"/>
      <c r="I22" s="794"/>
      <c r="J22" s="794"/>
      <c r="K22" s="794"/>
      <c r="L22" s="794"/>
      <c r="M22" s="794"/>
      <c r="N22" s="794"/>
      <c r="O22" s="794"/>
      <c r="P22" s="794"/>
      <c r="Q22" s="794"/>
      <c r="R22" s="794"/>
      <c r="S22" s="794"/>
      <c r="T22" s="794"/>
      <c r="U22" s="794"/>
      <c r="V22" s="794"/>
      <c r="W22" s="794"/>
      <c r="X22" s="794"/>
      <c r="Y22" s="794"/>
      <c r="Z22" s="794"/>
      <c r="AA22" s="794"/>
      <c r="AB22" s="795"/>
      <c r="AC22" s="20"/>
      <c r="AD22" s="793" t="str">
        <f>C22</f>
        <v>Exports to all 28 EU member states</v>
      </c>
      <c r="AE22" s="794"/>
      <c r="AF22" s="794"/>
      <c r="AG22" s="794"/>
      <c r="AH22" s="794"/>
      <c r="AI22" s="794"/>
      <c r="AJ22" s="794"/>
      <c r="AK22" s="794"/>
      <c r="AL22" s="794"/>
      <c r="AM22" s="794"/>
      <c r="AN22" s="794"/>
      <c r="AO22" s="794"/>
      <c r="AP22" s="794"/>
      <c r="AQ22" s="794"/>
      <c r="AR22" s="794"/>
      <c r="AS22" s="794"/>
      <c r="AT22" s="794"/>
      <c r="AU22" s="794"/>
      <c r="AV22" s="794"/>
      <c r="AW22" s="794"/>
      <c r="AX22" s="794"/>
      <c r="AY22" s="794"/>
      <c r="AZ22" s="794"/>
      <c r="BA22" s="794"/>
      <c r="BB22" s="794"/>
      <c r="BC22" s="795"/>
      <c r="BD22" s="536"/>
    </row>
    <row r="23" spans="2:56" ht="20" customHeight="1">
      <c r="B23" s="21" t="s">
        <v>12</v>
      </c>
      <c r="C23" s="148">
        <f>C25+C34</f>
        <v>8.6373588579762881</v>
      </c>
      <c r="D23" s="149">
        <f t="shared" ref="D23:K23" si="11">D25+D34</f>
        <v>8.5971419449331048</v>
      </c>
      <c r="E23" s="149">
        <f t="shared" si="11"/>
        <v>8.9438005670468925</v>
      </c>
      <c r="F23" s="149">
        <f t="shared" si="11"/>
        <v>9.9870650309501876</v>
      </c>
      <c r="G23" s="149">
        <f t="shared" si="11"/>
        <v>9.2298967255546245</v>
      </c>
      <c r="H23" s="149">
        <f t="shared" si="11"/>
        <v>8.8199762845826335</v>
      </c>
      <c r="I23" s="149">
        <f t="shared" si="11"/>
        <v>9.6567472130013012</v>
      </c>
      <c r="J23" s="93">
        <f t="shared" si="11"/>
        <v>11.04108632115749</v>
      </c>
      <c r="K23" s="93">
        <f t="shared" si="11"/>
        <v>8.2728992579236547</v>
      </c>
      <c r="L23" s="93">
        <f>L25+L34</f>
        <v>6.3353801016560514</v>
      </c>
      <c r="M23" s="93">
        <f>M25+M34</f>
        <v>7.1045344252952676</v>
      </c>
      <c r="N23" s="149">
        <f>N25+N34</f>
        <v>7.2738423170622113</v>
      </c>
      <c r="O23" s="149">
        <f t="shared" ref="O23:Z23" si="12">O25+O34</f>
        <v>7.3573411692750899</v>
      </c>
      <c r="P23" s="149">
        <f t="shared" si="12"/>
        <v>7.3876166026478618</v>
      </c>
      <c r="Q23" s="149">
        <f t="shared" si="12"/>
        <v>7.4445246003293262</v>
      </c>
      <c r="R23" s="149">
        <f t="shared" si="12"/>
        <v>6.4807721124860631</v>
      </c>
      <c r="S23" s="149">
        <f t="shared" si="12"/>
        <v>5.7783133966957827</v>
      </c>
      <c r="T23" s="149">
        <f t="shared" si="12"/>
        <v>7.1004336557462686</v>
      </c>
      <c r="U23" s="149">
        <f t="shared" si="12"/>
        <v>6.487781761344964</v>
      </c>
      <c r="V23" s="149">
        <f t="shared" si="12"/>
        <v>6.6467076000927348</v>
      </c>
      <c r="W23" s="149">
        <f t="shared" si="12"/>
        <v>6.487781761344964</v>
      </c>
      <c r="X23" s="149">
        <f t="shared" si="12"/>
        <v>6.487781761344964</v>
      </c>
      <c r="Y23" s="149">
        <f t="shared" si="12"/>
        <v>6.487781761344964</v>
      </c>
      <c r="Z23" s="149">
        <f t="shared" si="12"/>
        <v>6.487781761344964</v>
      </c>
      <c r="AA23" s="149">
        <f>AA25+AA34</f>
        <v>6.487781761344964</v>
      </c>
      <c r="AB23" s="81">
        <f>AB25+AB34</f>
        <v>6.487781761344964</v>
      </c>
      <c r="AC23" s="78"/>
      <c r="AD23" s="302">
        <f>AD25+AD34</f>
        <v>2.9256558931104153</v>
      </c>
      <c r="AE23" s="84">
        <f t="shared" ref="AE23:BC23" si="13">AE25+AE34</f>
        <v>2.7989337654772002</v>
      </c>
      <c r="AF23" s="84">
        <f t="shared" si="13"/>
        <v>3.0132329245151999</v>
      </c>
      <c r="AG23" s="84">
        <f t="shared" si="13"/>
        <v>3.4403191663231993</v>
      </c>
      <c r="AH23" s="84">
        <f t="shared" si="13"/>
        <v>3.7981098295160995</v>
      </c>
      <c r="AI23" s="84">
        <f t="shared" si="13"/>
        <v>3.7877590593413988</v>
      </c>
      <c r="AJ23" s="84">
        <f t="shared" si="13"/>
        <v>3.9345155884804006</v>
      </c>
      <c r="AK23" s="84">
        <f t="shared" si="13"/>
        <v>4.4347800813965002</v>
      </c>
      <c r="AL23" s="84">
        <f t="shared" si="13"/>
        <v>4.1889480746143999</v>
      </c>
      <c r="AM23" s="84">
        <f t="shared" si="13"/>
        <v>3.2537799511755994</v>
      </c>
      <c r="AN23" s="84">
        <f t="shared" si="13"/>
        <v>3.1881737054640005</v>
      </c>
      <c r="AO23" s="84">
        <f t="shared" si="13"/>
        <v>3.5353387386720003</v>
      </c>
      <c r="AP23" s="84">
        <f t="shared" si="13"/>
        <v>3.0623922952656004</v>
      </c>
      <c r="AQ23" s="84">
        <f t="shared" si="13"/>
        <v>3.1286677792901996</v>
      </c>
      <c r="AR23" s="84">
        <f t="shared" si="13"/>
        <v>3.2373183498255003</v>
      </c>
      <c r="AS23" s="84">
        <f t="shared" si="13"/>
        <v>2.7287291472524995</v>
      </c>
      <c r="AT23" s="84">
        <f t="shared" si="13"/>
        <v>2.3664373336662998</v>
      </c>
      <c r="AU23" s="84">
        <f t="shared" si="13"/>
        <v>2.8097189581032</v>
      </c>
      <c r="AV23" s="84">
        <f t="shared" si="13"/>
        <v>3.0760625442550009</v>
      </c>
      <c r="AW23" s="84">
        <f t="shared" si="13"/>
        <v>2.9262686872289998</v>
      </c>
      <c r="AX23" s="84">
        <f t="shared" si="13"/>
        <v>0</v>
      </c>
      <c r="AY23" s="84">
        <f t="shared" si="13"/>
        <v>0</v>
      </c>
      <c r="AZ23" s="84">
        <f t="shared" si="13"/>
        <v>0</v>
      </c>
      <c r="BA23" s="84">
        <f t="shared" si="13"/>
        <v>0</v>
      </c>
      <c r="BB23" s="84">
        <f t="shared" si="13"/>
        <v>0</v>
      </c>
      <c r="BC23" s="85">
        <f t="shared" si="13"/>
        <v>0</v>
      </c>
      <c r="BD23" s="536"/>
    </row>
    <row r="24" spans="2:56" ht="16" customHeight="1">
      <c r="B24" s="26" t="s">
        <v>45</v>
      </c>
      <c r="C24" s="303">
        <f>[1]CoreVPAExp!B$264</f>
        <v>0.48104249130518867</v>
      </c>
      <c r="D24" s="99">
        <f>[1]CoreVPAExp!C$264</f>
        <v>0.4997436731538682</v>
      </c>
      <c r="E24" s="99">
        <f>[1]CoreVPAExp!D$264</f>
        <v>0.70539223608111934</v>
      </c>
      <c r="F24" s="99">
        <f>[1]CoreVPAExp!E$264</f>
        <v>0.89097095628587708</v>
      </c>
      <c r="G24" s="99">
        <f>[1]CoreVPAExp!F$264</f>
        <v>1.0918741458071175</v>
      </c>
      <c r="H24" s="99">
        <f>[1]CoreVPAExp!G$264</f>
        <v>1.5289688329440938</v>
      </c>
      <c r="I24" s="99">
        <f>[1]CoreVPAExp!H$264</f>
        <v>1.7400642378640532</v>
      </c>
      <c r="J24" s="141">
        <f>[1]CoreVPAExp!I$264</f>
        <v>1.7249597357600002</v>
      </c>
      <c r="K24" s="273">
        <f>[1]CoreVPAExp!J$264</f>
        <v>1.3131307336669478</v>
      </c>
      <c r="L24" s="273">
        <f>[1]CoreVPAExp!K$264</f>
        <v>0.5799567913511755</v>
      </c>
      <c r="M24" s="273">
        <f>[1]CoreVPAExp!L$264</f>
        <v>0.80364599682080451</v>
      </c>
      <c r="N24" s="301">
        <f>[1]CoreVPAExp!M$264</f>
        <v>0.57244268866774906</v>
      </c>
      <c r="O24" s="301">
        <f>[1]CoreVPAExp!N$264</f>
        <v>0.72673583633969729</v>
      </c>
      <c r="P24" s="301">
        <f>[1]CoreVPAExp!O$264</f>
        <v>1.0509589785598847</v>
      </c>
      <c r="Q24" s="301">
        <f>[1]CoreVPAExp!P$264</f>
        <v>0.86429734611136833</v>
      </c>
      <c r="R24" s="301">
        <f>[1]CoreVPAExp!Q$264</f>
        <v>0.69253187619975465</v>
      </c>
      <c r="S24" s="301">
        <f>[1]CoreVPAExp!R$264</f>
        <v>0.6621451049453223</v>
      </c>
      <c r="T24" s="301">
        <f>[1]CoreVPAExp!S$264</f>
        <v>0.76555459600813858</v>
      </c>
      <c r="U24" s="301">
        <f>[1]CoreVPAExp!T$264</f>
        <v>0.81722184538461584</v>
      </c>
      <c r="V24" s="301">
        <f>[1]CoreVPAExp!U$264</f>
        <v>0.71305019184444451</v>
      </c>
      <c r="W24" s="301">
        <f>[1]CoreVPAExp!V$264</f>
        <v>0.81722184538461584</v>
      </c>
      <c r="X24" s="301">
        <f>[1]CoreVPAExp!W$264</f>
        <v>0.81722184538461584</v>
      </c>
      <c r="Y24" s="301">
        <f>[1]CoreVPAExp!X$264</f>
        <v>0.81722184538461584</v>
      </c>
      <c r="Z24" s="301">
        <f>[1]CoreVPAExp!Y$264</f>
        <v>0.81722184538461584</v>
      </c>
      <c r="AA24" s="301">
        <f>[1]CoreVPAExp!Z$264</f>
        <v>0.81722184538461584</v>
      </c>
      <c r="AB24" s="100">
        <f>[1]CoreVPAExp!AA$264</f>
        <v>0.81722184538461584</v>
      </c>
      <c r="AC24" s="78"/>
      <c r="AD24" s="622">
        <f>1/1000*[1]CoreVPAExp!AB$264</f>
        <v>9.3228124654695002E-2</v>
      </c>
      <c r="AE24" s="533">
        <f>1/1000*[1]CoreVPAExp!AC$264</f>
        <v>7.8851000026799997E-2</v>
      </c>
      <c r="AF24" s="533">
        <f>1/1000*[1]CoreVPAExp!AD$264</f>
        <v>0.10026467714399999</v>
      </c>
      <c r="AG24" s="533">
        <f>1/1000*[1]CoreVPAExp!AE$264</f>
        <v>0.12984913015200006</v>
      </c>
      <c r="AH24" s="533">
        <f>1/1000*[1]CoreVPAExp!AF$264</f>
        <v>0.17254674886750004</v>
      </c>
      <c r="AI24" s="533">
        <f>1/1000*[1]CoreVPAExp!AG$264</f>
        <v>0.2030037557262</v>
      </c>
      <c r="AJ24" s="533">
        <f>1/1000*[1]CoreVPAExp!AH$264</f>
        <v>0.22722417164880002</v>
      </c>
      <c r="AK24" s="533">
        <f>1/1000*[1]CoreVPAExp!AI$264</f>
        <v>0.25800048432800005</v>
      </c>
      <c r="AL24" s="533">
        <f>1/1000*[1]CoreVPAExp!AJ$264</f>
        <v>0.19971677860480005</v>
      </c>
      <c r="AM24" s="533">
        <f>1/1000*[1]CoreVPAExp!AK$264</f>
        <v>0.1083782767628</v>
      </c>
      <c r="AN24" s="533">
        <f>1/1000*[1]CoreVPAExp!AL$264</f>
        <v>0.12408458405579999</v>
      </c>
      <c r="AO24" s="533">
        <f>1/1000*[1]CoreVPAExp!AM$264</f>
        <v>0.12150759508799999</v>
      </c>
      <c r="AP24" s="533">
        <f>1/1000*[1]CoreVPAExp!AN$264</f>
        <v>0.10337488722880003</v>
      </c>
      <c r="AQ24" s="533">
        <f>1/1000*[1]CoreVPAExp!AO$264</f>
        <v>0.1167484340598</v>
      </c>
      <c r="AR24" s="533">
        <f>1/1000*[1]CoreVPAExp!AP$264</f>
        <v>0.11996042802500001</v>
      </c>
      <c r="AS24" s="533">
        <f>1/1000*[1]CoreVPAExp!AQ$264</f>
        <v>0.10135122510099999</v>
      </c>
      <c r="AT24" s="533">
        <f>1/1000*[1]CoreVPAExp!AR$264</f>
        <v>9.8218574303499978E-2</v>
      </c>
      <c r="AU24" s="533">
        <f>1/1000*[1]CoreVPAExp!AS$264</f>
        <v>0.11311597079640003</v>
      </c>
      <c r="AV24" s="533">
        <f>1/1000*[1]CoreVPAExp!AT$264</f>
        <v>0.133802365782</v>
      </c>
      <c r="AW24" s="533">
        <f>1/1000*[1]CoreVPAExp!AU$264</f>
        <v>0.12683467272899998</v>
      </c>
      <c r="AX24" s="533">
        <f>1/1000*[1]CoreVPAExp!AV$264</f>
        <v>0</v>
      </c>
      <c r="AY24" s="533">
        <f>1/1000*[1]CoreVPAExp!AW$264</f>
        <v>0</v>
      </c>
      <c r="AZ24" s="533">
        <f>1/1000*[1]CoreVPAExp!AX$264</f>
        <v>0</v>
      </c>
      <c r="BA24" s="533">
        <f>1/1000*[1]CoreVPAExp!AY$264</f>
        <v>0</v>
      </c>
      <c r="BB24" s="533">
        <f>1/1000*[1]CoreVPAExp!AZ$264</f>
        <v>0</v>
      </c>
      <c r="BC24" s="304">
        <f>1/1000*[1]CoreVPAExp!BA$264</f>
        <v>0</v>
      </c>
      <c r="BD24" s="536"/>
    </row>
    <row r="25" spans="2:56" ht="20" customHeight="1">
      <c r="B25" s="19" t="s">
        <v>11</v>
      </c>
      <c r="C25" s="675">
        <f>SUM([1]TimberSectorMinusCoreVPAExp!B$264:B$264)+SUM(C26:C29)</f>
        <v>2.3206909254014145</v>
      </c>
      <c r="D25" s="676">
        <f>SUM([1]TimberSectorMinusCoreVPAExp!C$264:C$264)+SUM(D26:D29)</f>
        <v>2.5986562103161366</v>
      </c>
      <c r="E25" s="317">
        <f>SUM([1]TimberSectorMinusCoreVPAExp!D$264:D$264)+SUM(E26:E29)</f>
        <v>2.8080161822187355</v>
      </c>
      <c r="F25" s="317">
        <f>SUM([1]TimberSectorMinusCoreVPAExp!E$264:E$264)+SUM(F26:F29)</f>
        <v>3.4323512293253167</v>
      </c>
      <c r="G25" s="317">
        <f>SUM([1]TimberSectorMinusCoreVPAExp!F$264:F$264)+SUM(G26:G29)</f>
        <v>3.065675749090734</v>
      </c>
      <c r="H25" s="317">
        <f>SUM([1]TimberSectorMinusCoreVPAExp!G$264:G$264)+SUM(H26:H29)</f>
        <v>2.4928592688437439</v>
      </c>
      <c r="I25" s="317">
        <f>SUM([1]TimberSectorMinusCoreVPAExp!H$264:H$264)+SUM(I26:I29)</f>
        <v>3.3943088091693565</v>
      </c>
      <c r="J25" s="174">
        <f>SUM([1]TimberSectorMinusCoreVPAExp!I$264:I$264)+SUM(J26:J29)</f>
        <v>3.8550218016463798</v>
      </c>
      <c r="K25" s="174">
        <f>SUM([1]TimberSectorMinusCoreVPAExp!J$264:J$264)+SUM(K26:K29)</f>
        <v>1.8403076624585584</v>
      </c>
      <c r="L25" s="174">
        <f>SUM([1]TimberSectorMinusCoreVPAExp!K$264:K$264)+SUM(L26:L29)</f>
        <v>1.4083070934815158</v>
      </c>
      <c r="M25" s="174">
        <f>SUM([1]TimberSectorMinusCoreVPAExp!L$264:L$264)+SUM(M26:M29)</f>
        <v>1.6281033206641771</v>
      </c>
      <c r="N25" s="317">
        <f>SUM([1]TimberSectorMinusCoreVPAExp!M$264:M$264)+SUM(N26:N29)</f>
        <v>1.3153066559737634</v>
      </c>
      <c r="O25" s="317">
        <f>SUM([1]TimberSectorMinusCoreVPAExp!N$264:N$264)+SUM(O26:O29)</f>
        <v>1.4201805644430576</v>
      </c>
      <c r="P25" s="317">
        <f>SUM([1]TimberSectorMinusCoreVPAExp!O$264:O$264)+SUM(P26:P29)</f>
        <v>1.5546672101561758</v>
      </c>
      <c r="Q25" s="317">
        <f>SUM([1]TimberSectorMinusCoreVPAExp!P$264:P$264)+SUM(Q26:Q29)</f>
        <v>1.827001037240211</v>
      </c>
      <c r="R25" s="317">
        <f>SUM([1]TimberSectorMinusCoreVPAExp!Q$264:Q$264)+SUM(R26:R29)</f>
        <v>1.9025851893554784</v>
      </c>
      <c r="S25" s="317">
        <f>SUM([1]TimberSectorMinusCoreVPAExp!R$264:R$264)+SUM(S26:S29)</f>
        <v>2.0716555866404747</v>
      </c>
      <c r="T25" s="317">
        <f>SUM([1]TimberSectorMinusCoreVPAExp!S$264:S$264)+SUM(T26:T29)</f>
        <v>2.4755647276278498</v>
      </c>
      <c r="U25" s="317">
        <f>SUM([1]TimberSectorMinusCoreVPAExp!T$264:T$264)+SUM(U26:U29)</f>
        <v>1.9727251207983447</v>
      </c>
      <c r="V25" s="317">
        <f>SUM([1]TimberSectorMinusCoreVPAExp!U$264:U$264)+SUM(V26:V29)</f>
        <v>2.0674189760566231</v>
      </c>
      <c r="W25" s="317">
        <f>SUM([1]TimberSectorMinusCoreVPAExp!V$264:V$264)+SUM(W26:W29)</f>
        <v>1.9727251207983447</v>
      </c>
      <c r="X25" s="317">
        <f>SUM([1]TimberSectorMinusCoreVPAExp!W$264:W$264)+SUM(X26:X29)</f>
        <v>1.9727251207983447</v>
      </c>
      <c r="Y25" s="317">
        <f>SUM([1]TimberSectorMinusCoreVPAExp!X$264:X$264)+SUM(Y26:Y29)</f>
        <v>1.9727251207983447</v>
      </c>
      <c r="Z25" s="317">
        <f>SUM([1]TimberSectorMinusCoreVPAExp!Y$264:Y$264)+SUM(Z26:Z29)</f>
        <v>1.9727251207983447</v>
      </c>
      <c r="AA25" s="317">
        <f>SUM([1]TimberSectorMinusCoreVPAExp!Z$264:Z$264)+SUM(AA26:AA29)</f>
        <v>1.9727251207983447</v>
      </c>
      <c r="AB25" s="318">
        <f>SUM([1]TimberSectorMinusCoreVPAExp!AA$264:AA$264)+SUM(AB26:AB29)</f>
        <v>1.9727251207983447</v>
      </c>
      <c r="AC25" s="78"/>
      <c r="AD25" s="675">
        <f>1/1000*SUM([1]TimberSectorMinusCoreVPAExp!AB$264:AB$264)+SUM(AD26:AD29)</f>
        <v>0.73292911630158308</v>
      </c>
      <c r="AE25" s="676">
        <f>1/1000*SUM([1]TimberSectorMinusCoreVPAExp!AC$264:AC$264)+SUM(AE26:AE29)</f>
        <v>0.7145318729679998</v>
      </c>
      <c r="AF25" s="317">
        <f>1/1000*SUM([1]TimberSectorMinusCoreVPAExp!AD$264:AD$264)+SUM(AF26:AF29)</f>
        <v>0.75137171088480015</v>
      </c>
      <c r="AG25" s="317">
        <f>1/1000*SUM([1]TimberSectorMinusCoreVPAExp!AE$264:AE$264)+SUM(AG26:AG29)</f>
        <v>0.93222326273440004</v>
      </c>
      <c r="AH25" s="317">
        <f>1/1000*SUM([1]TimberSectorMinusCoreVPAExp!AF$264:AF$264)+SUM(AH26:AH29)</f>
        <v>1.0718934221709</v>
      </c>
      <c r="AI25" s="317">
        <f>1/1000*SUM([1]TimberSectorMinusCoreVPAExp!AG$264:AG$264)+SUM(AI26:AI29)</f>
        <v>0.99596994551340012</v>
      </c>
      <c r="AJ25" s="317">
        <f>1/1000*SUM([1]TimberSectorMinusCoreVPAExp!AH$264:AH$264)+SUM(AJ26:AJ29)</f>
        <v>1.0943210452792</v>
      </c>
      <c r="AK25" s="317">
        <f>1/1000*SUM([1]TimberSectorMinusCoreVPAExp!AI$264:AI$264)+SUM(AK26:AK29)</f>
        <v>1.1870831124320003</v>
      </c>
      <c r="AL25" s="317">
        <f>1/1000*SUM([1]TimberSectorMinusCoreVPAExp!AJ$264:AJ$264)+SUM(AL26:AL29)</f>
        <v>0.92643285771200012</v>
      </c>
      <c r="AM25" s="317">
        <f>1/1000*SUM([1]TimberSectorMinusCoreVPAExp!AK$264:AK$264)+SUM(AM26:AM29)</f>
        <v>0.62009527848840018</v>
      </c>
      <c r="AN25" s="317">
        <f>1/1000*SUM([1]TimberSectorMinusCoreVPAExp!AL$264:AL$264)+SUM(AN26:AN29)</f>
        <v>0.55604115749549987</v>
      </c>
      <c r="AO25" s="317">
        <f>1/1000*SUM([1]TimberSectorMinusCoreVPAExp!AM$264:AM$264)+SUM(AO26:AO29)</f>
        <v>0.66242870587199998</v>
      </c>
      <c r="AP25" s="317">
        <f>1/1000*SUM([1]TimberSectorMinusCoreVPAExp!AN$264:AN$264)+SUM(AP26:AP29)</f>
        <v>0.61127545790080018</v>
      </c>
      <c r="AQ25" s="317">
        <f>1/1000*SUM([1]TimberSectorMinusCoreVPAExp!AO$264:AO$264)+SUM(AQ26:AQ29)</f>
        <v>0.60598791834450005</v>
      </c>
      <c r="AR25" s="317">
        <f>1/1000*SUM([1]TimberSectorMinusCoreVPAExp!AP$264:AP$264)+SUM(AR26:AR29)</f>
        <v>0.64002071603400013</v>
      </c>
      <c r="AS25" s="317">
        <f>1/1000*SUM([1]TimberSectorMinusCoreVPAExp!AQ$264:AQ$264)+SUM(AS26:AS29)</f>
        <v>0.6071176810440001</v>
      </c>
      <c r="AT25" s="317">
        <f>1/1000*SUM([1]TimberSectorMinusCoreVPAExp!AR$264:AR$264)+SUM(AT26:AT29)</f>
        <v>0.65491310851449991</v>
      </c>
      <c r="AU25" s="317">
        <f>1/1000*SUM([1]TimberSectorMinusCoreVPAExp!AS$264:AS$264)+SUM(AU26:AU29)</f>
        <v>0.72857191371249985</v>
      </c>
      <c r="AV25" s="317">
        <f>1/1000*SUM([1]TimberSectorMinusCoreVPAExp!AT$264:AT$264)+SUM(AV26:AV29)</f>
        <v>0.80617743350099991</v>
      </c>
      <c r="AW25" s="317">
        <f>1/1000*SUM([1]TimberSectorMinusCoreVPAExp!AU$264:AU$264)+SUM(AW26:AW29)</f>
        <v>0.76911936354849997</v>
      </c>
      <c r="AX25" s="317">
        <f>1/1000*SUM([1]TimberSectorMinusCoreVPAExp!AV$264:AV$264)+SUM(AX26:AX29)</f>
        <v>0</v>
      </c>
      <c r="AY25" s="317">
        <f>1/1000*SUM([1]TimberSectorMinusCoreVPAExp!AW$264:AW$264)+SUM(AY26:AY29)</f>
        <v>0</v>
      </c>
      <c r="AZ25" s="317">
        <f>1/1000*SUM([1]TimberSectorMinusCoreVPAExp!AX$264:AX$264)+SUM(AZ26:AZ29)</f>
        <v>0</v>
      </c>
      <c r="BA25" s="317">
        <f>1/1000*SUM([1]TimberSectorMinusCoreVPAExp!AY$264:AY$264)+SUM(BA26:BA29)</f>
        <v>0</v>
      </c>
      <c r="BB25" s="317">
        <f>1/1000*SUM([1]TimberSectorMinusCoreVPAExp!AZ$264:AZ$264)+SUM(BB26:BB29)</f>
        <v>0</v>
      </c>
      <c r="BC25" s="318">
        <f>1/1000*SUM([1]TimberSectorMinusCoreVPAExp!BA$264:BA$264)+SUM(BC26:BC29)</f>
        <v>0</v>
      </c>
      <c r="BD25" s="536"/>
    </row>
    <row r="26" spans="2:56" ht="13">
      <c r="B26" s="5" t="s">
        <v>153</v>
      </c>
      <c r="C26" s="278">
        <f>'[1]4403Exp'!B$264</f>
        <v>6.0371672880952375E-2</v>
      </c>
      <c r="D26" s="281">
        <f>'[1]4403Exp'!C$264</f>
        <v>4.998622095238095E-2</v>
      </c>
      <c r="E26" s="25">
        <f>'[1]4403Exp'!D$264</f>
        <v>5.1755093257575768E-2</v>
      </c>
      <c r="F26" s="25">
        <f>'[1]4403Exp'!E$264</f>
        <v>7.3824553214285701E-2</v>
      </c>
      <c r="G26" s="25">
        <f>'[1]4403Exp'!F$264</f>
        <v>0.15001918151515153</v>
      </c>
      <c r="H26" s="25">
        <f>'[1]4403Exp'!G$264</f>
        <v>0.16584421696969698</v>
      </c>
      <c r="I26" s="25">
        <f>'[1]4403Exp'!H$264</f>
        <v>0.18404453522727271</v>
      </c>
      <c r="J26" s="90">
        <f>'[1]4403Exp'!I$264</f>
        <v>0.145640723</v>
      </c>
      <c r="K26" s="95">
        <f>'[1]4403Exp'!J$264</f>
        <v>3.2432066761904729E-2</v>
      </c>
      <c r="L26" s="95">
        <f>'[1]4403Exp'!K$264</f>
        <v>1.2048191666666664E-2</v>
      </c>
      <c r="M26" s="95">
        <f>'[1]4403Exp'!L$264</f>
        <v>9.4030994999999978E-2</v>
      </c>
      <c r="N26" s="13">
        <f>'[1]4403Exp'!M$264</f>
        <v>1.5855099682539679E-2</v>
      </c>
      <c r="O26" s="13">
        <f>'[1]4403Exp'!N$264</f>
        <v>4.6702029411764719E-2</v>
      </c>
      <c r="P26" s="13">
        <f>'[1]4403Exp'!O$264</f>
        <v>0.15491246333333336</v>
      </c>
      <c r="Q26" s="13">
        <f>'[1]4403Exp'!P$264</f>
        <v>0.23891446363636365</v>
      </c>
      <c r="R26" s="13">
        <f>'[1]4403Exp'!Q$264</f>
        <v>0.19205624857142858</v>
      </c>
      <c r="S26" s="13">
        <f>'[1]4403Exp'!R$264</f>
        <v>0.24820521428571427</v>
      </c>
      <c r="T26" s="13">
        <f>'[1]4403Exp'!S$264</f>
        <v>0.2144164909090909</v>
      </c>
      <c r="U26" s="13">
        <f>'[1]4403Exp'!T$264</f>
        <v>0.21839295088888894</v>
      </c>
      <c r="V26" s="13">
        <f>'[1]4403Exp'!U$264</f>
        <v>0.23159894333333336</v>
      </c>
      <c r="W26" s="13">
        <f>'[1]4403Exp'!V$264</f>
        <v>0.21839295088888894</v>
      </c>
      <c r="X26" s="13">
        <f>'[1]4403Exp'!W$264</f>
        <v>0.21839295088888894</v>
      </c>
      <c r="Y26" s="13">
        <f>'[1]4403Exp'!X$264</f>
        <v>0.21839295088888894</v>
      </c>
      <c r="Z26" s="13">
        <f>'[1]4403Exp'!Y$264</f>
        <v>0.21839295088888894</v>
      </c>
      <c r="AA26" s="13">
        <f>'[1]4403Exp'!Z$264</f>
        <v>0.21839295088888894</v>
      </c>
      <c r="AB26" s="15">
        <f>'[1]4403Exp'!AA$264</f>
        <v>0.21839295088888894</v>
      </c>
      <c r="AC26" s="78"/>
      <c r="AD26" s="278">
        <f>1/1000*'[1]4403Exp'!AB$264</f>
        <v>1.9302525281316003E-2</v>
      </c>
      <c r="AE26" s="279">
        <f>1/1000*'[1]4403Exp'!AC$264</f>
        <v>1.0416593738000003E-2</v>
      </c>
      <c r="AF26" s="13">
        <f>1/1000*'[1]4403Exp'!AD$264</f>
        <v>8.8787509152000003E-3</v>
      </c>
      <c r="AG26" s="13">
        <f>1/1000*'[1]4403Exp'!AE$264</f>
        <v>1.3794029267200001E-2</v>
      </c>
      <c r="AH26" s="13">
        <f>1/1000*'[1]4403Exp'!AF$264</f>
        <v>1.6215928204000002E-2</v>
      </c>
      <c r="AI26" s="13">
        <f>1/1000*'[1]4403Exp'!AG$264</f>
        <v>2.2779910167300001E-2</v>
      </c>
      <c r="AJ26" s="13">
        <f>1/1000*'[1]4403Exp'!AH$264</f>
        <v>2.17899109192E-2</v>
      </c>
      <c r="AK26" s="13">
        <f>1/1000*'[1]4403Exp'!AI$264</f>
        <v>2.5996689691500006E-2</v>
      </c>
      <c r="AL26" s="13">
        <f>1/1000*'[1]4403Exp'!AJ$264</f>
        <v>1.6802866323200001E-2</v>
      </c>
      <c r="AM26" s="13">
        <f>1/1000*'[1]4403Exp'!AK$264</f>
        <v>5.0700589456000008E-3</v>
      </c>
      <c r="AN26" s="13">
        <f>1/1000*'[1]4403Exp'!AL$264</f>
        <v>9.2327236398000011E-3</v>
      </c>
      <c r="AO26" s="13">
        <f>1/1000*'[1]4403Exp'!AM$264</f>
        <v>8.4472796160000013E-3</v>
      </c>
      <c r="AP26" s="13">
        <f>1/1000*'[1]4403Exp'!AN$264</f>
        <v>8.3950566480000006E-3</v>
      </c>
      <c r="AQ26" s="13">
        <f>1/1000*'[1]4403Exp'!AO$264</f>
        <v>1.3816252190100003E-2</v>
      </c>
      <c r="AR26" s="13">
        <f>1/1000*'[1]4403Exp'!AP$264</f>
        <v>1.3957638149000001E-2</v>
      </c>
      <c r="AS26" s="13">
        <f>1/1000*'[1]4403Exp'!AQ$264</f>
        <v>1.6221861921999998E-2</v>
      </c>
      <c r="AT26" s="13">
        <f>1/1000*'[1]4403Exp'!AR$264</f>
        <v>1.7002130110799995E-2</v>
      </c>
      <c r="AU26" s="13">
        <f>1/1000*'[1]4403Exp'!AS$264</f>
        <v>1.6753717609200008E-2</v>
      </c>
      <c r="AV26" s="13">
        <f>1/1000*'[1]4403Exp'!AT$264</f>
        <v>2.0353167401999998E-2</v>
      </c>
      <c r="AW26" s="13">
        <f>1/1000*'[1]4403Exp'!AU$264</f>
        <v>1.9293286119000004E-2</v>
      </c>
      <c r="AX26" s="13">
        <f>1/1000*'[1]4403Exp'!AV$264</f>
        <v>0</v>
      </c>
      <c r="AY26" s="13">
        <f>1/1000*'[1]4403Exp'!AW$264</f>
        <v>0</v>
      </c>
      <c r="AZ26" s="13">
        <f>1/1000*'[1]4403Exp'!AX$264</f>
        <v>0</v>
      </c>
      <c r="BA26" s="13">
        <f>1/1000*'[1]4403Exp'!AY$264</f>
        <v>0</v>
      </c>
      <c r="BB26" s="13">
        <f>1/1000*'[1]4403Exp'!AZ$264</f>
        <v>0</v>
      </c>
      <c r="BC26" s="15">
        <f>1/1000*'[1]4403Exp'!BA$264</f>
        <v>0</v>
      </c>
      <c r="BD26" s="536"/>
    </row>
    <row r="27" spans="2:56" ht="13">
      <c r="B27" s="5" t="s">
        <v>5</v>
      </c>
      <c r="C27" s="12">
        <f>'[1]4407Exp'!B$264</f>
        <v>0.31398911228008786</v>
      </c>
      <c r="D27" s="25">
        <f>'[1]4407Exp'!C$264</f>
        <v>0.33922642344538012</v>
      </c>
      <c r="E27" s="25">
        <f>'[1]4407Exp'!D$264</f>
        <v>0.47398067942216382</v>
      </c>
      <c r="F27" s="25">
        <f>'[1]4407Exp'!E$264</f>
        <v>0.5753903153900346</v>
      </c>
      <c r="G27" s="25">
        <f>'[1]4407Exp'!F$264</f>
        <v>0.56684255272181483</v>
      </c>
      <c r="H27" s="25">
        <f>'[1]4407Exp'!G$264</f>
        <v>0.65348061192902118</v>
      </c>
      <c r="I27" s="25">
        <f>'[1]4407Exp'!H$264</f>
        <v>0.70241113697355018</v>
      </c>
      <c r="J27" s="90">
        <f>'[1]4407Exp'!I$264</f>
        <v>0.59406273836000001</v>
      </c>
      <c r="K27" s="95">
        <f>'[1]4407Exp'!J$264</f>
        <v>0.39691970156222223</v>
      </c>
      <c r="L27" s="95">
        <f>'[1]4407Exp'!K$264</f>
        <v>0.29667388217500001</v>
      </c>
      <c r="M27" s="95">
        <f>'[1]4407Exp'!L$264</f>
        <v>0.29091272963502246</v>
      </c>
      <c r="N27" s="13">
        <f>'[1]4407Exp'!M$264</f>
        <v>0.16707844580555553</v>
      </c>
      <c r="O27" s="13">
        <f>'[1]4407Exp'!N$264</f>
        <v>0.17811835322091499</v>
      </c>
      <c r="P27" s="13">
        <f>'[1]4407Exp'!O$264</f>
        <v>0.27462395187499999</v>
      </c>
      <c r="Q27" s="13">
        <f>'[1]4407Exp'!P$264</f>
        <v>0.25359404018918918</v>
      </c>
      <c r="R27" s="13">
        <f>'[1]4407Exp'!Q$264</f>
        <v>0.29132707229888904</v>
      </c>
      <c r="S27" s="13">
        <f>'[1]4407Exp'!R$264</f>
        <v>0.29797564135838389</v>
      </c>
      <c r="T27" s="13">
        <f>'[1]4407Exp'!S$264</f>
        <v>0.3121549554355556</v>
      </c>
      <c r="U27" s="13">
        <f>'[1]4407Exp'!T$264</f>
        <v>0.33670348733382222</v>
      </c>
      <c r="V27" s="13">
        <f>'[1]4407Exp'!U$264</f>
        <v>0.30817180074444461</v>
      </c>
      <c r="W27" s="13">
        <f>'[1]4407Exp'!V$264</f>
        <v>0.33670348733382222</v>
      </c>
      <c r="X27" s="13">
        <f>'[1]4407Exp'!W$264</f>
        <v>0.33670348733382222</v>
      </c>
      <c r="Y27" s="13">
        <f>'[1]4407Exp'!X$264</f>
        <v>0.33670348733382222</v>
      </c>
      <c r="Z27" s="13">
        <f>'[1]4407Exp'!Y$264</f>
        <v>0.33670348733382222</v>
      </c>
      <c r="AA27" s="13">
        <f>'[1]4407Exp'!Z$264</f>
        <v>0.33670348733382222</v>
      </c>
      <c r="AB27" s="15">
        <f>'[1]4407Exp'!AA$264</f>
        <v>0.33670348733382222</v>
      </c>
      <c r="AC27" s="78"/>
      <c r="AD27" s="12">
        <f>1/1000*'[1]4407Exp'!AB$264</f>
        <v>4.2938719418510997E-2</v>
      </c>
      <c r="AE27" s="13">
        <f>1/1000*'[1]4407Exp'!AC$264</f>
        <v>4.0070859074000008E-2</v>
      </c>
      <c r="AF27" s="13">
        <f>1/1000*'[1]4407Exp'!AD$264</f>
        <v>5.4947207534399994E-2</v>
      </c>
      <c r="AG27" s="13">
        <f>1/1000*'[1]4407Exp'!AE$264</f>
        <v>7.2194340086400022E-2</v>
      </c>
      <c r="AH27" s="13">
        <f>1/1000*'[1]4407Exp'!AF$264</f>
        <v>8.4790737060400009E-2</v>
      </c>
      <c r="AI27" s="13">
        <f>1/1000*'[1]4407Exp'!AG$264</f>
        <v>0.10153719537390002</v>
      </c>
      <c r="AJ27" s="13">
        <f>1/1000*'[1]4407Exp'!AH$264</f>
        <v>0.11011409095040003</v>
      </c>
      <c r="AK27" s="13">
        <f>1/1000*'[1]4407Exp'!AI$264</f>
        <v>0.12388456859100001</v>
      </c>
      <c r="AL27" s="13">
        <f>1/1000*'[1]4407Exp'!AJ$264</f>
        <v>8.4447555755999992E-2</v>
      </c>
      <c r="AM27" s="13">
        <f>1/1000*'[1]4407Exp'!AK$264</f>
        <v>5.5125600824800003E-2</v>
      </c>
      <c r="AN27" s="13">
        <f>1/1000*'[1]4407Exp'!AL$264</f>
        <v>6.1947825297300009E-2</v>
      </c>
      <c r="AO27" s="13">
        <f>1/1000*'[1]4407Exp'!AM$264</f>
        <v>5.3467520399999989E-2</v>
      </c>
      <c r="AP27" s="13">
        <f>1/1000*'[1]4407Exp'!AN$264</f>
        <v>3.9436344991999994E-2</v>
      </c>
      <c r="AQ27" s="13">
        <f>1/1000*'[1]4407Exp'!AO$264</f>
        <v>4.582850498580001E-2</v>
      </c>
      <c r="AR27" s="13">
        <f>1/1000*'[1]4407Exp'!AP$264</f>
        <v>5.1466217535999996E-2</v>
      </c>
      <c r="AS27" s="13">
        <f>1/1000*'[1]4407Exp'!AQ$264</f>
        <v>5.0430259939499997E-2</v>
      </c>
      <c r="AT27" s="13">
        <f>1/1000*'[1]4407Exp'!AR$264</f>
        <v>5.0247488623400012E-2</v>
      </c>
      <c r="AU27" s="13">
        <f>1/1000*'[1]4407Exp'!AS$264</f>
        <v>5.5091699191099998E-2</v>
      </c>
      <c r="AV27" s="13">
        <f>1/1000*'[1]4407Exp'!AT$264</f>
        <v>6.635484166199998E-2</v>
      </c>
      <c r="AW27" s="13">
        <f>1/1000*'[1]4407Exp'!AU$264</f>
        <v>6.2899445589000014E-2</v>
      </c>
      <c r="AX27" s="13">
        <f>1/1000*'[1]4407Exp'!AV$264</f>
        <v>0</v>
      </c>
      <c r="AY27" s="13">
        <f>1/1000*'[1]4407Exp'!AW$264</f>
        <v>0</v>
      </c>
      <c r="AZ27" s="13">
        <f>1/1000*'[1]4407Exp'!AX$264</f>
        <v>0</v>
      </c>
      <c r="BA27" s="13">
        <f>1/1000*'[1]4407Exp'!AY$264</f>
        <v>0</v>
      </c>
      <c r="BB27" s="13">
        <f>1/1000*'[1]4407Exp'!AZ$264</f>
        <v>0</v>
      </c>
      <c r="BC27" s="15">
        <f>1/1000*'[1]4407Exp'!BA$264</f>
        <v>0</v>
      </c>
      <c r="BD27" s="536"/>
    </row>
    <row r="28" spans="2:56" ht="13">
      <c r="B28" s="5" t="s">
        <v>6</v>
      </c>
      <c r="C28" s="12">
        <f>'[1]4408Exp'!B$264</f>
        <v>3.241603770969697E-2</v>
      </c>
      <c r="D28" s="25">
        <f>'[1]4408Exp'!C$264</f>
        <v>9.4413304330303021E-3</v>
      </c>
      <c r="E28" s="25">
        <f>'[1]4408Exp'!D$264</f>
        <v>8.1691025688235275E-3</v>
      </c>
      <c r="F28" s="25">
        <f>'[1]4408Exp'!E$264</f>
        <v>8.433084037112298E-3</v>
      </c>
      <c r="G28" s="25">
        <f>'[1]4408Exp'!F$264</f>
        <v>5.2255040072727247E-3</v>
      </c>
      <c r="H28" s="25">
        <f>'[1]4408Exp'!G$264</f>
        <v>7.0847982968904087E-3</v>
      </c>
      <c r="I28" s="25">
        <f>'[1]4408Exp'!H$264</f>
        <v>7.4059876151530467E-3</v>
      </c>
      <c r="J28" s="90">
        <f>'[1]4408Exp'!I$264</f>
        <v>5.4955309299999991E-2</v>
      </c>
      <c r="K28" s="95">
        <f>'[1]4408Exp'!J$264</f>
        <v>8.2976199320346274E-3</v>
      </c>
      <c r="L28" s="95">
        <f>'[1]4408Exp'!K$264</f>
        <v>1.8050594464052285E-3</v>
      </c>
      <c r="M28" s="95">
        <f>'[1]4408Exp'!L$264</f>
        <v>1.628558219115386E-3</v>
      </c>
      <c r="N28" s="13">
        <f>'[1]4408Exp'!M$264</f>
        <v>1.5001277272727275E-3</v>
      </c>
      <c r="O28" s="13">
        <f>'[1]4408Exp'!N$264</f>
        <v>7.1372308409090881E-4</v>
      </c>
      <c r="P28" s="13">
        <f>'[1]4408Exp'!O$264</f>
        <v>1.5229487999999997E-3</v>
      </c>
      <c r="Q28" s="13">
        <f>'[1]4408Exp'!P$264</f>
        <v>4.3344338999999994E-3</v>
      </c>
      <c r="R28" s="13">
        <f>'[1]4408Exp'!Q$264</f>
        <v>3.694168099999999E-3</v>
      </c>
      <c r="S28" s="13">
        <f>'[1]4408Exp'!R$264</f>
        <v>1.9927271249999996E-3</v>
      </c>
      <c r="T28" s="13">
        <f>'[1]4408Exp'!S$264</f>
        <v>3.1738112999999987E-3</v>
      </c>
      <c r="U28" s="13">
        <f>'[1]4408Exp'!T$264</f>
        <v>3.0948129100000003E-2</v>
      </c>
      <c r="V28" s="13">
        <f>'[1]4408Exp'!U$264</f>
        <v>3.1205111999999991E-3</v>
      </c>
      <c r="W28" s="13">
        <f>'[1]4408Exp'!V$264</f>
        <v>3.0948129100000003E-2</v>
      </c>
      <c r="X28" s="13">
        <f>'[1]4408Exp'!W$264</f>
        <v>3.0948129100000003E-2</v>
      </c>
      <c r="Y28" s="13">
        <f>'[1]4408Exp'!X$264</f>
        <v>3.0948129100000003E-2</v>
      </c>
      <c r="Z28" s="13">
        <f>'[1]4408Exp'!Y$264</f>
        <v>3.0948129100000003E-2</v>
      </c>
      <c r="AA28" s="13">
        <f>'[1]4408Exp'!Z$264</f>
        <v>3.0948129100000003E-2</v>
      </c>
      <c r="AB28" s="15">
        <f>'[1]4408Exp'!AA$264</f>
        <v>3.0948129100000003E-2</v>
      </c>
      <c r="AC28" s="78"/>
      <c r="AD28" s="12">
        <f>1/1000*'[1]4408Exp'!AB$264</f>
        <v>1.3048952242079999E-2</v>
      </c>
      <c r="AE28" s="13">
        <f>1/1000*'[1]4408Exp'!AC$264</f>
        <v>9.2494746860000004E-3</v>
      </c>
      <c r="AF28" s="13">
        <f>1/1000*'[1]4408Exp'!AD$264</f>
        <v>8.6627115743999998E-3</v>
      </c>
      <c r="AG28" s="13">
        <f>1/1000*'[1]4408Exp'!AE$264</f>
        <v>8.2605959184000009E-3</v>
      </c>
      <c r="AH28" s="13">
        <f>1/1000*'[1]4408Exp'!AF$264</f>
        <v>7.780100671700001E-3</v>
      </c>
      <c r="AI28" s="13">
        <f>1/1000*'[1]4408Exp'!AG$264</f>
        <v>9.2193669711000004E-3</v>
      </c>
      <c r="AJ28" s="13">
        <f>1/1000*'[1]4408Exp'!AH$264</f>
        <v>9.2376639076000005E-3</v>
      </c>
      <c r="AK28" s="13">
        <f>1/1000*'[1]4408Exp'!AI$264</f>
        <v>1.0135732843000001E-2</v>
      </c>
      <c r="AL28" s="13">
        <f>1/1000*'[1]4408Exp'!AJ$264</f>
        <v>6.4759779948000027E-3</v>
      </c>
      <c r="AM28" s="13">
        <f>1/1000*'[1]4408Exp'!AK$264</f>
        <v>2.4165677140000003E-3</v>
      </c>
      <c r="AN28" s="13">
        <f>1/1000*'[1]4408Exp'!AL$264</f>
        <v>1.2490095807000002E-3</v>
      </c>
      <c r="AO28" s="13">
        <f>1/1000*'[1]4408Exp'!AM$264</f>
        <v>1.1881819680000002E-3</v>
      </c>
      <c r="AP28" s="13">
        <f>1/1000*'[1]4408Exp'!AN$264</f>
        <v>7.5719174080000006E-4</v>
      </c>
      <c r="AQ28" s="13">
        <f>1/1000*'[1]4408Exp'!AO$264</f>
        <v>8.2084814220000004E-4</v>
      </c>
      <c r="AR28" s="13">
        <f>1/1000*'[1]4408Exp'!AP$264</f>
        <v>1.9297405734999998E-3</v>
      </c>
      <c r="AS28" s="13">
        <f>1/1000*'[1]4408Exp'!AQ$264</f>
        <v>1.1115070855E-3</v>
      </c>
      <c r="AT28" s="13">
        <f>1/1000*'[1]4408Exp'!AR$264</f>
        <v>1.6100148294E-3</v>
      </c>
      <c r="AU28" s="13">
        <f>1/1000*'[1]4408Exp'!AS$264</f>
        <v>2.1953606961000001E-3</v>
      </c>
      <c r="AV28" s="13">
        <f>1/1000*'[1]4408Exp'!AT$264</f>
        <v>1.5004971110000006E-3</v>
      </c>
      <c r="AW28" s="13">
        <f>1/1000*'[1]4408Exp'!AU$264</f>
        <v>1.4223594544999999E-3</v>
      </c>
      <c r="AX28" s="13">
        <f>1/1000*'[1]4408Exp'!AV$264</f>
        <v>0</v>
      </c>
      <c r="AY28" s="13">
        <f>1/1000*'[1]4408Exp'!AW$264</f>
        <v>0</v>
      </c>
      <c r="AZ28" s="13">
        <f>1/1000*'[1]4408Exp'!AX$264</f>
        <v>0</v>
      </c>
      <c r="BA28" s="13">
        <f>1/1000*'[1]4408Exp'!AY$264</f>
        <v>0</v>
      </c>
      <c r="BB28" s="13">
        <f>1/1000*'[1]4408Exp'!AZ$264</f>
        <v>0</v>
      </c>
      <c r="BC28" s="15">
        <f>1/1000*'[1]4408Exp'!BA$264</f>
        <v>0</v>
      </c>
      <c r="BD28" s="536"/>
    </row>
    <row r="29" spans="2:56" ht="13">
      <c r="B29" s="5" t="s">
        <v>7</v>
      </c>
      <c r="C29" s="12">
        <f>'[1]4412Exp'!B$264</f>
        <v>7.4265668434451648E-2</v>
      </c>
      <c r="D29" s="25">
        <f>'[1]4412Exp'!C$264</f>
        <v>0.10108969832307693</v>
      </c>
      <c r="E29" s="25">
        <f>'[1]4412Exp'!D$264</f>
        <v>0.14716558083255632</v>
      </c>
      <c r="F29" s="25">
        <f>'[1]4412Exp'!E$264</f>
        <v>0.17718100364444445</v>
      </c>
      <c r="G29" s="25">
        <f>'[1]4412Exp'!F$264</f>
        <v>0.23972658756287882</v>
      </c>
      <c r="H29" s="25">
        <f>'[1]4412Exp'!G$264</f>
        <v>0.2903170057484849</v>
      </c>
      <c r="I29" s="25">
        <f>'[1]4412Exp'!H$264</f>
        <v>0.32595813804807688</v>
      </c>
      <c r="J29" s="90">
        <f>'[1]4412Exp'!I$264</f>
        <v>0.18964745909999997</v>
      </c>
      <c r="K29" s="95">
        <f>'[1]4412Exp'!J$264</f>
        <v>0.17018010541078643</v>
      </c>
      <c r="L29" s="95">
        <f>'[1]4412Exp'!K$264</f>
        <v>0.12538750306310356</v>
      </c>
      <c r="M29" s="95">
        <f>'[1]4412Exp'!L$264</f>
        <v>0.14130897396666664</v>
      </c>
      <c r="N29" s="13">
        <f>'[1]4412Exp'!M$264</f>
        <v>0.10128537545238096</v>
      </c>
      <c r="O29" s="13">
        <f>'[1]4412Exp'!N$264</f>
        <v>0.10088781062292648</v>
      </c>
      <c r="P29" s="13">
        <f>'[1]4412Exp'!O$264</f>
        <v>0.12279479955155155</v>
      </c>
      <c r="Q29" s="13">
        <f>'[1]4412Exp'!P$264</f>
        <v>0.13919368838581558</v>
      </c>
      <c r="R29" s="13">
        <f>'[1]4412Exp'!Q$264</f>
        <v>9.1293847229437231E-2</v>
      </c>
      <c r="S29" s="13">
        <f>'[1]4412Exp'!R$264</f>
        <v>0.1055799421762238</v>
      </c>
      <c r="T29" s="13">
        <f>'[1]4412Exp'!S$264</f>
        <v>0.14478087836349202</v>
      </c>
      <c r="U29" s="13">
        <f>'[1]4412Exp'!T$264</f>
        <v>0.1627624780619048</v>
      </c>
      <c r="V29" s="13">
        <f>'[1]4412Exp'!U$264</f>
        <v>0.17015893656666667</v>
      </c>
      <c r="W29" s="13">
        <f>'[1]4412Exp'!V$264</f>
        <v>0.1627624780619048</v>
      </c>
      <c r="X29" s="13">
        <f>'[1]4412Exp'!W$264</f>
        <v>0.1627624780619048</v>
      </c>
      <c r="Y29" s="13">
        <f>'[1]4412Exp'!X$264</f>
        <v>0.1627624780619048</v>
      </c>
      <c r="Z29" s="13">
        <f>'[1]4412Exp'!Y$264</f>
        <v>0.1627624780619048</v>
      </c>
      <c r="AA29" s="13">
        <f>'[1]4412Exp'!Z$264</f>
        <v>0.1627624780619048</v>
      </c>
      <c r="AB29" s="15">
        <f>'[1]4412Exp'!AA$264</f>
        <v>0.1627624780619048</v>
      </c>
      <c r="AC29" s="78"/>
      <c r="AD29" s="12">
        <f>1/1000*'[1]4412Exp'!AB$264</f>
        <v>1.7937927712788005E-2</v>
      </c>
      <c r="AE29" s="13">
        <f>1/1000*'[1]4412Exp'!AC$264</f>
        <v>1.9114072528799996E-2</v>
      </c>
      <c r="AF29" s="13">
        <f>1/1000*'[1]4412Exp'!AD$264</f>
        <v>2.4478453118399999E-2</v>
      </c>
      <c r="AG29" s="13">
        <f>1/1000*'[1]4412Exp'!AE$264</f>
        <v>2.9122340161600001E-2</v>
      </c>
      <c r="AH29" s="13">
        <f>1/1000*'[1]4412Exp'!AF$264</f>
        <v>4.6237051680399995E-2</v>
      </c>
      <c r="AI29" s="13">
        <f>1/1000*'[1]4412Exp'!AG$264</f>
        <v>5.0020432647900001E-2</v>
      </c>
      <c r="AJ29" s="13">
        <f>1/1000*'[1]4412Exp'!AH$264</f>
        <v>6.2393306590000017E-2</v>
      </c>
      <c r="AK29" s="13">
        <f>1/1000*'[1]4412Exp'!AI$264</f>
        <v>6.5287728244999996E-2</v>
      </c>
      <c r="AL29" s="13">
        <f>1/1000*'[1]4412Exp'!AJ$264</f>
        <v>5.6935721092800005E-2</v>
      </c>
      <c r="AM29" s="13">
        <f>1/1000*'[1]4412Exp'!AK$264</f>
        <v>3.3572675598000007E-2</v>
      </c>
      <c r="AN29" s="13">
        <f>1/1000*'[1]4412Exp'!AL$264</f>
        <v>3.5330655346200002E-2</v>
      </c>
      <c r="AO29" s="13">
        <f>1/1000*'[1]4412Exp'!AM$264</f>
        <v>3.4905805919999998E-2</v>
      </c>
      <c r="AP29" s="13">
        <f>1/1000*'[1]4412Exp'!AN$264</f>
        <v>2.7129992260800005E-2</v>
      </c>
      <c r="AQ29" s="13">
        <f>1/1000*'[1]4412Exp'!AO$264</f>
        <v>2.7046145574000001E-2</v>
      </c>
      <c r="AR29" s="13">
        <f>1/1000*'[1]4412Exp'!AP$264</f>
        <v>3.3399062583499999E-2</v>
      </c>
      <c r="AS29" s="13">
        <f>1/1000*'[1]4412Exp'!AQ$264</f>
        <v>2.5887205711500001E-2</v>
      </c>
      <c r="AT29" s="13">
        <f>1/1000*'[1]4412Exp'!AR$264</f>
        <v>2.8751579175399999E-2</v>
      </c>
      <c r="AU29" s="13">
        <f>1/1000*'[1]4412Exp'!AS$264</f>
        <v>3.49603898358E-2</v>
      </c>
      <c r="AV29" s="13">
        <f>1/1000*'[1]4412Exp'!AT$264</f>
        <v>4.1060079733999999E-2</v>
      </c>
      <c r="AW29" s="13">
        <f>1/1000*'[1]4412Exp'!AU$264</f>
        <v>3.8921896073000006E-2</v>
      </c>
      <c r="AX29" s="13">
        <f>1/1000*'[1]4412Exp'!AV$264</f>
        <v>0</v>
      </c>
      <c r="AY29" s="13">
        <f>1/1000*'[1]4412Exp'!AW$264</f>
        <v>0</v>
      </c>
      <c r="AZ29" s="13">
        <f>1/1000*'[1]4412Exp'!AX$264</f>
        <v>0</v>
      </c>
      <c r="BA29" s="13">
        <f>1/1000*'[1]4412Exp'!AY$264</f>
        <v>0</v>
      </c>
      <c r="BB29" s="13">
        <f>1/1000*'[1]4412Exp'!AZ$264</f>
        <v>0</v>
      </c>
      <c r="BC29" s="15">
        <f>1/1000*'[1]4412Exp'!BA$264</f>
        <v>0</v>
      </c>
      <c r="BD29" s="536"/>
    </row>
    <row r="30" spans="2:56" ht="13">
      <c r="B30" s="5" t="s">
        <v>61</v>
      </c>
      <c r="C30" s="12">
        <f>'[1]44104411Exp'!B$264</f>
        <v>0.36091398986538464</v>
      </c>
      <c r="D30" s="25">
        <f>'[1]44104411Exp'!C$264</f>
        <v>0.43812611097582416</v>
      </c>
      <c r="E30" s="25">
        <f>'[1]44104411Exp'!D$264</f>
        <v>0.53251798065384603</v>
      </c>
      <c r="F30" s="25">
        <f>'[1]44104411Exp'!E$264</f>
        <v>0.60765344027179491</v>
      </c>
      <c r="G30" s="25">
        <f>'[1]44104411Exp'!F$264</f>
        <v>0.54754490575000014</v>
      </c>
      <c r="H30" s="25">
        <f>'[1]44104411Exp'!G$264</f>
        <v>0.49173137024615377</v>
      </c>
      <c r="I30" s="25">
        <f>'[1]44104411Exp'!H$264</f>
        <v>0.49106819441025634</v>
      </c>
      <c r="J30" s="90">
        <f>'[1]44104411Exp'!I$264</f>
        <v>0.50088020560000013</v>
      </c>
      <c r="K30" s="95">
        <f>'[1]44104411Exp'!J$264</f>
        <v>0.51553587231051701</v>
      </c>
      <c r="L30" s="95">
        <f>'[1]44104411Exp'!K$264</f>
        <v>0.43126031073611104</v>
      </c>
      <c r="M30" s="95">
        <f>'[1]44104411Exp'!L$264</f>
        <v>0.59658784179999991</v>
      </c>
      <c r="N30" s="13">
        <f>'[1]44104411Exp'!M$264</f>
        <v>0.55383452812683986</v>
      </c>
      <c r="O30" s="13">
        <f>'[1]44104411Exp'!N$264</f>
        <v>0.5848081154060758</v>
      </c>
      <c r="P30" s="13">
        <f>'[1]44104411Exp'!O$264</f>
        <v>0.46558716515353527</v>
      </c>
      <c r="Q30" s="13">
        <f>'[1]44104411Exp'!P$264</f>
        <v>0.37302534633523815</v>
      </c>
      <c r="R30" s="13">
        <f>'[1]44104411Exp'!Q$264</f>
        <v>0.29587984595851208</v>
      </c>
      <c r="S30" s="13">
        <f>'[1]44104411Exp'!R$264</f>
        <v>0.30765455996624386</v>
      </c>
      <c r="T30" s="13">
        <f>'[1]44104411Exp'!S$264</f>
        <v>0.3504536023999999</v>
      </c>
      <c r="U30" s="13">
        <f>'[1]44104411Exp'!T$264</f>
        <v>0.25223483570238098</v>
      </c>
      <c r="V30" s="13">
        <f>'[1]44104411Exp'!U$264</f>
        <v>0.33725071280467234</v>
      </c>
      <c r="W30" s="13">
        <f>'[1]44104411Exp'!V$264</f>
        <v>0.25223483570238098</v>
      </c>
      <c r="X30" s="13">
        <f>'[1]44104411Exp'!W$264</f>
        <v>0.25223483570238098</v>
      </c>
      <c r="Y30" s="13">
        <f>'[1]44104411Exp'!X$264</f>
        <v>0.25223483570238098</v>
      </c>
      <c r="Z30" s="13">
        <f>'[1]44104411Exp'!Y$264</f>
        <v>0.25223483570238098</v>
      </c>
      <c r="AA30" s="13">
        <f>'[1]44104411Exp'!Z$264</f>
        <v>0.25223483570238098</v>
      </c>
      <c r="AB30" s="15">
        <f>'[1]44104411Exp'!AA$264</f>
        <v>0.25223483570238098</v>
      </c>
      <c r="AC30" s="78"/>
      <c r="AD30" s="12">
        <f>1/1000*'[1]44104411Exp'!AB$264</f>
        <v>6.0200321352305991E-2</v>
      </c>
      <c r="AE30" s="13">
        <f>1/1000*'[1]44104411Exp'!AC$264</f>
        <v>5.8723712828000013E-2</v>
      </c>
      <c r="AF30" s="13">
        <f>1/1000*'[1]44104411Exp'!AD$264</f>
        <v>7.0949488535999999E-2</v>
      </c>
      <c r="AG30" s="13">
        <f>1/1000*'[1]44104411Exp'!AE$264</f>
        <v>8.9156875259200005E-2</v>
      </c>
      <c r="AH30" s="13">
        <f>1/1000*'[1]44104411Exp'!AF$264</f>
        <v>9.7632861416299996E-2</v>
      </c>
      <c r="AI30" s="13">
        <f>1/1000*'[1]44104411Exp'!AG$264</f>
        <v>9.4921045447800001E-2</v>
      </c>
      <c r="AJ30" s="13">
        <f>1/1000*'[1]44104411Exp'!AH$264</f>
        <v>0.12248799756040001</v>
      </c>
      <c r="AK30" s="13">
        <f>1/1000*'[1]44104411Exp'!AI$264</f>
        <v>0.141343705234</v>
      </c>
      <c r="AL30" s="13">
        <f>1/1000*'[1]44104411Exp'!AJ$264</f>
        <v>0.128100267312</v>
      </c>
      <c r="AM30" s="13">
        <f>1/1000*'[1]44104411Exp'!AK$264</f>
        <v>9.7843240778799981E-2</v>
      </c>
      <c r="AN30" s="13">
        <f>1/1000*'[1]44104411Exp'!AL$264</f>
        <v>0.1063280044746</v>
      </c>
      <c r="AO30" s="13">
        <f>1/1000*'[1]44104411Exp'!AM$264</f>
        <v>0.12145885977599999</v>
      </c>
      <c r="AP30" s="13">
        <f>1/1000*'[1]44104411Exp'!AN$264</f>
        <v>0.11660495848320002</v>
      </c>
      <c r="AQ30" s="13">
        <f>1/1000*'[1]44104411Exp'!AO$264</f>
        <v>0.1002448857363</v>
      </c>
      <c r="AR30" s="13">
        <f>1/1000*'[1]44104411Exp'!AP$264</f>
        <v>8.5208401113999993E-2</v>
      </c>
      <c r="AS30" s="13">
        <f>1/1000*'[1]44104411Exp'!AQ$264</f>
        <v>5.7401810955999999E-2</v>
      </c>
      <c r="AT30" s="13">
        <f>1/1000*'[1]44104411Exp'!AR$264</f>
        <v>6.1635766180099999E-2</v>
      </c>
      <c r="AU30" s="13">
        <f>1/1000*'[1]44104411Exp'!AS$264</f>
        <v>7.1761546742600005E-2</v>
      </c>
      <c r="AV30" s="13">
        <f>1/1000*'[1]44104411Exp'!AT$264</f>
        <v>6.6980848427000014E-2</v>
      </c>
      <c r="AW30" s="13">
        <f>1/1000*'[1]44104411Exp'!AU$264</f>
        <v>6.3492853356499998E-2</v>
      </c>
      <c r="AX30" s="13">
        <f>1/1000*'[1]44104411Exp'!AV$264</f>
        <v>0</v>
      </c>
      <c r="AY30" s="13">
        <f>1/1000*'[1]44104411Exp'!AW$264</f>
        <v>0</v>
      </c>
      <c r="AZ30" s="13">
        <f>1/1000*'[1]44104411Exp'!AX$264</f>
        <v>0</v>
      </c>
      <c r="BA30" s="13">
        <f>1/1000*'[1]44104411Exp'!AY$264</f>
        <v>0</v>
      </c>
      <c r="BB30" s="13">
        <f>1/1000*'[1]44104411Exp'!AZ$264</f>
        <v>0</v>
      </c>
      <c r="BC30" s="15">
        <f>1/1000*'[1]44104411Exp'!BA$264</f>
        <v>0</v>
      </c>
      <c r="BD30" s="536"/>
    </row>
    <row r="31" spans="2:56" ht="13">
      <c r="B31" s="5" t="s">
        <v>168</v>
      </c>
      <c r="C31" s="12">
        <f>'[1]44094418Exp'!B$264</f>
        <v>0.14497011400248286</v>
      </c>
      <c r="D31" s="25">
        <f>'[1]44094418Exp'!C$264</f>
        <v>0.18239188458750549</v>
      </c>
      <c r="E31" s="25">
        <f>'[1]44094418Exp'!D$264</f>
        <v>0.19348972338323814</v>
      </c>
      <c r="F31" s="25">
        <f>'[1]44094418Exp'!E$264</f>
        <v>0.24448245964759496</v>
      </c>
      <c r="G31" s="25">
        <f>'[1]44094418Exp'!F$264</f>
        <v>0.27085713796795435</v>
      </c>
      <c r="H31" s="25">
        <f>'[1]44094418Exp'!G$264</f>
        <v>0.24335275664252615</v>
      </c>
      <c r="I31" s="25">
        <f>'[1]44094418Exp'!H$264</f>
        <v>0.27788936031872291</v>
      </c>
      <c r="J31" s="90">
        <f>'[1]44094418Exp'!I$264</f>
        <v>0.23566928509999996</v>
      </c>
      <c r="K31" s="95">
        <f>'[1]44094418Exp'!J$264</f>
        <v>0.15696415695226193</v>
      </c>
      <c r="L31" s="95">
        <f>'[1]44094418Exp'!K$264</f>
        <v>0.12158823437499998</v>
      </c>
      <c r="M31" s="95">
        <f>'[1]44094418Exp'!L$264</f>
        <v>0.11401960375761902</v>
      </c>
      <c r="N31" s="13">
        <f>'[1]44094418Exp'!M$264</f>
        <v>0.10665347350931864</v>
      </c>
      <c r="O31" s="13">
        <f>'[1]44094418Exp'!N$264</f>
        <v>0.10206662561966844</v>
      </c>
      <c r="P31" s="13">
        <f>'[1]44094418Exp'!O$264</f>
        <v>0.10177039131979798</v>
      </c>
      <c r="Q31" s="13">
        <f>'[1]44094418Exp'!P$264</f>
        <v>0.10594771335960317</v>
      </c>
      <c r="R31" s="13">
        <f>'[1]44094418Exp'!Q$264</f>
        <v>0.12726725511388803</v>
      </c>
      <c r="S31" s="13">
        <f>'[1]44094418Exp'!R$264</f>
        <v>0.12965728455154091</v>
      </c>
      <c r="T31" s="13">
        <f>'[1]44094418Exp'!S$264</f>
        <v>0.16133595525779221</v>
      </c>
      <c r="U31" s="13">
        <f>'[1]44094418Exp'!T$264</f>
        <v>0.15856598829373147</v>
      </c>
      <c r="V31" s="13">
        <f>'[1]44094418Exp'!U$264</f>
        <v>0.16446330499299788</v>
      </c>
      <c r="W31" s="13">
        <f>'[1]44094418Exp'!V$264</f>
        <v>0.15856598829373147</v>
      </c>
      <c r="X31" s="13">
        <f>'[1]44094418Exp'!W$264</f>
        <v>0.15856598829373147</v>
      </c>
      <c r="Y31" s="13">
        <f>'[1]44094418Exp'!X$264</f>
        <v>0.15856598829373147</v>
      </c>
      <c r="Z31" s="13">
        <f>'[1]44094418Exp'!Y$264</f>
        <v>0.15856598829373147</v>
      </c>
      <c r="AA31" s="13">
        <f>'[1]44094418Exp'!Z$264</f>
        <v>0.15856598829373147</v>
      </c>
      <c r="AB31" s="15">
        <f>'[1]44094418Exp'!AA$264</f>
        <v>0.15856598829373147</v>
      </c>
      <c r="AC31" s="78"/>
      <c r="AD31" s="12">
        <f>1/1000*'[1]44094418Exp'!AB$264</f>
        <v>0.10281565245667498</v>
      </c>
      <c r="AE31" s="13">
        <f>1/1000*'[1]44094418Exp'!AC$264</f>
        <v>0.10686870592799999</v>
      </c>
      <c r="AF31" s="13">
        <f>1/1000*'[1]44094418Exp'!AD$264</f>
        <v>0.1023819814512</v>
      </c>
      <c r="AG31" s="13">
        <f>1/1000*'[1]44094418Exp'!AE$264</f>
        <v>0.13586329748320009</v>
      </c>
      <c r="AH31" s="13">
        <f>1/1000*'[1]44094418Exp'!AF$264</f>
        <v>0.18254865893880004</v>
      </c>
      <c r="AI31" s="13">
        <f>1/1000*'[1]44094418Exp'!AG$264</f>
        <v>0.13284990099810004</v>
      </c>
      <c r="AJ31" s="13">
        <f>1/1000*'[1]44094418Exp'!AH$264</f>
        <v>0.16856652743440001</v>
      </c>
      <c r="AK31" s="13">
        <f>1/1000*'[1]44094418Exp'!AI$264</f>
        <v>0.18165616099149998</v>
      </c>
      <c r="AL31" s="13">
        <f>1/1000*'[1]44094418Exp'!AJ$264</f>
        <v>0.12784575272600004</v>
      </c>
      <c r="AM31" s="13">
        <f>1/1000*'[1]44094418Exp'!AK$264</f>
        <v>8.6657983904800007E-2</v>
      </c>
      <c r="AN31" s="13">
        <f>1/1000*'[1]44094418Exp'!AL$264</f>
        <v>7.0042198186800006E-2</v>
      </c>
      <c r="AO31" s="13">
        <f>1/1000*'[1]44094418Exp'!AM$264</f>
        <v>6.7687387823999981E-2</v>
      </c>
      <c r="AP31" s="13">
        <f>1/1000*'[1]44094418Exp'!AN$264</f>
        <v>6.3405862872000007E-2</v>
      </c>
      <c r="AQ31" s="13">
        <f>1/1000*'[1]44094418Exp'!AO$264</f>
        <v>5.6686633562400016E-2</v>
      </c>
      <c r="AR31" s="13">
        <f>1/1000*'[1]44094418Exp'!AP$264</f>
        <v>5.9982239974999997E-2</v>
      </c>
      <c r="AS31" s="13">
        <f>1/1000*'[1]44094418Exp'!AQ$264</f>
        <v>6.3514689966000001E-2</v>
      </c>
      <c r="AT31" s="13">
        <f>1/1000*'[1]44094418Exp'!AR$264</f>
        <v>6.6997929598400008E-2</v>
      </c>
      <c r="AU31" s="13">
        <f>1/1000*'[1]44094418Exp'!AS$264</f>
        <v>8.3048851657200023E-2</v>
      </c>
      <c r="AV31" s="13">
        <f>1/1000*'[1]44094418Exp'!AT$264</f>
        <v>0.105892349033</v>
      </c>
      <c r="AW31" s="13">
        <f>1/1000*'[1]44094418Exp'!AU$264</f>
        <v>0.10037805651350001</v>
      </c>
      <c r="AX31" s="13">
        <f>1/1000*'[1]44094418Exp'!AV$264</f>
        <v>0</v>
      </c>
      <c r="AY31" s="13">
        <f>1/1000*'[1]44094418Exp'!AW$264</f>
        <v>0</v>
      </c>
      <c r="AZ31" s="13">
        <f>1/1000*'[1]44094418Exp'!AX$264</f>
        <v>0</v>
      </c>
      <c r="BA31" s="13">
        <f>1/1000*'[1]44094418Exp'!AY$264</f>
        <v>0</v>
      </c>
      <c r="BB31" s="13">
        <f>1/1000*'[1]44094418Exp'!AZ$264</f>
        <v>0</v>
      </c>
      <c r="BC31" s="15">
        <f>1/1000*'[1]44094418Exp'!BA$264</f>
        <v>0</v>
      </c>
      <c r="BD31" s="536"/>
    </row>
    <row r="32" spans="2:56" ht="13">
      <c r="B32" s="5" t="s">
        <v>167</v>
      </c>
      <c r="C32" s="12">
        <f>'[1]94Exp'!B$264</f>
        <v>0.48054942963576014</v>
      </c>
      <c r="D32" s="25">
        <f>'[1]94Exp'!C$264</f>
        <v>0.24858687802714699</v>
      </c>
      <c r="E32" s="25">
        <f>'[1]94Exp'!D$264</f>
        <v>0.22489375968756556</v>
      </c>
      <c r="F32" s="25">
        <f>'[1]94Exp'!E$264</f>
        <v>0.25740397649802244</v>
      </c>
      <c r="G32" s="25">
        <f>'[1]94Exp'!F$264</f>
        <v>0.30860920676100789</v>
      </c>
      <c r="H32" s="25">
        <f>'[1]94Exp'!G$264</f>
        <v>0.35344381394472646</v>
      </c>
      <c r="I32" s="25">
        <f>'[1]94Exp'!H$264</f>
        <v>0.3564273966349577</v>
      </c>
      <c r="J32" s="90">
        <f>'[1]94Exp'!I$264</f>
        <v>0.36193883153637851</v>
      </c>
      <c r="K32" s="95">
        <f>'[1]94Exp'!J$264</f>
        <v>0.25831142025932119</v>
      </c>
      <c r="L32" s="95">
        <f>'[1]94Exp'!K$264</f>
        <v>0.1748640099645066</v>
      </c>
      <c r="M32" s="95">
        <f>'[1]94Exp'!L$264</f>
        <v>0.15724382587351704</v>
      </c>
      <c r="N32" s="13">
        <f>'[1]94Exp'!M$264</f>
        <v>0.16326090338544993</v>
      </c>
      <c r="O32" s="13">
        <f>'[1]94Exp'!N$264</f>
        <v>0.14523968616741079</v>
      </c>
      <c r="P32" s="13">
        <f>'[1]94Exp'!O$264</f>
        <v>0.15117479138232234</v>
      </c>
      <c r="Q32" s="13">
        <f>'[1]94Exp'!P$264</f>
        <v>0.13438045446049643</v>
      </c>
      <c r="R32" s="13">
        <f>'[1]94Exp'!Q$264</f>
        <v>0.19695542091091478</v>
      </c>
      <c r="S32" s="13">
        <f>'[1]94Exp'!R$264</f>
        <v>0.17145849074415653</v>
      </c>
      <c r="T32" s="13">
        <f>'[1]94Exp'!S$264</f>
        <v>0.20271054028883856</v>
      </c>
      <c r="U32" s="13">
        <f>'[1]94Exp'!T$264</f>
        <v>0.215137340404251</v>
      </c>
      <c r="V32" s="13">
        <f>'[1]94Exp'!U$264</f>
        <v>0.215137340404251</v>
      </c>
      <c r="W32" s="13">
        <f>'[1]94Exp'!V$264</f>
        <v>0.215137340404251</v>
      </c>
      <c r="X32" s="13">
        <f>'[1]94Exp'!W$264</f>
        <v>0.215137340404251</v>
      </c>
      <c r="Y32" s="13">
        <f>'[1]94Exp'!X$264</f>
        <v>0.215137340404251</v>
      </c>
      <c r="Z32" s="13">
        <f>'[1]94Exp'!Y$264</f>
        <v>0.215137340404251</v>
      </c>
      <c r="AA32" s="13">
        <f>'[1]94Exp'!Z$264</f>
        <v>0.215137340404251</v>
      </c>
      <c r="AB32" s="15">
        <f>'[1]94Exp'!AA$264</f>
        <v>0.215137340404251</v>
      </c>
      <c r="AC32" s="78"/>
      <c r="AD32" s="12">
        <f>1/1000*'[1]94Exp'!AB$264</f>
        <v>0.339755294364252</v>
      </c>
      <c r="AE32" s="13">
        <f>1/1000*'[1]94Exp'!AC$264</f>
        <v>0.33135523795039984</v>
      </c>
      <c r="AF32" s="13">
        <f>1/1000*'[1]94Exp'!AD$264</f>
        <v>0.3244245290976</v>
      </c>
      <c r="AG32" s="13">
        <f>1/1000*'[1]94Exp'!AE$264</f>
        <v>0.35966593704159988</v>
      </c>
      <c r="AH32" s="13">
        <f>1/1000*'[1]94Exp'!AF$264</f>
        <v>0.46291994619010002</v>
      </c>
      <c r="AI32" s="13">
        <f>1/1000*'[1]94Exp'!AG$264</f>
        <v>0.48585382830270007</v>
      </c>
      <c r="AJ32" s="13">
        <f>1/1000*'[1]94Exp'!AH$264</f>
        <v>0.50863389313560003</v>
      </c>
      <c r="AK32" s="13">
        <f>1/1000*'[1]94Exp'!AI$264</f>
        <v>0.53415119088800023</v>
      </c>
      <c r="AL32" s="13">
        <f>1/1000*'[1]94Exp'!AJ$264</f>
        <v>0.41584730574320006</v>
      </c>
      <c r="AM32" s="13">
        <f>1/1000*'[1]94Exp'!AK$264</f>
        <v>0.26398472980000004</v>
      </c>
      <c r="AN32" s="13">
        <f>1/1000*'[1]94Exp'!AL$264</f>
        <v>0.19074808200000001</v>
      </c>
      <c r="AO32" s="13">
        <f>1/1000*'[1]94Exp'!AM$264</f>
        <v>0.27497782785600006</v>
      </c>
      <c r="AP32" s="13">
        <f>1/1000*'[1]94Exp'!AN$264</f>
        <v>0.24279903589919993</v>
      </c>
      <c r="AQ32" s="13">
        <f>1/1000*'[1]94Exp'!AO$264</f>
        <v>0.24718660417560007</v>
      </c>
      <c r="AR32" s="13">
        <f>1/1000*'[1]94Exp'!AP$264</f>
        <v>0.24839028268000005</v>
      </c>
      <c r="AS32" s="13">
        <f>1/1000*'[1]94Exp'!AQ$264</f>
        <v>0.23758303657549998</v>
      </c>
      <c r="AT32" s="13">
        <f>1/1000*'[1]94Exp'!AR$264</f>
        <v>0.27224797359429997</v>
      </c>
      <c r="AU32" s="13">
        <f>1/1000*'[1]94Exp'!AS$264</f>
        <v>0.30898641037550001</v>
      </c>
      <c r="AV32" s="13">
        <f>1/1000*'[1]94Exp'!AT$264</f>
        <v>0.34514615993699999</v>
      </c>
      <c r="AW32" s="13">
        <f>1/1000*'[1]94Exp'!AU$264</f>
        <v>0.33209606909049993</v>
      </c>
      <c r="AX32" s="13">
        <f>1/1000*'[1]94Exp'!AV$264</f>
        <v>0</v>
      </c>
      <c r="AY32" s="13">
        <f>1/1000*'[1]94Exp'!AW$264</f>
        <v>0</v>
      </c>
      <c r="AZ32" s="13">
        <f>1/1000*'[1]94Exp'!AX$264</f>
        <v>0</v>
      </c>
      <c r="BA32" s="13">
        <f>1/1000*'[1]94Exp'!AY$264</f>
        <v>0</v>
      </c>
      <c r="BB32" s="13">
        <f>1/1000*'[1]94Exp'!AZ$264</f>
        <v>0</v>
      </c>
      <c r="BC32" s="15">
        <f>1/1000*'[1]94Exp'!BA$264</f>
        <v>0</v>
      </c>
      <c r="BD32" s="536"/>
    </row>
    <row r="33" spans="2:56" ht="13">
      <c r="B33" s="8" t="s">
        <v>8</v>
      </c>
      <c r="C33" s="305">
        <f t="shared" ref="C33:M33" si="14">C25-SUM(C26:C32)</f>
        <v>0.85321490059259797</v>
      </c>
      <c r="D33" s="306">
        <f t="shared" si="14"/>
        <v>1.2298076635717918</v>
      </c>
      <c r="E33" s="306">
        <f t="shared" si="14"/>
        <v>1.1760442624129663</v>
      </c>
      <c r="F33" s="306">
        <f t="shared" si="14"/>
        <v>1.4879823966220271</v>
      </c>
      <c r="G33" s="306">
        <f t="shared" si="14"/>
        <v>0.97685067280465399</v>
      </c>
      <c r="H33" s="306">
        <f t="shared" si="14"/>
        <v>0.28760469506624364</v>
      </c>
      <c r="I33" s="306">
        <f t="shared" si="14"/>
        <v>1.0491040599413668</v>
      </c>
      <c r="J33" s="307">
        <f t="shared" si="14"/>
        <v>1.7722272496500011</v>
      </c>
      <c r="K33" s="307">
        <f t="shared" si="14"/>
        <v>0.30166671926951016</v>
      </c>
      <c r="L33" s="307">
        <f t="shared" si="14"/>
        <v>0.24467990205472279</v>
      </c>
      <c r="M33" s="307">
        <f t="shared" si="14"/>
        <v>0.23237079241223646</v>
      </c>
      <c r="N33" s="306">
        <f>N25-SUM(N26:N32)</f>
        <v>0.20583870228440615</v>
      </c>
      <c r="O33" s="306">
        <f t="shared" ref="O33:Z33" si="15">O25-SUM(O26:O32)</f>
        <v>0.26164422091020545</v>
      </c>
      <c r="P33" s="306">
        <f t="shared" si="15"/>
        <v>0.28228069874063544</v>
      </c>
      <c r="Q33" s="306">
        <f t="shared" si="15"/>
        <v>0.57761089697350476</v>
      </c>
      <c r="R33" s="306">
        <f t="shared" si="15"/>
        <v>0.70411133117240854</v>
      </c>
      <c r="S33" s="306">
        <f t="shared" si="15"/>
        <v>0.80913172643321141</v>
      </c>
      <c r="T33" s="306">
        <f t="shared" si="15"/>
        <v>1.0865384936730809</v>
      </c>
      <c r="U33" s="306">
        <f t="shared" si="15"/>
        <v>0.59797991101336523</v>
      </c>
      <c r="V33" s="306">
        <f t="shared" si="15"/>
        <v>0.63751742601025718</v>
      </c>
      <c r="W33" s="306">
        <f t="shared" si="15"/>
        <v>0.59797991101336523</v>
      </c>
      <c r="X33" s="306">
        <f t="shared" si="15"/>
        <v>0.59797991101336523</v>
      </c>
      <c r="Y33" s="306">
        <f t="shared" si="15"/>
        <v>0.59797991101336523</v>
      </c>
      <c r="Z33" s="306">
        <f t="shared" si="15"/>
        <v>0.59797991101336523</v>
      </c>
      <c r="AA33" s="306">
        <f>AA25-SUM(AA26:AA32)</f>
        <v>0.59797991101336523</v>
      </c>
      <c r="AB33" s="308">
        <f>AB25-SUM(AB26:AB32)</f>
        <v>0.59797991101336523</v>
      </c>
      <c r="AC33" s="78"/>
      <c r="AD33" s="309">
        <f t="shared" ref="AD33:BC33" si="16">AD25-SUM(AD26:AD32)</f>
        <v>0.13692972347365506</v>
      </c>
      <c r="AE33" s="310">
        <f t="shared" si="16"/>
        <v>0.13873321623479995</v>
      </c>
      <c r="AF33" s="310">
        <f t="shared" si="16"/>
        <v>0.15664858865760012</v>
      </c>
      <c r="AG33" s="310">
        <f t="shared" si="16"/>
        <v>0.22416584751680002</v>
      </c>
      <c r="AH33" s="310">
        <f t="shared" si="16"/>
        <v>0.17376813800919999</v>
      </c>
      <c r="AI33" s="310">
        <f t="shared" si="16"/>
        <v>9.8788265604599967E-2</v>
      </c>
      <c r="AJ33" s="310">
        <f t="shared" si="16"/>
        <v>9.1097654781599813E-2</v>
      </c>
      <c r="AK33" s="310">
        <f t="shared" si="16"/>
        <v>0.10462733594800011</v>
      </c>
      <c r="AL33" s="310">
        <f t="shared" si="16"/>
        <v>8.997741076400001E-2</v>
      </c>
      <c r="AM33" s="310">
        <f t="shared" si="16"/>
        <v>7.5424420922400204E-2</v>
      </c>
      <c r="AN33" s="310">
        <f t="shared" si="16"/>
        <v>8.1162658970099888E-2</v>
      </c>
      <c r="AO33" s="310">
        <f t="shared" si="16"/>
        <v>0.10029584251199997</v>
      </c>
      <c r="AP33" s="310">
        <f t="shared" si="16"/>
        <v>0.11274701500480022</v>
      </c>
      <c r="AQ33" s="310">
        <f t="shared" si="16"/>
        <v>0.11435804397809995</v>
      </c>
      <c r="AR33" s="310">
        <f t="shared" si="16"/>
        <v>0.1456871334230001</v>
      </c>
      <c r="AS33" s="310">
        <f t="shared" si="16"/>
        <v>0.15496730888800014</v>
      </c>
      <c r="AT33" s="310">
        <f t="shared" si="16"/>
        <v>0.15642022640269992</v>
      </c>
      <c r="AU33" s="310">
        <f t="shared" si="16"/>
        <v>0.1557739376049998</v>
      </c>
      <c r="AV33" s="310">
        <f t="shared" si="16"/>
        <v>0.15888949019499998</v>
      </c>
      <c r="AW33" s="310">
        <f t="shared" si="16"/>
        <v>0.15061539735250007</v>
      </c>
      <c r="AX33" s="310">
        <f t="shared" si="16"/>
        <v>0</v>
      </c>
      <c r="AY33" s="310">
        <f t="shared" si="16"/>
        <v>0</v>
      </c>
      <c r="AZ33" s="310">
        <f t="shared" si="16"/>
        <v>0</v>
      </c>
      <c r="BA33" s="310">
        <f t="shared" si="16"/>
        <v>0</v>
      </c>
      <c r="BB33" s="310">
        <f t="shared" si="16"/>
        <v>0</v>
      </c>
      <c r="BC33" s="311">
        <f t="shared" si="16"/>
        <v>0</v>
      </c>
      <c r="BD33" s="536"/>
    </row>
    <row r="34" spans="2:56" ht="20" customHeight="1">
      <c r="B34" s="30" t="s">
        <v>10</v>
      </c>
      <c r="C34" s="280">
        <f t="shared" ref="C34:K34" si="17">SUM(C35:C38)</f>
        <v>6.3166679325748731</v>
      </c>
      <c r="D34" s="280">
        <f t="shared" si="17"/>
        <v>5.9984857346169687</v>
      </c>
      <c r="E34" s="119">
        <f t="shared" si="17"/>
        <v>6.1357843848281561</v>
      </c>
      <c r="F34" s="119">
        <f t="shared" si="17"/>
        <v>6.5547138016248718</v>
      </c>
      <c r="G34" s="119">
        <f t="shared" si="17"/>
        <v>6.1642209764638896</v>
      </c>
      <c r="H34" s="119">
        <f t="shared" si="17"/>
        <v>6.3271170157388887</v>
      </c>
      <c r="I34" s="119">
        <f t="shared" si="17"/>
        <v>6.2624384038319443</v>
      </c>
      <c r="J34" s="119">
        <f t="shared" si="17"/>
        <v>7.1860645195111106</v>
      </c>
      <c r="K34" s="93">
        <f t="shared" si="17"/>
        <v>6.4325915954650963</v>
      </c>
      <c r="L34" s="93">
        <f>SUM(L35:L38)</f>
        <v>4.9270730081745358</v>
      </c>
      <c r="M34" s="93">
        <f>SUM(M35:M38)</f>
        <v>5.4764311046310903</v>
      </c>
      <c r="N34" s="149">
        <f>SUM(N35:N38)</f>
        <v>5.9585356610884483</v>
      </c>
      <c r="O34" s="149">
        <f t="shared" ref="O34:Z34" si="18">SUM(O35:O38)</f>
        <v>5.937160604832032</v>
      </c>
      <c r="P34" s="149">
        <f t="shared" si="18"/>
        <v>5.8329493924916864</v>
      </c>
      <c r="Q34" s="149">
        <f t="shared" si="18"/>
        <v>5.6175235630891152</v>
      </c>
      <c r="R34" s="149">
        <f t="shared" si="18"/>
        <v>4.578186923130585</v>
      </c>
      <c r="S34" s="149">
        <f t="shared" si="18"/>
        <v>3.7066578100553085</v>
      </c>
      <c r="T34" s="149">
        <f t="shared" si="18"/>
        <v>4.6248689281184188</v>
      </c>
      <c r="U34" s="149">
        <f t="shared" si="18"/>
        <v>4.5150566405466197</v>
      </c>
      <c r="V34" s="149">
        <f t="shared" si="18"/>
        <v>4.5792886240361117</v>
      </c>
      <c r="W34" s="149">
        <f t="shared" si="18"/>
        <v>4.5150566405466197</v>
      </c>
      <c r="X34" s="149">
        <f t="shared" si="18"/>
        <v>4.5150566405466197</v>
      </c>
      <c r="Y34" s="149">
        <f t="shared" si="18"/>
        <v>4.5150566405466197</v>
      </c>
      <c r="Z34" s="149">
        <f t="shared" si="18"/>
        <v>4.5150566405466197</v>
      </c>
      <c r="AA34" s="149">
        <f>SUM(AA35:AA38)</f>
        <v>4.5150566405466197</v>
      </c>
      <c r="AB34" s="81">
        <f>SUM(AB35:AB38)</f>
        <v>4.5150566405466197</v>
      </c>
      <c r="AC34" s="78"/>
      <c r="AD34" s="673">
        <f>SUM(AD35:AD38)</f>
        <v>2.1927267768088323</v>
      </c>
      <c r="AE34" s="674">
        <f t="shared" ref="AE34:BC34" si="19">SUM(AE35:AE38)</f>
        <v>2.0844018925092005</v>
      </c>
      <c r="AF34" s="84">
        <f t="shared" si="19"/>
        <v>2.2618612136303997</v>
      </c>
      <c r="AG34" s="84">
        <f t="shared" si="19"/>
        <v>2.5080959035887993</v>
      </c>
      <c r="AH34" s="84">
        <f t="shared" si="19"/>
        <v>2.7262164073451998</v>
      </c>
      <c r="AI34" s="84">
        <f t="shared" si="19"/>
        <v>2.7917891138279987</v>
      </c>
      <c r="AJ34" s="84">
        <f t="shared" si="19"/>
        <v>2.8401945432012004</v>
      </c>
      <c r="AK34" s="84">
        <f t="shared" si="19"/>
        <v>3.2476969689644997</v>
      </c>
      <c r="AL34" s="84">
        <f t="shared" si="19"/>
        <v>3.2625152169024001</v>
      </c>
      <c r="AM34" s="84">
        <f t="shared" si="19"/>
        <v>2.6336846726871994</v>
      </c>
      <c r="AN34" s="84">
        <f t="shared" si="19"/>
        <v>2.6321325479685007</v>
      </c>
      <c r="AO34" s="84">
        <f t="shared" si="19"/>
        <v>2.8729100328000001</v>
      </c>
      <c r="AP34" s="84">
        <f t="shared" si="19"/>
        <v>2.4511168373648</v>
      </c>
      <c r="AQ34" s="84">
        <f t="shared" si="19"/>
        <v>2.5226798609456997</v>
      </c>
      <c r="AR34" s="84">
        <f t="shared" si="19"/>
        <v>2.5972976337914999</v>
      </c>
      <c r="AS34" s="84">
        <f t="shared" si="19"/>
        <v>2.1216114662084995</v>
      </c>
      <c r="AT34" s="84">
        <f t="shared" si="19"/>
        <v>1.7115242251517999</v>
      </c>
      <c r="AU34" s="84">
        <f t="shared" si="19"/>
        <v>2.0811470443907001</v>
      </c>
      <c r="AV34" s="84">
        <f t="shared" si="19"/>
        <v>2.269885110754001</v>
      </c>
      <c r="AW34" s="84">
        <f t="shared" si="19"/>
        <v>2.1571493236804997</v>
      </c>
      <c r="AX34" s="84">
        <f t="shared" si="19"/>
        <v>0</v>
      </c>
      <c r="AY34" s="84">
        <f t="shared" si="19"/>
        <v>0</v>
      </c>
      <c r="AZ34" s="84">
        <f t="shared" si="19"/>
        <v>0</v>
      </c>
      <c r="BA34" s="84">
        <f t="shared" si="19"/>
        <v>0</v>
      </c>
      <c r="BB34" s="84">
        <f t="shared" si="19"/>
        <v>0</v>
      </c>
      <c r="BC34" s="85">
        <f t="shared" si="19"/>
        <v>0</v>
      </c>
      <c r="BD34" s="536"/>
    </row>
    <row r="35" spans="2:56">
      <c r="B35" s="5" t="s">
        <v>169</v>
      </c>
      <c r="C35" s="278">
        <f>[1]PulpLogsExp!B$264</f>
        <v>0</v>
      </c>
      <c r="D35" s="281">
        <f>[1]PulpLogsExp!C$264</f>
        <v>0</v>
      </c>
      <c r="E35" s="25">
        <f>[1]PulpLogsExp!D$264</f>
        <v>2.4321779999999998E-2</v>
      </c>
      <c r="F35" s="25">
        <f>[1]PulpLogsExp!E$264</f>
        <v>5.6141999999999997E-2</v>
      </c>
      <c r="G35" s="25">
        <f>[1]PulpLogsExp!F$264</f>
        <v>0.13006031999999998</v>
      </c>
      <c r="H35" s="25">
        <f>[1]PulpLogsExp!G$264</f>
        <v>0.41224219999999995</v>
      </c>
      <c r="I35" s="25">
        <f>[1]PulpLogsExp!H$264</f>
        <v>0.52024443999999992</v>
      </c>
      <c r="J35" s="90">
        <f>[1]PulpLogsExp!I$264</f>
        <v>0.74065350599999991</v>
      </c>
      <c r="K35" s="95">
        <f>[1]PulpLogsExp!J$264</f>
        <v>0.70530124000000005</v>
      </c>
      <c r="L35" s="95">
        <f>[1]PulpLogsExp!K$264</f>
        <v>0.14404215500000001</v>
      </c>
      <c r="M35" s="95">
        <f>[1]PulpLogsExp!L$264</f>
        <v>0.27576474000000001</v>
      </c>
      <c r="N35" s="13">
        <f>[1]PulpLogsExp!M$264</f>
        <v>0.28672364</v>
      </c>
      <c r="O35" s="13">
        <f>[1]PulpLogsExp!N$264</f>
        <v>0.40031391999999999</v>
      </c>
      <c r="P35" s="13">
        <f>[1]PulpLogsExp!O$264</f>
        <v>0.49710481500000003</v>
      </c>
      <c r="Q35" s="13">
        <f>[1]PulpLogsExp!P$264</f>
        <v>0.22826071999999997</v>
      </c>
      <c r="R35" s="13">
        <f>[1]PulpLogsExp!Q$264</f>
        <v>0.11416054</v>
      </c>
      <c r="S35" s="13">
        <f>[1]PulpLogsExp!R$264</f>
        <v>8.3915799999999992E-3</v>
      </c>
      <c r="T35" s="13">
        <f>[1]PulpLogsExp!S$264</f>
        <v>9.1028460000000005E-2</v>
      </c>
      <c r="U35" s="13">
        <f>[1]PulpLogsExp!T$264</f>
        <v>6.8414799999999998E-2</v>
      </c>
      <c r="V35" s="13">
        <f>[1]PulpLogsExp!U$264</f>
        <v>0</v>
      </c>
      <c r="W35" s="13">
        <f>[1]PulpLogsExp!V$264</f>
        <v>6.8414799999999998E-2</v>
      </c>
      <c r="X35" s="13">
        <f>[1]PulpLogsExp!W$264</f>
        <v>6.8414799999999998E-2</v>
      </c>
      <c r="Y35" s="13">
        <f>[1]PulpLogsExp!X$264</f>
        <v>6.8414799999999998E-2</v>
      </c>
      <c r="Z35" s="13">
        <f>[1]PulpLogsExp!Y$264</f>
        <v>6.8414799999999998E-2</v>
      </c>
      <c r="AA35" s="13">
        <f>[1]PulpLogsExp!Z$264</f>
        <v>6.8414799999999998E-2</v>
      </c>
      <c r="AB35" s="15">
        <f>[1]PulpLogsExp!AA$264</f>
        <v>6.8414799999999998E-2</v>
      </c>
      <c r="AC35" s="14"/>
      <c r="AD35" s="278">
        <f>1/1000*[1]PulpLogsExp!AB$264</f>
        <v>0</v>
      </c>
      <c r="AE35" s="279">
        <f>1/1000*[1]PulpLogsExp!AC$264</f>
        <v>0</v>
      </c>
      <c r="AF35" s="13">
        <f>1/1000*[1]PulpLogsExp!AD$264</f>
        <v>3.2975540015999995E-3</v>
      </c>
      <c r="AG35" s="13">
        <f>1/1000*[1]PulpLogsExp!AE$264</f>
        <v>6.4778247184000002E-3</v>
      </c>
      <c r="AH35" s="13">
        <f>1/1000*[1]PulpLogsExp!AF$264</f>
        <v>1.7522931251000004E-2</v>
      </c>
      <c r="AI35" s="13">
        <f>1/1000*[1]PulpLogsExp!AG$264</f>
        <v>1.9446850566000002E-2</v>
      </c>
      <c r="AJ35" s="13">
        <f>1/1000*[1]PulpLogsExp!AH$264</f>
        <v>2.3689199281600001E-2</v>
      </c>
      <c r="AK35" s="13">
        <f>1/1000*[1]PulpLogsExp!AI$264</f>
        <v>3.2695764957500005E-2</v>
      </c>
      <c r="AL35" s="13">
        <f>1/1000*[1]PulpLogsExp!AJ$264</f>
        <v>3.5054657438000007E-2</v>
      </c>
      <c r="AM35" s="13">
        <f>1/1000*[1]PulpLogsExp!AK$264</f>
        <v>1.2193373680399999E-2</v>
      </c>
      <c r="AN35" s="13">
        <f>1/1000*[1]PulpLogsExp!AL$264</f>
        <v>1.6324370191800004E-2</v>
      </c>
      <c r="AO35" s="13">
        <f>1/1000*[1]PulpLogsExp!AM$264</f>
        <v>2.3498807183999996E-2</v>
      </c>
      <c r="AP35" s="13">
        <f>1/1000*[1]PulpLogsExp!AN$264</f>
        <v>2.7656301587200002E-2</v>
      </c>
      <c r="AQ35" s="13">
        <f>1/1000*[1]PulpLogsExp!AO$264</f>
        <v>2.9236683167700003E-2</v>
      </c>
      <c r="AR35" s="13">
        <f>1/1000*[1]PulpLogsExp!AP$264</f>
        <v>1.9207769183000004E-2</v>
      </c>
      <c r="AS35" s="13">
        <f>1/1000*[1]PulpLogsExp!AQ$264</f>
        <v>7.7003904424999998E-3</v>
      </c>
      <c r="AT35" s="13">
        <f>1/1000*[1]PulpLogsExp!AR$264</f>
        <v>6.0736156449999986E-4</v>
      </c>
      <c r="AU35" s="13">
        <f>1/1000*[1]PulpLogsExp!AS$264</f>
        <v>4.1148034641999998E-3</v>
      </c>
      <c r="AV35" s="13">
        <f>1/1000*[1]PulpLogsExp!AT$264</f>
        <v>4.5337798730000003E-3</v>
      </c>
      <c r="AW35" s="13">
        <f>1/1000*[1]PulpLogsExp!AU$264</f>
        <v>4.2976854935000003E-3</v>
      </c>
      <c r="AX35" s="13">
        <f>1/1000*[1]PulpLogsExp!AV$264</f>
        <v>0</v>
      </c>
      <c r="AY35" s="13">
        <f>1/1000*[1]PulpLogsExp!AW$264</f>
        <v>0</v>
      </c>
      <c r="AZ35" s="13">
        <f>1/1000*[1]PulpLogsExp!AX$264</f>
        <v>0</v>
      </c>
      <c r="BA35" s="13">
        <f>1/1000*[1]PulpLogsExp!AY$264</f>
        <v>0</v>
      </c>
      <c r="BB35" s="13">
        <f>1/1000*[1]PulpLogsExp!AZ$264</f>
        <v>0</v>
      </c>
      <c r="BC35" s="15">
        <f>1/1000*[1]PulpLogsExp!BA$264</f>
        <v>0</v>
      </c>
      <c r="BD35" s="536"/>
    </row>
    <row r="36" spans="2:56">
      <c r="B36" s="5" t="s">
        <v>122</v>
      </c>
      <c r="C36" s="12">
        <f>'[1]440123Exp'!B$264</f>
        <v>5.4263018333333335E-3</v>
      </c>
      <c r="D36" s="25">
        <f>'[1]440123Exp'!C$264</f>
        <v>3.2264591666666662E-3</v>
      </c>
      <c r="E36" s="25">
        <f>'[1]440123Exp'!D$264</f>
        <v>5.5512684999999987E-3</v>
      </c>
      <c r="F36" s="25">
        <f>'[1]440123Exp'!E$264</f>
        <v>1.307172033333333E-2</v>
      </c>
      <c r="G36" s="25">
        <f>'[1]440123Exp'!F$264</f>
        <v>5.5743213999999999E-2</v>
      </c>
      <c r="H36" s="25">
        <f>'[1]440123Exp'!G$264</f>
        <v>6.3092472999999996E-2</v>
      </c>
      <c r="I36" s="25">
        <f>'[1]440123Exp'!H$264</f>
        <v>5.5902968166666664E-2</v>
      </c>
      <c r="J36" s="90">
        <f>'[1]440123Exp'!I$264</f>
        <v>2.3875210949999986E-2</v>
      </c>
      <c r="K36" s="95">
        <f>'[1]440123Exp'!J$264</f>
        <v>0.19094499183333336</v>
      </c>
      <c r="L36" s="95">
        <f>'[1]440123Exp'!K$264</f>
        <v>8.1848353179487174E-2</v>
      </c>
      <c r="M36" s="95">
        <f>'[1]440123Exp'!L$264</f>
        <v>0.40714449850000001</v>
      </c>
      <c r="N36" s="13">
        <f>'[1]440123Exp'!M$264</f>
        <v>0.81267861039122791</v>
      </c>
      <c r="O36" s="13">
        <f>'[1]440123Exp'!N$264</f>
        <v>0.97864303025595212</v>
      </c>
      <c r="P36" s="13">
        <f>'[1]440123Exp'!O$264</f>
        <v>0.70580317771666667</v>
      </c>
      <c r="Q36" s="13">
        <f>'[1]440123Exp'!P$264</f>
        <v>1.132123196359557</v>
      </c>
      <c r="R36" s="13">
        <f>'[1]440123Exp'!Q$264</f>
        <v>0.60072242462499992</v>
      </c>
      <c r="S36" s="13">
        <f>'[1]440123Exp'!R$264</f>
        <v>0.26874852284833328</v>
      </c>
      <c r="T36" s="13">
        <f>'[1]440123Exp'!S$264</f>
        <v>0.37479645169999998</v>
      </c>
      <c r="U36" s="13">
        <f>'[1]440123Exp'!T$264</f>
        <v>0.36383083587222215</v>
      </c>
      <c r="V36" s="13">
        <f>'[1]440123Exp'!U$264</f>
        <v>0.48353353994444437</v>
      </c>
      <c r="W36" s="13">
        <f>'[1]440123Exp'!V$264</f>
        <v>0.36383083587222215</v>
      </c>
      <c r="X36" s="13">
        <f>'[1]440123Exp'!W$264</f>
        <v>0.36383083587222215</v>
      </c>
      <c r="Y36" s="13">
        <f>'[1]440123Exp'!X$264</f>
        <v>0.36383083587222215</v>
      </c>
      <c r="Z36" s="13">
        <f>'[1]440123Exp'!Y$264</f>
        <v>0.36383083587222215</v>
      </c>
      <c r="AA36" s="13">
        <f>'[1]440123Exp'!Z$264</f>
        <v>0.36383083587222215</v>
      </c>
      <c r="AB36" s="15">
        <f>'[1]440123Exp'!AA$264</f>
        <v>0.36383083587222215</v>
      </c>
      <c r="AC36" s="14"/>
      <c r="AD36" s="12">
        <f>1/1000*'[1]440123Exp'!AB$264</f>
        <v>2.6143041451469999E-3</v>
      </c>
      <c r="AE36" s="13">
        <f>1/1000*'[1]440123Exp'!AC$264</f>
        <v>1.3937667527999999E-3</v>
      </c>
      <c r="AF36" s="13">
        <f>1/1000*'[1]440123Exp'!AD$264</f>
        <v>1.8479255616000003E-3</v>
      </c>
      <c r="AG36" s="13">
        <f>1/1000*'[1]440123Exp'!AE$264</f>
        <v>3.5359875376000005E-3</v>
      </c>
      <c r="AH36" s="13">
        <f>1/1000*'[1]440123Exp'!AF$264</f>
        <v>9.7606233249000005E-3</v>
      </c>
      <c r="AI36" s="13">
        <f>1/1000*'[1]440123Exp'!AG$264</f>
        <v>7.7681678646000013E-3</v>
      </c>
      <c r="AJ36" s="13">
        <f>1/1000*'[1]440123Exp'!AH$264</f>
        <v>8.4558093212000005E-3</v>
      </c>
      <c r="AK36" s="13">
        <f>1/1000*'[1]440123Exp'!AI$264</f>
        <v>7.6469486990000017E-3</v>
      </c>
      <c r="AL36" s="13">
        <f>1/1000*'[1]440123Exp'!AJ$264</f>
        <v>2.6692872632000007E-2</v>
      </c>
      <c r="AM36" s="13">
        <f>1/1000*'[1]440123Exp'!AK$264</f>
        <v>7.2724941740000002E-3</v>
      </c>
      <c r="AN36" s="13">
        <f>1/1000*'[1]440123Exp'!AL$264</f>
        <v>2.0078801642699998E-2</v>
      </c>
      <c r="AO36" s="13">
        <f>1/1000*'[1]440123Exp'!AM$264</f>
        <v>2.6807350367999999E-2</v>
      </c>
      <c r="AP36" s="13">
        <f>1/1000*'[1]440123Exp'!AN$264</f>
        <v>1.1539609787199999E-2</v>
      </c>
      <c r="AQ36" s="13">
        <f>1/1000*'[1]440123Exp'!AO$264</f>
        <v>2.1525405198900005E-2</v>
      </c>
      <c r="AR36" s="13">
        <f>1/1000*'[1]440123Exp'!AP$264</f>
        <v>1.3556234530999998E-2</v>
      </c>
      <c r="AS36" s="13">
        <f>1/1000*'[1]440123Exp'!AQ$264</f>
        <v>1.7201369573500002E-2</v>
      </c>
      <c r="AT36" s="13">
        <f>1/1000*'[1]440123Exp'!AR$264</f>
        <v>1.0864902029699999E-2</v>
      </c>
      <c r="AU36" s="13">
        <f>1/1000*'[1]440123Exp'!AS$264</f>
        <v>1.32205898968E-2</v>
      </c>
      <c r="AV36" s="13">
        <f>1/1000*'[1]440123Exp'!AT$264</f>
        <v>1.3189070233999999E-2</v>
      </c>
      <c r="AW36" s="13">
        <f>1/1000*'[1]440123Exp'!AU$264</f>
        <v>1.2502255823E-2</v>
      </c>
      <c r="AX36" s="13">
        <f>1/1000*'[1]440123Exp'!AV$264</f>
        <v>0</v>
      </c>
      <c r="AY36" s="13">
        <f>1/1000*'[1]440123Exp'!AW$264</f>
        <v>0</v>
      </c>
      <c r="AZ36" s="13">
        <f>1/1000*'[1]440123Exp'!AX$264</f>
        <v>0</v>
      </c>
      <c r="BA36" s="13">
        <f>1/1000*'[1]440123Exp'!AY$264</f>
        <v>0</v>
      </c>
      <c r="BB36" s="13">
        <f>1/1000*'[1]440123Exp'!AZ$264</f>
        <v>0</v>
      </c>
      <c r="BC36" s="15">
        <f>1/1000*'[1]440123Exp'!BA$264</f>
        <v>0</v>
      </c>
      <c r="BD36" s="536"/>
    </row>
    <row r="37" spans="2:56">
      <c r="B37" s="5" t="s">
        <v>9</v>
      </c>
      <c r="C37" s="12">
        <f>'[1]4701-5Exp'!B$264</f>
        <v>1.9232297499999999E-2</v>
      </c>
      <c r="D37" s="25">
        <f>'[1]4701-5Exp'!C$264</f>
        <v>1.2291232875E-2</v>
      </c>
      <c r="E37" s="25">
        <f>'[1]4701-5Exp'!D$264</f>
        <v>3.5508937499999997E-2</v>
      </c>
      <c r="F37" s="25">
        <f>'[1]4701-5Exp'!E$264</f>
        <v>1.1334041999999999E-2</v>
      </c>
      <c r="G37" s="25">
        <f>'[1]4701-5Exp'!F$264</f>
        <v>1.1005503749999996E-2</v>
      </c>
      <c r="H37" s="25">
        <f>'[1]4701-5Exp'!G$264</f>
        <v>9.8983537499999982E-3</v>
      </c>
      <c r="I37" s="25">
        <f>'[1]4701-5Exp'!H$264</f>
        <v>6.191710425E-2</v>
      </c>
      <c r="J37" s="90">
        <f>'[1]4701-5Exp'!I$264</f>
        <v>3.8576151000000003E-2</v>
      </c>
      <c r="K37" s="95">
        <f>'[1]4701-5Exp'!J$264</f>
        <v>2.6476749749999997E-2</v>
      </c>
      <c r="L37" s="95">
        <f>'[1]4701-5Exp'!K$264</f>
        <v>5.6303641499999994E-2</v>
      </c>
      <c r="M37" s="95">
        <f>'[1]4701-5Exp'!L$264</f>
        <v>0.14277753450000003</v>
      </c>
      <c r="N37" s="13">
        <f>'[1]4701-5Exp'!M$264</f>
        <v>8.7183365999999984E-2</v>
      </c>
      <c r="O37" s="13">
        <f>'[1]4701-5Exp'!N$264</f>
        <v>4.2505734857142853E-2</v>
      </c>
      <c r="P37" s="13">
        <f>'[1]4701-5Exp'!O$264</f>
        <v>4.0965003642857135E-2</v>
      </c>
      <c r="Q37" s="13">
        <f>'[1]4701-5Exp'!P$264</f>
        <v>5.6032844464285698E-2</v>
      </c>
      <c r="R37" s="13">
        <f>'[1]4701-5Exp'!Q$264</f>
        <v>1.7641379185714279E-2</v>
      </c>
      <c r="S37" s="13">
        <f>'[1]4701-5Exp'!R$264</f>
        <v>6.0881862857142845E-3</v>
      </c>
      <c r="T37" s="13">
        <f>'[1]4701-5Exp'!S$264</f>
        <v>2.0104054428571428E-2</v>
      </c>
      <c r="U37" s="13">
        <f>'[1]4701-5Exp'!T$264</f>
        <v>4.84651475E-2</v>
      </c>
      <c r="V37" s="13">
        <f>'[1]4701-5Exp'!U$264</f>
        <v>2.4628730624999994E-2</v>
      </c>
      <c r="W37" s="13">
        <f>'[1]4701-5Exp'!V$264</f>
        <v>4.84651475E-2</v>
      </c>
      <c r="X37" s="13">
        <f>'[1]4701-5Exp'!W$264</f>
        <v>4.84651475E-2</v>
      </c>
      <c r="Y37" s="13">
        <f>'[1]4701-5Exp'!X$264</f>
        <v>4.84651475E-2</v>
      </c>
      <c r="Z37" s="13">
        <f>'[1]4701-5Exp'!Y$264</f>
        <v>4.84651475E-2</v>
      </c>
      <c r="AA37" s="13">
        <f>'[1]4701-5Exp'!Z$264</f>
        <v>4.84651475E-2</v>
      </c>
      <c r="AB37" s="15">
        <f>'[1]4701-5Exp'!AA$264</f>
        <v>4.84651475E-2</v>
      </c>
      <c r="AC37" s="14"/>
      <c r="AD37" s="12">
        <f>1/1000*'[1]4701-5Exp'!AB$264</f>
        <v>2.4823327780289996E-3</v>
      </c>
      <c r="AE37" s="13">
        <f>1/1000*'[1]4701-5Exp'!AC$264</f>
        <v>8.7330582920000001E-4</v>
      </c>
      <c r="AF37" s="13">
        <f>1/1000*'[1]4701-5Exp'!AD$264</f>
        <v>3.1751876879999993E-3</v>
      </c>
      <c r="AG37" s="13">
        <f>1/1000*'[1]4701-5Exp'!AE$264</f>
        <v>8.112491296E-4</v>
      </c>
      <c r="AH37" s="13">
        <f>1/1000*'[1]4701-5Exp'!AF$264</f>
        <v>2.2295514331999999E-3</v>
      </c>
      <c r="AI37" s="13">
        <f>1/1000*'[1]4701-5Exp'!AG$264</f>
        <v>1.3038640758E-3</v>
      </c>
      <c r="AJ37" s="13">
        <f>1/1000*'[1]4701-5Exp'!AH$264</f>
        <v>7.7521974487999995E-3</v>
      </c>
      <c r="AK37" s="13">
        <f>1/1000*'[1]4701-5Exp'!AI$264</f>
        <v>5.5245266149999998E-3</v>
      </c>
      <c r="AL37" s="13">
        <f>1/1000*'[1]4701-5Exp'!AJ$264</f>
        <v>1.2768544288000001E-3</v>
      </c>
      <c r="AM37" s="13">
        <f>1/1000*'[1]4701-5Exp'!AK$264</f>
        <v>7.3131749107999983E-3</v>
      </c>
      <c r="AN37" s="13">
        <f>1/1000*'[1]4701-5Exp'!AL$264</f>
        <v>2.3229450982799996E-2</v>
      </c>
      <c r="AO37" s="13">
        <f>1/1000*'[1]4701-5Exp'!AM$264</f>
        <v>1.3117081872000001E-2</v>
      </c>
      <c r="AP37" s="13">
        <f>1/1000*'[1]4701-5Exp'!AN$264</f>
        <v>6.6615158367999989E-3</v>
      </c>
      <c r="AQ37" s="13">
        <f>1/1000*'[1]4701-5Exp'!AO$264</f>
        <v>6.2264953712999989E-3</v>
      </c>
      <c r="AR37" s="13">
        <f>1/1000*'[1]4701-5Exp'!AP$264</f>
        <v>7.9025835784999991E-3</v>
      </c>
      <c r="AS37" s="13">
        <f>1/1000*'[1]4701-5Exp'!AQ$264</f>
        <v>2.3658434345000001E-3</v>
      </c>
      <c r="AT37" s="13">
        <f>1/1000*'[1]4701-5Exp'!AR$264</f>
        <v>4.8815396899999999E-4</v>
      </c>
      <c r="AU37" s="13">
        <f>1/1000*'[1]4701-5Exp'!AS$264</f>
        <v>1.3097165652999998E-3</v>
      </c>
      <c r="AV37" s="13">
        <f>1/1000*'[1]4701-5Exp'!AT$264</f>
        <v>2.041103404E-3</v>
      </c>
      <c r="AW37" s="13">
        <f>1/1000*'[1]4701-5Exp'!AU$264</f>
        <v>1.9146786109999999E-3</v>
      </c>
      <c r="AX37" s="13">
        <f>1/1000*'[1]4701-5Exp'!AV$264</f>
        <v>0</v>
      </c>
      <c r="AY37" s="13">
        <f>1/1000*'[1]4701-5Exp'!AW$264</f>
        <v>0</v>
      </c>
      <c r="AZ37" s="13">
        <f>1/1000*'[1]4701-5Exp'!AX$264</f>
        <v>0</v>
      </c>
      <c r="BA37" s="13">
        <f>1/1000*'[1]4701-5Exp'!AY$264</f>
        <v>0</v>
      </c>
      <c r="BB37" s="13">
        <f>1/1000*'[1]4701-5Exp'!AZ$264</f>
        <v>0</v>
      </c>
      <c r="BC37" s="15">
        <f>1/1000*'[1]4701-5Exp'!BA$264</f>
        <v>0</v>
      </c>
      <c r="BD37" s="536"/>
    </row>
    <row r="38" spans="2:56" ht="13" thickBot="1">
      <c r="B38" s="6" t="s">
        <v>13</v>
      </c>
      <c r="C38" s="313">
        <f>'[1]48Exp'!B$264</f>
        <v>6.2920093332415394</v>
      </c>
      <c r="D38" s="314">
        <f>'[1]48Exp'!C$264</f>
        <v>5.982968042575302</v>
      </c>
      <c r="E38" s="314">
        <f>'[1]48Exp'!D$264</f>
        <v>6.0704023988281559</v>
      </c>
      <c r="F38" s="314">
        <f>'[1]48Exp'!E$264</f>
        <v>6.4741660392915383</v>
      </c>
      <c r="G38" s="314">
        <f>'[1]48Exp'!F$264</f>
        <v>5.96741193871389</v>
      </c>
      <c r="H38" s="314">
        <f>'[1]48Exp'!G$264</f>
        <v>5.8418839889888892</v>
      </c>
      <c r="I38" s="314">
        <f>'[1]48Exp'!H$264</f>
        <v>5.6243738914152779</v>
      </c>
      <c r="J38" s="173">
        <f>'[1]48Exp'!I$264</f>
        <v>6.3829596515611104</v>
      </c>
      <c r="K38" s="315">
        <f>'[1]48Exp'!J$264</f>
        <v>5.5098686138817632</v>
      </c>
      <c r="L38" s="315">
        <f>'[1]48Exp'!K$264</f>
        <v>4.6448788584950487</v>
      </c>
      <c r="M38" s="315">
        <f>'[1]48Exp'!L$264</f>
        <v>4.6507443316310901</v>
      </c>
      <c r="N38" s="532">
        <f>'[1]48Exp'!M$264</f>
        <v>4.7719500446972205</v>
      </c>
      <c r="O38" s="532">
        <f>'[1]48Exp'!N$264</f>
        <v>4.5156979197189369</v>
      </c>
      <c r="P38" s="532">
        <f>'[1]48Exp'!O$264</f>
        <v>4.589076396132163</v>
      </c>
      <c r="Q38" s="532">
        <f>'[1]48Exp'!P$264</f>
        <v>4.2011068022652722</v>
      </c>
      <c r="R38" s="532">
        <f>'[1]48Exp'!Q$264</f>
        <v>3.8456625793198711</v>
      </c>
      <c r="S38" s="532">
        <f>'[1]48Exp'!R$264</f>
        <v>3.4234295209212608</v>
      </c>
      <c r="T38" s="532">
        <f>'[1]48Exp'!S$264</f>
        <v>4.1389399619898475</v>
      </c>
      <c r="U38" s="532">
        <f>'[1]48Exp'!T$264</f>
        <v>4.0343458571743973</v>
      </c>
      <c r="V38" s="532">
        <f>'[1]48Exp'!U$264</f>
        <v>4.0711263534666671</v>
      </c>
      <c r="W38" s="532">
        <f>'[1]48Exp'!V$264</f>
        <v>4.0343458571743973</v>
      </c>
      <c r="X38" s="532">
        <f>'[1]48Exp'!W$264</f>
        <v>4.0343458571743973</v>
      </c>
      <c r="Y38" s="532">
        <f>'[1]48Exp'!X$264</f>
        <v>4.0343458571743973</v>
      </c>
      <c r="Z38" s="532">
        <f>'[1]48Exp'!Y$264</f>
        <v>4.0343458571743973</v>
      </c>
      <c r="AA38" s="532">
        <f>'[1]48Exp'!Z$264</f>
        <v>4.0343458571743973</v>
      </c>
      <c r="AB38" s="316">
        <f>'[1]48Exp'!AA$264</f>
        <v>4.0343458571743973</v>
      </c>
      <c r="AC38" s="312"/>
      <c r="AD38" s="313">
        <f>1/1000*'[1]48Exp'!AB$264</f>
        <v>2.1876301398856564</v>
      </c>
      <c r="AE38" s="532">
        <f>1/1000*'[1]48Exp'!AC$264</f>
        <v>2.0821348199272003</v>
      </c>
      <c r="AF38" s="532">
        <f>1/1000*'[1]48Exp'!AD$264</f>
        <v>2.2535405463791998</v>
      </c>
      <c r="AG38" s="532">
        <f>1/1000*'[1]48Exp'!AE$264</f>
        <v>2.4972708422031995</v>
      </c>
      <c r="AH38" s="532">
        <f>1/1000*'[1]48Exp'!AF$264</f>
        <v>2.6967033013360999</v>
      </c>
      <c r="AI38" s="532">
        <f>1/1000*'[1]48Exp'!AG$264</f>
        <v>2.7632702313215987</v>
      </c>
      <c r="AJ38" s="532">
        <f>1/1000*'[1]48Exp'!AH$264</f>
        <v>2.8002973371496003</v>
      </c>
      <c r="AK38" s="532">
        <f>1/1000*'[1]48Exp'!AI$264</f>
        <v>3.2018297286929998</v>
      </c>
      <c r="AL38" s="532">
        <f>1/1000*'[1]48Exp'!AJ$264</f>
        <v>3.1994908324036002</v>
      </c>
      <c r="AM38" s="532">
        <f>1/1000*'[1]48Exp'!AK$264</f>
        <v>2.6069056299219993</v>
      </c>
      <c r="AN38" s="532">
        <f>1/1000*'[1]48Exp'!AL$264</f>
        <v>2.5724999251512006</v>
      </c>
      <c r="AO38" s="532">
        <f>1/1000*'[1]48Exp'!AM$264</f>
        <v>2.8094867933760002</v>
      </c>
      <c r="AP38" s="532">
        <f>1/1000*'[1]48Exp'!AN$264</f>
        <v>2.4052594101536</v>
      </c>
      <c r="AQ38" s="532">
        <f>1/1000*'[1]48Exp'!AO$264</f>
        <v>2.4656912772077999</v>
      </c>
      <c r="AR38" s="532">
        <f>1/1000*'[1]48Exp'!AP$264</f>
        <v>2.5566310464990001</v>
      </c>
      <c r="AS38" s="532">
        <f>1/1000*'[1]48Exp'!AQ$264</f>
        <v>2.0943438627579996</v>
      </c>
      <c r="AT38" s="532">
        <f>1/1000*'[1]48Exp'!AR$264</f>
        <v>1.6995638075885999</v>
      </c>
      <c r="AU38" s="532">
        <f>1/1000*'[1]48Exp'!AS$264</f>
        <v>2.0625019344644002</v>
      </c>
      <c r="AV38" s="532">
        <f>1/1000*'[1]48Exp'!AT$264</f>
        <v>2.2501211572430009</v>
      </c>
      <c r="AW38" s="532">
        <f>1/1000*'[1]48Exp'!AU$264</f>
        <v>2.1384347037529996</v>
      </c>
      <c r="AX38" s="532">
        <f>1/1000*'[1]48Exp'!AV$264</f>
        <v>0</v>
      </c>
      <c r="AY38" s="532">
        <f>1/1000*'[1]48Exp'!AW$264</f>
        <v>0</v>
      </c>
      <c r="AZ38" s="532">
        <f>1/1000*'[1]48Exp'!AX$264</f>
        <v>0</v>
      </c>
      <c r="BA38" s="532">
        <f>1/1000*'[1]48Exp'!AY$264</f>
        <v>0</v>
      </c>
      <c r="BB38" s="532">
        <f>1/1000*'[1]48Exp'!AZ$264</f>
        <v>0</v>
      </c>
      <c r="BC38" s="316">
        <f>1/1000*'[1]48Exp'!BA$264</f>
        <v>0</v>
      </c>
      <c r="BD38" s="536"/>
    </row>
    <row r="39" spans="2:56" ht="13.5" thickTop="1">
      <c r="B39" s="275" t="s">
        <v>170</v>
      </c>
      <c r="J39" s="98"/>
      <c r="K39" s="98"/>
      <c r="L39" s="98"/>
      <c r="M39" s="98"/>
      <c r="N39" s="98"/>
      <c r="O39" s="98"/>
      <c r="P39" s="98"/>
      <c r="Q39" s="98"/>
      <c r="R39" s="98"/>
      <c r="S39" s="98"/>
      <c r="T39" s="98"/>
      <c r="U39" s="98"/>
      <c r="V39" s="98"/>
      <c r="W39" s="98"/>
      <c r="X39" s="98"/>
      <c r="Y39" s="98"/>
      <c r="Z39" s="98"/>
      <c r="AA39" s="98"/>
      <c r="AB39" s="98"/>
      <c r="AC39" s="98"/>
      <c r="AD39" s="98"/>
      <c r="AE39" s="98"/>
      <c r="AF39" s="98"/>
      <c r="AG39" s="98"/>
      <c r="AH39" s="98"/>
      <c r="AI39" s="98"/>
      <c r="AJ39" s="98"/>
      <c r="AK39" s="98"/>
      <c r="AL39" s="98"/>
      <c r="AM39" s="98"/>
      <c r="AN39" s="98"/>
      <c r="AO39" s="98"/>
      <c r="AP39" s="98"/>
      <c r="AQ39" s="98"/>
      <c r="AR39" s="98"/>
      <c r="AS39" s="98"/>
      <c r="AT39" s="98"/>
      <c r="AU39" s="98"/>
      <c r="AV39" s="98"/>
      <c r="AW39" s="98"/>
      <c r="AX39" s="98"/>
      <c r="AY39" s="98"/>
      <c r="AZ39" s="98"/>
      <c r="BA39" s="98"/>
      <c r="BB39" s="98"/>
      <c r="BC39" s="98"/>
    </row>
  </sheetData>
  <mergeCells count="9">
    <mergeCell ref="C5:AB5"/>
    <mergeCell ref="C22:AB22"/>
    <mergeCell ref="AD5:BC5"/>
    <mergeCell ref="AD22:BC22"/>
    <mergeCell ref="B2:B3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6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63">
        <v>1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1" t="s">
        <v>87</v>
      </c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3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175">
        <f>1/$A$1*[1]CoreVPAImp!$B$263</f>
        <v>17.605351532460002</v>
      </c>
      <c r="D5" s="176">
        <f>1/$A$1*[1]CoreVPAImp!$C$263</f>
        <v>17.982619857180008</v>
      </c>
      <c r="E5" s="176">
        <f>1/$A$1*[1]CoreVPAImp!$D$263</f>
        <v>18.81111327902001</v>
      </c>
      <c r="F5" s="176">
        <f>1/$A$1*[1]CoreVPAImp!$E$263</f>
        <v>19.842997285679999</v>
      </c>
      <c r="G5" s="176">
        <f>1/$A$1*[1]CoreVPAImp!$F$263</f>
        <v>19.830207612320002</v>
      </c>
      <c r="H5" s="176">
        <f>1/$A$1*[1]CoreVPAImp!$G$263</f>
        <v>19.381773695739998</v>
      </c>
      <c r="I5" s="176">
        <f>1/$A$1*[1]CoreVPAImp!$H$263</f>
        <v>17.736547810920001</v>
      </c>
      <c r="J5" s="177">
        <f>1/$A$1*[1]CoreVPAImp!$I$263</f>
        <v>16.864975234426669</v>
      </c>
      <c r="K5" s="177">
        <f>1/$A$1*[1]CoreVPAImp!$J$263</f>
        <v>12.721588593990241</v>
      </c>
      <c r="L5" s="177">
        <f>1/$A$1*[1]CoreVPAImp!$K$263</f>
        <v>11.033235694647518</v>
      </c>
      <c r="M5" s="177">
        <f>1/$A$1*[1]CoreVPAImp!L$263</f>
        <v>13.119523906271587</v>
      </c>
      <c r="N5" s="176">
        <f>1/$A$1*[1]CoreVPAImp!M$263</f>
        <v>12.302415723786291</v>
      </c>
      <c r="O5" s="176">
        <f>1/$A$1*[1]CoreVPAImp!N$263</f>
        <v>11.517732491962681</v>
      </c>
      <c r="P5" s="176">
        <f>1/$A$1*[1]CoreVPAImp!O$263</f>
        <v>13.551654924808238</v>
      </c>
      <c r="Q5" s="176">
        <f>1/$A$1*[1]CoreVPAImp!P$263</f>
        <v>13.930938340529458</v>
      </c>
      <c r="R5" s="176">
        <f>1/$A$1*[1]CoreVPAImp!Q$263</f>
        <v>14.374702444932209</v>
      </c>
      <c r="S5" s="176">
        <f>1/$A$1*[1]CoreVPAImp!R$263</f>
        <v>15.19864069325895</v>
      </c>
      <c r="T5" s="176">
        <f>1/$A$1*[1]CoreVPAImp!S$263</f>
        <v>15.256023029909715</v>
      </c>
      <c r="U5" s="176">
        <f>1/$A$1*[1]CoreVPAImp!T$263</f>
        <v>15.904085663108548</v>
      </c>
      <c r="V5" s="176">
        <f>1/$A$1*[1]CoreVPAImp!U$263</f>
        <v>15.266610005336238</v>
      </c>
      <c r="W5" s="176">
        <f>1/$A$1*[1]CoreVPAImp!V$263</f>
        <v>0</v>
      </c>
      <c r="X5" s="176">
        <f>1/$A$1*[1]CoreVPAImp!W$263</f>
        <v>0</v>
      </c>
      <c r="Y5" s="176">
        <f>1/$A$1*[1]CoreVPAImp!X$263</f>
        <v>0</v>
      </c>
      <c r="Z5" s="176">
        <f>1/$A$1*[1]CoreVPAImp!Y$263</f>
        <v>0</v>
      </c>
      <c r="AA5" s="176">
        <f>1/$A$1*[1]CoreVPAImp!Z$263</f>
        <v>0</v>
      </c>
      <c r="AB5" s="178">
        <f>1/$A$1*[1]CoreVPAImp!AA$263</f>
        <v>0</v>
      </c>
      <c r="AC5" s="18"/>
      <c r="AD5" s="242">
        <f>1/1000*[1]CoreVPAImp!AB$263</f>
        <v>2.2620027069282882</v>
      </c>
      <c r="AE5" s="238">
        <f>1/1000*[1]CoreVPAImp!AC$263</f>
        <v>2.1316786506891612</v>
      </c>
      <c r="AF5" s="238">
        <f>1/1000*[1]CoreVPAImp!AD$263</f>
        <v>2.2599077921969655</v>
      </c>
      <c r="AG5" s="238">
        <f>1/1000*[1]CoreVPAImp!AE$263</f>
        <v>2.6524455524176362</v>
      </c>
      <c r="AH5" s="238">
        <f>1/1000*[1]CoreVPAImp!AF$263</f>
        <v>2.9976879159983003</v>
      </c>
      <c r="AI5" s="238">
        <f>1/1000*[1]CoreVPAImp!AG$263</f>
        <v>3.0279560059749002</v>
      </c>
      <c r="AJ5" s="238">
        <f>1/1000*[1]CoreVPAImp!AH$263</f>
        <v>3.1546467259468005</v>
      </c>
      <c r="AK5" s="238">
        <f>1/1000*[1]CoreVPAImp!AI$263</f>
        <v>4.1687985588434993</v>
      </c>
      <c r="AL5" s="238">
        <f>1/1000*[1]CoreVPAImp!AJ$263</f>
        <v>2.5435780254408002</v>
      </c>
      <c r="AM5" s="238">
        <f>1/1000*[1]CoreVPAImp!AK$263</f>
        <v>2.1327981437180008</v>
      </c>
      <c r="AN5" s="238">
        <f>1/1000*[1]CoreVPAImp!AL$263</f>
        <v>2.5537057679052002</v>
      </c>
      <c r="AO5" s="238">
        <f>1/1000*[1]CoreVPAImp!AM$263</f>
        <v>2.5312204768800002</v>
      </c>
      <c r="AP5" s="238">
        <f>1/1000*[1]CoreVPAImp!AN$263</f>
        <v>2.2872490102351999</v>
      </c>
      <c r="AQ5" s="238">
        <f>1/1000*[1]CoreVPAImp!AO$263</f>
        <v>2.6512683211146002</v>
      </c>
      <c r="AR5" s="238">
        <f>1/1000*[1]CoreVPAImp!AP$263</f>
        <v>2.8897065045535011</v>
      </c>
      <c r="AS5" s="238">
        <f>1/1000*[1]CoreVPAImp!AQ$263</f>
        <v>2.5721512027329996</v>
      </c>
      <c r="AT5" s="238">
        <f>1/1000*[1]CoreVPAImp!AR$263</f>
        <v>2.4366211096376995</v>
      </c>
      <c r="AU5" s="238">
        <f>1/1000*[1]CoreVPAImp!AS$263</f>
        <v>2.6178281466050999</v>
      </c>
      <c r="AV5" s="238">
        <f>1/1000*[1]CoreVPAImp!AT$263</f>
        <v>2.9519632284140007</v>
      </c>
      <c r="AW5" s="238">
        <f>1/1000*[1]CoreVPAImp!AU$263</f>
        <v>2.6179310031141667</v>
      </c>
      <c r="AX5" s="238">
        <f>1/1000*[1]CoreVPAImp!AV$263</f>
        <v>0</v>
      </c>
      <c r="AY5" s="238">
        <f>1/1000*[1]CoreVPAImp!AW$263</f>
        <v>0</v>
      </c>
      <c r="AZ5" s="238">
        <f>1/1000*[1]CoreVPAImp!AX$263</f>
        <v>0</v>
      </c>
      <c r="BA5" s="238">
        <f>1/1000*[1]CoreVPAImp!AY$263</f>
        <v>0</v>
      </c>
      <c r="BB5" s="238">
        <f>1/1000*[1]CoreVPAImp!AZ$263</f>
        <v>0</v>
      </c>
      <c r="BC5" s="240">
        <f>1/1000*[1]CoreVPAImp!BA$263</f>
        <v>0</v>
      </c>
      <c r="BD5" s="536"/>
    </row>
    <row r="6" spans="1:56" ht="17.149999999999999" customHeight="1" thickTop="1">
      <c r="B6" s="56" t="s">
        <v>15</v>
      </c>
      <c r="C6" s="50">
        <f>1/$A$1*[1]CoreVPAImp!$B$266</f>
        <v>0.19631342880000002</v>
      </c>
      <c r="D6" s="37">
        <f>1/$A$1*[1]CoreVPAImp!$C$266</f>
        <v>0.16028078040000002</v>
      </c>
      <c r="E6" s="37">
        <f>1/$A$1*[1]CoreVPAImp!$D$266</f>
        <v>0.15407795069999999</v>
      </c>
      <c r="F6" s="37">
        <f>1/$A$1*[1]CoreVPAImp!$E$266</f>
        <v>0.16718862549999997</v>
      </c>
      <c r="G6" s="37">
        <f>1/$A$1*[1]CoreVPAImp!$F$266</f>
        <v>0.17087576970000001</v>
      </c>
      <c r="H6" s="37">
        <f>1/$A$1*[1]CoreVPAImp!$G$266</f>
        <v>0.17305816439999999</v>
      </c>
      <c r="I6" s="37">
        <f>1/$A$1*[1]CoreVPAImp!$H$266</f>
        <v>0.1635159112</v>
      </c>
      <c r="J6" s="38">
        <f>1/$A$1*[1]CoreVPAImp!$I$266</f>
        <v>0.17843312960000002</v>
      </c>
      <c r="K6" s="38">
        <f>1/$A$1*[1]CoreVPAImp!$J$266</f>
        <v>0.1326941482</v>
      </c>
      <c r="L6" s="38">
        <f>1/$A$1*[1]CoreVPAImp!$K$266</f>
        <v>0.11172514200000001</v>
      </c>
      <c r="M6" s="38">
        <f>1/$A$1*[1]CoreVPAImp!L$266</f>
        <v>0.13765255200000001</v>
      </c>
      <c r="N6" s="37">
        <f>1/$A$1*[1]CoreVPAImp!M$266</f>
        <v>0.11835926760000001</v>
      </c>
      <c r="O6" s="37">
        <f>1/$A$1*[1]CoreVPAImp!N$266</f>
        <v>0.1161645236</v>
      </c>
      <c r="P6" s="37">
        <f>1/$A$1*[1]CoreVPAImp!O$266</f>
        <v>0.10635862760000002</v>
      </c>
      <c r="Q6" s="37">
        <f>1/$A$1*[1]CoreVPAImp!P$266</f>
        <v>0.11567032480000002</v>
      </c>
      <c r="R6" s="37">
        <f>1/$A$1*[1]CoreVPAImp!Q$266</f>
        <v>8.670729960000001E-2</v>
      </c>
      <c r="S6" s="37">
        <f>1/$A$1*[1]CoreVPAImp!R$266</f>
        <v>0.10592725520000001</v>
      </c>
      <c r="T6" s="37">
        <f>1/$A$1*[1]CoreVPAImp!S$266</f>
        <v>0.13500164360000003</v>
      </c>
      <c r="U6" s="37">
        <f>1/$A$1*[1]CoreVPAImp!T$266</f>
        <v>0.1463443016</v>
      </c>
      <c r="V6" s="37">
        <f>1/$A$1*[1]CoreVPAImp!U$266</f>
        <v>0.10700161360000002</v>
      </c>
      <c r="W6" s="37">
        <f>1/$A$1*[1]CoreVPAImp!V$266</f>
        <v>0</v>
      </c>
      <c r="X6" s="37">
        <f>1/$A$1*[1]CoreVPAImp!W$266</f>
        <v>0</v>
      </c>
      <c r="Y6" s="37">
        <f>1/$A$1*[1]CoreVPAImp!X$266</f>
        <v>0</v>
      </c>
      <c r="Z6" s="37">
        <f>1/$A$1*[1]CoreVPAImp!Y$266</f>
        <v>0</v>
      </c>
      <c r="AA6" s="37">
        <f>1/$A$1*[1]CoreVPAImp!Z$266</f>
        <v>0</v>
      </c>
      <c r="AB6" s="59">
        <f>1/$A$1*[1]CoreVPAImp!AA$266</f>
        <v>0</v>
      </c>
      <c r="AC6" s="14"/>
      <c r="AD6" s="58">
        <f>1/1000*[1]CoreVPAImp!AB$266</f>
        <v>6.449745997335532E-2</v>
      </c>
      <c r="AE6" s="37">
        <f>1/1000*[1]CoreVPAImp!AC$266</f>
        <v>5.851275178116204E-2</v>
      </c>
      <c r="AF6" s="37">
        <f>1/1000*[1]CoreVPAImp!AD$266</f>
        <v>5.0572560374565881E-2</v>
      </c>
      <c r="AG6" s="37">
        <f>1/1000*[1]CoreVPAImp!AE$266</f>
        <v>6.7597801225636106E-2</v>
      </c>
      <c r="AH6" s="37">
        <f>1/1000*[1]CoreVPAImp!AF$266</f>
        <v>7.4825306844399989E-2</v>
      </c>
      <c r="AI6" s="37">
        <f>1/1000*[1]CoreVPAImp!AG$266</f>
        <v>7.6695387268500004E-2</v>
      </c>
      <c r="AJ6" s="37">
        <f>1/1000*[1]CoreVPAImp!AH$266</f>
        <v>7.5501007185200003E-2</v>
      </c>
      <c r="AK6" s="37">
        <f>1/1000*[1]CoreVPAImp!AI$266</f>
        <v>9.5264151214000031E-2</v>
      </c>
      <c r="AL6" s="37">
        <f>1/1000*[1]CoreVPAImp!AJ$266</f>
        <v>6.9984302759200021E-2</v>
      </c>
      <c r="AM6" s="37">
        <f>1/1000*[1]CoreVPAImp!AK$266</f>
        <v>5.3061143396800001E-2</v>
      </c>
      <c r="AN6" s="37">
        <f>1/1000*[1]CoreVPAImp!AL$266</f>
        <v>6.0592922777700009E-2</v>
      </c>
      <c r="AO6" s="37">
        <f>1/1000*[1]CoreVPAImp!AM$266</f>
        <v>6.3427654848000004E-2</v>
      </c>
      <c r="AP6" s="37">
        <f>1/1000*[1]CoreVPAImp!AN$266</f>
        <v>6.0865824835200012E-2</v>
      </c>
      <c r="AQ6" s="37">
        <f>1/1000*[1]CoreVPAImp!AO$266</f>
        <v>5.72912829618E-2</v>
      </c>
      <c r="AR6" s="37">
        <f>1/1000*[1]CoreVPAImp!AP$266</f>
        <v>6.5788803934500012E-2</v>
      </c>
      <c r="AS6" s="37">
        <f>1/1000*[1]CoreVPAImp!AQ$266</f>
        <v>4.4948280352500002E-2</v>
      </c>
      <c r="AT6" s="37">
        <f>1/1000*[1]CoreVPAImp!AR$266</f>
        <v>5.3079070544499993E-2</v>
      </c>
      <c r="AU6" s="37">
        <f>1/1000*[1]CoreVPAImp!AS$266</f>
        <v>5.8706520029299998E-2</v>
      </c>
      <c r="AV6" s="37">
        <f>1/1000*[1]CoreVPAImp!AT$266</f>
        <v>5.7495329238000006E-2</v>
      </c>
      <c r="AW6" s="37">
        <f>1/1000*[1]CoreVPAImp!AU$266</f>
        <v>5.2800864390833341E-2</v>
      </c>
      <c r="AX6" s="37">
        <f>1/1000*[1]CoreVPAImp!AV$266</f>
        <v>0</v>
      </c>
      <c r="AY6" s="37">
        <f>1/1000*[1]CoreVPAImp!AW$266</f>
        <v>0</v>
      </c>
      <c r="AZ6" s="37">
        <f>1/1000*[1]CoreVPAImp!AX$266</f>
        <v>0</v>
      </c>
      <c r="BA6" s="37">
        <f>1/1000*[1]CoreVPAImp!AY$266</f>
        <v>0</v>
      </c>
      <c r="BB6" s="37">
        <f>1/1000*[1]CoreVPAImp!AZ$266</f>
        <v>0</v>
      </c>
      <c r="BC6" s="59">
        <f>1/1000*[1]CoreVPAImp!BA$266</f>
        <v>0</v>
      </c>
      <c r="BD6" s="536"/>
    </row>
    <row r="7" spans="1:56">
      <c r="B7" s="5" t="s">
        <v>16</v>
      </c>
      <c r="C7" s="51">
        <f>1/$A$1*[1]CoreVPAImp!$B$38</f>
        <v>8.0565765600000006E-2</v>
      </c>
      <c r="D7" s="11">
        <f>1/$A$1*[1]CoreVPAImp!$C$38</f>
        <v>6.4986630000000004E-2</v>
      </c>
      <c r="E7" s="11">
        <f>1/$A$1*[1]CoreVPAImp!$D$38</f>
        <v>5.8366860000000007E-2</v>
      </c>
      <c r="F7" s="11">
        <f>1/$A$1*[1]CoreVPAImp!$E$38</f>
        <v>6.5496020000000002E-2</v>
      </c>
      <c r="G7" s="11">
        <f>1/$A$1*[1]CoreVPAImp!$F$38</f>
        <v>6.8695828799999997E-2</v>
      </c>
      <c r="H7" s="11">
        <f>1/$A$1*[1]CoreVPAImp!$G$38</f>
        <v>8.2666756000000022E-2</v>
      </c>
      <c r="I7" s="11">
        <f>1/$A$1*[1]CoreVPAImp!$H$38</f>
        <v>7.907478200000001E-2</v>
      </c>
      <c r="J7" s="42">
        <f>1/$A$1*[1]CoreVPAImp!$I$38</f>
        <v>8.0557609200000005E-2</v>
      </c>
      <c r="K7" s="42">
        <f>1/$A$1*[1]CoreVPAImp!$J$38</f>
        <v>4.6368874000000004E-2</v>
      </c>
      <c r="L7" s="42">
        <f>1/$A$1*[1]CoreVPAImp!$K$38</f>
        <v>4.4045910800000004E-2</v>
      </c>
      <c r="M7" s="42">
        <f>1/$A$1*[1]CoreVPAImp!L$38</f>
        <v>6.1928944400000005E-2</v>
      </c>
      <c r="N7" s="11">
        <f>1/$A$1*[1]CoreVPAImp!M$38</f>
        <v>5.6746162400000001E-2</v>
      </c>
      <c r="O7" s="11">
        <f>1/$A$1*[1]CoreVPAImp!N$38</f>
        <v>6.4919931599999994E-2</v>
      </c>
      <c r="P7" s="11">
        <f>1/$A$1*[1]CoreVPAImp!O$38</f>
        <v>6.198830000000001E-2</v>
      </c>
      <c r="Q7" s="11">
        <f>1/$A$1*[1]CoreVPAImp!P$38</f>
        <v>6.5217315200000014E-2</v>
      </c>
      <c r="R7" s="11">
        <f>1/$A$1*[1]CoreVPAImp!Q$38</f>
        <v>3.8985636000000004E-2</v>
      </c>
      <c r="S7" s="11">
        <f>1/$A$1*[1]CoreVPAImp!R$38</f>
        <v>4.6226356400000009E-2</v>
      </c>
      <c r="T7" s="11">
        <f>1/$A$1*[1]CoreVPAImp!S$38</f>
        <v>4.6219400000000015E-2</v>
      </c>
      <c r="U7" s="11">
        <f>1/$A$1*[1]CoreVPAImp!T$38</f>
        <v>4.0829961599999999E-2</v>
      </c>
      <c r="V7" s="11">
        <f>1/$A$1*[1]CoreVPAImp!U$38</f>
        <v>4.1647175600000003E-2</v>
      </c>
      <c r="W7" s="11">
        <f>1/$A$1*[1]CoreVPAImp!V$38</f>
        <v>0</v>
      </c>
      <c r="X7" s="11">
        <f>1/$A$1*[1]CoreVPAImp!W$38</f>
        <v>0</v>
      </c>
      <c r="Y7" s="11">
        <f>1/$A$1*[1]CoreVPAImp!X$38</f>
        <v>0</v>
      </c>
      <c r="Z7" s="11">
        <f>1/$A$1*[1]CoreVPAImp!Y$38</f>
        <v>0</v>
      </c>
      <c r="AA7" s="11">
        <f>1/$A$1*[1]CoreVPAImp!Z$38</f>
        <v>0</v>
      </c>
      <c r="AB7" s="10">
        <f>1/$A$1*[1]CoreVPAImp!AA$38</f>
        <v>0</v>
      </c>
      <c r="AC7" s="4"/>
      <c r="AD7" s="627">
        <f>1/1000*[1]CoreVPAImp!AB$38</f>
        <v>2.5543885385852998E-2</v>
      </c>
      <c r="AE7" s="11">
        <f>1/1000*[1]CoreVPAImp!AC$38</f>
        <v>2.1041919594400001E-2</v>
      </c>
      <c r="AF7" s="11">
        <f>1/1000*[1]CoreVPAImp!AD$38</f>
        <v>1.92489021504E-2</v>
      </c>
      <c r="AG7" s="11">
        <f>1/1000*[1]CoreVPAImp!AE$38</f>
        <v>2.4225740739199999E-2</v>
      </c>
      <c r="AH7" s="11">
        <f>1/1000*[1]CoreVPAImp!AF$38</f>
        <v>2.7337259958400001E-2</v>
      </c>
      <c r="AI7" s="11">
        <f>1/1000*[1]CoreVPAImp!AG$38</f>
        <v>3.3089116203000001E-2</v>
      </c>
      <c r="AJ7" s="11">
        <f>1/1000*[1]CoreVPAImp!AH$38</f>
        <v>3.27803283912E-2</v>
      </c>
      <c r="AK7" s="11">
        <f>1/1000*[1]CoreVPAImp!AI$38</f>
        <v>4.2710076982500005E-2</v>
      </c>
      <c r="AL7" s="11">
        <f>1/1000*[1]CoreVPAImp!AJ$38</f>
        <v>2.2167599027600005E-2</v>
      </c>
      <c r="AM7" s="11">
        <f>1/1000*[1]CoreVPAImp!AK$38</f>
        <v>1.9457737565200001E-2</v>
      </c>
      <c r="AN7" s="11">
        <f>1/1000*[1]CoreVPAImp!AL$38</f>
        <v>2.45398046796E-2</v>
      </c>
      <c r="AO7" s="11">
        <f>1/1000*[1]CoreVPAImp!AM$38</f>
        <v>3.0200591183999998E-2</v>
      </c>
      <c r="AP7" s="11">
        <f>1/1000*[1]CoreVPAImp!AN$38</f>
        <v>3.2768827854400003E-2</v>
      </c>
      <c r="AQ7" s="11">
        <f>1/1000*[1]CoreVPAImp!AO$38</f>
        <v>3.2531311462500004E-2</v>
      </c>
      <c r="AR7" s="11">
        <f>1/1000*[1]CoreVPAImp!AP$38</f>
        <v>3.7178395325499998E-2</v>
      </c>
      <c r="AS7" s="11">
        <f>1/1000*[1]CoreVPAImp!AQ$38</f>
        <v>1.9878869339000002E-2</v>
      </c>
      <c r="AT7" s="11">
        <f>1/1000*[1]CoreVPAImp!AR$38</f>
        <v>2.22696668619E-2</v>
      </c>
      <c r="AU7" s="11">
        <f>1/1000*[1]CoreVPAImp!AS$38</f>
        <v>2.3630614979399996E-2</v>
      </c>
      <c r="AV7" s="11">
        <f>1/1000*[1]CoreVPAImp!AT$38</f>
        <v>2.0726500398000003E-2</v>
      </c>
      <c r="AW7" s="11">
        <f>1/1000*[1]CoreVPAImp!AU$38</f>
        <v>2.1029955524166668E-2</v>
      </c>
      <c r="AX7" s="11">
        <f>1/1000*[1]CoreVPAImp!AV$38</f>
        <v>0</v>
      </c>
      <c r="AY7" s="11">
        <f>1/1000*[1]CoreVPAImp!AW$38</f>
        <v>0</v>
      </c>
      <c r="AZ7" s="11">
        <f>1/1000*[1]CoreVPAImp!AX$38</f>
        <v>0</v>
      </c>
      <c r="BA7" s="11">
        <f>1/1000*[1]CoreVPAImp!AY$38</f>
        <v>0</v>
      </c>
      <c r="BB7" s="11">
        <f>1/1000*[1]CoreVPAImp!AZ$38</f>
        <v>0</v>
      </c>
      <c r="BC7" s="10">
        <f>1/1000*[1]CoreVPAImp!BA$38</f>
        <v>0</v>
      </c>
      <c r="BD7" s="536"/>
    </row>
    <row r="8" spans="1:56">
      <c r="B8" s="5" t="s">
        <v>51</v>
      </c>
      <c r="C8" s="51">
        <f>1/$A$1*[1]CoreVPAImp!$B$52</f>
        <v>1.9340200000000001E-3</v>
      </c>
      <c r="D8" s="11">
        <f>1/$A$1*[1]CoreVPAImp!$C$52</f>
        <v>3.2505200000000002E-3</v>
      </c>
      <c r="E8" s="11">
        <f>1/$A$1*[1]CoreVPAImp!$D$52</f>
        <v>5.8814999999999996E-3</v>
      </c>
      <c r="F8" s="11">
        <f>1/$A$1*[1]CoreVPAImp!$E$52</f>
        <v>1.1256820000000002E-2</v>
      </c>
      <c r="G8" s="11">
        <f>1/$A$1*[1]CoreVPAImp!$F$52</f>
        <v>5.5793400000000003E-3</v>
      </c>
      <c r="H8" s="11">
        <f>1/$A$1*[1]CoreVPAImp!$G$52</f>
        <v>6.0209799999999996E-3</v>
      </c>
      <c r="I8" s="11">
        <f>1/$A$1*[1]CoreVPAImp!$H$52</f>
        <v>1.1294420000000001E-2</v>
      </c>
      <c r="J8" s="42">
        <f>1/$A$1*[1]CoreVPAImp!$I$52</f>
        <v>1.2717158000000001E-2</v>
      </c>
      <c r="K8" s="42">
        <f>1/$A$1*[1]CoreVPAImp!$J$52</f>
        <v>1.5509179600000001E-2</v>
      </c>
      <c r="L8" s="42">
        <f>1/$A$1*[1]CoreVPAImp!$K$52</f>
        <v>1.5698140000000003E-2</v>
      </c>
      <c r="M8" s="42">
        <f>1/$A$1*[1]CoreVPAImp!L$52</f>
        <v>1.9347265200000002E-2</v>
      </c>
      <c r="N8" s="11">
        <f>1/$A$1*[1]CoreVPAImp!M$52</f>
        <v>1.7868959999999996E-2</v>
      </c>
      <c r="O8" s="11">
        <f>1/$A$1*[1]CoreVPAImp!N$52</f>
        <v>9.4583400000000008E-3</v>
      </c>
      <c r="P8" s="11">
        <f>1/$A$1*[1]CoreVPAImp!O$52</f>
        <v>9.6420320000000018E-3</v>
      </c>
      <c r="Q8" s="11">
        <f>1/$A$1*[1]CoreVPAImp!P$52</f>
        <v>1.602044E-2</v>
      </c>
      <c r="R8" s="11">
        <f>1/$A$1*[1]CoreVPAImp!Q$52</f>
        <v>1.2544339999999999E-2</v>
      </c>
      <c r="S8" s="11">
        <f>1/$A$1*[1]CoreVPAImp!R$52</f>
        <v>2.5612160000000002E-2</v>
      </c>
      <c r="T8" s="11">
        <f>1/$A$1*[1]CoreVPAImp!S$52</f>
        <v>2.909022E-2</v>
      </c>
      <c r="U8" s="11">
        <f>1/$A$1*[1]CoreVPAImp!T$52</f>
        <v>2.3747820000000006E-2</v>
      </c>
      <c r="V8" s="11">
        <f>1/$A$1*[1]CoreVPAImp!U$52</f>
        <v>3.0660139999999999E-2</v>
      </c>
      <c r="W8" s="11">
        <f>1/$A$1*[1]CoreVPAImp!V$52</f>
        <v>0</v>
      </c>
      <c r="X8" s="11">
        <f>1/$A$1*[1]CoreVPAImp!W$52</f>
        <v>0</v>
      </c>
      <c r="Y8" s="11">
        <f>1/$A$1*[1]CoreVPAImp!X$52</f>
        <v>0</v>
      </c>
      <c r="Z8" s="11">
        <f>1/$A$1*[1]CoreVPAImp!Y$52</f>
        <v>0</v>
      </c>
      <c r="AA8" s="11">
        <f>1/$A$1*[1]CoreVPAImp!Z$52</f>
        <v>0</v>
      </c>
      <c r="AB8" s="10">
        <f>1/$A$1*[1]CoreVPAImp!AA$52</f>
        <v>0</v>
      </c>
      <c r="AC8" s="4"/>
      <c r="AD8" s="627">
        <f>1/1000*[1]CoreVPAImp!AB$52</f>
        <v>5.3179050423599993E-4</v>
      </c>
      <c r="AE8" s="11">
        <f>1/1000*[1]CoreVPAImp!AC$52</f>
        <v>9.2454579200000001E-4</v>
      </c>
      <c r="AF8" s="11">
        <f>1/1000*[1]CoreVPAImp!AD$52</f>
        <v>1.7894893728000001E-3</v>
      </c>
      <c r="AG8" s="11">
        <f>1/1000*[1]CoreVPAImp!AE$52</f>
        <v>4.2266564032000008E-3</v>
      </c>
      <c r="AH8" s="11">
        <f>1/1000*[1]CoreVPAImp!AF$52</f>
        <v>2.1123138582000004E-3</v>
      </c>
      <c r="AI8" s="11">
        <f>1/1000*[1]CoreVPAImp!AG$52</f>
        <v>1.8527784132000003E-3</v>
      </c>
      <c r="AJ8" s="11">
        <f>1/1000*[1]CoreVPAImp!AH$52</f>
        <v>4.1555073924000006E-3</v>
      </c>
      <c r="AK8" s="11">
        <f>1/1000*[1]CoreVPAImp!AI$52</f>
        <v>5.4383413520000014E-3</v>
      </c>
      <c r="AL8" s="11">
        <f>1/1000*[1]CoreVPAImp!AJ$52</f>
        <v>8.6706557476000003E-3</v>
      </c>
      <c r="AM8" s="11">
        <f>1/1000*[1]CoreVPAImp!AK$52</f>
        <v>7.0722971351999996E-3</v>
      </c>
      <c r="AN8" s="11">
        <f>1/1000*[1]CoreVPAImp!AL$52</f>
        <v>8.6164030584000018E-3</v>
      </c>
      <c r="AO8" s="11">
        <f>1/1000*[1]CoreVPAImp!AM$52</f>
        <v>9.1714105439999992E-3</v>
      </c>
      <c r="AP8" s="11">
        <f>1/1000*[1]CoreVPAImp!AN$52</f>
        <v>4.738869167999999E-3</v>
      </c>
      <c r="AQ8" s="11">
        <f>1/1000*[1]CoreVPAImp!AO$52</f>
        <v>5.2201355648999999E-3</v>
      </c>
      <c r="AR8" s="11">
        <f>1/1000*[1]CoreVPAImp!AP$52</f>
        <v>9.4440328290000021E-3</v>
      </c>
      <c r="AS8" s="11">
        <f>1/1000*[1]CoreVPAImp!AQ$52</f>
        <v>6.7297055349999999E-3</v>
      </c>
      <c r="AT8" s="11">
        <f>1/1000*[1]CoreVPAImp!AR$52</f>
        <v>1.27967336444E-2</v>
      </c>
      <c r="AU8" s="11">
        <f>1/1000*[1]CoreVPAImp!AS$52</f>
        <v>1.4964261512199999E-2</v>
      </c>
      <c r="AV8" s="11">
        <f>1/1000*[1]CoreVPAImp!AT$52</f>
        <v>1.2910545556E-2</v>
      </c>
      <c r="AW8" s="11">
        <f>1/1000*[1]CoreVPAImp!AU$52</f>
        <v>1.6334568570000003E-2</v>
      </c>
      <c r="AX8" s="11">
        <f>1/1000*[1]CoreVPAImp!AV$52</f>
        <v>0</v>
      </c>
      <c r="AY8" s="11">
        <f>1/1000*[1]CoreVPAImp!AW$52</f>
        <v>0</v>
      </c>
      <c r="AZ8" s="11">
        <f>1/1000*[1]CoreVPAImp!AX$52</f>
        <v>0</v>
      </c>
      <c r="BA8" s="11">
        <f>1/1000*[1]CoreVPAImp!AY$52</f>
        <v>0</v>
      </c>
      <c r="BB8" s="11">
        <f>1/1000*[1]CoreVPAImp!AZ$52</f>
        <v>0</v>
      </c>
      <c r="BC8" s="10">
        <f>1/1000*[1]CoreVPAImp!BA$52</f>
        <v>0</v>
      </c>
      <c r="BD8" s="536"/>
    </row>
    <row r="9" spans="1:56">
      <c r="B9" s="5" t="s">
        <v>67</v>
      </c>
      <c r="C9" s="51">
        <f>1/$A$1*[1]CoreVPAImp!$B$92</f>
        <v>4.8687756800000009E-2</v>
      </c>
      <c r="D9" s="11">
        <f>1/$A$1*[1]CoreVPAImp!$C$92</f>
        <v>4.094664080000001E-2</v>
      </c>
      <c r="E9" s="11">
        <f>1/$A$1*[1]CoreVPAImp!$D$92</f>
        <v>3.5908321999999999E-2</v>
      </c>
      <c r="F9" s="11">
        <f>1/$A$1*[1]CoreVPAImp!$E$92</f>
        <v>3.36700916E-2</v>
      </c>
      <c r="G9" s="11">
        <f>1/$A$1*[1]CoreVPAImp!$F$92</f>
        <v>3.8621048000000005E-2</v>
      </c>
      <c r="H9" s="11">
        <f>1/$A$1*[1]CoreVPAImp!$G$92</f>
        <v>3.3065931999999999E-2</v>
      </c>
      <c r="I9" s="11">
        <f>1/$A$1*[1]CoreVPAImp!$H$92</f>
        <v>2.5910116399999999E-2</v>
      </c>
      <c r="J9" s="42">
        <f>1/$A$1*[1]CoreVPAImp!$I$92</f>
        <v>2.5271958400000002E-2</v>
      </c>
      <c r="K9" s="42">
        <f>1/$A$1*[1]CoreVPAImp!$J$92</f>
        <v>1.6240579200000001E-2</v>
      </c>
      <c r="L9" s="42">
        <f>1/$A$1*[1]CoreVPAImp!$K$92</f>
        <v>1.5935893599999997E-2</v>
      </c>
      <c r="M9" s="42">
        <f>1/$A$1*[1]CoreVPAImp!L$92</f>
        <v>1.4740256400000002E-2</v>
      </c>
      <c r="N9" s="11">
        <f>1/$A$1*[1]CoreVPAImp!M$92</f>
        <v>1.1081338800000002E-2</v>
      </c>
      <c r="O9" s="11">
        <f>1/$A$1*[1]CoreVPAImp!N$92</f>
        <v>1.0862902799999999E-2</v>
      </c>
      <c r="P9" s="11">
        <f>1/$A$1*[1]CoreVPAImp!O$92</f>
        <v>9.5981199999999982E-3</v>
      </c>
      <c r="Q9" s="11">
        <f>1/$A$1*[1]CoreVPAImp!P$92</f>
        <v>1.13949176E-2</v>
      </c>
      <c r="R9" s="11">
        <f>1/$A$1*[1]CoreVPAImp!Q$92</f>
        <v>6.12518E-3</v>
      </c>
      <c r="S9" s="11">
        <f>1/$A$1*[1]CoreVPAImp!R$92</f>
        <v>5.7156912000000002E-3</v>
      </c>
      <c r="T9" s="11">
        <f>1/$A$1*[1]CoreVPAImp!S$92</f>
        <v>3.0595656000000004E-3</v>
      </c>
      <c r="U9" s="11">
        <f>1/$A$1*[1]CoreVPAImp!T$92</f>
        <v>5.9653776000000002E-3</v>
      </c>
      <c r="V9" s="11">
        <f>1/$A$1*[1]CoreVPAImp!U$92</f>
        <v>4.5586996000000005E-3</v>
      </c>
      <c r="W9" s="11">
        <f>1/$A$1*[1]CoreVPAImp!V$92</f>
        <v>0</v>
      </c>
      <c r="X9" s="11">
        <f>1/$A$1*[1]CoreVPAImp!W$92</f>
        <v>0</v>
      </c>
      <c r="Y9" s="11">
        <f>1/$A$1*[1]CoreVPAImp!X$92</f>
        <v>0</v>
      </c>
      <c r="Z9" s="11">
        <f>1/$A$1*[1]CoreVPAImp!Y$92</f>
        <v>0</v>
      </c>
      <c r="AA9" s="11">
        <f>1/$A$1*[1]CoreVPAImp!Z$92</f>
        <v>0</v>
      </c>
      <c r="AB9" s="10">
        <f>1/$A$1*[1]CoreVPAImp!AA$92</f>
        <v>0</v>
      </c>
      <c r="AC9" s="4"/>
      <c r="AD9" s="627">
        <f>1/1000*[1]CoreVPAImp!AB$92</f>
        <v>1.4058595174965001E-2</v>
      </c>
      <c r="AE9" s="11">
        <f>1/1000*[1]CoreVPAImp!AC$92</f>
        <v>1.1570747188799999E-2</v>
      </c>
      <c r="AF9" s="11">
        <f>1/1000*[1]CoreVPAImp!AD$92</f>
        <v>1.09012673328E-2</v>
      </c>
      <c r="AG9" s="11">
        <f>1/1000*[1]CoreVPAImp!AE$92</f>
        <v>1.1140462569600001E-2</v>
      </c>
      <c r="AH9" s="11">
        <f>1/1000*[1]CoreVPAImp!AF$92</f>
        <v>1.4116549661900001E-2</v>
      </c>
      <c r="AI9" s="11">
        <f>1/1000*[1]CoreVPAImp!AG$92</f>
        <v>1.3032792243900001E-2</v>
      </c>
      <c r="AJ9" s="11">
        <f>1/1000*[1]CoreVPAImp!AH$92</f>
        <v>9.7357867952000011E-3</v>
      </c>
      <c r="AK9" s="11">
        <f>1/1000*[1]CoreVPAImp!AI$92</f>
        <v>1.1111326009E-2</v>
      </c>
      <c r="AL9" s="11">
        <f>1/1000*[1]CoreVPAImp!AJ$92</f>
        <v>6.2277113672000008E-3</v>
      </c>
      <c r="AM9" s="11">
        <f>1/1000*[1]CoreVPAImp!AK$92</f>
        <v>6.1530374575999996E-3</v>
      </c>
      <c r="AN9" s="11">
        <f>1/1000*[1]CoreVPAImp!AL$92</f>
        <v>5.872437381600001E-3</v>
      </c>
      <c r="AO9" s="11">
        <f>1/1000*[1]CoreVPAImp!AM$92</f>
        <v>4.4258361600000001E-3</v>
      </c>
      <c r="AP9" s="11">
        <f>1/1000*[1]CoreVPAImp!AN$92</f>
        <v>4.3669928016000009E-3</v>
      </c>
      <c r="AQ9" s="11">
        <f>1/1000*[1]CoreVPAImp!AO$92</f>
        <v>4.3098916836000001E-3</v>
      </c>
      <c r="AR9" s="11">
        <f>1/1000*[1]CoreVPAImp!AP$92</f>
        <v>4.9138876840000003E-3</v>
      </c>
      <c r="AS9" s="11">
        <f>1/1000*[1]CoreVPAImp!AQ$92</f>
        <v>2.5109593775000001E-3</v>
      </c>
      <c r="AT9" s="11">
        <f>1/1000*[1]CoreVPAImp!AR$92</f>
        <v>2.1653476663000002E-3</v>
      </c>
      <c r="AU9" s="11">
        <f>1/1000*[1]CoreVPAImp!AS$92</f>
        <v>1.5062617713000001E-3</v>
      </c>
      <c r="AV9" s="11">
        <f>1/1000*[1]CoreVPAImp!AT$92</f>
        <v>2.6337929779999998E-3</v>
      </c>
      <c r="AW9" s="11">
        <f>1/1000*[1]CoreVPAImp!AU$92</f>
        <v>1.92707945375E-3</v>
      </c>
      <c r="AX9" s="11">
        <f>1/1000*[1]CoreVPAImp!AV$92</f>
        <v>0</v>
      </c>
      <c r="AY9" s="11">
        <f>1/1000*[1]CoreVPAImp!AW$92</f>
        <v>0</v>
      </c>
      <c r="AZ9" s="11">
        <f>1/1000*[1]CoreVPAImp!AX$92</f>
        <v>0</v>
      </c>
      <c r="BA9" s="11">
        <f>1/1000*[1]CoreVPAImp!AY$92</f>
        <v>0</v>
      </c>
      <c r="BB9" s="11">
        <f>1/1000*[1]CoreVPAImp!AZ$92</f>
        <v>0</v>
      </c>
      <c r="BC9" s="10">
        <f>1/1000*[1]CoreVPAImp!BA$92</f>
        <v>0</v>
      </c>
      <c r="BD9" s="536"/>
    </row>
    <row r="10" spans="1:56">
      <c r="B10" s="5" t="s">
        <v>68</v>
      </c>
      <c r="C10" s="51">
        <f>1/$A$1*[1]CoreVPAImp!$B$56</f>
        <v>3.8039519200000003E-2</v>
      </c>
      <c r="D10" s="11">
        <f>1/$A$1*[1]CoreVPAImp!$C$56</f>
        <v>3.0234619200000007E-2</v>
      </c>
      <c r="E10" s="11">
        <f>1/$A$1*[1]CoreVPAImp!$D$56</f>
        <v>3.8644082000000003E-2</v>
      </c>
      <c r="F10" s="11">
        <f>1/$A$1*[1]CoreVPAImp!$E$56</f>
        <v>3.7870508800000008E-2</v>
      </c>
      <c r="G10" s="11">
        <f>1/$A$1*[1]CoreVPAImp!$F$56</f>
        <v>4.6953084000000006E-2</v>
      </c>
      <c r="H10" s="11">
        <f>1/$A$1*[1]CoreVPAImp!$G$56</f>
        <v>4.4325818400000001E-2</v>
      </c>
      <c r="I10" s="11">
        <f>1/$A$1*[1]CoreVPAImp!$H$56</f>
        <v>4.0010942799999998E-2</v>
      </c>
      <c r="J10" s="42">
        <f>1/$A$1*[1]CoreVPAImp!$I$56</f>
        <v>5.18762132E-2</v>
      </c>
      <c r="K10" s="42">
        <f>1/$A$1*[1]CoreVPAImp!$J$56</f>
        <v>4.4289693200000001E-2</v>
      </c>
      <c r="L10" s="42">
        <f>1/$A$1*[1]CoreVPAImp!$K$56</f>
        <v>3.1198320000000002E-2</v>
      </c>
      <c r="M10" s="42">
        <f>1/$A$1*[1]CoreVPAImp!L$56</f>
        <v>3.4467100000000007E-2</v>
      </c>
      <c r="N10" s="11">
        <f>1/$A$1*[1]CoreVPAImp!M$56</f>
        <v>2.6090638000000003E-2</v>
      </c>
      <c r="O10" s="11">
        <f>1/$A$1*[1]CoreVPAImp!N$56</f>
        <v>2.45346356E-2</v>
      </c>
      <c r="P10" s="11">
        <f>1/$A$1*[1]CoreVPAImp!O$56</f>
        <v>1.848458E-2</v>
      </c>
      <c r="Q10" s="11">
        <f>1/$A$1*[1]CoreVPAImp!P$56</f>
        <v>1.6871000000000004E-2</v>
      </c>
      <c r="R10" s="11">
        <f>1/$A$1*[1]CoreVPAImp!Q$56</f>
        <v>1.7950880000000002E-2</v>
      </c>
      <c r="S10" s="11">
        <f>1/$A$1*[1]CoreVPAImp!R$56</f>
        <v>1.5797240000000001E-2</v>
      </c>
      <c r="T10" s="11">
        <f>1/$A$1*[1]CoreVPAImp!S$56</f>
        <v>1.5194440000000002E-2</v>
      </c>
      <c r="U10" s="11">
        <f>1/$A$1*[1]CoreVPAImp!T$56</f>
        <v>1.0610600000000001E-2</v>
      </c>
      <c r="V10" s="11">
        <f>1/$A$1*[1]CoreVPAImp!U$56</f>
        <v>8.463420000000001E-3</v>
      </c>
      <c r="W10" s="11">
        <f>1/$A$1*[1]CoreVPAImp!V$56</f>
        <v>0</v>
      </c>
      <c r="X10" s="11">
        <f>1/$A$1*[1]CoreVPAImp!W$56</f>
        <v>0</v>
      </c>
      <c r="Y10" s="11">
        <f>1/$A$1*[1]CoreVPAImp!X$56</f>
        <v>0</v>
      </c>
      <c r="Z10" s="11">
        <f>1/$A$1*[1]CoreVPAImp!Y$56</f>
        <v>0</v>
      </c>
      <c r="AA10" s="11">
        <f>1/$A$1*[1]CoreVPAImp!Z$56</f>
        <v>0</v>
      </c>
      <c r="AB10" s="10">
        <f>1/$A$1*[1]CoreVPAImp!AA$56</f>
        <v>0</v>
      </c>
      <c r="AC10" s="4"/>
      <c r="AD10" s="627">
        <f>1/1000*[1]CoreVPAImp!AB$56</f>
        <v>1.181922618549E-2</v>
      </c>
      <c r="AE10" s="11">
        <f>1/1000*[1]CoreVPAImp!AC$56</f>
        <v>9.3362663863999981E-3</v>
      </c>
      <c r="AF10" s="11">
        <f>1/1000*[1]CoreVPAImp!AD$56</f>
        <v>1.2056072822400002E-2</v>
      </c>
      <c r="AG10" s="11">
        <f>1/1000*[1]CoreVPAImp!AE$56</f>
        <v>1.3814899907200001E-2</v>
      </c>
      <c r="AH10" s="11">
        <f>1/1000*[1]CoreVPAImp!AF$56</f>
        <v>1.9899009128600001E-2</v>
      </c>
      <c r="AI10" s="11">
        <f>1/1000*[1]CoreVPAImp!AG$56</f>
        <v>1.8161113027200002E-2</v>
      </c>
      <c r="AJ10" s="11">
        <f>1/1000*[1]CoreVPAImp!AH$56</f>
        <v>1.7552476882400001E-2</v>
      </c>
      <c r="AK10" s="11">
        <f>1/1000*[1]CoreVPAImp!AI$56</f>
        <v>2.5848541382500003E-2</v>
      </c>
      <c r="AL10" s="11">
        <f>1/1000*[1]CoreVPAImp!AJ$56</f>
        <v>2.2491851595600004E-2</v>
      </c>
      <c r="AM10" s="11">
        <f>1/1000*[1]CoreVPAImp!AK$56</f>
        <v>1.4078076258399999E-2</v>
      </c>
      <c r="AN10" s="11">
        <f>1/1000*[1]CoreVPAImp!AL$56</f>
        <v>1.5665273248500002E-2</v>
      </c>
      <c r="AO10" s="11">
        <f>1/1000*[1]CoreVPAImp!AM$56</f>
        <v>1.3699125792E-2</v>
      </c>
      <c r="AP10" s="11">
        <f>1/1000*[1]CoreVPAImp!AN$56</f>
        <v>1.2480524073600001E-2</v>
      </c>
      <c r="AQ10" s="11">
        <f>1/1000*[1]CoreVPAImp!AO$56</f>
        <v>8.8136660457000006E-3</v>
      </c>
      <c r="AR10" s="11">
        <f>1/1000*[1]CoreVPAImp!AP$56</f>
        <v>8.1895196509999997E-3</v>
      </c>
      <c r="AS10" s="11">
        <f>1/1000*[1]CoreVPAImp!AQ$56</f>
        <v>7.8074993534999991E-3</v>
      </c>
      <c r="AT10" s="11">
        <f>1/1000*[1]CoreVPAImp!AR$56</f>
        <v>7.0461247022000004E-3</v>
      </c>
      <c r="AU10" s="11">
        <f>1/1000*[1]CoreVPAImp!AS$56</f>
        <v>7.2274952464000007E-3</v>
      </c>
      <c r="AV10" s="11">
        <f>1/1000*[1]CoreVPAImp!AT$56</f>
        <v>5.3672824329999997E-3</v>
      </c>
      <c r="AW10" s="11">
        <f>1/1000*[1]CoreVPAImp!AU$56</f>
        <v>3.8542272020833336E-3</v>
      </c>
      <c r="AX10" s="11">
        <f>1/1000*[1]CoreVPAImp!AV$56</f>
        <v>0</v>
      </c>
      <c r="AY10" s="11">
        <f>1/1000*[1]CoreVPAImp!AW$56</f>
        <v>0</v>
      </c>
      <c r="AZ10" s="11">
        <f>1/1000*[1]CoreVPAImp!AX$56</f>
        <v>0</v>
      </c>
      <c r="BA10" s="11">
        <f>1/1000*[1]CoreVPAImp!AY$56</f>
        <v>0</v>
      </c>
      <c r="BB10" s="11">
        <f>1/1000*[1]CoreVPAImp!AZ$56</f>
        <v>0</v>
      </c>
      <c r="BC10" s="10">
        <f>1/1000*[1]CoreVPAImp!BA$56</f>
        <v>0</v>
      </c>
      <c r="BD10" s="536"/>
    </row>
    <row r="11" spans="1:56">
      <c r="B11" s="5" t="s">
        <v>35</v>
      </c>
      <c r="C11" s="51">
        <f>1/$A$1*[1]CoreVPAImp!$B$211</f>
        <v>1.4946998E-2</v>
      </c>
      <c r="D11" s="11">
        <f>1/$A$1*[1]CoreVPAImp!$C$211</f>
        <v>9.5395915999999994E-3</v>
      </c>
      <c r="E11" s="11">
        <f>1/$A$1*[1]CoreVPAImp!$D$211</f>
        <v>4.7939404000000001E-3</v>
      </c>
      <c r="F11" s="11">
        <f>1/$A$1*[1]CoreVPAImp!$E$211</f>
        <v>1.0944733099999999E-2</v>
      </c>
      <c r="G11" s="11">
        <f>1/$A$1*[1]CoreVPAImp!$F$211</f>
        <v>6.2396889000000001E-3</v>
      </c>
      <c r="H11" s="11">
        <f>1/$A$1*[1]CoreVPAImp!$G$211</f>
        <v>3.8473793999999999E-3</v>
      </c>
      <c r="I11" s="11">
        <f>1/$A$1*[1]CoreVPAImp!$H$211</f>
        <v>3.7670767999999993E-3</v>
      </c>
      <c r="J11" s="42">
        <f>1/$A$1*[1]CoreVPAImp!$I$211</f>
        <v>6.115529199999999E-3</v>
      </c>
      <c r="K11" s="42">
        <f>1/$A$1*[1]CoreVPAImp!$J$211</f>
        <v>2.6510349999999995E-3</v>
      </c>
      <c r="L11" s="42">
        <f>1/$A$1*[1]CoreVPAImp!$K$211</f>
        <v>1.8600639999999994E-3</v>
      </c>
      <c r="M11" s="42">
        <f>1/$A$1*[1]CoreVPAImp!L$211</f>
        <v>1.8395359999999997E-3</v>
      </c>
      <c r="N11" s="11">
        <f>1/$A$1*[1]CoreVPAImp!M$211</f>
        <v>1.2842159999999999E-3</v>
      </c>
      <c r="O11" s="11">
        <f>1/$A$1*[1]CoreVPAImp!N$211</f>
        <v>1.6042939999999994E-3</v>
      </c>
      <c r="P11" s="11">
        <f>1/$A$1*[1]CoreVPAImp!O$211</f>
        <v>2.7410328000000003E-3</v>
      </c>
      <c r="Q11" s="11">
        <f>1/$A$1*[1]CoreVPAImp!P$211</f>
        <v>1.9179119999999997E-3</v>
      </c>
      <c r="R11" s="11">
        <f>1/$A$1*[1]CoreVPAImp!Q$211</f>
        <v>2.0791944000000001E-3</v>
      </c>
      <c r="S11" s="11">
        <f>1/$A$1*[1]CoreVPAImp!R$211</f>
        <v>2.5611699999999998E-3</v>
      </c>
      <c r="T11" s="11">
        <f>1/$A$1*[1]CoreVPAImp!S$211</f>
        <v>2.9881308000000002E-2</v>
      </c>
      <c r="U11" s="11">
        <f>1/$A$1*[1]CoreVPAImp!T$211</f>
        <v>5.3611729599999998E-2</v>
      </c>
      <c r="V11" s="11">
        <f>1/$A$1*[1]CoreVPAImp!U$211</f>
        <v>9.9720320000000005E-3</v>
      </c>
      <c r="W11" s="11">
        <f>1/$A$1*[1]CoreVPAImp!V$211</f>
        <v>0</v>
      </c>
      <c r="X11" s="11">
        <f>1/$A$1*[1]CoreVPAImp!W$211</f>
        <v>0</v>
      </c>
      <c r="Y11" s="11">
        <f>1/$A$1*[1]CoreVPAImp!X$211</f>
        <v>0</v>
      </c>
      <c r="Z11" s="11">
        <f>1/$A$1*[1]CoreVPAImp!Y$211</f>
        <v>0</v>
      </c>
      <c r="AA11" s="11">
        <f>1/$A$1*[1]CoreVPAImp!Z$211</f>
        <v>0</v>
      </c>
      <c r="AB11" s="10">
        <f>1/$A$1*[1]CoreVPAImp!AA$211</f>
        <v>0</v>
      </c>
      <c r="AC11" s="4"/>
      <c r="AD11" s="627">
        <f>1/1000*[1]CoreVPAImp!AB$211</f>
        <v>7.5012255005430005E-3</v>
      </c>
      <c r="AE11" s="11">
        <f>1/1000*[1]CoreVPAImp!AC$211</f>
        <v>7.1695224987999998E-3</v>
      </c>
      <c r="AF11" s="11">
        <f>1/1000*[1]CoreVPAImp!AD$211</f>
        <v>2.5736291183999995E-3</v>
      </c>
      <c r="AG11" s="11">
        <f>1/1000*[1]CoreVPAImp!AE$211</f>
        <v>1.0223570672E-2</v>
      </c>
      <c r="AH11" s="11">
        <f>1/1000*[1]CoreVPAImp!AF$211</f>
        <v>8.826539010100002E-3</v>
      </c>
      <c r="AI11" s="11">
        <f>1/1000*[1]CoreVPAImp!AG$211</f>
        <v>8.8380005571000019E-3</v>
      </c>
      <c r="AJ11" s="11">
        <f>1/1000*[1]CoreVPAImp!AH$211</f>
        <v>9.7531956892000018E-3</v>
      </c>
      <c r="AK11" s="11">
        <f>1/1000*[1]CoreVPAImp!AI$211</f>
        <v>8.8204955144999993E-3</v>
      </c>
      <c r="AL11" s="11">
        <f>1/1000*[1]CoreVPAImp!AJ$211</f>
        <v>6.2821545000000005E-3</v>
      </c>
      <c r="AM11" s="11">
        <f>1/1000*[1]CoreVPAImp!AK$211</f>
        <v>4.1762738951999995E-3</v>
      </c>
      <c r="AN11" s="11">
        <f>1/1000*[1]CoreVPAImp!AL$211</f>
        <v>3.3247482182999998E-3</v>
      </c>
      <c r="AO11" s="11">
        <f>1/1000*[1]CoreVPAImp!AM$211</f>
        <v>3.1196000640000003E-3</v>
      </c>
      <c r="AP11" s="11">
        <f>1/1000*[1]CoreVPAImp!AN$211</f>
        <v>3.6073817824E-3</v>
      </c>
      <c r="AQ11" s="11">
        <f>1/1000*[1]CoreVPAImp!AO$211</f>
        <v>4.2464549871000009E-3</v>
      </c>
      <c r="AR11" s="11">
        <f>1/1000*[1]CoreVPAImp!AP$211</f>
        <v>3.3881838155000003E-3</v>
      </c>
      <c r="AS11" s="11">
        <f>1/1000*[1]CoreVPAImp!AQ$211</f>
        <v>3.4409300729999997E-3</v>
      </c>
      <c r="AT11" s="11">
        <f>1/1000*[1]CoreVPAImp!AR$211</f>
        <v>3.6773476075999999E-3</v>
      </c>
      <c r="AU11" s="11">
        <f>1/1000*[1]CoreVPAImp!AS$211</f>
        <v>6.1716911827999999E-3</v>
      </c>
      <c r="AV11" s="11">
        <f>1/1000*[1]CoreVPAImp!AT$211</f>
        <v>1.0210127644E-2</v>
      </c>
      <c r="AW11" s="11">
        <f>1/1000*[1]CoreVPAImp!AU$211</f>
        <v>2.9104229304166671E-3</v>
      </c>
      <c r="AX11" s="11">
        <f>1/1000*[1]CoreVPAImp!AV$211</f>
        <v>0</v>
      </c>
      <c r="AY11" s="11">
        <f>1/1000*[1]CoreVPAImp!AW$211</f>
        <v>0</v>
      </c>
      <c r="AZ11" s="11">
        <f>1/1000*[1]CoreVPAImp!AX$211</f>
        <v>0</v>
      </c>
      <c r="BA11" s="11">
        <f>1/1000*[1]CoreVPAImp!AY$211</f>
        <v>0</v>
      </c>
      <c r="BB11" s="11">
        <f>1/1000*[1]CoreVPAImp!AZ$211</f>
        <v>0</v>
      </c>
      <c r="BC11" s="10">
        <f>1/1000*[1]CoreVPAImp!BA$211</f>
        <v>0</v>
      </c>
      <c r="BD11" s="536"/>
    </row>
    <row r="12" spans="1:56">
      <c r="B12" s="8" t="s">
        <v>14</v>
      </c>
      <c r="C12" s="52">
        <f t="shared" ref="C12:M12" si="2">SUM(C6:C6)-SUM(C7:C11)</f>
        <v>1.21393692E-2</v>
      </c>
      <c r="D12" s="43">
        <f t="shared" si="2"/>
        <v>1.1322778799999988E-2</v>
      </c>
      <c r="E12" s="43">
        <f t="shared" si="2"/>
        <v>1.0483246299999999E-2</v>
      </c>
      <c r="F12" s="43">
        <f t="shared" si="2"/>
        <v>7.950451999999969E-3</v>
      </c>
      <c r="G12" s="43">
        <f t="shared" si="2"/>
        <v>4.7867799999999905E-3</v>
      </c>
      <c r="H12" s="43">
        <f t="shared" si="2"/>
        <v>3.1312985999999987E-3</v>
      </c>
      <c r="I12" s="43">
        <f t="shared" si="2"/>
        <v>3.4585732000000091E-3</v>
      </c>
      <c r="J12" s="44">
        <f t="shared" si="2"/>
        <v>1.8946616000000138E-3</v>
      </c>
      <c r="K12" s="44">
        <f t="shared" si="2"/>
        <v>7.6347871999999928E-3</v>
      </c>
      <c r="L12" s="44">
        <f t="shared" si="2"/>
        <v>2.9868136000000128E-3</v>
      </c>
      <c r="M12" s="44">
        <f t="shared" si="2"/>
        <v>5.3294499999999856E-3</v>
      </c>
      <c r="N12" s="43">
        <f>SUM(N6:N6)-SUM(N7:N11)</f>
        <v>5.2879524000000039E-3</v>
      </c>
      <c r="O12" s="43">
        <f t="shared" ref="O12:Z12" si="3">SUM(O6:O6)-SUM(O7:O11)</f>
        <v>4.7844195999999922E-3</v>
      </c>
      <c r="P12" s="43">
        <f t="shared" si="3"/>
        <v>3.9045627999999971E-3</v>
      </c>
      <c r="Q12" s="43">
        <f t="shared" si="3"/>
        <v>4.2487400000000147E-3</v>
      </c>
      <c r="R12" s="43">
        <f t="shared" si="3"/>
        <v>9.0220691999999963E-3</v>
      </c>
      <c r="S12" s="43">
        <f t="shared" si="3"/>
        <v>1.0014637600000001E-2</v>
      </c>
      <c r="T12" s="43">
        <f t="shared" si="3"/>
        <v>1.1556709999999998E-2</v>
      </c>
      <c r="U12" s="43">
        <f t="shared" si="3"/>
        <v>1.1578812800000005E-2</v>
      </c>
      <c r="V12" s="43">
        <f t="shared" si="3"/>
        <v>1.1700146400000014E-2</v>
      </c>
      <c r="W12" s="43">
        <f t="shared" si="3"/>
        <v>0</v>
      </c>
      <c r="X12" s="43">
        <f t="shared" si="3"/>
        <v>0</v>
      </c>
      <c r="Y12" s="43">
        <f t="shared" si="3"/>
        <v>0</v>
      </c>
      <c r="Z12" s="43">
        <f t="shared" si="3"/>
        <v>0</v>
      </c>
      <c r="AA12" s="43">
        <f>SUM(AA6:AA6)-SUM(AA7:AA11)</f>
        <v>0</v>
      </c>
      <c r="AB12" s="71">
        <f>SUM(AB6:AB6)-SUM(AB7:AB11)</f>
        <v>0</v>
      </c>
      <c r="AC12" s="4"/>
      <c r="AD12" s="70">
        <f t="shared" ref="AD12:BC12" si="4">SUM(AD6:AD6)-SUM(AD7:AD11)</f>
        <v>5.0427372222683134E-3</v>
      </c>
      <c r="AE12" s="45">
        <f t="shared" si="4"/>
        <v>8.469750320762047E-3</v>
      </c>
      <c r="AF12" s="45">
        <f t="shared" si="4"/>
        <v>4.0031995777658758E-3</v>
      </c>
      <c r="AG12" s="45">
        <f t="shared" si="4"/>
        <v>3.9664709344360977E-3</v>
      </c>
      <c r="AH12" s="45">
        <f t="shared" si="4"/>
        <v>2.5336352271999873E-3</v>
      </c>
      <c r="AI12" s="45">
        <f t="shared" si="4"/>
        <v>1.7215868240999938E-3</v>
      </c>
      <c r="AJ12" s="45">
        <f t="shared" si="4"/>
        <v>1.5237120348000066E-3</v>
      </c>
      <c r="AK12" s="45">
        <f t="shared" si="4"/>
        <v>1.3353699735000196E-3</v>
      </c>
      <c r="AL12" s="45">
        <f t="shared" si="4"/>
        <v>4.1443305212000153E-3</v>
      </c>
      <c r="AM12" s="45">
        <f t="shared" si="4"/>
        <v>2.1237210852000088E-3</v>
      </c>
      <c r="AN12" s="45">
        <f t="shared" si="4"/>
        <v>2.5742561913000075E-3</v>
      </c>
      <c r="AO12" s="45">
        <f t="shared" si="4"/>
        <v>2.8110911040000047E-3</v>
      </c>
      <c r="AP12" s="45">
        <f t="shared" si="4"/>
        <v>2.9032291552000059E-3</v>
      </c>
      <c r="AQ12" s="45">
        <f t="shared" si="4"/>
        <v>2.1698232179999874E-3</v>
      </c>
      <c r="AR12" s="45">
        <f t="shared" si="4"/>
        <v>2.6747846295000072E-3</v>
      </c>
      <c r="AS12" s="45">
        <f t="shared" si="4"/>
        <v>4.5803166745000054E-3</v>
      </c>
      <c r="AT12" s="45">
        <f t="shared" si="4"/>
        <v>5.1238500620999911E-3</v>
      </c>
      <c r="AU12" s="45">
        <f t="shared" si="4"/>
        <v>5.2061953372000078E-3</v>
      </c>
      <c r="AV12" s="45">
        <f t="shared" si="4"/>
        <v>5.6470802290000052E-3</v>
      </c>
      <c r="AW12" s="45">
        <f t="shared" si="4"/>
        <v>6.744610710416668E-3</v>
      </c>
      <c r="AX12" s="45">
        <f t="shared" si="4"/>
        <v>0</v>
      </c>
      <c r="AY12" s="45">
        <f t="shared" si="4"/>
        <v>0</v>
      </c>
      <c r="AZ12" s="45">
        <f t="shared" si="4"/>
        <v>0</v>
      </c>
      <c r="BA12" s="45">
        <f t="shared" si="4"/>
        <v>0</v>
      </c>
      <c r="BB12" s="45">
        <f t="shared" si="4"/>
        <v>0</v>
      </c>
      <c r="BC12" s="60">
        <f t="shared" si="4"/>
        <v>0</v>
      </c>
      <c r="BD12" s="536"/>
    </row>
    <row r="13" spans="1:56" ht="17.149999999999999" customHeight="1">
      <c r="B13" s="16" t="s">
        <v>92</v>
      </c>
      <c r="C13" s="179">
        <f>1/$A$1*[1]CoreVPAImp!$B$268</f>
        <v>1.0000219932600003</v>
      </c>
      <c r="D13" s="180">
        <f>1/$A$1*[1]CoreVPAImp!$C$268</f>
        <v>0.75790386259999998</v>
      </c>
      <c r="E13" s="180">
        <f>1/$A$1*[1]CoreVPAImp!$D$268</f>
        <v>0.59907115000000011</v>
      </c>
      <c r="F13" s="180">
        <f>1/$A$1*[1]CoreVPAImp!$E$268</f>
        <v>0.58958365755999997</v>
      </c>
      <c r="G13" s="180">
        <f>1/$A$1*[1]CoreVPAImp!$F$268</f>
        <v>0.60019033779999997</v>
      </c>
      <c r="H13" s="180">
        <f>1/$A$1*[1]CoreVPAImp!$G$268</f>
        <v>0.55236048829999995</v>
      </c>
      <c r="I13" s="180">
        <f>1/$A$1*[1]CoreVPAImp!$H$268</f>
        <v>0.53374296321999992</v>
      </c>
      <c r="J13" s="181">
        <f>1/$A$1*[1]CoreVPAImp!$I$268</f>
        <v>1.0154031745200003</v>
      </c>
      <c r="K13" s="181">
        <f>1/$A$1*[1]CoreVPAImp!$J$268</f>
        <v>0.54836156292000005</v>
      </c>
      <c r="L13" s="181">
        <f>1/$A$1*[1]CoreVPAImp!$K$268</f>
        <v>0.35499502867319155</v>
      </c>
      <c r="M13" s="181">
        <f>1/$A$1*[1]CoreVPAImp!L$268</f>
        <v>0.41338822396666663</v>
      </c>
      <c r="N13" s="180">
        <f>1/$A$1*[1]CoreVPAImp!M$268</f>
        <v>0.42587215654222232</v>
      </c>
      <c r="O13" s="180">
        <f>1/$A$1*[1]CoreVPAImp!N$268</f>
        <v>0.3853842452666667</v>
      </c>
      <c r="P13" s="180">
        <f>1/$A$1*[1]CoreVPAImp!O$268</f>
        <v>0.3713320291714286</v>
      </c>
      <c r="Q13" s="180">
        <f>1/$A$1*[1]CoreVPAImp!P$268</f>
        <v>0.41421640716485852</v>
      </c>
      <c r="R13" s="180">
        <f>1/$A$1*[1]CoreVPAImp!Q$268</f>
        <v>0.36326851747507938</v>
      </c>
      <c r="S13" s="180">
        <f>1/$A$1*[1]CoreVPAImp!R$268</f>
        <v>0.34738576834505053</v>
      </c>
      <c r="T13" s="180">
        <f>1/$A$1*[1]CoreVPAImp!S$268</f>
        <v>0.33392474890164836</v>
      </c>
      <c r="U13" s="180">
        <f>1/$A$1*[1]CoreVPAImp!T$268</f>
        <v>0.32897842294285717</v>
      </c>
      <c r="V13" s="180">
        <f>1/$A$1*[1]CoreVPAImp!U$268</f>
        <v>0.28713261433333337</v>
      </c>
      <c r="W13" s="180">
        <f>1/$A$1*[1]CoreVPAImp!V$268</f>
        <v>0</v>
      </c>
      <c r="X13" s="180">
        <f>1/$A$1*[1]CoreVPAImp!W$268</f>
        <v>0</v>
      </c>
      <c r="Y13" s="180">
        <f>1/$A$1*[1]CoreVPAImp!X$268</f>
        <v>0</v>
      </c>
      <c r="Z13" s="180">
        <f>1/$A$1*[1]CoreVPAImp!Y$268</f>
        <v>0</v>
      </c>
      <c r="AA13" s="180">
        <f>1/$A$1*[1]CoreVPAImp!Z$268</f>
        <v>0</v>
      </c>
      <c r="AB13" s="182">
        <f>1/$A$1*[1]CoreVPAImp!AA$268</f>
        <v>0</v>
      </c>
      <c r="AC13" s="14"/>
      <c r="AD13" s="628">
        <f>1/1000*[1]CoreVPAImp!AB$268</f>
        <v>0.28569776051905799</v>
      </c>
      <c r="AE13" s="34">
        <f>1/1000*[1]CoreVPAImp!AC$268</f>
        <v>0.23586948622079995</v>
      </c>
      <c r="AF13" s="34">
        <f>1/1000*[1]CoreVPAImp!AD$268</f>
        <v>0.2024487369504</v>
      </c>
      <c r="AG13" s="34">
        <f>1/1000*[1]CoreVPAImp!AE$268</f>
        <v>0.20301334301919999</v>
      </c>
      <c r="AH13" s="34">
        <f>1/1000*[1]CoreVPAImp!AF$268</f>
        <v>0.22605251402720003</v>
      </c>
      <c r="AI13" s="34">
        <f>1/1000*[1]CoreVPAImp!AG$268</f>
        <v>0.2310580900485</v>
      </c>
      <c r="AJ13" s="34">
        <f>1/1000*[1]CoreVPAImp!AH$268</f>
        <v>0.24777060915280005</v>
      </c>
      <c r="AK13" s="34">
        <f>1/1000*[1]CoreVPAImp!AI$268</f>
        <v>0.35127300438450004</v>
      </c>
      <c r="AL13" s="34">
        <f>1/1000*[1]CoreVPAImp!AJ$268</f>
        <v>0.24022890562880003</v>
      </c>
      <c r="AM13" s="34">
        <f>1/1000*[1]CoreVPAImp!AK$268</f>
        <v>0.15694776943120001</v>
      </c>
      <c r="AN13" s="34">
        <f>1/1000*[1]CoreVPAImp!AL$268</f>
        <v>0.1834438090878</v>
      </c>
      <c r="AO13" s="34">
        <f>1/1000*[1]CoreVPAImp!AM$268</f>
        <v>0.18140413708799999</v>
      </c>
      <c r="AP13" s="34">
        <f>1/1000*[1]CoreVPAImp!AN$268</f>
        <v>0.16982391067839997</v>
      </c>
      <c r="AQ13" s="34">
        <f>1/1000*[1]CoreVPAImp!AO$268</f>
        <v>0.17095913461950002</v>
      </c>
      <c r="AR13" s="34">
        <f>1/1000*[1]CoreVPAImp!AP$268</f>
        <v>0.20798669189000002</v>
      </c>
      <c r="AS13" s="34">
        <f>1/1000*[1]CoreVPAImp!AQ$268</f>
        <v>0.19189200588600003</v>
      </c>
      <c r="AT13" s="34">
        <f>1/1000*[1]CoreVPAImp!AR$268</f>
        <v>0.18880037099579999</v>
      </c>
      <c r="AU13" s="34">
        <f>1/1000*[1]CoreVPAImp!AS$268</f>
        <v>0.18727702632209997</v>
      </c>
      <c r="AV13" s="34">
        <f>1/1000*[1]CoreVPAImp!AT$268</f>
        <v>0.18240122202</v>
      </c>
      <c r="AW13" s="34">
        <f>1/1000*[1]CoreVPAImp!AU$268</f>
        <v>0.16089760926166669</v>
      </c>
      <c r="AX13" s="34">
        <f>1/1000*[1]CoreVPAImp!AV$268</f>
        <v>0</v>
      </c>
      <c r="AY13" s="34">
        <f>1/1000*[1]CoreVPAImp!AW$268</f>
        <v>0</v>
      </c>
      <c r="AZ13" s="34">
        <f>1/1000*[1]CoreVPAImp!AX$268</f>
        <v>0</v>
      </c>
      <c r="BA13" s="34">
        <f>1/1000*[1]CoreVPAImp!AY$268</f>
        <v>0</v>
      </c>
      <c r="BB13" s="34">
        <f>1/1000*[1]CoreVPAImp!AZ$268</f>
        <v>0</v>
      </c>
      <c r="BC13" s="61">
        <f>1/1000*[1]CoreVPAImp!BA$268</f>
        <v>0</v>
      </c>
      <c r="BD13" s="536"/>
    </row>
    <row r="14" spans="1:56">
      <c r="B14" s="5" t="s">
        <v>93</v>
      </c>
      <c r="C14" s="51">
        <f>1/$A$1*[1]CoreVPAImp!$B$39</f>
        <v>0.58325006296000015</v>
      </c>
      <c r="D14" s="11">
        <f>1/$A$1*[1]CoreVPAImp!$C$39</f>
        <v>0.39587502920000001</v>
      </c>
      <c r="E14" s="11">
        <f>1/$A$1*[1]CoreVPAImp!$D$39</f>
        <v>0.3154554812</v>
      </c>
      <c r="F14" s="11">
        <f>1/$A$1*[1]CoreVPAImp!$E$39</f>
        <v>0.31175616239999998</v>
      </c>
      <c r="G14" s="11">
        <f>1/$A$1*[1]CoreVPAImp!$F$39</f>
        <v>0.28867136750000005</v>
      </c>
      <c r="H14" s="11">
        <f>1/$A$1*[1]CoreVPAImp!$G$39</f>
        <v>0.22708752780000002</v>
      </c>
      <c r="I14" s="11">
        <f>1/$A$1*[1]CoreVPAImp!$H$39</f>
        <v>0.22954692479999997</v>
      </c>
      <c r="J14" s="42">
        <f>1/$A$1*[1]CoreVPAImp!$I$39</f>
        <v>0.70969771280000016</v>
      </c>
      <c r="K14" s="42">
        <f>1/$A$1*[1]CoreVPAImp!$J$39</f>
        <v>0.27364479200000003</v>
      </c>
      <c r="L14" s="42">
        <f>1/$A$1*[1]CoreVPAImp!$K$39</f>
        <v>0.1474258245531915</v>
      </c>
      <c r="M14" s="42">
        <f>1/$A$1*[1]CoreVPAImp!L$39</f>
        <v>0.17323027960000001</v>
      </c>
      <c r="N14" s="11">
        <f>1/$A$1*[1]CoreVPAImp!M$39</f>
        <v>0.19582450240000002</v>
      </c>
      <c r="O14" s="11">
        <f>1/$A$1*[1]CoreVPAImp!N$39</f>
        <v>0.14877488120000001</v>
      </c>
      <c r="P14" s="11">
        <f>1/$A$1*[1]CoreVPAImp!O$39</f>
        <v>0.14972433797142856</v>
      </c>
      <c r="Q14" s="11">
        <f>1/$A$1*[1]CoreVPAImp!P$39</f>
        <v>0.17069838959999997</v>
      </c>
      <c r="R14" s="11">
        <f>1/$A$1*[1]CoreVPAImp!Q$39</f>
        <v>0.14428420239999998</v>
      </c>
      <c r="S14" s="11">
        <f>1/$A$1*[1]CoreVPAImp!R$39</f>
        <v>0.12306087430000001</v>
      </c>
      <c r="T14" s="11">
        <f>1/$A$1*[1]CoreVPAImp!S$39</f>
        <v>0.12178270999999999</v>
      </c>
      <c r="U14" s="11">
        <f>1/$A$1*[1]CoreVPAImp!T$39</f>
        <v>0.11309801800000001</v>
      </c>
      <c r="V14" s="11">
        <f>1/$A$1*[1]CoreVPAImp!U$39</f>
        <v>9.74163532E-2</v>
      </c>
      <c r="W14" s="11">
        <f>1/$A$1*[1]CoreVPAImp!V$39</f>
        <v>0</v>
      </c>
      <c r="X14" s="11">
        <f>1/$A$1*[1]CoreVPAImp!W$39</f>
        <v>0</v>
      </c>
      <c r="Y14" s="11">
        <f>1/$A$1*[1]CoreVPAImp!X$39</f>
        <v>0</v>
      </c>
      <c r="Z14" s="11">
        <f>1/$A$1*[1]CoreVPAImp!Y$39</f>
        <v>0</v>
      </c>
      <c r="AA14" s="11">
        <f>1/$A$1*[1]CoreVPAImp!Z$39</f>
        <v>0</v>
      </c>
      <c r="AB14" s="10">
        <f>1/$A$1*[1]CoreVPAImp!AA$39</f>
        <v>0</v>
      </c>
      <c r="AC14" s="4"/>
      <c r="AD14" s="627">
        <f>1/1000*[1]CoreVPAImp!AB$39</f>
        <v>0.123143605217046</v>
      </c>
      <c r="AE14" s="11">
        <f>1/1000*[1]CoreVPAImp!AC$39</f>
        <v>9.5628291843199986E-2</v>
      </c>
      <c r="AF14" s="11">
        <f>1/1000*[1]CoreVPAImp!AD$39</f>
        <v>8.5453335844799999E-2</v>
      </c>
      <c r="AG14" s="11">
        <f>1/1000*[1]CoreVPAImp!AE$39</f>
        <v>8.3318410436799994E-2</v>
      </c>
      <c r="AH14" s="11">
        <f>1/1000*[1]CoreVPAImp!AF$39</f>
        <v>8.8483750526500024E-2</v>
      </c>
      <c r="AI14" s="11">
        <f>1/1000*[1]CoreVPAImp!AG$39</f>
        <v>8.3783776404899993E-2</v>
      </c>
      <c r="AJ14" s="11">
        <f>1/1000*[1]CoreVPAImp!AH$39</f>
        <v>8.8993275459600021E-2</v>
      </c>
      <c r="AK14" s="11">
        <f>1/1000*[1]CoreVPAImp!AI$39</f>
        <v>0.17864965402650002</v>
      </c>
      <c r="AL14" s="11">
        <f>1/1000*[1]CoreVPAImp!AJ$39</f>
        <v>9.6722871676400007E-2</v>
      </c>
      <c r="AM14" s="11">
        <f>1/1000*[1]CoreVPAImp!AK$39</f>
        <v>5.0681879608799996E-2</v>
      </c>
      <c r="AN14" s="11">
        <f>1/1000*[1]CoreVPAImp!AL$39</f>
        <v>5.69867324265E-2</v>
      </c>
      <c r="AO14" s="11">
        <f>1/1000*[1]CoreVPAImp!AM$39</f>
        <v>5.9418182592000005E-2</v>
      </c>
      <c r="AP14" s="11">
        <f>1/1000*[1]CoreVPAImp!AN$39</f>
        <v>5.0866525793599994E-2</v>
      </c>
      <c r="AQ14" s="11">
        <f>1/1000*[1]CoreVPAImp!AO$39</f>
        <v>5.90864159673E-2</v>
      </c>
      <c r="AR14" s="11">
        <f>1/1000*[1]CoreVPAImp!AP$39</f>
        <v>6.9624079811499998E-2</v>
      </c>
      <c r="AS14" s="11">
        <f>1/1000*[1]CoreVPAImp!AQ$39</f>
        <v>6.1512952256000009E-2</v>
      </c>
      <c r="AT14" s="11">
        <f>1/1000*[1]CoreVPAImp!AR$39</f>
        <v>5.9470418513799993E-2</v>
      </c>
      <c r="AU14" s="11">
        <f>1/1000*[1]CoreVPAImp!AS$39</f>
        <v>6.3899656034499999E-2</v>
      </c>
      <c r="AV14" s="11">
        <f>1/1000*[1]CoreVPAImp!AT$39</f>
        <v>5.9971556739000002E-2</v>
      </c>
      <c r="AW14" s="11">
        <f>1/1000*[1]CoreVPAImp!AU$39</f>
        <v>5.187570230125E-2</v>
      </c>
      <c r="AX14" s="11">
        <f>1/1000*[1]CoreVPAImp!AV$39</f>
        <v>0</v>
      </c>
      <c r="AY14" s="11">
        <f>1/1000*[1]CoreVPAImp!AW$39</f>
        <v>0</v>
      </c>
      <c r="AZ14" s="11">
        <f>1/1000*[1]CoreVPAImp!AX$39</f>
        <v>0</v>
      </c>
      <c r="BA14" s="11">
        <f>1/1000*[1]CoreVPAImp!AY$39</f>
        <v>0</v>
      </c>
      <c r="BB14" s="11">
        <f>1/1000*[1]CoreVPAImp!AZ$39</f>
        <v>0</v>
      </c>
      <c r="BC14" s="10">
        <f>1/1000*[1]CoreVPAImp!BA$39</f>
        <v>0</v>
      </c>
      <c r="BD14" s="536"/>
    </row>
    <row r="15" spans="1:56">
      <c r="B15" s="5" t="s">
        <v>30</v>
      </c>
      <c r="C15" s="51">
        <f>1/$A$1*[1]CoreVPAImp!$B$147</f>
        <v>7.2860000000000004E-5</v>
      </c>
      <c r="D15" s="11">
        <f>1/$A$1*[1]CoreVPAImp!$C$147</f>
        <v>2.9259999999999998E-5</v>
      </c>
      <c r="E15" s="11">
        <f>1/$A$1*[1]CoreVPAImp!$D$147</f>
        <v>0</v>
      </c>
      <c r="F15" s="11">
        <f>1/$A$1*[1]CoreVPAImp!$E$147</f>
        <v>1.0166999999999999E-4</v>
      </c>
      <c r="G15" s="11">
        <f>1/$A$1*[1]CoreVPAImp!$F$147</f>
        <v>5.7399999999999993E-6</v>
      </c>
      <c r="H15" s="11">
        <f>1/$A$1*[1]CoreVPAImp!$G$147</f>
        <v>0</v>
      </c>
      <c r="I15" s="11">
        <f>1/$A$1*[1]CoreVPAImp!$H$147</f>
        <v>3.0239999999999998E-5</v>
      </c>
      <c r="J15" s="42">
        <f>1/$A$1*[1]CoreVPAImp!$I$147</f>
        <v>9.3614999999999991E-5</v>
      </c>
      <c r="K15" s="42">
        <f>1/$A$1*[1]CoreVPAImp!$J$147</f>
        <v>4.051320000000001E-5</v>
      </c>
      <c r="L15" s="42">
        <f>1/$A$1*[1]CoreVPAImp!$K$147</f>
        <v>1.8200000000000002E-6</v>
      </c>
      <c r="M15" s="42">
        <f>1/$A$1*[1]CoreVPAImp!L$147</f>
        <v>2.4699999999999997E-5</v>
      </c>
      <c r="N15" s="11">
        <f>1/$A$1*[1]CoreVPAImp!M$147</f>
        <v>6.2691999999999989E-5</v>
      </c>
      <c r="O15" s="11">
        <f>1/$A$1*[1]CoreVPAImp!N$147</f>
        <v>6.1255999999999998E-5</v>
      </c>
      <c r="P15" s="11">
        <f>1/$A$1*[1]CoreVPAImp!O$147</f>
        <v>2.1545999999999997E-5</v>
      </c>
      <c r="Q15" s="11">
        <f>1/$A$1*[1]CoreVPAImp!P$147</f>
        <v>2.0930000000000001E-5</v>
      </c>
      <c r="R15" s="11">
        <f>1/$A$1*[1]CoreVPAImp!Q$147</f>
        <v>2.1840000000000001E-5</v>
      </c>
      <c r="S15" s="11">
        <f>1/$A$1*[1]CoreVPAImp!R$147</f>
        <v>1.1697777777777777E-5</v>
      </c>
      <c r="T15" s="11">
        <f>1/$A$1*[1]CoreVPAImp!S$147</f>
        <v>1.274E-6</v>
      </c>
      <c r="U15" s="11">
        <f>1/$A$1*[1]CoreVPAImp!T$147</f>
        <v>8.757599999999999E-6</v>
      </c>
      <c r="V15" s="11">
        <f>1/$A$1*[1]CoreVPAImp!U$147</f>
        <v>6.1011999999999993E-6</v>
      </c>
      <c r="W15" s="11">
        <f>1/$A$1*[1]CoreVPAImp!V$147</f>
        <v>0</v>
      </c>
      <c r="X15" s="11">
        <f>1/$A$1*[1]CoreVPAImp!W$147</f>
        <v>0</v>
      </c>
      <c r="Y15" s="11">
        <f>1/$A$1*[1]CoreVPAImp!X$147</f>
        <v>0</v>
      </c>
      <c r="Z15" s="11">
        <f>1/$A$1*[1]CoreVPAImp!Y$147</f>
        <v>0</v>
      </c>
      <c r="AA15" s="11">
        <f>1/$A$1*[1]CoreVPAImp!Z$147</f>
        <v>0</v>
      </c>
      <c r="AB15" s="10">
        <f>1/$A$1*[1]CoreVPAImp!AA$147</f>
        <v>0</v>
      </c>
      <c r="AC15" s="4"/>
      <c r="AD15" s="627">
        <f>1/1000*[1]CoreVPAImp!AB$147</f>
        <v>3.2190683888999998E-5</v>
      </c>
      <c r="AE15" s="11">
        <f>1/1000*[1]CoreVPAImp!AC$147</f>
        <v>1.6139607599999999E-5</v>
      </c>
      <c r="AF15" s="11">
        <f>1/1000*[1]CoreVPAImp!AD$147</f>
        <v>0</v>
      </c>
      <c r="AG15" s="11">
        <f>1/1000*[1]CoreVPAImp!AE$147</f>
        <v>1.4848696800000004E-4</v>
      </c>
      <c r="AH15" s="11">
        <f>1/1000*[1]CoreVPAImp!AF$147</f>
        <v>1.6644625900000003E-5</v>
      </c>
      <c r="AI15" s="11">
        <f>1/1000*[1]CoreVPAImp!AG$147</f>
        <v>0</v>
      </c>
      <c r="AJ15" s="11">
        <f>1/1000*[1]CoreVPAImp!AH$147</f>
        <v>3.0228570000000005E-5</v>
      </c>
      <c r="AK15" s="11">
        <f>1/1000*[1]CoreVPAImp!AI$147</f>
        <v>1.34437827E-4</v>
      </c>
      <c r="AL15" s="11">
        <f>1/1000*[1]CoreVPAImp!AJ$147</f>
        <v>5.0877913600000008E-5</v>
      </c>
      <c r="AM15" s="11">
        <f>1/1000*[1]CoreVPAImp!AK$147</f>
        <v>1.1518258400000001E-5</v>
      </c>
      <c r="AN15" s="11">
        <f>1/1000*[1]CoreVPAImp!AL$147</f>
        <v>2.5047775800000002E-5</v>
      </c>
      <c r="AO15" s="11">
        <f>1/1000*[1]CoreVPAImp!AM$147</f>
        <v>8.8812384E-5</v>
      </c>
      <c r="AP15" s="11">
        <f>1/1000*[1]CoreVPAImp!AN$147</f>
        <v>8.0966811200000005E-5</v>
      </c>
      <c r="AQ15" s="11">
        <f>1/1000*[1]CoreVPAImp!AO$147</f>
        <v>3.1713699900000003E-5</v>
      </c>
      <c r="AR15" s="11">
        <f>1/1000*[1]CoreVPAImp!AP$147</f>
        <v>2.1687762500000003E-5</v>
      </c>
      <c r="AS15" s="11">
        <f>1/1000*[1]CoreVPAImp!AQ$147</f>
        <v>4.2393994999999991E-6</v>
      </c>
      <c r="AT15" s="11">
        <f>1/1000*[1]CoreVPAImp!AR$147</f>
        <v>1.98124031E-5</v>
      </c>
      <c r="AU15" s="11">
        <f>1/1000*[1]CoreVPAImp!AS$147</f>
        <v>2.0265688299999997E-5</v>
      </c>
      <c r="AV15" s="11">
        <f>1/1000*[1]CoreVPAImp!AT$147</f>
        <v>4.0282729000000006E-5</v>
      </c>
      <c r="AW15" s="11">
        <f>1/1000*[1]CoreVPAImp!AU$147</f>
        <v>4.7284482500000007E-5</v>
      </c>
      <c r="AX15" s="11">
        <f>1/1000*[1]CoreVPAImp!AV$147</f>
        <v>0</v>
      </c>
      <c r="AY15" s="11">
        <f>1/1000*[1]CoreVPAImp!AW$147</f>
        <v>0</v>
      </c>
      <c r="AZ15" s="11">
        <f>1/1000*[1]CoreVPAImp!AX$147</f>
        <v>0</v>
      </c>
      <c r="BA15" s="11">
        <f>1/1000*[1]CoreVPAImp!AY$147</f>
        <v>0</v>
      </c>
      <c r="BB15" s="11">
        <f>1/1000*[1]CoreVPAImp!AZ$147</f>
        <v>0</v>
      </c>
      <c r="BC15" s="10">
        <f>1/1000*[1]CoreVPAImp!BA$147</f>
        <v>0</v>
      </c>
      <c r="BD15" s="536"/>
    </row>
    <row r="16" spans="1:56">
      <c r="B16" s="5" t="s">
        <v>94</v>
      </c>
      <c r="C16" s="51">
        <f>1/$A$1*[1]CoreVPAImp!$B$247</f>
        <v>0.41669907030000009</v>
      </c>
      <c r="D16" s="11">
        <f>1/$A$1*[1]CoreVPAImp!$C$247</f>
        <v>0.3619995734</v>
      </c>
      <c r="E16" s="11">
        <f>1/$A$1*[1]CoreVPAImp!$D$247</f>
        <v>0.28361566880000005</v>
      </c>
      <c r="F16" s="11">
        <f>1/$A$1*[1]CoreVPAImp!$E$247</f>
        <v>0.27772582516000005</v>
      </c>
      <c r="G16" s="11">
        <f>1/$A$1*[1]CoreVPAImp!$F$247</f>
        <v>0.3115132303</v>
      </c>
      <c r="H16" s="11">
        <f>1/$A$1*[1]CoreVPAImp!$G$247</f>
        <v>0.32527296049999993</v>
      </c>
      <c r="I16" s="11">
        <f>1/$A$1*[1]CoreVPAImp!$H$247</f>
        <v>0.30416579842000002</v>
      </c>
      <c r="J16" s="42">
        <f>1/$A$1*[1]CoreVPAImp!$I$247</f>
        <v>0.30561184672000008</v>
      </c>
      <c r="K16" s="42">
        <f>1/$A$1*[1]CoreVPAImp!$J$247</f>
        <v>0.27467625771999998</v>
      </c>
      <c r="L16" s="42">
        <f>1/$A$1*[1]CoreVPAImp!$K$247</f>
        <v>0.20756738412</v>
      </c>
      <c r="M16" s="42">
        <f>1/$A$1*[1]CoreVPAImp!L$247</f>
        <v>0.24013324436666666</v>
      </c>
      <c r="N16" s="11">
        <f>1/$A$1*[1]CoreVPAImp!M$247</f>
        <v>0.22998496214222228</v>
      </c>
      <c r="O16" s="11">
        <f>1/$A$1*[1]CoreVPAImp!N$247</f>
        <v>0.23654810806666671</v>
      </c>
      <c r="P16" s="11">
        <f>1/$A$1*[1]CoreVPAImp!O$247</f>
        <v>0.2215861452</v>
      </c>
      <c r="Q16" s="11">
        <f>1/$A$1*[1]CoreVPAImp!P$247</f>
        <v>0.24349708756485852</v>
      </c>
      <c r="R16" s="11">
        <f>1/$A$1*[1]CoreVPAImp!Q$247</f>
        <v>0.2189624750750794</v>
      </c>
      <c r="S16" s="11">
        <f>1/$A$1*[1]CoreVPAImp!R$247</f>
        <v>0.22431319626727275</v>
      </c>
      <c r="T16" s="11">
        <f>1/$A$1*[1]CoreVPAImp!S$247</f>
        <v>0.2121407649016484</v>
      </c>
      <c r="U16" s="11">
        <f>1/$A$1*[1]CoreVPAImp!T$247</f>
        <v>0.21587164734285716</v>
      </c>
      <c r="V16" s="11">
        <f>1/$A$1*[1]CoreVPAImp!U$247</f>
        <v>0.18971015993333334</v>
      </c>
      <c r="W16" s="11">
        <f>1/$A$1*[1]CoreVPAImp!V$247</f>
        <v>0</v>
      </c>
      <c r="X16" s="11">
        <f>1/$A$1*[1]CoreVPAImp!W$247</f>
        <v>0</v>
      </c>
      <c r="Y16" s="11">
        <f>1/$A$1*[1]CoreVPAImp!X$247</f>
        <v>0</v>
      </c>
      <c r="Z16" s="11">
        <f>1/$A$1*[1]CoreVPAImp!Y$247</f>
        <v>0</v>
      </c>
      <c r="AA16" s="11">
        <f>1/$A$1*[1]CoreVPAImp!Z$247</f>
        <v>0</v>
      </c>
      <c r="AB16" s="10">
        <f>1/$A$1*[1]CoreVPAImp!AA$247</f>
        <v>0</v>
      </c>
      <c r="AC16" s="4"/>
      <c r="AD16" s="627">
        <f>1/1000*[1]CoreVPAImp!AB$247</f>
        <v>0.16252196461812302</v>
      </c>
      <c r="AE16" s="11">
        <f>1/1000*[1]CoreVPAImp!AC$247</f>
        <v>0.14022505476999997</v>
      </c>
      <c r="AF16" s="11">
        <f>1/1000*[1]CoreVPAImp!AD$247</f>
        <v>0.1169954011056</v>
      </c>
      <c r="AG16" s="11">
        <f>1/1000*[1]CoreVPAImp!AE$247</f>
        <v>0.1195464456144</v>
      </c>
      <c r="AH16" s="11">
        <f>1/1000*[1]CoreVPAImp!AF$247</f>
        <v>0.13755211887480001</v>
      </c>
      <c r="AI16" s="11">
        <f>1/1000*[1]CoreVPAImp!AG$247</f>
        <v>0.14727431364360002</v>
      </c>
      <c r="AJ16" s="11">
        <f>1/1000*[1]CoreVPAImp!AH$247</f>
        <v>0.15874710512320001</v>
      </c>
      <c r="AK16" s="11">
        <f>1/1000*[1]CoreVPAImp!AI$247</f>
        <v>0.17248891253100002</v>
      </c>
      <c r="AL16" s="11">
        <f>1/1000*[1]CoreVPAImp!AJ$247</f>
        <v>0.14345515603879999</v>
      </c>
      <c r="AM16" s="11">
        <f>1/1000*[1]CoreVPAImp!AK$247</f>
        <v>0.10625437156400001</v>
      </c>
      <c r="AN16" s="11">
        <f>1/1000*[1]CoreVPAImp!AL$247</f>
        <v>0.12643202888550001</v>
      </c>
      <c r="AO16" s="11">
        <f>1/1000*[1]CoreVPAImp!AM$247</f>
        <v>0.12189714211200001</v>
      </c>
      <c r="AP16" s="11">
        <f>1/1000*[1]CoreVPAImp!AN$247</f>
        <v>0.11887641807359998</v>
      </c>
      <c r="AQ16" s="11">
        <f>1/1000*[1]CoreVPAImp!AO$247</f>
        <v>0.11184100495230001</v>
      </c>
      <c r="AR16" s="11">
        <f>1/1000*[1]CoreVPAImp!AP$247</f>
        <v>0.13834092431600001</v>
      </c>
      <c r="AS16" s="11">
        <f>1/1000*[1]CoreVPAImp!AQ$247</f>
        <v>0.13037481423050001</v>
      </c>
      <c r="AT16" s="11">
        <f>1/1000*[1]CoreVPAImp!AR$247</f>
        <v>0.12931014007889999</v>
      </c>
      <c r="AU16" s="11">
        <f>1/1000*[1]CoreVPAImp!AS$247</f>
        <v>0.12335710459929999</v>
      </c>
      <c r="AV16" s="11">
        <f>1/1000*[1]CoreVPAImp!AT$247</f>
        <v>0.12238938255200001</v>
      </c>
      <c r="AW16" s="11">
        <f>1/1000*[1]CoreVPAImp!AU$247</f>
        <v>0.10897462247791667</v>
      </c>
      <c r="AX16" s="11">
        <f>1/1000*[1]CoreVPAImp!AV$247</f>
        <v>0</v>
      </c>
      <c r="AY16" s="11">
        <f>1/1000*[1]CoreVPAImp!AW$247</f>
        <v>0</v>
      </c>
      <c r="AZ16" s="11">
        <f>1/1000*[1]CoreVPAImp!AX$247</f>
        <v>0</v>
      </c>
      <c r="BA16" s="11">
        <f>1/1000*[1]CoreVPAImp!AY$247</f>
        <v>0</v>
      </c>
      <c r="BB16" s="11">
        <f>1/1000*[1]CoreVPAImp!AZ$247</f>
        <v>0</v>
      </c>
      <c r="BC16" s="10">
        <f>1/1000*[1]CoreVPAImp!BA$247</f>
        <v>0</v>
      </c>
      <c r="BD16" s="536"/>
    </row>
    <row r="17" spans="2:56" ht="17.149999999999999" customHeight="1">
      <c r="B17" s="9" t="s">
        <v>91</v>
      </c>
      <c r="C17" s="107">
        <f>1/$A$1*[1]CoreVPAImp!$B$269</f>
        <v>1.1400292652000001</v>
      </c>
      <c r="D17" s="84">
        <f>1/$A$1*[1]CoreVPAImp!$C$269</f>
        <v>1.2816178250999999</v>
      </c>
      <c r="E17" s="84">
        <f>1/$A$1*[1]CoreVPAImp!$D$269</f>
        <v>1.4519257646000001</v>
      </c>
      <c r="F17" s="84">
        <f>1/$A$1*[1]CoreVPAImp!$E$269</f>
        <v>1.4624189680000002</v>
      </c>
      <c r="G17" s="84">
        <f>1/$A$1*[1]CoreVPAImp!$F$269</f>
        <v>1.4273145494000001</v>
      </c>
      <c r="H17" s="84">
        <f>1/$A$1*[1]CoreVPAImp!$G$269</f>
        <v>1.2736405775999995</v>
      </c>
      <c r="I17" s="84">
        <f>1/$A$1*[1]CoreVPAImp!$H$269</f>
        <v>1.0733456052000001</v>
      </c>
      <c r="J17" s="97">
        <f>1/$A$1*[1]CoreVPAImp!$I$269</f>
        <v>1.3827832302666667</v>
      </c>
      <c r="K17" s="97">
        <f>1/$A$1*[1]CoreVPAImp!$J$269</f>
        <v>1.1384214636000001</v>
      </c>
      <c r="L17" s="97">
        <f>1/$A$1*[1]CoreVPAImp!$K$269</f>
        <v>0.95232197839999988</v>
      </c>
      <c r="M17" s="97">
        <f>1/$A$1*[1]CoreVPAImp!L$269</f>
        <v>0.75644399439999999</v>
      </c>
      <c r="N17" s="84">
        <f>1/$A$1*[1]CoreVPAImp!M$269</f>
        <v>0.66826991320000018</v>
      </c>
      <c r="O17" s="84">
        <f>1/$A$1*[1]CoreVPAImp!N$269</f>
        <v>0.68333872439999999</v>
      </c>
      <c r="P17" s="84">
        <f>1/$A$1*[1]CoreVPAImp!O$269</f>
        <v>0.61437568640000007</v>
      </c>
      <c r="Q17" s="84">
        <f>1/$A$1*[1]CoreVPAImp!P$269</f>
        <v>0.81119496359999999</v>
      </c>
      <c r="R17" s="84">
        <f>1/$A$1*[1]CoreVPAImp!Q$269</f>
        <v>0.78743738359999993</v>
      </c>
      <c r="S17" s="84">
        <f>1/$A$1*[1]CoreVPAImp!R$269</f>
        <v>0.88730152720000022</v>
      </c>
      <c r="T17" s="84">
        <f>1/$A$1*[1]CoreVPAImp!S$269</f>
        <v>0.82925549797999976</v>
      </c>
      <c r="U17" s="84">
        <f>1/$A$1*[1]CoreVPAImp!T$269</f>
        <v>0.86423328079999984</v>
      </c>
      <c r="V17" s="84">
        <f>1/$A$1*[1]CoreVPAImp!U$269</f>
        <v>0.80815080000000006</v>
      </c>
      <c r="W17" s="84">
        <f>1/$A$1*[1]CoreVPAImp!V$269</f>
        <v>0</v>
      </c>
      <c r="X17" s="84">
        <f>1/$A$1*[1]CoreVPAImp!W$269</f>
        <v>0</v>
      </c>
      <c r="Y17" s="84">
        <f>1/$A$1*[1]CoreVPAImp!X$269</f>
        <v>0</v>
      </c>
      <c r="Z17" s="84">
        <f>1/$A$1*[1]CoreVPAImp!Y$269</f>
        <v>0</v>
      </c>
      <c r="AA17" s="84">
        <f>1/$A$1*[1]CoreVPAImp!Z$269</f>
        <v>0</v>
      </c>
      <c r="AB17" s="85">
        <f>1/$A$1*[1]CoreVPAImp!AA$269</f>
        <v>0</v>
      </c>
      <c r="AC17" s="14"/>
      <c r="AD17" s="69">
        <f>1/1000*[1]CoreVPAImp!AB$269</f>
        <v>0.14713646267393402</v>
      </c>
      <c r="AE17" s="28">
        <f>1/1000*[1]CoreVPAImp!AC$269</f>
        <v>0.15334986230399997</v>
      </c>
      <c r="AF17" s="28">
        <f>1/1000*[1]CoreVPAImp!AD$269</f>
        <v>0.164848986936</v>
      </c>
      <c r="AG17" s="28">
        <f>1/1000*[1]CoreVPAImp!AE$269</f>
        <v>0.17303067435359998</v>
      </c>
      <c r="AH17" s="28">
        <f>1/1000*[1]CoreVPAImp!AF$269</f>
        <v>0.21870182007450004</v>
      </c>
      <c r="AI17" s="28">
        <f>1/1000*[1]CoreVPAImp!AG$269</f>
        <v>0.18754041258810003</v>
      </c>
      <c r="AJ17" s="28">
        <f>1/1000*[1]CoreVPAImp!AH$269</f>
        <v>0.17296955502160005</v>
      </c>
      <c r="AK17" s="28">
        <f>1/1000*[1]CoreVPAImp!AI$269</f>
        <v>0.23463073203300006</v>
      </c>
      <c r="AL17" s="28">
        <f>1/1000*[1]CoreVPAImp!AJ$269</f>
        <v>0.18519343901560001</v>
      </c>
      <c r="AM17" s="28">
        <f>1/1000*[1]CoreVPAImp!AK$269</f>
        <v>0.12678063332880002</v>
      </c>
      <c r="AN17" s="28">
        <f>1/1000*[1]CoreVPAImp!AL$269</f>
        <v>0.13180525272089999</v>
      </c>
      <c r="AO17" s="28">
        <f>1/1000*[1]CoreVPAImp!AM$269</f>
        <v>0.1210969704</v>
      </c>
      <c r="AP17" s="28">
        <f>1/1000*[1]CoreVPAImp!AN$269</f>
        <v>0.11670357459200001</v>
      </c>
      <c r="AQ17" s="28">
        <f>1/1000*[1]CoreVPAImp!AO$269</f>
        <v>0.1101538796793</v>
      </c>
      <c r="AR17" s="28">
        <f>1/1000*[1]CoreVPAImp!AP$269</f>
        <v>0.14148694118050001</v>
      </c>
      <c r="AS17" s="28">
        <f>1/1000*[1]CoreVPAImp!AQ$269</f>
        <v>0.13246433779949998</v>
      </c>
      <c r="AT17" s="28">
        <f>1/1000*[1]CoreVPAImp!AR$269</f>
        <v>0.12115294679130001</v>
      </c>
      <c r="AU17" s="28">
        <f>1/1000*[1]CoreVPAImp!AS$269</f>
        <v>0.11703495319230001</v>
      </c>
      <c r="AV17" s="28">
        <f>1/1000*[1]CoreVPAImp!AT$269</f>
        <v>0.14180386399099998</v>
      </c>
      <c r="AW17" s="28">
        <f>1/1000*[1]CoreVPAImp!AU$269</f>
        <v>0.12365869681958334</v>
      </c>
      <c r="AX17" s="28">
        <f>1/1000*[1]CoreVPAImp!AV$269</f>
        <v>0</v>
      </c>
      <c r="AY17" s="28">
        <f>1/1000*[1]CoreVPAImp!AW$269</f>
        <v>0</v>
      </c>
      <c r="AZ17" s="28">
        <f>1/1000*[1]CoreVPAImp!AX$269</f>
        <v>0</v>
      </c>
      <c r="BA17" s="28">
        <f>1/1000*[1]CoreVPAImp!AY$269</f>
        <v>0</v>
      </c>
      <c r="BB17" s="28">
        <f>1/1000*[1]CoreVPAImp!AZ$269</f>
        <v>0</v>
      </c>
      <c r="BC17" s="29">
        <f>1/1000*[1]CoreVPAImp!BA$269</f>
        <v>0</v>
      </c>
      <c r="BD17" s="536"/>
    </row>
    <row r="18" spans="2:56">
      <c r="B18" s="5" t="s">
        <v>24</v>
      </c>
      <c r="C18" s="51">
        <f>1/$A$1*[1]CoreVPAImp!$B$31</f>
        <v>0.98763603159999991</v>
      </c>
      <c r="D18" s="11">
        <f>1/$A$1*[1]CoreVPAImp!$C$31</f>
        <v>1.1453290534999998</v>
      </c>
      <c r="E18" s="11">
        <f>1/$A$1*[1]CoreVPAImp!$D$31</f>
        <v>1.3047691376000001</v>
      </c>
      <c r="F18" s="11">
        <f>1/$A$1*[1]CoreVPAImp!$E$31</f>
        <v>1.2971807896000001</v>
      </c>
      <c r="G18" s="11">
        <f>1/$A$1*[1]CoreVPAImp!$F$31</f>
        <v>1.2349110478000001</v>
      </c>
      <c r="H18" s="11">
        <f>1/$A$1*[1]CoreVPAImp!$G$31</f>
        <v>1.0601661919999998</v>
      </c>
      <c r="I18" s="11">
        <f>1/$A$1*[1]CoreVPAImp!$H$31</f>
        <v>0.86057643520000005</v>
      </c>
      <c r="J18" s="42">
        <f>1/$A$1*[1]CoreVPAImp!$I$31</f>
        <v>0.95759463786666665</v>
      </c>
      <c r="K18" s="42">
        <f>1/$A$1*[1]CoreVPAImp!$J$31</f>
        <v>0.83318491480000001</v>
      </c>
      <c r="L18" s="42">
        <f>1/$A$1*[1]CoreVPAImp!$K$31</f>
        <v>0.68823000599999995</v>
      </c>
      <c r="M18" s="42">
        <f>1/$A$1*[1]CoreVPAImp!L$31</f>
        <v>0.53288551000000006</v>
      </c>
      <c r="N18" s="11">
        <f>1/$A$1*[1]CoreVPAImp!M$31</f>
        <v>0.40745546320000003</v>
      </c>
      <c r="O18" s="11">
        <f>1/$A$1*[1]CoreVPAImp!N$31</f>
        <v>0.44878550920000004</v>
      </c>
      <c r="P18" s="11">
        <f>1/$A$1*[1]CoreVPAImp!O$31</f>
        <v>0.43940397200000003</v>
      </c>
      <c r="Q18" s="11">
        <f>1/$A$1*[1]CoreVPAImp!P$31</f>
        <v>0.63097648719999999</v>
      </c>
      <c r="R18" s="11">
        <f>1/$A$1*[1]CoreVPAImp!Q$31</f>
        <v>0.61093182000000001</v>
      </c>
      <c r="S18" s="11">
        <f>1/$A$1*[1]CoreVPAImp!R$31</f>
        <v>0.66741508000000005</v>
      </c>
      <c r="T18" s="11">
        <f>1/$A$1*[1]CoreVPAImp!S$31</f>
        <v>0.67219271239999989</v>
      </c>
      <c r="U18" s="11">
        <f>1/$A$1*[1]CoreVPAImp!T$31</f>
        <v>0.660052254</v>
      </c>
      <c r="V18" s="11">
        <f>1/$A$1*[1]CoreVPAImp!U$31</f>
        <v>0.6581954364</v>
      </c>
      <c r="W18" s="11">
        <f>1/$A$1*[1]CoreVPAImp!V$31</f>
        <v>0</v>
      </c>
      <c r="X18" s="11">
        <f>1/$A$1*[1]CoreVPAImp!W$31</f>
        <v>0</v>
      </c>
      <c r="Y18" s="11">
        <f>1/$A$1*[1]CoreVPAImp!X$31</f>
        <v>0</v>
      </c>
      <c r="Z18" s="11">
        <f>1/$A$1*[1]CoreVPAImp!Y$31</f>
        <v>0</v>
      </c>
      <c r="AA18" s="11">
        <f>1/$A$1*[1]CoreVPAImp!Z$31</f>
        <v>0</v>
      </c>
      <c r="AB18" s="10">
        <f>1/$A$1*[1]CoreVPAImp!AA$31</f>
        <v>0</v>
      </c>
      <c r="AC18" s="4"/>
      <c r="AD18" s="627">
        <f>1/1000*[1]CoreVPAImp!AB$31</f>
        <v>0.12782656141919999</v>
      </c>
      <c r="AE18" s="11">
        <f>1/1000*[1]CoreVPAImp!AC$31</f>
        <v>0.13584031986719999</v>
      </c>
      <c r="AF18" s="11">
        <f>1/1000*[1]CoreVPAImp!AD$31</f>
        <v>0.14623438191840002</v>
      </c>
      <c r="AG18" s="11">
        <f>1/1000*[1]CoreVPAImp!AE$31</f>
        <v>0.15164384969440003</v>
      </c>
      <c r="AH18" s="11">
        <f>1/1000*[1]CoreVPAImp!AF$31</f>
        <v>0.18844558954690002</v>
      </c>
      <c r="AI18" s="11">
        <f>1/1000*[1]CoreVPAImp!AG$31</f>
        <v>0.152404004181</v>
      </c>
      <c r="AJ18" s="11">
        <f>1/1000*[1]CoreVPAImp!AH$31</f>
        <v>0.13567592220640004</v>
      </c>
      <c r="AK18" s="11">
        <f>1/1000*[1]CoreVPAImp!AI$31</f>
        <v>0.15935535895200001</v>
      </c>
      <c r="AL18" s="11">
        <f>1/1000*[1]CoreVPAImp!AJ$31</f>
        <v>0.13362394054760002</v>
      </c>
      <c r="AM18" s="11">
        <f>1/1000*[1]CoreVPAImp!AK$31</f>
        <v>8.9299846688800005E-2</v>
      </c>
      <c r="AN18" s="11">
        <f>1/1000*[1]CoreVPAImp!AL$31</f>
        <v>8.9904693314699996E-2</v>
      </c>
      <c r="AO18" s="11">
        <f>1/1000*[1]CoreVPAImp!AM$31</f>
        <v>7.0367846688000002E-2</v>
      </c>
      <c r="AP18" s="11">
        <f>1/1000*[1]CoreVPAImp!AN$31</f>
        <v>6.9785165964800014E-2</v>
      </c>
      <c r="AQ18" s="11">
        <f>1/1000*[1]CoreVPAImp!AO$31</f>
        <v>7.1181421339199996E-2</v>
      </c>
      <c r="AR18" s="11">
        <f>1/1000*[1]CoreVPAImp!AP$31</f>
        <v>9.7826349307500005E-2</v>
      </c>
      <c r="AS18" s="11">
        <f>1/1000*[1]CoreVPAImp!AQ$31</f>
        <v>9.1332718585499989E-2</v>
      </c>
      <c r="AT18" s="11">
        <f>1/1000*[1]CoreVPAImp!AR$31</f>
        <v>7.7108283356799992E-2</v>
      </c>
      <c r="AU18" s="11">
        <f>1/1000*[1]CoreVPAImp!AS$31</f>
        <v>8.2247990381699998E-2</v>
      </c>
      <c r="AV18" s="11">
        <f>1/1000*[1]CoreVPAImp!AT$31</f>
        <v>9.6497718423000006E-2</v>
      </c>
      <c r="AW18" s="11">
        <f>1/1000*[1]CoreVPAImp!AU$31</f>
        <v>9.0021940750833335E-2</v>
      </c>
      <c r="AX18" s="11">
        <f>1/1000*[1]CoreVPAImp!AV$31</f>
        <v>0</v>
      </c>
      <c r="AY18" s="11">
        <f>1/1000*[1]CoreVPAImp!AW$31</f>
        <v>0</v>
      </c>
      <c r="AZ18" s="11">
        <f>1/1000*[1]CoreVPAImp!AX$31</f>
        <v>0</v>
      </c>
      <c r="BA18" s="11">
        <f>1/1000*[1]CoreVPAImp!AY$31</f>
        <v>0</v>
      </c>
      <c r="BB18" s="11">
        <f>1/1000*[1]CoreVPAImp!AZ$31</f>
        <v>0</v>
      </c>
      <c r="BC18" s="10">
        <f>1/1000*[1]CoreVPAImp!BA$31</f>
        <v>0</v>
      </c>
      <c r="BD18" s="536"/>
    </row>
    <row r="19" spans="2:56">
      <c r="B19" s="5" t="s">
        <v>27</v>
      </c>
      <c r="C19" s="51">
        <f>1/$A$1*[1]CoreVPAImp!$B$46</f>
        <v>0.10643883000000001</v>
      </c>
      <c r="D19" s="11">
        <f>1/$A$1*[1]CoreVPAImp!$C$46</f>
        <v>9.3001994000000004E-2</v>
      </c>
      <c r="E19" s="11">
        <f>1/$A$1*[1]CoreVPAImp!$D$46</f>
        <v>0.1101868116</v>
      </c>
      <c r="F19" s="11">
        <f>1/$A$1*[1]CoreVPAImp!$E$46</f>
        <v>0.13541902280000001</v>
      </c>
      <c r="G19" s="11">
        <f>1/$A$1*[1]CoreVPAImp!$F$46</f>
        <v>0.15731788000000002</v>
      </c>
      <c r="H19" s="11">
        <f>1/$A$1*[1]CoreVPAImp!$G$46</f>
        <v>0.17526990000000003</v>
      </c>
      <c r="I19" s="11">
        <f>1/$A$1*[1]CoreVPAImp!$H$46</f>
        <v>0.16217729</v>
      </c>
      <c r="J19" s="42">
        <f>1/$A$1*[1]CoreVPAImp!$I$46</f>
        <v>0.34660442000000002</v>
      </c>
      <c r="K19" s="42">
        <f>1/$A$1*[1]CoreVPAImp!$J$46</f>
        <v>0.21406665800000002</v>
      </c>
      <c r="L19" s="42">
        <f>1/$A$1*[1]CoreVPAImp!$K$46</f>
        <v>0.19500410000000001</v>
      </c>
      <c r="M19" s="42">
        <f>1/$A$1*[1]CoreVPAImp!L$46</f>
        <v>0.14379283640000004</v>
      </c>
      <c r="N19" s="11">
        <f>1/$A$1*[1]CoreVPAImp!M$46</f>
        <v>0.14220966760000001</v>
      </c>
      <c r="O19" s="11">
        <f>1/$A$1*[1]CoreVPAImp!N$46</f>
        <v>0.104272168</v>
      </c>
      <c r="P19" s="11">
        <f>1/$A$1*[1]CoreVPAImp!O$46</f>
        <v>6.7799493599999996E-2</v>
      </c>
      <c r="Q19" s="11">
        <f>1/$A$1*[1]CoreVPAImp!P$46</f>
        <v>8.6771919999999989E-2</v>
      </c>
      <c r="R19" s="11">
        <f>1/$A$1*[1]CoreVPAImp!Q$46</f>
        <v>9.0456886E-2</v>
      </c>
      <c r="S19" s="11">
        <f>1/$A$1*[1]CoreVPAImp!R$46</f>
        <v>0.13349856000000002</v>
      </c>
      <c r="T19" s="11">
        <f>1/$A$1*[1]CoreVPAImp!S$46</f>
        <v>9.7395419999999996E-2</v>
      </c>
      <c r="U19" s="11">
        <f>1/$A$1*[1]CoreVPAImp!T$46</f>
        <v>0.11586060000000001</v>
      </c>
      <c r="V19" s="11">
        <f>1/$A$1*[1]CoreVPAImp!U$46</f>
        <v>8.6358359999999995E-2</v>
      </c>
      <c r="W19" s="11">
        <f>1/$A$1*[1]CoreVPAImp!V$46</f>
        <v>0</v>
      </c>
      <c r="X19" s="11">
        <f>1/$A$1*[1]CoreVPAImp!W$46</f>
        <v>0</v>
      </c>
      <c r="Y19" s="11">
        <f>1/$A$1*[1]CoreVPAImp!X$46</f>
        <v>0</v>
      </c>
      <c r="Z19" s="11">
        <f>1/$A$1*[1]CoreVPAImp!Y$46</f>
        <v>0</v>
      </c>
      <c r="AA19" s="11">
        <f>1/$A$1*[1]CoreVPAImp!Z$46</f>
        <v>0</v>
      </c>
      <c r="AB19" s="10">
        <f>1/$A$1*[1]CoreVPAImp!AA$46</f>
        <v>0</v>
      </c>
      <c r="AC19" s="4"/>
      <c r="AD19" s="627">
        <f>1/1000*[1]CoreVPAImp!AB$46</f>
        <v>1.1311915120205998E-2</v>
      </c>
      <c r="AE19" s="11">
        <f>1/1000*[1]CoreVPAImp!AC$46</f>
        <v>9.8946926896000004E-3</v>
      </c>
      <c r="AF19" s="11">
        <f>1/1000*[1]CoreVPAImp!AD$46</f>
        <v>1.2201843681600001E-2</v>
      </c>
      <c r="AG19" s="11">
        <f>1/1000*[1]CoreVPAImp!AE$46</f>
        <v>1.6082420849600002E-2</v>
      </c>
      <c r="AH19" s="11">
        <f>1/1000*[1]CoreVPAImp!AF$46</f>
        <v>2.1983549187600003E-2</v>
      </c>
      <c r="AI19" s="11">
        <f>1/1000*[1]CoreVPAImp!AG$46</f>
        <v>2.58946638093E-2</v>
      </c>
      <c r="AJ19" s="11">
        <f>1/1000*[1]CoreVPAImp!AH$46</f>
        <v>2.6833643563200005E-2</v>
      </c>
      <c r="AK19" s="11">
        <f>1/1000*[1]CoreVPAImp!AI$46</f>
        <v>5.5780806841500004E-2</v>
      </c>
      <c r="AL19" s="11">
        <f>1/1000*[1]CoreVPAImp!AJ$46</f>
        <v>3.6382164748000004E-2</v>
      </c>
      <c r="AM19" s="11">
        <f>1/1000*[1]CoreVPAImp!AK$46</f>
        <v>2.6075713470400001E-2</v>
      </c>
      <c r="AN19" s="11">
        <f>1/1000*[1]CoreVPAImp!AL$46</f>
        <v>2.4329078036099998E-2</v>
      </c>
      <c r="AO19" s="11">
        <f>1/1000*[1]CoreVPAImp!AM$46</f>
        <v>2.7373137119999998E-2</v>
      </c>
      <c r="AP19" s="11">
        <f>1/1000*[1]CoreVPAImp!AN$46</f>
        <v>2.01678730528E-2</v>
      </c>
      <c r="AQ19" s="11">
        <f>1/1000*[1]CoreVPAImp!AO$46</f>
        <v>1.5947143484699999E-2</v>
      </c>
      <c r="AR19" s="11">
        <f>1/1000*[1]CoreVPAImp!AP$46</f>
        <v>1.9769097631000002E-2</v>
      </c>
      <c r="AS19" s="11">
        <f>1/1000*[1]CoreVPAImp!AQ$46</f>
        <v>1.9855798395999998E-2</v>
      </c>
      <c r="AT19" s="11">
        <f>1/1000*[1]CoreVPAImp!AR$46</f>
        <v>2.5261295454E-2</v>
      </c>
      <c r="AU19" s="11">
        <f>1/1000*[1]CoreVPAImp!AS$46</f>
        <v>1.8947877434200001E-2</v>
      </c>
      <c r="AV19" s="11">
        <f>1/1000*[1]CoreVPAImp!AT$46</f>
        <v>2.4228594101000003E-2</v>
      </c>
      <c r="AW19" s="11">
        <f>1/1000*[1]CoreVPAImp!AU$46</f>
        <v>1.8669464089999997E-2</v>
      </c>
      <c r="AX19" s="11">
        <f>1/1000*[1]CoreVPAImp!AV$46</f>
        <v>0</v>
      </c>
      <c r="AY19" s="11">
        <f>1/1000*[1]CoreVPAImp!AW$46</f>
        <v>0</v>
      </c>
      <c r="AZ19" s="11">
        <f>1/1000*[1]CoreVPAImp!AX$46</f>
        <v>0</v>
      </c>
      <c r="BA19" s="11">
        <f>1/1000*[1]CoreVPAImp!AY$46</f>
        <v>0</v>
      </c>
      <c r="BB19" s="11">
        <f>1/1000*[1]CoreVPAImp!AZ$46</f>
        <v>0</v>
      </c>
      <c r="BC19" s="10">
        <f>1/1000*[1]CoreVPAImp!BA$46</f>
        <v>0</v>
      </c>
      <c r="BD19" s="536"/>
    </row>
    <row r="20" spans="2:56">
      <c r="B20" s="5" t="s">
        <v>17</v>
      </c>
      <c r="C20" s="51">
        <f>1/$A$1*[1]CoreVPAImp!$B$102</f>
        <v>4.11400424E-2</v>
      </c>
      <c r="D20" s="11">
        <f>1/$A$1*[1]CoreVPAImp!$C$102</f>
        <v>3.7022708399999993E-2</v>
      </c>
      <c r="E20" s="11">
        <f>1/$A$1*[1]CoreVPAImp!$D$102</f>
        <v>3.0546719800000004E-2</v>
      </c>
      <c r="F20" s="11">
        <f>1/$A$1*[1]CoreVPAImp!$E$102</f>
        <v>2.4002366800000001E-2</v>
      </c>
      <c r="G20" s="11">
        <f>1/$A$1*[1]CoreVPAImp!$F$102</f>
        <v>2.6096146400000002E-2</v>
      </c>
      <c r="H20" s="11">
        <f>1/$A$1*[1]CoreVPAImp!$G$102</f>
        <v>2.8489610800000002E-2</v>
      </c>
      <c r="I20" s="11">
        <f>1/$A$1*[1]CoreVPAImp!$H$102</f>
        <v>3.5384350000000002E-2</v>
      </c>
      <c r="J20" s="42">
        <f>1/$A$1*[1]CoreVPAImp!$I$102</f>
        <v>2.9127881200000004E-2</v>
      </c>
      <c r="K20" s="42">
        <f>1/$A$1*[1]CoreVPAImp!$J$102</f>
        <v>1.09545384E-2</v>
      </c>
      <c r="L20" s="42">
        <f>1/$A$1*[1]CoreVPAImp!$K$102</f>
        <v>5.4664316000000001E-3</v>
      </c>
      <c r="M20" s="42">
        <f>1/$A$1*[1]CoreVPAImp!L$102</f>
        <v>5.2600771999999994E-3</v>
      </c>
      <c r="N20" s="11">
        <f>1/$A$1*[1]CoreVPAImp!M$102</f>
        <v>4.2573440000000001E-4</v>
      </c>
      <c r="O20" s="11">
        <f>1/$A$1*[1]CoreVPAImp!N$102</f>
        <v>3.7022212000000004E-3</v>
      </c>
      <c r="P20" s="11">
        <f>1/$A$1*[1]CoreVPAImp!O$102</f>
        <v>2.3095800000000003E-3</v>
      </c>
      <c r="Q20" s="11">
        <f>1/$A$1*[1]CoreVPAImp!P$102</f>
        <v>3.3943000000000003E-3</v>
      </c>
      <c r="R20" s="11">
        <f>1/$A$1*[1]CoreVPAImp!Q$102</f>
        <v>7.9318511999999994E-3</v>
      </c>
      <c r="S20" s="11">
        <f>1/$A$1*[1]CoreVPAImp!R$102</f>
        <v>1.7526600000000001E-3</v>
      </c>
      <c r="T20" s="11">
        <f>1/$A$1*[1]CoreVPAImp!S$102</f>
        <v>3.3524399999999999E-3</v>
      </c>
      <c r="U20" s="11">
        <f>1/$A$1*[1]CoreVPAImp!T$102</f>
        <v>3.0885400000000003E-3</v>
      </c>
      <c r="V20" s="11">
        <f>1/$A$1*[1]CoreVPAImp!U$102</f>
        <v>3.259802E-3</v>
      </c>
      <c r="W20" s="11">
        <f>1/$A$1*[1]CoreVPAImp!V$102</f>
        <v>0</v>
      </c>
      <c r="X20" s="11">
        <f>1/$A$1*[1]CoreVPAImp!W$102</f>
        <v>0</v>
      </c>
      <c r="Y20" s="11">
        <f>1/$A$1*[1]CoreVPAImp!X$102</f>
        <v>0</v>
      </c>
      <c r="Z20" s="11">
        <f>1/$A$1*[1]CoreVPAImp!Y$102</f>
        <v>0</v>
      </c>
      <c r="AA20" s="11">
        <f>1/$A$1*[1]CoreVPAImp!Z$102</f>
        <v>0</v>
      </c>
      <c r="AB20" s="10">
        <f>1/$A$1*[1]CoreVPAImp!AA$102</f>
        <v>0</v>
      </c>
      <c r="AC20" s="4"/>
      <c r="AD20" s="627">
        <f>1/1000*[1]CoreVPAImp!AB$102</f>
        <v>6.1358788818720008E-3</v>
      </c>
      <c r="AE20" s="11">
        <f>1/1000*[1]CoreVPAImp!AC$102</f>
        <v>5.6582834763999994E-3</v>
      </c>
      <c r="AF20" s="11">
        <f>1/1000*[1]CoreVPAImp!AD$102</f>
        <v>4.8278269920000007E-3</v>
      </c>
      <c r="AG20" s="11">
        <f>1/1000*[1]CoreVPAImp!AE$102</f>
        <v>3.1363945312E-3</v>
      </c>
      <c r="AH20" s="11">
        <f>1/1000*[1]CoreVPAImp!AF$102</f>
        <v>4.9485290043000014E-3</v>
      </c>
      <c r="AI20" s="11">
        <f>1/1000*[1]CoreVPAImp!AG$102</f>
        <v>6.4084063758000007E-3</v>
      </c>
      <c r="AJ20" s="11">
        <f>1/1000*[1]CoreVPAImp!AH$102</f>
        <v>6.6970401772000008E-3</v>
      </c>
      <c r="AK20" s="11">
        <f>1/1000*[1]CoreVPAImp!AI$102</f>
        <v>7.3291475655000004E-3</v>
      </c>
      <c r="AL20" s="11">
        <f>1/1000*[1]CoreVPAImp!AJ$102</f>
        <v>2.2291488924000005E-3</v>
      </c>
      <c r="AM20" s="11">
        <f>1/1000*[1]CoreVPAImp!AK$102</f>
        <v>2.0666319212000002E-3</v>
      </c>
      <c r="AN20" s="11">
        <f>1/1000*[1]CoreVPAImp!AL$102</f>
        <v>2.2253147172000003E-3</v>
      </c>
      <c r="AO20" s="11">
        <f>1/1000*[1]CoreVPAImp!AM$102</f>
        <v>1.8126763199999998E-4</v>
      </c>
      <c r="AP20" s="11">
        <f>1/1000*[1]CoreVPAImp!AN$102</f>
        <v>1.5624439952E-3</v>
      </c>
      <c r="AQ20" s="11">
        <f>1/1000*[1]CoreVPAImp!AO$102</f>
        <v>1.2259133297999999E-3</v>
      </c>
      <c r="AR20" s="11">
        <f>1/1000*[1]CoreVPAImp!AP$102</f>
        <v>1.8557285100000002E-3</v>
      </c>
      <c r="AS20" s="11">
        <f>1/1000*[1]CoreVPAImp!AQ$102</f>
        <v>3.6188006749999996E-3</v>
      </c>
      <c r="AT20" s="11">
        <f>1/1000*[1]CoreVPAImp!AR$102</f>
        <v>9.6246393969999999E-4</v>
      </c>
      <c r="AU20" s="11">
        <f>1/1000*[1]CoreVPAImp!AS$102</f>
        <v>1.7786584244E-3</v>
      </c>
      <c r="AV20" s="11">
        <f>1/1000*[1]CoreVPAImp!AT$102</f>
        <v>1.5885855390000002E-3</v>
      </c>
      <c r="AW20" s="11">
        <f>1/1000*[1]CoreVPAImp!AU$102</f>
        <v>1.2992294358333335E-3</v>
      </c>
      <c r="AX20" s="11">
        <f>1/1000*[1]CoreVPAImp!AV$102</f>
        <v>0</v>
      </c>
      <c r="AY20" s="11">
        <f>1/1000*[1]CoreVPAImp!AW$102</f>
        <v>0</v>
      </c>
      <c r="AZ20" s="11">
        <f>1/1000*[1]CoreVPAImp!AX$102</f>
        <v>0</v>
      </c>
      <c r="BA20" s="11">
        <f>1/1000*[1]CoreVPAImp!AY$102</f>
        <v>0</v>
      </c>
      <c r="BB20" s="11">
        <f>1/1000*[1]CoreVPAImp!AZ$102</f>
        <v>0</v>
      </c>
      <c r="BC20" s="10">
        <f>1/1000*[1]CoreVPAImp!BA$102</f>
        <v>0</v>
      </c>
      <c r="BD20" s="536"/>
    </row>
    <row r="21" spans="2:56">
      <c r="B21" s="5" t="s">
        <v>70</v>
      </c>
      <c r="C21" s="51">
        <f>1/$A$1*[1]CoreVPAImp!$B$185</f>
        <v>8.9260000000000009E-5</v>
      </c>
      <c r="D21" s="11">
        <f>1/$A$1*[1]CoreVPAImp!$C$185</f>
        <v>6.9999999999999999E-6</v>
      </c>
      <c r="E21" s="11">
        <f>1/$A$1*[1]CoreVPAImp!$D$185</f>
        <v>0</v>
      </c>
      <c r="F21" s="11">
        <f>1/$A$1*[1]CoreVPAImp!$E$185</f>
        <v>0</v>
      </c>
      <c r="G21" s="11">
        <f>1/$A$1*[1]CoreVPAImp!$F$185</f>
        <v>4.2710400000000004E-5</v>
      </c>
      <c r="H21" s="11">
        <f>1/$A$1*[1]CoreVPAImp!$G$185</f>
        <v>1.8078E-3</v>
      </c>
      <c r="I21" s="11">
        <f>1/$A$1*[1]CoreVPAImp!$H$185</f>
        <v>4.1254999999999998E-3</v>
      </c>
      <c r="J21" s="42">
        <f>1/$A$1*[1]CoreVPAImp!$I$185</f>
        <v>1.0430499999999999E-2</v>
      </c>
      <c r="K21" s="42">
        <f>1/$A$1*[1]CoreVPAImp!$J$185</f>
        <v>1.1106039999999999E-2</v>
      </c>
      <c r="L21" s="42">
        <f>1/$A$1*[1]CoreVPAImp!$K$185</f>
        <v>6.4492000000000004E-3</v>
      </c>
      <c r="M21" s="42">
        <f>1/$A$1*[1]CoreVPAImp!L$185</f>
        <v>1.2420260000000001E-2</v>
      </c>
      <c r="N21" s="11">
        <f>1/$A$1*[1]CoreVPAImp!M$185</f>
        <v>1.1927161200000001E-2</v>
      </c>
      <c r="O21" s="11">
        <f>1/$A$1*[1]CoreVPAImp!N$185</f>
        <v>1.17622E-2</v>
      </c>
      <c r="P21" s="11">
        <f>1/$A$1*[1]CoreVPAImp!O$185</f>
        <v>1.2179549199999999E-2</v>
      </c>
      <c r="Q21" s="11">
        <f>1/$A$1*[1]CoreVPAImp!P$185</f>
        <v>1.1129700000000001E-2</v>
      </c>
      <c r="R21" s="11">
        <f>1/$A$1*[1]CoreVPAImp!Q$185</f>
        <v>1.1079279999999999E-2</v>
      </c>
      <c r="S21" s="11">
        <f>1/$A$1*[1]CoreVPAImp!R$185</f>
        <v>1.1527599999999999E-2</v>
      </c>
      <c r="T21" s="11">
        <f>1/$A$1*[1]CoreVPAImp!S$185</f>
        <v>1.4923937999999998E-2</v>
      </c>
      <c r="U21" s="11">
        <f>1/$A$1*[1]CoreVPAImp!T$185</f>
        <v>1.9435000000000001E-2</v>
      </c>
      <c r="V21" s="11">
        <f>1/$A$1*[1]CoreVPAImp!U$185</f>
        <v>2.2836700000000001E-2</v>
      </c>
      <c r="W21" s="11">
        <f>1/$A$1*[1]CoreVPAImp!V$185</f>
        <v>0</v>
      </c>
      <c r="X21" s="11">
        <f>1/$A$1*[1]CoreVPAImp!W$185</f>
        <v>0</v>
      </c>
      <c r="Y21" s="11">
        <f>1/$A$1*[1]CoreVPAImp!X$185</f>
        <v>0</v>
      </c>
      <c r="Z21" s="11">
        <f>1/$A$1*[1]CoreVPAImp!Y$185</f>
        <v>0</v>
      </c>
      <c r="AA21" s="11">
        <f>1/$A$1*[1]CoreVPAImp!Z$185</f>
        <v>0</v>
      </c>
      <c r="AB21" s="10">
        <f>1/$A$1*[1]CoreVPAImp!AA$185</f>
        <v>0</v>
      </c>
      <c r="AC21" s="4"/>
      <c r="AD21" s="627">
        <f>1/1000*[1]CoreVPAImp!AB$185</f>
        <v>3.1195029074999998E-5</v>
      </c>
      <c r="AE21" s="11">
        <f>1/1000*[1]CoreVPAImp!AC$185</f>
        <v>9.8148803999999999E-6</v>
      </c>
      <c r="AF21" s="11">
        <f>1/1000*[1]CoreVPAImp!AD$185</f>
        <v>0</v>
      </c>
      <c r="AG21" s="11">
        <f>1/1000*[1]CoreVPAImp!AE$185</f>
        <v>0</v>
      </c>
      <c r="AH21" s="11">
        <f>1/1000*[1]CoreVPAImp!AF$185</f>
        <v>2.1903835099999999E-5</v>
      </c>
      <c r="AI21" s="11">
        <f>1/1000*[1]CoreVPAImp!AG$185</f>
        <v>2.9506195290000006E-4</v>
      </c>
      <c r="AJ21" s="11">
        <f>1/1000*[1]CoreVPAImp!AH$185</f>
        <v>7.1074242480000007E-4</v>
      </c>
      <c r="AK21" s="11">
        <f>1/1000*[1]CoreVPAImp!AI$185</f>
        <v>1.8502544890000002E-3</v>
      </c>
      <c r="AL21" s="11">
        <f>1/1000*[1]CoreVPAImp!AJ$185</f>
        <v>1.9963947924000005E-3</v>
      </c>
      <c r="AM21" s="11">
        <f>1/1000*[1]CoreVPAImp!AK$185</f>
        <v>1.2802994732E-3</v>
      </c>
      <c r="AN21" s="11">
        <f>1/1000*[1]CoreVPAImp!AL$185</f>
        <v>2.9278124271E-3</v>
      </c>
      <c r="AO21" s="11">
        <f>1/1000*[1]CoreVPAImp!AM$185</f>
        <v>2.779924224E-3</v>
      </c>
      <c r="AP21" s="11">
        <f>1/1000*[1]CoreVPAImp!AN$185</f>
        <v>2.9733381215999999E-3</v>
      </c>
      <c r="AQ21" s="11">
        <f>1/1000*[1]CoreVPAImp!AO$185</f>
        <v>3.0821283104999998E-3</v>
      </c>
      <c r="AR21" s="11">
        <f>1/1000*[1]CoreVPAImp!AP$185</f>
        <v>2.8802119130000004E-3</v>
      </c>
      <c r="AS21" s="11">
        <f>1/1000*[1]CoreVPAImp!AQ$185</f>
        <v>3.1076950764999996E-3</v>
      </c>
      <c r="AT21" s="11">
        <f>1/1000*[1]CoreVPAImp!AR$185</f>
        <v>3.3824229577999998E-3</v>
      </c>
      <c r="AU21" s="11">
        <f>1/1000*[1]CoreVPAImp!AS$185</f>
        <v>4.4605707432000003E-3</v>
      </c>
      <c r="AV21" s="11">
        <f>1/1000*[1]CoreVPAImp!AT$185</f>
        <v>6.111366759E-3</v>
      </c>
      <c r="AW21" s="11">
        <f>1/1000*[1]CoreVPAImp!AU$185</f>
        <v>6.7870384404166671E-3</v>
      </c>
      <c r="AX21" s="11">
        <f>1/1000*[1]CoreVPAImp!AV$185</f>
        <v>0</v>
      </c>
      <c r="AY21" s="11">
        <f>1/1000*[1]CoreVPAImp!AW$185</f>
        <v>0</v>
      </c>
      <c r="AZ21" s="11">
        <f>1/1000*[1]CoreVPAImp!AX$185</f>
        <v>0</v>
      </c>
      <c r="BA21" s="11">
        <f>1/1000*[1]CoreVPAImp!AY$185</f>
        <v>0</v>
      </c>
      <c r="BB21" s="11">
        <f>1/1000*[1]CoreVPAImp!AZ$185</f>
        <v>0</v>
      </c>
      <c r="BC21" s="10">
        <f>1/1000*[1]CoreVPAImp!BA$185</f>
        <v>0</v>
      </c>
      <c r="BD21" s="536"/>
    </row>
    <row r="22" spans="2:56">
      <c r="B22" s="5" t="s">
        <v>59</v>
      </c>
      <c r="C22" s="51">
        <f>1/$A$1*[1]CoreVPAImp!$B$248</f>
        <v>0</v>
      </c>
      <c r="D22" s="11">
        <f>1/$A$1*[1]CoreVPAImp!$C$248</f>
        <v>0</v>
      </c>
      <c r="E22" s="11">
        <f>1/$A$1*[1]CoreVPAImp!$D$248</f>
        <v>0</v>
      </c>
      <c r="F22" s="11">
        <f>1/$A$1*[1]CoreVPAImp!$E$248</f>
        <v>0</v>
      </c>
      <c r="G22" s="11">
        <f>1/$A$1*[1]CoreVPAImp!$F$248</f>
        <v>0</v>
      </c>
      <c r="H22" s="11">
        <f>1/$A$1*[1]CoreVPAImp!$G$248</f>
        <v>0</v>
      </c>
      <c r="I22" s="11">
        <f>1/$A$1*[1]CoreVPAImp!$H$248</f>
        <v>0</v>
      </c>
      <c r="J22" s="42">
        <f>1/$A$1*[1]CoreVPAImp!$I$248</f>
        <v>1.6178640000000001E-2</v>
      </c>
      <c r="K22" s="42">
        <f>1/$A$1*[1]CoreVPAImp!$J$248</f>
        <v>6.1745719999999997E-2</v>
      </c>
      <c r="L22" s="42">
        <f>1/$A$1*[1]CoreVPAImp!$K$248</f>
        <v>5.3940480000000006E-2</v>
      </c>
      <c r="M22" s="42">
        <f>1/$A$1*[1]CoreVPAImp!L$248</f>
        <v>5.8557951999999996E-2</v>
      </c>
      <c r="N22" s="11">
        <f>1/$A$1*[1]CoreVPAImp!M$248</f>
        <v>0.10248813800000001</v>
      </c>
      <c r="O22" s="11">
        <f>1/$A$1*[1]CoreVPAImp!N$248</f>
        <v>0.10990820000000001</v>
      </c>
      <c r="P22" s="11">
        <f>1/$A$1*[1]CoreVPAImp!O$248</f>
        <v>8.8980879999999998E-2</v>
      </c>
      <c r="Q22" s="11">
        <f>1/$A$1*[1]CoreVPAImp!P$248</f>
        <v>7.2100357599999998E-2</v>
      </c>
      <c r="R22" s="11">
        <f>1/$A$1*[1]CoreVPAImp!Q$248</f>
        <v>6.3831260000000001E-2</v>
      </c>
      <c r="S22" s="11">
        <f>1/$A$1*[1]CoreVPAImp!R$248</f>
        <v>7.1377999999999997E-2</v>
      </c>
      <c r="T22" s="11">
        <f>1/$A$1*[1]CoreVPAImp!S$248</f>
        <v>4.0276679999999995E-2</v>
      </c>
      <c r="U22" s="11">
        <f>1/$A$1*[1]CoreVPAImp!T$248</f>
        <v>6.4485959999999995E-2</v>
      </c>
      <c r="V22" s="11">
        <f>1/$A$1*[1]CoreVPAImp!U$248</f>
        <v>3.7028960399999998E-2</v>
      </c>
      <c r="W22" s="11">
        <f>1/$A$1*[1]CoreVPAImp!V$248</f>
        <v>0</v>
      </c>
      <c r="X22" s="11">
        <f>1/$A$1*[1]CoreVPAImp!W$248</f>
        <v>0</v>
      </c>
      <c r="Y22" s="11">
        <f>1/$A$1*[1]CoreVPAImp!X$248</f>
        <v>0</v>
      </c>
      <c r="Z22" s="11">
        <f>1/$A$1*[1]CoreVPAImp!Y$248</f>
        <v>0</v>
      </c>
      <c r="AA22" s="11">
        <f>1/$A$1*[1]CoreVPAImp!Z$248</f>
        <v>0</v>
      </c>
      <c r="AB22" s="10">
        <f>1/$A$1*[1]CoreVPAImp!AA$248</f>
        <v>0</v>
      </c>
      <c r="AC22" s="4"/>
      <c r="AD22" s="627">
        <f>1/1000*[1]CoreVPAImp!AB$248</f>
        <v>0</v>
      </c>
      <c r="AE22" s="11">
        <f>1/1000*[1]CoreVPAImp!AC$248</f>
        <v>0</v>
      </c>
      <c r="AF22" s="11">
        <f>1/1000*[1]CoreVPAImp!AD$248</f>
        <v>0</v>
      </c>
      <c r="AG22" s="11">
        <f>1/1000*[1]CoreVPAImp!AE$248</f>
        <v>0</v>
      </c>
      <c r="AH22" s="11">
        <f>1/1000*[1]CoreVPAImp!AF$248</f>
        <v>0</v>
      </c>
      <c r="AI22" s="11">
        <f>1/1000*[1]CoreVPAImp!AG$248</f>
        <v>0</v>
      </c>
      <c r="AJ22" s="11">
        <f>1/1000*[1]CoreVPAImp!AH$248</f>
        <v>0</v>
      </c>
      <c r="AK22" s="11">
        <f>1/1000*[1]CoreVPAImp!AI$248</f>
        <v>1.9958413335000001E-3</v>
      </c>
      <c r="AL22" s="11">
        <f>1/1000*[1]CoreVPAImp!AJ$248</f>
        <v>6.8819202656000009E-3</v>
      </c>
      <c r="AM22" s="11">
        <f>1/1000*[1]CoreVPAImp!AK$248</f>
        <v>5.9621311816000005E-3</v>
      </c>
      <c r="AN22" s="11">
        <f>1/1000*[1]CoreVPAImp!AL$248</f>
        <v>9.2963108403000001E-3</v>
      </c>
      <c r="AO22" s="11">
        <f>1/1000*[1]CoreVPAImp!AM$248</f>
        <v>1.744096656E-2</v>
      </c>
      <c r="AP22" s="11">
        <f>1/1000*[1]CoreVPAImp!AN$248</f>
        <v>1.9459447180799998E-2</v>
      </c>
      <c r="AQ22" s="11">
        <f>1/1000*[1]CoreVPAImp!AO$248</f>
        <v>1.6465817002500004E-2</v>
      </c>
      <c r="AR22" s="11">
        <f>1/1000*[1]CoreVPAImp!AP$248</f>
        <v>1.53933295E-2</v>
      </c>
      <c r="AS22" s="11">
        <f>1/1000*[1]CoreVPAImp!AQ$248</f>
        <v>1.2432796267499999E-2</v>
      </c>
      <c r="AT22" s="11">
        <f>1/1000*[1]CoreVPAImp!AR$248</f>
        <v>1.2697485669700002E-2</v>
      </c>
      <c r="AU22" s="11">
        <f>1/1000*[1]CoreVPAImp!AS$248</f>
        <v>8.4913708451000002E-3</v>
      </c>
      <c r="AV22" s="11">
        <f>1/1000*[1]CoreVPAImp!AT$248</f>
        <v>1.2500197658000001E-2</v>
      </c>
      <c r="AW22" s="11">
        <f>1/1000*[1]CoreVPAImp!AU$248</f>
        <v>6.4203625833333328E-3</v>
      </c>
      <c r="AX22" s="11">
        <f>1/1000*[1]CoreVPAImp!AV$248</f>
        <v>0</v>
      </c>
      <c r="AY22" s="11">
        <f>1/1000*[1]CoreVPAImp!AW$248</f>
        <v>0</v>
      </c>
      <c r="AZ22" s="11">
        <f>1/1000*[1]CoreVPAImp!AX$248</f>
        <v>0</v>
      </c>
      <c r="BA22" s="11">
        <f>1/1000*[1]CoreVPAImp!AY$248</f>
        <v>0</v>
      </c>
      <c r="BB22" s="11">
        <f>1/1000*[1]CoreVPAImp!AZ$248</f>
        <v>0</v>
      </c>
      <c r="BC22" s="10">
        <f>1/1000*[1]CoreVPAImp!BA$248</f>
        <v>0</v>
      </c>
      <c r="BD22" s="536"/>
    </row>
    <row r="23" spans="2:56">
      <c r="B23" s="8" t="s">
        <v>14</v>
      </c>
      <c r="C23" s="52">
        <f t="shared" ref="C23:M23" si="5">SUM(C17:C17)-SUM(C18:C22)</f>
        <v>4.7251012000002479E-3</v>
      </c>
      <c r="D23" s="43">
        <f t="shared" si="5"/>
        <v>6.2570691999999095E-3</v>
      </c>
      <c r="E23" s="43">
        <f t="shared" si="5"/>
        <v>6.4230955999999839E-3</v>
      </c>
      <c r="F23" s="43">
        <f t="shared" si="5"/>
        <v>5.8167888000000278E-3</v>
      </c>
      <c r="G23" s="43">
        <f t="shared" si="5"/>
        <v>8.9467647999998956E-3</v>
      </c>
      <c r="H23" s="43">
        <f t="shared" si="5"/>
        <v>7.9070747999998581E-3</v>
      </c>
      <c r="I23" s="43">
        <f t="shared" si="5"/>
        <v>1.1082030000000076E-2</v>
      </c>
      <c r="J23" s="44">
        <f t="shared" si="5"/>
        <v>2.2847151200000138E-2</v>
      </c>
      <c r="K23" s="44">
        <f t="shared" si="5"/>
        <v>7.363592399999952E-3</v>
      </c>
      <c r="L23" s="44">
        <f t="shared" si="5"/>
        <v>3.2317607999998721E-3</v>
      </c>
      <c r="M23" s="44">
        <f t="shared" si="5"/>
        <v>3.5273587999998801E-3</v>
      </c>
      <c r="N23" s="43">
        <f>SUM(N17:N17)-SUM(N18:N22)</f>
        <v>3.7637488000000774E-3</v>
      </c>
      <c r="O23" s="43">
        <f t="shared" ref="O23:Z23" si="6">SUM(O17:O17)-SUM(O18:O22)</f>
        <v>4.9084260000000768E-3</v>
      </c>
      <c r="P23" s="43">
        <f t="shared" si="6"/>
        <v>3.7022115999999494E-3</v>
      </c>
      <c r="Q23" s="43">
        <f t="shared" si="6"/>
        <v>6.8221988000000122E-3</v>
      </c>
      <c r="R23" s="43">
        <f t="shared" si="6"/>
        <v>3.2062863999999802E-3</v>
      </c>
      <c r="S23" s="43">
        <f t="shared" si="6"/>
        <v>1.7296272000002499E-3</v>
      </c>
      <c r="T23" s="43">
        <f t="shared" si="6"/>
        <v>1.1143075799998625E-3</v>
      </c>
      <c r="U23" s="43">
        <f t="shared" si="6"/>
        <v>1.3109267999998897E-3</v>
      </c>
      <c r="V23" s="43">
        <f t="shared" si="6"/>
        <v>4.715412000000363E-4</v>
      </c>
      <c r="W23" s="43">
        <f t="shared" si="6"/>
        <v>0</v>
      </c>
      <c r="X23" s="43">
        <f t="shared" si="6"/>
        <v>0</v>
      </c>
      <c r="Y23" s="43">
        <f t="shared" si="6"/>
        <v>0</v>
      </c>
      <c r="Z23" s="43">
        <f t="shared" si="6"/>
        <v>0</v>
      </c>
      <c r="AA23" s="43">
        <f>SUM(AA17:AA17)-SUM(AA18:AA22)</f>
        <v>0</v>
      </c>
      <c r="AB23" s="71">
        <f>SUM(AB17:AB17)-SUM(AB18:AB22)</f>
        <v>0</v>
      </c>
      <c r="AC23" s="4"/>
      <c r="AD23" s="70">
        <f t="shared" ref="AD23:BC23" si="7">SUM(AD17:AD17)-SUM(AD18:AD22)</f>
        <v>1.8309122235810327E-3</v>
      </c>
      <c r="AE23" s="45">
        <f t="shared" si="7"/>
        <v>1.9467513903999867E-3</v>
      </c>
      <c r="AF23" s="45">
        <f t="shared" si="7"/>
        <v>1.5849343440000052E-3</v>
      </c>
      <c r="AG23" s="45">
        <f t="shared" si="7"/>
        <v>2.1680092783999683E-3</v>
      </c>
      <c r="AH23" s="45">
        <f t="shared" si="7"/>
        <v>3.3022485005999858E-3</v>
      </c>
      <c r="AI23" s="45">
        <f t="shared" si="7"/>
        <v>2.538276269100026E-3</v>
      </c>
      <c r="AJ23" s="45">
        <f t="shared" si="7"/>
        <v>3.0522066500000278E-3</v>
      </c>
      <c r="AK23" s="45">
        <f t="shared" si="7"/>
        <v>8.319322851500055E-3</v>
      </c>
      <c r="AL23" s="45">
        <f t="shared" si="7"/>
        <v>4.0798697696000086E-3</v>
      </c>
      <c r="AM23" s="45">
        <f t="shared" si="7"/>
        <v>2.0960105936000117E-3</v>
      </c>
      <c r="AN23" s="45">
        <f t="shared" si="7"/>
        <v>3.1220433854999841E-3</v>
      </c>
      <c r="AO23" s="45">
        <f t="shared" si="7"/>
        <v>2.953828175999984E-3</v>
      </c>
      <c r="AP23" s="45">
        <f t="shared" si="7"/>
        <v>2.7553062767999847E-3</v>
      </c>
      <c r="AQ23" s="45">
        <f t="shared" si="7"/>
        <v>2.2514562125999921E-3</v>
      </c>
      <c r="AR23" s="45">
        <f t="shared" si="7"/>
        <v>3.7622243190000015E-3</v>
      </c>
      <c r="AS23" s="45">
        <f t="shared" si="7"/>
        <v>2.1165287990000115E-3</v>
      </c>
      <c r="AT23" s="45">
        <f t="shared" si="7"/>
        <v>1.7409954133000144E-3</v>
      </c>
      <c r="AU23" s="45">
        <f t="shared" si="7"/>
        <v>1.1084853637000069E-3</v>
      </c>
      <c r="AV23" s="45">
        <f t="shared" si="7"/>
        <v>8.7740151099996444E-4</v>
      </c>
      <c r="AW23" s="45">
        <f t="shared" si="7"/>
        <v>4.6066151916666909E-4</v>
      </c>
      <c r="AX23" s="45">
        <f t="shared" si="7"/>
        <v>0</v>
      </c>
      <c r="AY23" s="45">
        <f t="shared" si="7"/>
        <v>0</v>
      </c>
      <c r="AZ23" s="45">
        <f t="shared" si="7"/>
        <v>0</v>
      </c>
      <c r="BA23" s="45">
        <f t="shared" si="7"/>
        <v>0</v>
      </c>
      <c r="BB23" s="45">
        <f t="shared" si="7"/>
        <v>0</v>
      </c>
      <c r="BC23" s="60">
        <f t="shared" si="7"/>
        <v>0</v>
      </c>
      <c r="BD23" s="536"/>
    </row>
    <row r="24" spans="2:56" ht="17.149999999999999" customHeight="1">
      <c r="B24" s="16" t="s">
        <v>111</v>
      </c>
      <c r="C24" s="179">
        <f>1/$A$1*[1]CoreVPAImp!$B$267</f>
        <v>0.98070736999999997</v>
      </c>
      <c r="D24" s="180">
        <f>1/$A$1*[1]CoreVPAImp!$C$267</f>
        <v>1.1113237136000003</v>
      </c>
      <c r="E24" s="180">
        <f>1/$A$1*[1]CoreVPAImp!$D$267</f>
        <v>0.96172451049999996</v>
      </c>
      <c r="F24" s="180">
        <f>1/$A$1*[1]CoreVPAImp!$E$267</f>
        <v>0.95019290088000019</v>
      </c>
      <c r="G24" s="180">
        <f>1/$A$1*[1]CoreVPAImp!$F$267</f>
        <v>1.1455502843000001</v>
      </c>
      <c r="H24" s="180">
        <f>1/$A$1*[1]CoreVPAImp!$G$267</f>
        <v>1.4441375654000004</v>
      </c>
      <c r="I24" s="180">
        <f>1/$A$1*[1]CoreVPAImp!$H$267</f>
        <v>1.6397663882</v>
      </c>
      <c r="J24" s="181">
        <f>1/$A$1*[1]CoreVPAImp!$I$267</f>
        <v>1.6791835775999995</v>
      </c>
      <c r="K24" s="181">
        <f>1/$A$1*[1]CoreVPAImp!$J$267</f>
        <v>1.5355916768333333</v>
      </c>
      <c r="L24" s="181">
        <f>1/$A$1*[1]CoreVPAImp!$K$267</f>
        <v>1.1236790852085108</v>
      </c>
      <c r="M24" s="181">
        <f>1/$A$1*[1]CoreVPAImp!L$267</f>
        <v>1.4637921009333337</v>
      </c>
      <c r="N24" s="180">
        <f>1/$A$1*[1]CoreVPAImp!M$267</f>
        <v>1.5769143580166665</v>
      </c>
      <c r="O24" s="180">
        <f>1/$A$1*[1]CoreVPAImp!N$267</f>
        <v>1.6424643815999997</v>
      </c>
      <c r="P24" s="180">
        <f>1/$A$1*[1]CoreVPAImp!O$267</f>
        <v>1.6847014765000001</v>
      </c>
      <c r="Q24" s="180">
        <f>1/$A$1*[1]CoreVPAImp!P$267</f>
        <v>1.7218065170291663</v>
      </c>
      <c r="R24" s="180">
        <f>1/$A$1*[1]CoreVPAImp!Q$267</f>
        <v>1.8532306817000002</v>
      </c>
      <c r="S24" s="180">
        <f>1/$A$1*[1]CoreVPAImp!R$267</f>
        <v>1.7934290075377781</v>
      </c>
      <c r="T24" s="180">
        <f>1/$A$1*[1]CoreVPAImp!S$267</f>
        <v>1.8382532592500003</v>
      </c>
      <c r="U24" s="180">
        <f>1/$A$1*[1]CoreVPAImp!T$267</f>
        <v>1.8705736849181136</v>
      </c>
      <c r="V24" s="180">
        <f>1/$A$1*[1]CoreVPAImp!U$267</f>
        <v>1.6349283123999998</v>
      </c>
      <c r="W24" s="180">
        <f>1/$A$1*[1]CoreVPAImp!V$267</f>
        <v>0</v>
      </c>
      <c r="X24" s="180">
        <f>1/$A$1*[1]CoreVPAImp!W$267</f>
        <v>0</v>
      </c>
      <c r="Y24" s="180">
        <f>1/$A$1*[1]CoreVPAImp!X$267</f>
        <v>0</v>
      </c>
      <c r="Z24" s="180">
        <f>1/$A$1*[1]CoreVPAImp!Y$267</f>
        <v>0</v>
      </c>
      <c r="AA24" s="180">
        <f>1/$A$1*[1]CoreVPAImp!Z$267</f>
        <v>0</v>
      </c>
      <c r="AB24" s="182">
        <f>1/$A$1*[1]CoreVPAImp!AA$267</f>
        <v>0</v>
      </c>
      <c r="AC24" s="14"/>
      <c r="AD24" s="628">
        <f>1/1000*[1]CoreVPAImp!AB$267</f>
        <v>0.18531011484736501</v>
      </c>
      <c r="AE24" s="34">
        <f>1/1000*[1]CoreVPAImp!AC$267</f>
        <v>0.18824828209400002</v>
      </c>
      <c r="AF24" s="34">
        <f>1/1000*[1]CoreVPAImp!AD$267</f>
        <v>0.16734983795039998</v>
      </c>
      <c r="AG24" s="34">
        <f>1/1000*[1]CoreVPAImp!AE$267</f>
        <v>0.17413183194399998</v>
      </c>
      <c r="AH24" s="34">
        <f>1/1000*[1]CoreVPAImp!AF$267</f>
        <v>0.23641810065369998</v>
      </c>
      <c r="AI24" s="34">
        <f>1/1000*[1]CoreVPAImp!AG$267</f>
        <v>0.27443598665339997</v>
      </c>
      <c r="AJ24" s="34">
        <f>1/1000*[1]CoreVPAImp!AH$267</f>
        <v>0.31412451258039992</v>
      </c>
      <c r="AK24" s="34">
        <f>1/1000*[1]CoreVPAImp!AI$267</f>
        <v>0.37306728469949996</v>
      </c>
      <c r="AL24" s="34">
        <f>1/1000*[1]CoreVPAImp!AJ$267</f>
        <v>0.32737887400560001</v>
      </c>
      <c r="AM24" s="34">
        <f>1/1000*[1]CoreVPAImp!AK$267</f>
        <v>0.23353893218479999</v>
      </c>
      <c r="AN24" s="34">
        <f>1/1000*[1]CoreVPAImp!AL$267</f>
        <v>0.29564327788020006</v>
      </c>
      <c r="AO24" s="34">
        <f>1/1000*[1]CoreVPAImp!AM$267</f>
        <v>0.311384806944</v>
      </c>
      <c r="AP24" s="34">
        <f>1/1000*[1]CoreVPAImp!AN$267</f>
        <v>0.33924217530719997</v>
      </c>
      <c r="AQ24" s="34">
        <f>1/1000*[1]CoreVPAImp!AO$267</f>
        <v>0.34797813985619991</v>
      </c>
      <c r="AR24" s="34">
        <f>1/1000*[1]CoreVPAImp!AP$267</f>
        <v>0.36359949386049994</v>
      </c>
      <c r="AS24" s="34">
        <f>1/1000*[1]CoreVPAImp!AQ$267</f>
        <v>0.37738010536449995</v>
      </c>
      <c r="AT24" s="34">
        <f>1/1000*[1]CoreVPAImp!AR$267</f>
        <v>0.34112419294750002</v>
      </c>
      <c r="AU24" s="34">
        <f>1/1000*[1]CoreVPAImp!AS$267</f>
        <v>0.33927474284990006</v>
      </c>
      <c r="AV24" s="34">
        <f>1/1000*[1]CoreVPAImp!AT$267</f>
        <v>0.37751156059799995</v>
      </c>
      <c r="AW24" s="34">
        <f>1/1000*[1]CoreVPAImp!AU$267</f>
        <v>0.3195506845741668</v>
      </c>
      <c r="AX24" s="34">
        <f>1/1000*[1]CoreVPAImp!AV$267</f>
        <v>0</v>
      </c>
      <c r="AY24" s="34">
        <f>1/1000*[1]CoreVPAImp!AW$267</f>
        <v>0</v>
      </c>
      <c r="AZ24" s="34">
        <f>1/1000*[1]CoreVPAImp!AX$267</f>
        <v>0</v>
      </c>
      <c r="BA24" s="34">
        <f>1/1000*[1]CoreVPAImp!AY$267</f>
        <v>0</v>
      </c>
      <c r="BB24" s="34">
        <f>1/1000*[1]CoreVPAImp!AZ$267</f>
        <v>0</v>
      </c>
      <c r="BC24" s="61">
        <f>1/1000*[1]CoreVPAImp!BA$267</f>
        <v>0</v>
      </c>
      <c r="BD24" s="536"/>
    </row>
    <row r="25" spans="2:56">
      <c r="B25" s="5" t="s">
        <v>71</v>
      </c>
      <c r="C25" s="51">
        <f>1/$A$1*[1]CoreVPAImp!$B$156</f>
        <v>4.6409125600000004E-2</v>
      </c>
      <c r="D25" s="11">
        <f>1/$A$1*[1]CoreVPAImp!$C$156</f>
        <v>1.8204298000000001E-2</v>
      </c>
      <c r="E25" s="11">
        <f>1/$A$1*[1]CoreVPAImp!$D$156</f>
        <v>1.3639388800000001E-2</v>
      </c>
      <c r="F25" s="11">
        <f>1/$A$1*[1]CoreVPAImp!$E$156</f>
        <v>1.357442E-2</v>
      </c>
      <c r="G25" s="11">
        <f>1/$A$1*[1]CoreVPAImp!$F$156</f>
        <v>1.04461728E-2</v>
      </c>
      <c r="H25" s="11">
        <f>1/$A$1*[1]CoreVPAImp!$G$156</f>
        <v>1.166708E-2</v>
      </c>
      <c r="I25" s="11">
        <f>1/$A$1*[1]CoreVPAImp!$H$156</f>
        <v>1.7440540000000001E-2</v>
      </c>
      <c r="J25" s="42">
        <f>1/$A$1*[1]CoreVPAImp!$I$156</f>
        <v>1.93582E-3</v>
      </c>
      <c r="K25" s="42">
        <f>1/$A$1*[1]CoreVPAImp!$J$156</f>
        <v>4.0020000000000002E-4</v>
      </c>
      <c r="L25" s="42">
        <f>1/$A$1*[1]CoreVPAImp!$K$156</f>
        <v>0</v>
      </c>
      <c r="M25" s="42">
        <f>1/$A$1*[1]CoreVPAImp!L$156</f>
        <v>0</v>
      </c>
      <c r="N25" s="11">
        <f>1/$A$1*[1]CoreVPAImp!M$156</f>
        <v>0</v>
      </c>
      <c r="O25" s="11">
        <f>1/$A$1*[1]CoreVPAImp!N$156</f>
        <v>3.4580000000000004E-5</v>
      </c>
      <c r="P25" s="11">
        <f>1/$A$1*[1]CoreVPAImp!O$156</f>
        <v>1.7486280000000002E-4</v>
      </c>
      <c r="Q25" s="11">
        <f>1/$A$1*[1]CoreVPAImp!P$156</f>
        <v>9.8280000000000014E-5</v>
      </c>
      <c r="R25" s="11">
        <f>1/$A$1*[1]CoreVPAImp!Q$156</f>
        <v>5.096E-5</v>
      </c>
      <c r="S25" s="11">
        <f>1/$A$1*[1]CoreVPAImp!R$156</f>
        <v>7.8260000000000013E-5</v>
      </c>
      <c r="T25" s="11">
        <f>1/$A$1*[1]CoreVPAImp!S$156</f>
        <v>7.462E-5</v>
      </c>
      <c r="U25" s="11">
        <f>1/$A$1*[1]CoreVPAImp!T$156</f>
        <v>0</v>
      </c>
      <c r="V25" s="11">
        <f>1/$A$1*[1]CoreVPAImp!U$156</f>
        <v>0</v>
      </c>
      <c r="W25" s="11">
        <f>1/$A$1*[1]CoreVPAImp!V$156</f>
        <v>0</v>
      </c>
      <c r="X25" s="11">
        <f>1/$A$1*[1]CoreVPAImp!W$156</f>
        <v>0</v>
      </c>
      <c r="Y25" s="11">
        <f>1/$A$1*[1]CoreVPAImp!X$156</f>
        <v>0</v>
      </c>
      <c r="Z25" s="11">
        <f>1/$A$1*[1]CoreVPAImp!Y$156</f>
        <v>0</v>
      </c>
      <c r="AA25" s="11">
        <f>1/$A$1*[1]CoreVPAImp!Z$156</f>
        <v>0</v>
      </c>
      <c r="AB25" s="10">
        <f>1/$A$1*[1]CoreVPAImp!AA$156</f>
        <v>0</v>
      </c>
      <c r="AC25" s="4"/>
      <c r="AD25" s="627">
        <f>1/1000*[1]CoreVPAImp!AB$156</f>
        <v>7.0742225856090003E-3</v>
      </c>
      <c r="AE25" s="11">
        <f>1/1000*[1]CoreVPAImp!AC$156</f>
        <v>3.2758029827999993E-3</v>
      </c>
      <c r="AF25" s="11">
        <f>1/1000*[1]CoreVPAImp!AD$156</f>
        <v>2.9366269919999998E-3</v>
      </c>
      <c r="AG25" s="11">
        <f>1/1000*[1]CoreVPAImp!AE$156</f>
        <v>3.0749228608000002E-3</v>
      </c>
      <c r="AH25" s="11">
        <f>1/1000*[1]CoreVPAImp!AF$156</f>
        <v>2.1185184314000001E-3</v>
      </c>
      <c r="AI25" s="11">
        <f>1/1000*[1]CoreVPAImp!AG$156</f>
        <v>3.3964241025000001E-3</v>
      </c>
      <c r="AJ25" s="11">
        <f>1/1000*[1]CoreVPAImp!AH$156</f>
        <v>4.2638430716E-3</v>
      </c>
      <c r="AK25" s="11">
        <f>1/1000*[1]CoreVPAImp!AI$156</f>
        <v>2.5674001354999997E-3</v>
      </c>
      <c r="AL25" s="11">
        <f>1/1000*[1]CoreVPAImp!AJ$156</f>
        <v>9.2113262400000007E-5</v>
      </c>
      <c r="AM25" s="11">
        <f>1/1000*[1]CoreVPAImp!AK$156</f>
        <v>0</v>
      </c>
      <c r="AN25" s="11">
        <f>1/1000*[1]CoreVPAImp!AL$156</f>
        <v>0</v>
      </c>
      <c r="AO25" s="11">
        <f>1/1000*[1]CoreVPAImp!AM$156</f>
        <v>0</v>
      </c>
      <c r="AP25" s="11">
        <f>1/1000*[1]CoreVPAImp!AN$156</f>
        <v>1.7856792799999998E-4</v>
      </c>
      <c r="AQ25" s="11">
        <f>1/1000*[1]CoreVPAImp!AO$156</f>
        <v>9.3070326180000004E-4</v>
      </c>
      <c r="AR25" s="11">
        <f>1/1000*[1]CoreVPAImp!AP$156</f>
        <v>5.8344797300000008E-4</v>
      </c>
      <c r="AS25" s="11">
        <f>1/1000*[1]CoreVPAImp!AQ$156</f>
        <v>3.0720279800000003E-4</v>
      </c>
      <c r="AT25" s="11">
        <f>1/1000*[1]CoreVPAImp!AR$156</f>
        <v>5.7668051030000005E-4</v>
      </c>
      <c r="AU25" s="11">
        <f>1/1000*[1]CoreVPAImp!AS$156</f>
        <v>4.8139115309999998E-4</v>
      </c>
      <c r="AV25" s="11">
        <f>1/1000*[1]CoreVPAImp!AT$156</f>
        <v>0</v>
      </c>
      <c r="AW25" s="11">
        <f>1/1000*[1]CoreVPAImp!AU$156</f>
        <v>0</v>
      </c>
      <c r="AX25" s="11">
        <f>1/1000*[1]CoreVPAImp!AV$156</f>
        <v>0</v>
      </c>
      <c r="AY25" s="11">
        <f>1/1000*[1]CoreVPAImp!AW$156</f>
        <v>0</v>
      </c>
      <c r="AZ25" s="11">
        <f>1/1000*[1]CoreVPAImp!AX$156</f>
        <v>0</v>
      </c>
      <c r="BA25" s="11">
        <f>1/1000*[1]CoreVPAImp!AY$156</f>
        <v>0</v>
      </c>
      <c r="BB25" s="11">
        <f>1/1000*[1]CoreVPAImp!AZ$156</f>
        <v>0</v>
      </c>
      <c r="BC25" s="10">
        <f>1/1000*[1]CoreVPAImp!BA$156</f>
        <v>0</v>
      </c>
      <c r="BD25" s="536"/>
    </row>
    <row r="26" spans="2:56">
      <c r="B26" s="57" t="s">
        <v>36</v>
      </c>
      <c r="C26" s="72">
        <f>1/$A$1*(SUM([1]CoreVPAImp!$B$47:$B$47)+SUM([1]CoreVPAImp!$B$105:$B$105))</f>
        <v>3.1324258400000006E-2</v>
      </c>
      <c r="D26" s="54">
        <f>1/$A$1*(SUM([1]CoreVPAImp!$C$47:$C$47)+SUM([1]CoreVPAImp!$C$105:$C$105))</f>
        <v>4.81789096E-2</v>
      </c>
      <c r="E26" s="54">
        <f>1/$A$1*(SUM([1]CoreVPAImp!$D$47:$D$47)+SUM([1]CoreVPAImp!$D$105:$D$105))</f>
        <v>8.5306920400000014E-2</v>
      </c>
      <c r="F26" s="54">
        <f>1/$A$1*(SUM([1]CoreVPAImp!$E$47:$E$47)+SUM([1]CoreVPAImp!$E$105:$E$105))</f>
        <v>0.14236006720000002</v>
      </c>
      <c r="G26" s="54">
        <f>1/$A$1*(SUM([1]CoreVPAImp!$F$47:$F$47)+SUM([1]CoreVPAImp!$F$105:$F$105))</f>
        <v>0.28226228240000001</v>
      </c>
      <c r="H26" s="54">
        <f>1/$A$1*(SUM([1]CoreVPAImp!$G$47:$G$47)+SUM([1]CoreVPAImp!$G$105:$G$105))</f>
        <v>0.68512363200000004</v>
      </c>
      <c r="I26" s="54">
        <f>1/$A$1*(SUM([1]CoreVPAImp!$H$47:$H$47)+SUM([1]CoreVPAImp!$H$105:$H$105))</f>
        <v>0.92317185939999991</v>
      </c>
      <c r="J26" s="91">
        <f>1/$A$1*(SUM([1]CoreVPAImp!$I$47:$I$47)+SUM([1]CoreVPAImp!$I$105:$I$105))</f>
        <v>1.0744372291999997</v>
      </c>
      <c r="K26" s="47">
        <f>1/$A$1*(SUM([1]CoreVPAImp!$J$47:$J$47)+SUM([1]CoreVPAImp!$J$105:$J$105))</f>
        <v>0.86515583350000003</v>
      </c>
      <c r="L26" s="47">
        <f>1/$A$1*(SUM([1]CoreVPAImp!$K$47:$K$47)+SUM([1]CoreVPAImp!$K$105:$K$105))</f>
        <v>0.6516769492085106</v>
      </c>
      <c r="M26" s="47">
        <f>1/$A$1*(SUM([1]CoreVPAImp!L$47:L$47)+SUM([1]CoreVPAImp!L$105:L$105))</f>
        <v>0.99916683240000015</v>
      </c>
      <c r="N26" s="320">
        <f>1/$A$1*(SUM([1]CoreVPAImp!M$47:M$47)+SUM([1]CoreVPAImp!M$105:M$105))</f>
        <v>1.2280896322166666</v>
      </c>
      <c r="O26" s="320">
        <f>1/$A$1*(SUM([1]CoreVPAImp!N$47:N$47)+SUM([1]CoreVPAImp!N$105:N$105))</f>
        <v>1.3070667692</v>
      </c>
      <c r="P26" s="320">
        <f>1/$A$1*(SUM([1]CoreVPAImp!O$47:O$47)+SUM([1]CoreVPAImp!O$105:O$105))</f>
        <v>1.3304528617</v>
      </c>
      <c r="Q26" s="320">
        <f>1/$A$1*(SUM([1]CoreVPAImp!P$47:P$47)+SUM([1]CoreVPAImp!P$105:P$105))</f>
        <v>1.3968243495999999</v>
      </c>
      <c r="R26" s="320">
        <f>1/$A$1*(SUM([1]CoreVPAImp!Q$47:Q$47)+SUM([1]CoreVPAImp!Q$105:Q$105))</f>
        <v>1.5415193244000001</v>
      </c>
      <c r="S26" s="320">
        <f>1/$A$1*(SUM([1]CoreVPAImp!R$47:R$47)+SUM([1]CoreVPAImp!R$105:R$105))</f>
        <v>1.4037413397600003</v>
      </c>
      <c r="T26" s="320">
        <f>1/$A$1*(SUM([1]CoreVPAImp!S$47:S$47)+SUM([1]CoreVPAImp!S$105:S$105))</f>
        <v>1.4526135364500001</v>
      </c>
      <c r="U26" s="320">
        <f>1/$A$1*(SUM([1]CoreVPAImp!T$47:T$47)+SUM([1]CoreVPAImp!T$105:T$105))</f>
        <v>1.4996506757181134</v>
      </c>
      <c r="V26" s="320">
        <f>1/$A$1*(SUM([1]CoreVPAImp!U$47:U$47)+SUM([1]CoreVPAImp!U$105:U$105))</f>
        <v>1.3456760027999999</v>
      </c>
      <c r="W26" s="320">
        <f>1/$A$1*(SUM([1]CoreVPAImp!V$47:V$47)+SUM([1]CoreVPAImp!V$105:V$105))</f>
        <v>0</v>
      </c>
      <c r="X26" s="320">
        <f>1/$A$1*(SUM([1]CoreVPAImp!W$47:W$47)+SUM([1]CoreVPAImp!W$105:W$105))</f>
        <v>0</v>
      </c>
      <c r="Y26" s="320">
        <f>1/$A$1*(SUM([1]CoreVPAImp!X$47:X$47)+SUM([1]CoreVPAImp!X$105:X$105))</f>
        <v>0</v>
      </c>
      <c r="Z26" s="320">
        <f>1/$A$1*(SUM([1]CoreVPAImp!Y$47:Y$47)+SUM([1]CoreVPAImp!Y$105:Y$105))</f>
        <v>0</v>
      </c>
      <c r="AA26" s="320">
        <f>1/$A$1*(SUM([1]CoreVPAImp!Z$47:Z$47)+SUM([1]CoreVPAImp!Z$105:Z$105))</f>
        <v>0</v>
      </c>
      <c r="AB26" s="62">
        <f>1/$A$1*(SUM([1]CoreVPAImp!AA$47:AA$47)+SUM([1]CoreVPAImp!AA$105:AA$105))</f>
        <v>0</v>
      </c>
      <c r="AC26" s="40"/>
      <c r="AD26" s="72">
        <f>1/1000*(SUM([1]CoreVPAImp!AB$47:AB$47)+SUM([1]CoreVPAImp!AB$105:AB$105))</f>
        <v>6.7081624272539997E-3</v>
      </c>
      <c r="AE26" s="320">
        <f>1/1000*(SUM([1]CoreVPAImp!AC$47:AC$47)+SUM([1]CoreVPAImp!AC$105:AC$105))</f>
        <v>9.278298676400001E-3</v>
      </c>
      <c r="AF26" s="320">
        <f>1/1000*(SUM([1]CoreVPAImp!AD$47:AD$47)+SUM([1]CoreVPAImp!AD$105:AD$105))</f>
        <v>1.6645785441600003E-2</v>
      </c>
      <c r="AG26" s="320">
        <f>1/1000*(SUM([1]CoreVPAImp!AE$47:AE$47)+SUM([1]CoreVPAImp!AE$105:AE$105))</f>
        <v>2.6135217651200002E-2</v>
      </c>
      <c r="AH26" s="320">
        <f>1/1000*(SUM([1]CoreVPAImp!AF$47:AF$47)+SUM([1]CoreVPAImp!AF$105:AF$105))</f>
        <v>4.7867710043999992E-2</v>
      </c>
      <c r="AI26" s="320">
        <f>1/1000*(SUM([1]CoreVPAImp!AG$47:AG$47)+SUM([1]CoreVPAImp!AG$105:AG$105))</f>
        <v>0.10229164373999999</v>
      </c>
      <c r="AJ26" s="320">
        <f>1/1000*(SUM([1]CoreVPAImp!AH$47:AH$47)+SUM([1]CoreVPAImp!AH$105:AH$105))</f>
        <v>0.13563066535999999</v>
      </c>
      <c r="AK26" s="320">
        <f>1/1000*(SUM([1]CoreVPAImp!AI$47:AI$47)+SUM([1]CoreVPAImp!AI$105:AI$105))</f>
        <v>0.18470231652149999</v>
      </c>
      <c r="AL26" s="320">
        <f>1/1000*(SUM([1]CoreVPAImp!AJ$47:AJ$47)+SUM([1]CoreVPAImp!AJ$105:AJ$105))</f>
        <v>0.15967195415680005</v>
      </c>
      <c r="AM26" s="320">
        <f>1/1000*(SUM([1]CoreVPAImp!AK$47:AK$47)+SUM([1]CoreVPAImp!AK$105:AK$105))</f>
        <v>0.11500545137399999</v>
      </c>
      <c r="AN26" s="320">
        <f>1/1000*(SUM([1]CoreVPAImp!AL$47:AL$47)+SUM([1]CoreVPAImp!AL$105:AL$105))</f>
        <v>0.16722940571100003</v>
      </c>
      <c r="AO26" s="320">
        <f>1/1000*(SUM([1]CoreVPAImp!AM$47:AM$47)+SUM([1]CoreVPAImp!AM$105:AM$105))</f>
        <v>0.20592496598399998</v>
      </c>
      <c r="AP26" s="320">
        <f>1/1000*(SUM([1]CoreVPAImp!AN$47:AN$47)+SUM([1]CoreVPAImp!AN$105:AN$105))</f>
        <v>0.2279441436096</v>
      </c>
      <c r="AQ26" s="320">
        <f>1/1000*(SUM([1]CoreVPAImp!AO$47:AO$47)+SUM([1]CoreVPAImp!AO$105:AO$105))</f>
        <v>0.23993871490589999</v>
      </c>
      <c r="AR26" s="320">
        <f>1/1000*(SUM([1]CoreVPAImp!AP$47:AP$47)+SUM([1]CoreVPAImp!AP$105:AP$105))</f>
        <v>0.25887643873500005</v>
      </c>
      <c r="AS26" s="320">
        <f>1/1000*(SUM([1]CoreVPAImp!AQ$47:AQ$47)+SUM([1]CoreVPAImp!AQ$105:AQ$105))</f>
        <v>0.28124870053349998</v>
      </c>
      <c r="AT26" s="320">
        <f>1/1000*(SUM([1]CoreVPAImp!AR$47:AR$47)+SUM([1]CoreVPAImp!AR$105:AR$105))</f>
        <v>0.2345950732166</v>
      </c>
      <c r="AU26" s="320">
        <f>1/1000*(SUM([1]CoreVPAImp!AS$47:AS$47)+SUM([1]CoreVPAImp!AS$105:AS$105))</f>
        <v>0.23420239873030002</v>
      </c>
      <c r="AV26" s="320">
        <f>1/1000*(SUM([1]CoreVPAImp!AT$47:AT$47)+SUM([1]CoreVPAImp!AT$105:AT$105))</f>
        <v>0.26708165367299996</v>
      </c>
      <c r="AW26" s="320">
        <f>1/1000*(SUM([1]CoreVPAImp!AU$47:AU$47)+SUM([1]CoreVPAImp!AU$105:AU$105))</f>
        <v>0.22846050906000004</v>
      </c>
      <c r="AX26" s="320">
        <f>1/1000*(SUM([1]CoreVPAImp!AV$47:AV$47)+SUM([1]CoreVPAImp!AV$105:AV$105))</f>
        <v>0</v>
      </c>
      <c r="AY26" s="320">
        <f>1/1000*(SUM([1]CoreVPAImp!AW$47:AW$47)+SUM([1]CoreVPAImp!AW$105:AW$105))</f>
        <v>0</v>
      </c>
      <c r="AZ26" s="320">
        <f>1/1000*(SUM([1]CoreVPAImp!AX$47:AX$47)+SUM([1]CoreVPAImp!AX$105:AX$105))</f>
        <v>0</v>
      </c>
      <c r="BA26" s="320">
        <f>1/1000*(SUM([1]CoreVPAImp!AY$47:AY$47)+SUM([1]CoreVPAImp!AY$105:AY$105))</f>
        <v>0</v>
      </c>
      <c r="BB26" s="320">
        <f>1/1000*(SUM([1]CoreVPAImp!AZ$47:AZ$47)+SUM([1]CoreVPAImp!AZ$105:AZ$105))</f>
        <v>0</v>
      </c>
      <c r="BC26" s="62">
        <f>1/1000*(SUM([1]CoreVPAImp!BA$47:BA$47)+SUM([1]CoreVPAImp!BA$105:BA$105))</f>
        <v>0</v>
      </c>
      <c r="BD26" s="536"/>
    </row>
    <row r="27" spans="2:56">
      <c r="B27" s="5" t="s">
        <v>19</v>
      </c>
      <c r="C27" s="51">
        <f>1/$A$1*[1]CoreVPAImp!$B$109</f>
        <v>0.53591114240000004</v>
      </c>
      <c r="D27" s="11">
        <f>1/$A$1*[1]CoreVPAImp!$C$109</f>
        <v>0.66780400280000018</v>
      </c>
      <c r="E27" s="11">
        <f>1/$A$1*[1]CoreVPAImp!$D$109</f>
        <v>0.5334448544</v>
      </c>
      <c r="F27" s="11">
        <f>1/$A$1*[1]CoreVPAImp!$E$109</f>
        <v>0.44243250120000011</v>
      </c>
      <c r="G27" s="11">
        <f>1/$A$1*[1]CoreVPAImp!$F$109</f>
        <v>0.33629129759999998</v>
      </c>
      <c r="H27" s="11">
        <f>1/$A$1*[1]CoreVPAImp!$G$109</f>
        <v>0.20214863119999998</v>
      </c>
      <c r="I27" s="11">
        <f>1/$A$1*[1]CoreVPAImp!$H$109</f>
        <v>0.108554954</v>
      </c>
      <c r="J27" s="42">
        <f>1/$A$1*[1]CoreVPAImp!$I$109</f>
        <v>5.6374915599999999E-2</v>
      </c>
      <c r="K27" s="42">
        <f>1/$A$1*[1]CoreVPAImp!$J$109</f>
        <v>5.5090131200000003E-2</v>
      </c>
      <c r="L27" s="42">
        <f>1/$A$1*[1]CoreVPAImp!$K$109</f>
        <v>3.2011611200000005E-2</v>
      </c>
      <c r="M27" s="42">
        <f>1/$A$1*[1]CoreVPAImp!L$109</f>
        <v>4.5067736400000002E-2</v>
      </c>
      <c r="N27" s="11">
        <f>1/$A$1*[1]CoreVPAImp!M$109</f>
        <v>4.5522508000000003E-2</v>
      </c>
      <c r="O27" s="11">
        <f>1/$A$1*[1]CoreVPAImp!N$109</f>
        <v>4.8247655199999996E-2</v>
      </c>
      <c r="P27" s="11">
        <f>1/$A$1*[1]CoreVPAImp!O$109</f>
        <v>4.8344803200000001E-2</v>
      </c>
      <c r="Q27" s="11">
        <f>1/$A$1*[1]CoreVPAImp!P$109</f>
        <v>7.1388761999999995E-2</v>
      </c>
      <c r="R27" s="11">
        <f>1/$A$1*[1]CoreVPAImp!Q$109</f>
        <v>9.1978710800000002E-2</v>
      </c>
      <c r="S27" s="11">
        <f>1/$A$1*[1]CoreVPAImp!R$109</f>
        <v>0.12366638199999999</v>
      </c>
      <c r="T27" s="11">
        <f>1/$A$1*[1]CoreVPAImp!S$109</f>
        <v>0.14152723</v>
      </c>
      <c r="U27" s="11">
        <f>1/$A$1*[1]CoreVPAImp!T$109</f>
        <v>0.16220872359999999</v>
      </c>
      <c r="V27" s="11">
        <f>1/$A$1*[1]CoreVPAImp!U$109</f>
        <v>0.1334921268</v>
      </c>
      <c r="W27" s="11">
        <f>1/$A$1*[1]CoreVPAImp!V$109</f>
        <v>0</v>
      </c>
      <c r="X27" s="11">
        <f>1/$A$1*[1]CoreVPAImp!W$109</f>
        <v>0</v>
      </c>
      <c r="Y27" s="11">
        <f>1/$A$1*[1]CoreVPAImp!X$109</f>
        <v>0</v>
      </c>
      <c r="Z27" s="11">
        <f>1/$A$1*[1]CoreVPAImp!Y$109</f>
        <v>0</v>
      </c>
      <c r="AA27" s="11">
        <f>1/$A$1*[1]CoreVPAImp!Z$109</f>
        <v>0</v>
      </c>
      <c r="AB27" s="10">
        <f>1/$A$1*[1]CoreVPAImp!AA$109</f>
        <v>0</v>
      </c>
      <c r="AC27" s="4"/>
      <c r="AD27" s="627">
        <f>1/1000*[1]CoreVPAImp!AB$109</f>
        <v>9.1232184954726014E-2</v>
      </c>
      <c r="AE27" s="11">
        <f>1/1000*[1]CoreVPAImp!AC$109</f>
        <v>0.10442333461120001</v>
      </c>
      <c r="AF27" s="11">
        <f>1/1000*[1]CoreVPAImp!AD$109</f>
        <v>8.2418075208E-2</v>
      </c>
      <c r="AG27" s="11">
        <f>1/1000*[1]CoreVPAImp!AE$109</f>
        <v>7.2359851614400006E-2</v>
      </c>
      <c r="AH27" s="11">
        <f>1/1000*[1]CoreVPAImp!AF$109</f>
        <v>6.9686845505200004E-2</v>
      </c>
      <c r="AI27" s="11">
        <f>1/1000*[1]CoreVPAImp!AG$109</f>
        <v>4.4598209412900006E-2</v>
      </c>
      <c r="AJ27" s="11">
        <f>1/1000*[1]CoreVPAImp!AH$109</f>
        <v>2.8042811475200002E-2</v>
      </c>
      <c r="AK27" s="11">
        <f>1/1000*[1]CoreVPAImp!AI$109</f>
        <v>2.49218558795E-2</v>
      </c>
      <c r="AL27" s="11">
        <f>1/1000*[1]CoreVPAImp!AJ$109</f>
        <v>1.9987493961200004E-2</v>
      </c>
      <c r="AM27" s="11">
        <f>1/1000*[1]CoreVPAImp!AK$109</f>
        <v>1.2481370589599999E-2</v>
      </c>
      <c r="AN27" s="11">
        <f>1/1000*[1]CoreVPAImp!AL$109</f>
        <v>1.7184615596100003E-2</v>
      </c>
      <c r="AO27" s="11">
        <f>1/1000*[1]CoreVPAImp!AM$109</f>
        <v>1.8330203999999999E-2</v>
      </c>
      <c r="AP27" s="11">
        <f>1/1000*[1]CoreVPAImp!AN$109</f>
        <v>2.1637063694399997E-2</v>
      </c>
      <c r="AQ27" s="11">
        <f>1/1000*[1]CoreVPAImp!AO$109</f>
        <v>1.8599740349400002E-2</v>
      </c>
      <c r="AR27" s="11">
        <f>1/1000*[1]CoreVPAImp!AP$109</f>
        <v>2.6791749234500003E-2</v>
      </c>
      <c r="AS27" s="11">
        <f>1/1000*[1]CoreVPAImp!AQ$109</f>
        <v>3.3327630318500001E-2</v>
      </c>
      <c r="AT27" s="11">
        <f>1/1000*[1]CoreVPAImp!AR$109</f>
        <v>4.1966095621299999E-2</v>
      </c>
      <c r="AU27" s="11">
        <f>1/1000*[1]CoreVPAImp!AS$109</f>
        <v>4.5473051552500005E-2</v>
      </c>
      <c r="AV27" s="11">
        <f>1/1000*[1]CoreVPAImp!AT$109</f>
        <v>5.3437667153000003E-2</v>
      </c>
      <c r="AW27" s="11">
        <f>1/1000*[1]CoreVPAImp!AU$109</f>
        <v>4.6065556298333338E-2</v>
      </c>
      <c r="AX27" s="11">
        <f>1/1000*[1]CoreVPAImp!AV$109</f>
        <v>0</v>
      </c>
      <c r="AY27" s="11">
        <f>1/1000*[1]CoreVPAImp!AW$109</f>
        <v>0</v>
      </c>
      <c r="AZ27" s="11">
        <f>1/1000*[1]CoreVPAImp!AX$109</f>
        <v>0</v>
      </c>
      <c r="BA27" s="11">
        <f>1/1000*[1]CoreVPAImp!AY$109</f>
        <v>0</v>
      </c>
      <c r="BB27" s="11">
        <f>1/1000*[1]CoreVPAImp!AZ$109</f>
        <v>0</v>
      </c>
      <c r="BC27" s="10">
        <f>1/1000*[1]CoreVPAImp!BA$109</f>
        <v>0</v>
      </c>
      <c r="BD27" s="536"/>
    </row>
    <row r="28" spans="2:56">
      <c r="B28" s="5" t="s">
        <v>99</v>
      </c>
      <c r="C28" s="51">
        <f>1/$A$1*[1]CoreVPAImp!$B$138</f>
        <v>0.31146220359999999</v>
      </c>
      <c r="D28" s="11">
        <f>1/$A$1*[1]CoreVPAImp!$C$138</f>
        <v>0.33476882159999999</v>
      </c>
      <c r="E28" s="11">
        <f>1/$A$1*[1]CoreVPAImp!$D$138</f>
        <v>0.31355323800000001</v>
      </c>
      <c r="F28" s="11">
        <f>1/$A$1*[1]CoreVPAImp!$E$138</f>
        <v>0.33260724560000005</v>
      </c>
      <c r="G28" s="11">
        <f>1/$A$1*[1]CoreVPAImp!$F$138</f>
        <v>0.50695657240000003</v>
      </c>
      <c r="H28" s="11">
        <f>1/$A$1*[1]CoreVPAImp!$G$138</f>
        <v>0.50548174200000007</v>
      </c>
      <c r="I28" s="11">
        <f>1/$A$1*[1]CoreVPAImp!$H$138</f>
        <v>0.55735843600000001</v>
      </c>
      <c r="J28" s="42">
        <f>1/$A$1*[1]CoreVPAImp!$I$138</f>
        <v>0.53300940080000003</v>
      </c>
      <c r="K28" s="42">
        <f>1/$A$1*[1]CoreVPAImp!$J$138</f>
        <v>0.60276012523333333</v>
      </c>
      <c r="L28" s="42">
        <f>1/$A$1*[1]CoreVPAImp!$K$138</f>
        <v>0.43218957039999994</v>
      </c>
      <c r="M28" s="42">
        <f>1/$A$1*[1]CoreVPAImp!L$138</f>
        <v>0.41366920160000004</v>
      </c>
      <c r="N28" s="11">
        <f>1/$A$1*[1]CoreVPAImp!M$138</f>
        <v>0.29879783680000005</v>
      </c>
      <c r="O28" s="11">
        <f>1/$A$1*[1]CoreVPAImp!N$138</f>
        <v>0.28421943840000002</v>
      </c>
      <c r="P28" s="11">
        <f>1/$A$1*[1]CoreVPAImp!O$138</f>
        <v>0.3044946308</v>
      </c>
      <c r="Q28" s="11">
        <f>1/$A$1*[1]CoreVPAImp!P$138</f>
        <v>0.24331261120000003</v>
      </c>
      <c r="R28" s="11">
        <f>1/$A$1*[1]CoreVPAImp!Q$138</f>
        <v>0.20970716200000003</v>
      </c>
      <c r="S28" s="11">
        <f>1/$A$1*[1]CoreVPAImp!R$138</f>
        <v>0.25566571399999999</v>
      </c>
      <c r="T28" s="11">
        <f>1/$A$1*[1]CoreVPAImp!S$138</f>
        <v>0.23580175999999997</v>
      </c>
      <c r="U28" s="11">
        <f>1/$A$1*[1]CoreVPAImp!T$138</f>
        <v>0.2010473304</v>
      </c>
      <c r="V28" s="11">
        <f>1/$A$1*[1]CoreVPAImp!U$138</f>
        <v>0.1480114652</v>
      </c>
      <c r="W28" s="11">
        <f>1/$A$1*[1]CoreVPAImp!V$138</f>
        <v>0</v>
      </c>
      <c r="X28" s="11">
        <f>1/$A$1*[1]CoreVPAImp!W$138</f>
        <v>0</v>
      </c>
      <c r="Y28" s="11">
        <f>1/$A$1*[1]CoreVPAImp!X$138</f>
        <v>0</v>
      </c>
      <c r="Z28" s="11">
        <f>1/$A$1*[1]CoreVPAImp!Y$138</f>
        <v>0</v>
      </c>
      <c r="AA28" s="11">
        <f>1/$A$1*[1]CoreVPAImp!Z$138</f>
        <v>0</v>
      </c>
      <c r="AB28" s="10">
        <f>1/$A$1*[1]CoreVPAImp!AA$138</f>
        <v>0</v>
      </c>
      <c r="AC28" s="4"/>
      <c r="AD28" s="627">
        <f>1/1000*[1]CoreVPAImp!AB$138</f>
        <v>7.0778909917224006E-2</v>
      </c>
      <c r="AE28" s="11">
        <f>1/1000*[1]CoreVPAImp!AC$138</f>
        <v>6.3093406128800003E-2</v>
      </c>
      <c r="AF28" s="11">
        <f>1/1000*[1]CoreVPAImp!AD$138</f>
        <v>6.1041083236799992E-2</v>
      </c>
      <c r="AG28" s="11">
        <f>1/1000*[1]CoreVPAImp!AE$138</f>
        <v>6.7778566273599988E-2</v>
      </c>
      <c r="AH28" s="11">
        <f>1/1000*[1]CoreVPAImp!AF$138</f>
        <v>0.1121558491837</v>
      </c>
      <c r="AI28" s="11">
        <f>1/1000*[1]CoreVPAImp!AG$138</f>
        <v>0.1141181628444</v>
      </c>
      <c r="AJ28" s="11">
        <f>1/1000*[1]CoreVPAImp!AH$138</f>
        <v>0.13718124974600002</v>
      </c>
      <c r="AK28" s="11">
        <f>1/1000*[1]CoreVPAImp!AI$138</f>
        <v>0.15220663085899999</v>
      </c>
      <c r="AL28" s="11">
        <f>1/1000*[1]CoreVPAImp!AJ$138</f>
        <v>0.14134583028080003</v>
      </c>
      <c r="AM28" s="11">
        <f>1/1000*[1]CoreVPAImp!AK$138</f>
        <v>0.100698764606</v>
      </c>
      <c r="AN28" s="11">
        <f>1/1000*[1]CoreVPAImp!AL$138</f>
        <v>0.10728422790750002</v>
      </c>
      <c r="AO28" s="11">
        <f>1/1000*[1]CoreVPAImp!AM$138</f>
        <v>8.3931547583999996E-2</v>
      </c>
      <c r="AP28" s="11">
        <f>1/1000*[1]CoreVPAImp!AN$138</f>
        <v>8.6980327878400002E-2</v>
      </c>
      <c r="AQ28" s="11">
        <f>1/1000*[1]CoreVPAImp!AO$138</f>
        <v>8.7553246048499997E-2</v>
      </c>
      <c r="AR28" s="11">
        <f>1/1000*[1]CoreVPAImp!AP$138</f>
        <v>7.4017544891000001E-2</v>
      </c>
      <c r="AS28" s="11">
        <f>1/1000*[1]CoreVPAImp!AQ$138</f>
        <v>5.9153702579999995E-2</v>
      </c>
      <c r="AT28" s="11">
        <f>1/1000*[1]CoreVPAImp!AR$138</f>
        <v>6.0933552140800006E-2</v>
      </c>
      <c r="AU28" s="11">
        <f>1/1000*[1]CoreVPAImp!AS$138</f>
        <v>5.6719167605099999E-2</v>
      </c>
      <c r="AV28" s="11">
        <f>1/1000*[1]CoreVPAImp!AT$138</f>
        <v>5.4656671732999998E-2</v>
      </c>
      <c r="AW28" s="11">
        <f>1/1000*[1]CoreVPAImp!AU$138</f>
        <v>4.29516479775E-2</v>
      </c>
      <c r="AX28" s="11">
        <f>1/1000*[1]CoreVPAImp!AV$138</f>
        <v>0</v>
      </c>
      <c r="AY28" s="11">
        <f>1/1000*[1]CoreVPAImp!AW$138</f>
        <v>0</v>
      </c>
      <c r="AZ28" s="11">
        <f>1/1000*[1]CoreVPAImp!AX$138</f>
        <v>0</v>
      </c>
      <c r="BA28" s="11">
        <f>1/1000*[1]CoreVPAImp!AY$138</f>
        <v>0</v>
      </c>
      <c r="BB28" s="11">
        <f>1/1000*[1]CoreVPAImp!AZ$138</f>
        <v>0</v>
      </c>
      <c r="BC28" s="10">
        <f>1/1000*[1]CoreVPAImp!BA$138</f>
        <v>0</v>
      </c>
      <c r="BD28" s="536"/>
    </row>
    <row r="29" spans="2:56">
      <c r="B29" s="5" t="s">
        <v>29</v>
      </c>
      <c r="C29" s="51">
        <f>1/$A$1*[1]CoreVPAImp!$B$206</f>
        <v>8.7350336000000008E-3</v>
      </c>
      <c r="D29" s="11">
        <f>1/$A$1*[1]CoreVPAImp!$C$206</f>
        <v>6.2845544000000005E-3</v>
      </c>
      <c r="E29" s="11">
        <f>1/$A$1*[1]CoreVPAImp!$D$206</f>
        <v>7.4705168000000011E-3</v>
      </c>
      <c r="F29" s="11">
        <f>1/$A$1*[1]CoreVPAImp!$E$206</f>
        <v>1.1849012400000003E-2</v>
      </c>
      <c r="G29" s="11">
        <f>1/$A$1*[1]CoreVPAImp!$F$206</f>
        <v>5.5901491000000013E-3</v>
      </c>
      <c r="H29" s="11">
        <f>1/$A$1*[1]CoreVPAImp!$G$206</f>
        <v>2.5591946800000001E-2</v>
      </c>
      <c r="I29" s="11">
        <f>1/$A$1*[1]CoreVPAImp!$H$206</f>
        <v>2.4373735199999996E-2</v>
      </c>
      <c r="J29" s="42">
        <f>1/$A$1*[1]CoreVPAImp!$I$206</f>
        <v>7.8154480000000009E-3</v>
      </c>
      <c r="K29" s="42">
        <f>1/$A$1*[1]CoreVPAImp!$J$206</f>
        <v>5.7538428000000006E-3</v>
      </c>
      <c r="L29" s="42">
        <f>1/$A$1*[1]CoreVPAImp!$K$206</f>
        <v>2.1207052000000001E-3</v>
      </c>
      <c r="M29" s="42">
        <f>1/$A$1*[1]CoreVPAImp!L$206</f>
        <v>1.7895000000000001E-3</v>
      </c>
      <c r="N29" s="11">
        <f>1/$A$1*[1]CoreVPAImp!M$206</f>
        <v>6.6253320000000005E-4</v>
      </c>
      <c r="O29" s="11">
        <f>1/$A$1*[1]CoreVPAImp!N$206</f>
        <v>8.935127999999999E-4</v>
      </c>
      <c r="P29" s="11">
        <f>1/$A$1*[1]CoreVPAImp!O$206</f>
        <v>8.8237999999999999E-4</v>
      </c>
      <c r="Q29" s="11">
        <f>1/$A$1*[1]CoreVPAImp!P$206</f>
        <v>6.6991356249999998E-4</v>
      </c>
      <c r="R29" s="11">
        <f>1/$A$1*[1]CoreVPAImp!Q$206</f>
        <v>8.955460000000001E-4</v>
      </c>
      <c r="S29" s="11">
        <f>1/$A$1*[1]CoreVPAImp!R$206</f>
        <v>4.3740000000000001E-4</v>
      </c>
      <c r="T29" s="11">
        <f>1/$A$1*[1]CoreVPAImp!S$206</f>
        <v>4.4186000000000003E-4</v>
      </c>
      <c r="U29" s="11">
        <f>1/$A$1*[1]CoreVPAImp!T$206</f>
        <v>2.4999999999999998E-5</v>
      </c>
      <c r="V29" s="11">
        <f>1/$A$1*[1]CoreVPAImp!U$206</f>
        <v>4.5120000000000007E-4</v>
      </c>
      <c r="W29" s="11">
        <f>1/$A$1*[1]CoreVPAImp!V$206</f>
        <v>0</v>
      </c>
      <c r="X29" s="11">
        <f>1/$A$1*[1]CoreVPAImp!W$206</f>
        <v>0</v>
      </c>
      <c r="Y29" s="11">
        <f>1/$A$1*[1]CoreVPAImp!X$206</f>
        <v>0</v>
      </c>
      <c r="Z29" s="11">
        <f>1/$A$1*[1]CoreVPAImp!Y$206</f>
        <v>0</v>
      </c>
      <c r="AA29" s="11">
        <f>1/$A$1*[1]CoreVPAImp!Z$206</f>
        <v>0</v>
      </c>
      <c r="AB29" s="10">
        <f>1/$A$1*[1]CoreVPAImp!AA$206</f>
        <v>0</v>
      </c>
      <c r="AC29" s="4"/>
      <c r="AD29" s="627">
        <f>1/1000*[1]CoreVPAImp!AB$206</f>
        <v>2.7680921749380001E-3</v>
      </c>
      <c r="AE29" s="11">
        <f>1/1000*[1]CoreVPAImp!AC$206</f>
        <v>2.74288695E-3</v>
      </c>
      <c r="AF29" s="11">
        <f>1/1000*[1]CoreVPAImp!AD$206</f>
        <v>2.3124506159999999E-3</v>
      </c>
      <c r="AG29" s="11">
        <f>1/1000*[1]CoreVPAImp!AE$206</f>
        <v>1.8697344624000001E-3</v>
      </c>
      <c r="AH29" s="11">
        <f>1/1000*[1]CoreVPAImp!AF$206</f>
        <v>2.2703065727999999E-3</v>
      </c>
      <c r="AI29" s="11">
        <f>1/1000*[1]CoreVPAImp!AG$206</f>
        <v>5.2506270102000005E-3</v>
      </c>
      <c r="AJ29" s="11">
        <f>1/1000*[1]CoreVPAImp!AH$206</f>
        <v>4.6064862668000004E-3</v>
      </c>
      <c r="AK29" s="11">
        <f>1/1000*[1]CoreVPAImp!AI$206</f>
        <v>4.3347626730000002E-3</v>
      </c>
      <c r="AL29" s="11">
        <f>1/1000*[1]CoreVPAImp!AJ$206</f>
        <v>2.2202887932E-3</v>
      </c>
      <c r="AM29" s="11">
        <f>1/1000*[1]CoreVPAImp!AK$206</f>
        <v>1.3091941499999999E-3</v>
      </c>
      <c r="AN29" s="11">
        <f>1/1000*[1]CoreVPAImp!AL$206</f>
        <v>1.5435416754000001E-3</v>
      </c>
      <c r="AO29" s="11">
        <f>1/1000*[1]CoreVPAImp!AM$206</f>
        <v>9.6156576000000005E-4</v>
      </c>
      <c r="AP29" s="11">
        <f>1/1000*[1]CoreVPAImp!AN$206</f>
        <v>1.2477360895999999E-3</v>
      </c>
      <c r="AQ29" s="11">
        <f>1/1000*[1]CoreVPAImp!AO$206</f>
        <v>5.8549022880000003E-4</v>
      </c>
      <c r="AR29" s="11">
        <f>1/1000*[1]CoreVPAImp!AP$206</f>
        <v>3.6973217800000005E-4</v>
      </c>
      <c r="AS29" s="11">
        <f>1/1000*[1]CoreVPAImp!AQ$206</f>
        <v>4.6308754799999997E-4</v>
      </c>
      <c r="AT29" s="11">
        <f>1/1000*[1]CoreVPAImp!AR$206</f>
        <v>3.3178995429999995E-4</v>
      </c>
      <c r="AU29" s="11">
        <f>1/1000*[1]CoreVPAImp!AS$206</f>
        <v>2.2463858560000001E-4</v>
      </c>
      <c r="AV29" s="11">
        <f>1/1000*[1]CoreVPAImp!AT$206</f>
        <v>1.4326711000000001E-5</v>
      </c>
      <c r="AW29" s="11">
        <f>1/1000*[1]CoreVPAImp!AU$206</f>
        <v>1.9087664291666669E-4</v>
      </c>
      <c r="AX29" s="11">
        <f>1/1000*[1]CoreVPAImp!AV$206</f>
        <v>0</v>
      </c>
      <c r="AY29" s="11">
        <f>1/1000*[1]CoreVPAImp!AW$206</f>
        <v>0</v>
      </c>
      <c r="AZ29" s="11">
        <f>1/1000*[1]CoreVPAImp!AX$206</f>
        <v>0</v>
      </c>
      <c r="BA29" s="11">
        <f>1/1000*[1]CoreVPAImp!AY$206</f>
        <v>0</v>
      </c>
      <c r="BB29" s="11">
        <f>1/1000*[1]CoreVPAImp!AZ$206</f>
        <v>0</v>
      </c>
      <c r="BC29" s="10">
        <f>1/1000*[1]CoreVPAImp!BA$206</f>
        <v>0</v>
      </c>
      <c r="BD29" s="536"/>
    </row>
    <row r="30" spans="2:56">
      <c r="B30" s="5" t="s">
        <v>21</v>
      </c>
      <c r="C30" s="51">
        <f>1/$A$1*[1]CoreVPAImp!$B$231</f>
        <v>2.07044428E-2</v>
      </c>
      <c r="D30" s="11">
        <f>1/$A$1*[1]CoreVPAImp!$C$231</f>
        <v>2.9189529999999995E-2</v>
      </c>
      <c r="E30" s="11">
        <f>1/$A$1*[1]CoreVPAImp!$D$231</f>
        <v>1.9758275999999996E-3</v>
      </c>
      <c r="F30" s="11">
        <f>1/$A$1*[1]CoreVPAImp!$E$231</f>
        <v>2.5652579999999999E-3</v>
      </c>
      <c r="G30" s="11">
        <f>1/$A$1*[1]CoreVPAImp!$F$231</f>
        <v>1.1732392E-3</v>
      </c>
      <c r="H30" s="11">
        <f>1/$A$1*[1]CoreVPAImp!$G$231</f>
        <v>8.9124577999999989E-3</v>
      </c>
      <c r="I30" s="11">
        <f>1/$A$1*[1]CoreVPAImp!$H$231</f>
        <v>6.6965480000000001E-3</v>
      </c>
      <c r="J30" s="42">
        <f>1/$A$1*[1]CoreVPAImp!$I$231</f>
        <v>2.4001359999999998E-3</v>
      </c>
      <c r="K30" s="42">
        <f>1/$A$1*[1]CoreVPAImp!$J$231</f>
        <v>5.2041976E-3</v>
      </c>
      <c r="L30" s="42">
        <f>1/$A$1*[1]CoreVPAImp!$K$231</f>
        <v>4.2638064000000003E-3</v>
      </c>
      <c r="M30" s="42">
        <f>1/$A$1*[1]CoreVPAImp!L$231</f>
        <v>8.0549240000000002E-4</v>
      </c>
      <c r="N30" s="11">
        <f>1/$A$1*[1]CoreVPAImp!M$231</f>
        <v>1.3835604E-3</v>
      </c>
      <c r="O30" s="11">
        <f>1/$A$1*[1]CoreVPAImp!N$231</f>
        <v>1.6023999999999998E-5</v>
      </c>
      <c r="P30" s="11">
        <f>1/$A$1*[1]CoreVPAImp!O$231</f>
        <v>1.1487E-4</v>
      </c>
      <c r="Q30" s="11">
        <f>1/$A$1*[1]CoreVPAImp!P$231</f>
        <v>8.0466419999999997E-3</v>
      </c>
      <c r="R30" s="11">
        <f>1/$A$1*[1]CoreVPAImp!Q$231</f>
        <v>8.6548602666666665E-3</v>
      </c>
      <c r="S30" s="11">
        <f>1/$A$1*[1]CoreVPAImp!R$231</f>
        <v>7.4180119999999999E-3</v>
      </c>
      <c r="T30" s="11">
        <f>1/$A$1*[1]CoreVPAImp!S$231</f>
        <v>7.7082159999999995E-3</v>
      </c>
      <c r="U30" s="11">
        <f>1/$A$1*[1]CoreVPAImp!T$231</f>
        <v>7.4024392000000003E-3</v>
      </c>
      <c r="V30" s="11">
        <f>1/$A$1*[1]CoreVPAImp!U$231</f>
        <v>7.0991740000000006E-3</v>
      </c>
      <c r="W30" s="11">
        <f>1/$A$1*[1]CoreVPAImp!V$231</f>
        <v>0</v>
      </c>
      <c r="X30" s="11">
        <f>1/$A$1*[1]CoreVPAImp!W$231</f>
        <v>0</v>
      </c>
      <c r="Y30" s="11">
        <f>1/$A$1*[1]CoreVPAImp!X$231</f>
        <v>0</v>
      </c>
      <c r="Z30" s="11">
        <f>1/$A$1*[1]CoreVPAImp!Y$231</f>
        <v>0</v>
      </c>
      <c r="AA30" s="11">
        <f>1/$A$1*[1]CoreVPAImp!Z$231</f>
        <v>0</v>
      </c>
      <c r="AB30" s="10">
        <f>1/$A$1*[1]CoreVPAImp!AA$231</f>
        <v>0</v>
      </c>
      <c r="AC30" s="4"/>
      <c r="AD30" s="627">
        <f>1/1000*[1]CoreVPAImp!AB$231</f>
        <v>3.1921866325350001E-3</v>
      </c>
      <c r="AE30" s="11">
        <f>1/1000*[1]CoreVPAImp!AC$231</f>
        <v>4.0509806068E-3</v>
      </c>
      <c r="AF30" s="11">
        <f>1/1000*[1]CoreVPAImp!AD$231</f>
        <v>1.0104464112E-3</v>
      </c>
      <c r="AG30" s="11">
        <f>1/1000*[1]CoreVPAImp!AE$231</f>
        <v>1.7649423568000002E-3</v>
      </c>
      <c r="AH30" s="11">
        <f>1/1000*[1]CoreVPAImp!AF$231</f>
        <v>1.1544486632000001E-3</v>
      </c>
      <c r="AI30" s="11">
        <f>1/1000*[1]CoreVPAImp!AG$231</f>
        <v>3.3751201341000003E-3</v>
      </c>
      <c r="AJ30" s="11">
        <f>1/1000*[1]CoreVPAImp!AH$231</f>
        <v>3.3521569340000004E-3</v>
      </c>
      <c r="AK30" s="11">
        <f>1/1000*[1]CoreVPAImp!AI$231</f>
        <v>2.5488230080000004E-3</v>
      </c>
      <c r="AL30" s="11">
        <f>1/1000*[1]CoreVPAImp!AJ$231</f>
        <v>3.5560105212000008E-3</v>
      </c>
      <c r="AM30" s="11">
        <f>1/1000*[1]CoreVPAImp!AK$231</f>
        <v>3.4576966467999995E-3</v>
      </c>
      <c r="AN30" s="11">
        <f>1/1000*[1]CoreVPAImp!AL$231</f>
        <v>4.1955886170000003E-4</v>
      </c>
      <c r="AO30" s="11">
        <f>1/1000*[1]CoreVPAImp!AM$231</f>
        <v>9.0923073600000001E-4</v>
      </c>
      <c r="AP30" s="11">
        <f>1/1000*[1]CoreVPAImp!AN$231</f>
        <v>5.8484096E-5</v>
      </c>
      <c r="AQ30" s="11">
        <f>1/1000*[1]CoreVPAImp!AO$231</f>
        <v>1.9513507680000002E-4</v>
      </c>
      <c r="AR30" s="11">
        <f>1/1000*[1]CoreVPAImp!AP$231</f>
        <v>2.5602626155000001E-3</v>
      </c>
      <c r="AS30" s="11">
        <f>1/1000*[1]CoreVPAImp!AQ$231</f>
        <v>2.7291059389999996E-3</v>
      </c>
      <c r="AT30" s="11">
        <f>1/1000*[1]CoreVPAImp!AR$231</f>
        <v>2.2015742894999999E-3</v>
      </c>
      <c r="AU30" s="11">
        <f>1/1000*[1]CoreVPAImp!AS$231</f>
        <v>2.0324342323999999E-3</v>
      </c>
      <c r="AV30" s="11">
        <f>1/1000*[1]CoreVPAImp!AT$231</f>
        <v>2.1447314300000004E-3</v>
      </c>
      <c r="AW30" s="11">
        <f>1/1000*[1]CoreVPAImp!AU$231</f>
        <v>1.8284687929166665E-3</v>
      </c>
      <c r="AX30" s="11">
        <f>1/1000*[1]CoreVPAImp!AV$231</f>
        <v>0</v>
      </c>
      <c r="AY30" s="11">
        <f>1/1000*[1]CoreVPAImp!AW$231</f>
        <v>0</v>
      </c>
      <c r="AZ30" s="11">
        <f>1/1000*[1]CoreVPAImp!AX$231</f>
        <v>0</v>
      </c>
      <c r="BA30" s="11">
        <f>1/1000*[1]CoreVPAImp!AY$231</f>
        <v>0</v>
      </c>
      <c r="BB30" s="11">
        <f>1/1000*[1]CoreVPAImp!AZ$231</f>
        <v>0</v>
      </c>
      <c r="BC30" s="10">
        <f>1/1000*[1]CoreVPAImp!BA$231</f>
        <v>0</v>
      </c>
      <c r="BD30" s="536"/>
    </row>
    <row r="31" spans="2:56">
      <c r="B31" s="5" t="s">
        <v>22</v>
      </c>
      <c r="C31" s="51">
        <f>1/$A$1*[1]CoreVPAImp!$B$253</f>
        <v>5.2400000000000005E-4</v>
      </c>
      <c r="D31" s="11">
        <f>1/$A$1*[1]CoreVPAImp!$C$253</f>
        <v>5.3888000000000004E-4</v>
      </c>
      <c r="E31" s="11">
        <f>1/$A$1*[1]CoreVPAImp!$D$253</f>
        <v>3.3219460000000001E-3</v>
      </c>
      <c r="F31" s="11">
        <f>1/$A$1*[1]CoreVPAImp!$E$253</f>
        <v>2.495761E-3</v>
      </c>
      <c r="G31" s="11">
        <f>1/$A$1*[1]CoreVPAImp!$F$253</f>
        <v>0</v>
      </c>
      <c r="H31" s="11">
        <f>1/$A$1*[1]CoreVPAImp!$G$253</f>
        <v>1.701452E-3</v>
      </c>
      <c r="I31" s="11">
        <f>1/$A$1*[1]CoreVPAImp!$H$253</f>
        <v>4.8740000000000003E-6</v>
      </c>
      <c r="J31" s="42">
        <f>1/$A$1*[1]CoreVPAImp!$I$253</f>
        <v>0</v>
      </c>
      <c r="K31" s="42">
        <f>1/$A$1*[1]CoreVPAImp!$J$253</f>
        <v>1.3320000000000001E-4</v>
      </c>
      <c r="L31" s="42">
        <f>1/$A$1*[1]CoreVPAImp!$K$253</f>
        <v>5.7325679999999991E-4</v>
      </c>
      <c r="M31" s="42">
        <f>1/$A$1*[1]CoreVPAImp!L$253</f>
        <v>1.91464E-5</v>
      </c>
      <c r="N31" s="11">
        <f>1/$A$1*[1]CoreVPAImp!M$253</f>
        <v>8.0178000000000017E-5</v>
      </c>
      <c r="O31" s="11">
        <f>1/$A$1*[1]CoreVPAImp!N$253</f>
        <v>1.5795199999999999E-4</v>
      </c>
      <c r="P31" s="11">
        <f>1/$A$1*[1]CoreVPAImp!O$253</f>
        <v>1.5959999999999996E-6</v>
      </c>
      <c r="Q31" s="11">
        <f>1/$A$1*[1]CoreVPAImp!P$253</f>
        <v>0</v>
      </c>
      <c r="R31" s="11">
        <f>1/$A$1*[1]CoreVPAImp!Q$253</f>
        <v>0</v>
      </c>
      <c r="S31" s="11">
        <f>1/$A$1*[1]CoreVPAImp!R$253</f>
        <v>2.6599999999999992E-7</v>
      </c>
      <c r="T31" s="11">
        <f>1/$A$1*[1]CoreVPAImp!S$253</f>
        <v>1.0639999999999999E-6</v>
      </c>
      <c r="U31" s="11">
        <f>1/$A$1*[1]CoreVPAImp!T$253</f>
        <v>2.3352E-4</v>
      </c>
      <c r="V31" s="11">
        <f>1/$A$1*[1]CoreVPAImp!U$253</f>
        <v>0</v>
      </c>
      <c r="W31" s="11">
        <f>1/$A$1*[1]CoreVPAImp!V$253</f>
        <v>0</v>
      </c>
      <c r="X31" s="11">
        <f>1/$A$1*[1]CoreVPAImp!W$253</f>
        <v>0</v>
      </c>
      <c r="Y31" s="11">
        <f>1/$A$1*[1]CoreVPAImp!X$253</f>
        <v>0</v>
      </c>
      <c r="Z31" s="11">
        <f>1/$A$1*[1]CoreVPAImp!Y$253</f>
        <v>0</v>
      </c>
      <c r="AA31" s="11">
        <f>1/$A$1*[1]CoreVPAImp!Z$253</f>
        <v>0</v>
      </c>
      <c r="AB31" s="10">
        <f>1/$A$1*[1]CoreVPAImp!AA$253</f>
        <v>0</v>
      </c>
      <c r="AC31" s="4"/>
      <c r="AD31" s="627">
        <f>1/1000*[1]CoreVPAImp!AB$253</f>
        <v>0</v>
      </c>
      <c r="AE31" s="11">
        <f>1/1000*[1]CoreVPAImp!AC$253</f>
        <v>2.3661752E-5</v>
      </c>
      <c r="AF31" s="11">
        <f>1/1000*[1]CoreVPAImp!AD$253</f>
        <v>0</v>
      </c>
      <c r="AG31" s="11">
        <f>1/1000*[1]CoreVPAImp!AE$253</f>
        <v>1.5463504000000002E-6</v>
      </c>
      <c r="AH31" s="11">
        <f>1/1000*[1]CoreVPAImp!AF$253</f>
        <v>0</v>
      </c>
      <c r="AI31" s="11">
        <f>1/1000*[1]CoreVPAImp!AG$253</f>
        <v>2.194629723E-4</v>
      </c>
      <c r="AJ31" s="11">
        <f>1/1000*[1]CoreVPAImp!AH$253</f>
        <v>8.9147600000000003E-6</v>
      </c>
      <c r="AK31" s="11">
        <f>1/1000*[1]CoreVPAImp!AI$253</f>
        <v>0</v>
      </c>
      <c r="AL31" s="11">
        <f>1/1000*[1]CoreVPAImp!AJ$253</f>
        <v>6.3891552000000005E-5</v>
      </c>
      <c r="AM31" s="11">
        <f>1/1000*[1]CoreVPAImp!AK$253</f>
        <v>2.197563192E-4</v>
      </c>
      <c r="AN31" s="11">
        <f>1/1000*[1]CoreVPAImp!AL$253</f>
        <v>3.7852712100000009E-5</v>
      </c>
      <c r="AO31" s="11">
        <f>1/1000*[1]CoreVPAImp!AM$253</f>
        <v>7.0673232E-5</v>
      </c>
      <c r="AP31" s="11">
        <f>1/1000*[1]CoreVPAImp!AN$253</f>
        <v>8.3623777599999997E-5</v>
      </c>
      <c r="AQ31" s="11">
        <f>1/1000*[1]CoreVPAImp!AO$253</f>
        <v>1.8431371800000001E-5</v>
      </c>
      <c r="AR31" s="11">
        <f>1/1000*[1]CoreVPAImp!AP$253</f>
        <v>0</v>
      </c>
      <c r="AS31" s="11">
        <f>1/1000*[1]CoreVPAImp!AQ$253</f>
        <v>0</v>
      </c>
      <c r="AT31" s="11">
        <f>1/1000*[1]CoreVPAImp!AR$253</f>
        <v>1.2662935999999999E-6</v>
      </c>
      <c r="AU31" s="11">
        <f>1/1000*[1]CoreVPAImp!AS$253</f>
        <v>7.7542607999999997E-6</v>
      </c>
      <c r="AV31" s="11">
        <f>1/1000*[1]CoreVPAImp!AT$253</f>
        <v>1.4476579899999999E-4</v>
      </c>
      <c r="AW31" s="11">
        <f>1/1000*[1]CoreVPAImp!AU$253</f>
        <v>0</v>
      </c>
      <c r="AX31" s="11">
        <f>1/1000*[1]CoreVPAImp!AV$253</f>
        <v>0</v>
      </c>
      <c r="AY31" s="11">
        <f>1/1000*[1]CoreVPAImp!AW$253</f>
        <v>0</v>
      </c>
      <c r="AZ31" s="11">
        <f>1/1000*[1]CoreVPAImp!AX$253</f>
        <v>0</v>
      </c>
      <c r="BA31" s="11">
        <f>1/1000*[1]CoreVPAImp!AY$253</f>
        <v>0</v>
      </c>
      <c r="BB31" s="11">
        <f>1/1000*[1]CoreVPAImp!AZ$253</f>
        <v>0</v>
      </c>
      <c r="BC31" s="10">
        <f>1/1000*[1]CoreVPAImp!BA$253</f>
        <v>0</v>
      </c>
      <c r="BD31" s="536"/>
    </row>
    <row r="32" spans="2:56">
      <c r="B32" s="8" t="s">
        <v>14</v>
      </c>
      <c r="C32" s="52">
        <f t="shared" ref="C32:M32" si="8">SUM(C24:C24)-SUM(C25:C31)</f>
        <v>2.5637163599999901E-2</v>
      </c>
      <c r="D32" s="43">
        <f t="shared" si="8"/>
        <v>6.3547172000000263E-3</v>
      </c>
      <c r="E32" s="43">
        <f t="shared" si="8"/>
        <v>3.0118184999998743E-3</v>
      </c>
      <c r="F32" s="43">
        <f t="shared" si="8"/>
        <v>2.308635479999932E-3</v>
      </c>
      <c r="G32" s="43">
        <f t="shared" si="8"/>
        <v>2.8305708000000429E-3</v>
      </c>
      <c r="H32" s="43">
        <f t="shared" si="8"/>
        <v>3.5106236000002067E-3</v>
      </c>
      <c r="I32" s="43">
        <f t="shared" si="8"/>
        <v>2.1654415999998733E-3</v>
      </c>
      <c r="J32" s="44">
        <f t="shared" si="8"/>
        <v>3.2106279999997156E-3</v>
      </c>
      <c r="K32" s="44">
        <f t="shared" si="8"/>
        <v>1.0941465000000594E-3</v>
      </c>
      <c r="L32" s="44">
        <f t="shared" si="8"/>
        <v>8.4318599999999577E-4</v>
      </c>
      <c r="M32" s="44">
        <f t="shared" si="8"/>
        <v>3.2741917333334314E-3</v>
      </c>
      <c r="N32" s="43">
        <f>SUM(N24:N24)-SUM(N25:N31)</f>
        <v>2.3781093999997172E-3</v>
      </c>
      <c r="O32" s="43">
        <f t="shared" ref="O32:Z32" si="9">SUM(O24:O24)-SUM(O25:O31)</f>
        <v>1.8284499999998705E-3</v>
      </c>
      <c r="P32" s="43">
        <f t="shared" si="9"/>
        <v>2.3547200000018087E-4</v>
      </c>
      <c r="Q32" s="43">
        <f t="shared" si="9"/>
        <v>1.4659586666665447E-3</v>
      </c>
      <c r="R32" s="43">
        <f t="shared" si="9"/>
        <v>4.2411823333332599E-4</v>
      </c>
      <c r="S32" s="43">
        <f t="shared" si="9"/>
        <v>2.4216337777778207E-3</v>
      </c>
      <c r="T32" s="43">
        <f t="shared" si="9"/>
        <v>8.4972800000082671E-5</v>
      </c>
      <c r="U32" s="43">
        <f t="shared" si="9"/>
        <v>5.9960000000636171E-6</v>
      </c>
      <c r="V32" s="43">
        <f t="shared" si="9"/>
        <v>1.9834359999992834E-4</v>
      </c>
      <c r="W32" s="43">
        <f t="shared" si="9"/>
        <v>0</v>
      </c>
      <c r="X32" s="43">
        <f t="shared" si="9"/>
        <v>0</v>
      </c>
      <c r="Y32" s="43">
        <f t="shared" si="9"/>
        <v>0</v>
      </c>
      <c r="Z32" s="43">
        <f t="shared" si="9"/>
        <v>0</v>
      </c>
      <c r="AA32" s="43">
        <f>SUM(AA24:AA24)-SUM(AA25:AA31)</f>
        <v>0</v>
      </c>
      <c r="AB32" s="71">
        <f>SUM(AB24:AB24)-SUM(AB25:AB31)</f>
        <v>0</v>
      </c>
      <c r="AC32" s="4"/>
      <c r="AD32" s="70">
        <f t="shared" ref="AD32:BC32" si="10">SUM(AD24:AD24)-SUM(AD25:AD31)</f>
        <v>3.5563561550789602E-3</v>
      </c>
      <c r="AE32" s="45">
        <f t="shared" si="10"/>
        <v>1.3599103860000017E-3</v>
      </c>
      <c r="AF32" s="45">
        <f t="shared" si="10"/>
        <v>9.8537004480001023E-4</v>
      </c>
      <c r="AG32" s="45">
        <f t="shared" si="10"/>
        <v>1.147050374399966E-3</v>
      </c>
      <c r="AH32" s="45">
        <f t="shared" si="10"/>
        <v>1.1644222533999937E-3</v>
      </c>
      <c r="AI32" s="45">
        <f t="shared" si="10"/>
        <v>1.1863364369998908E-3</v>
      </c>
      <c r="AJ32" s="45">
        <f t="shared" si="10"/>
        <v>1.0383849667999767E-3</v>
      </c>
      <c r="AK32" s="45">
        <f t="shared" si="10"/>
        <v>1.7854956229999552E-3</v>
      </c>
      <c r="AL32" s="45">
        <f t="shared" si="10"/>
        <v>4.4129147799987223E-4</v>
      </c>
      <c r="AM32" s="45">
        <f t="shared" si="10"/>
        <v>3.6669849919998554E-4</v>
      </c>
      <c r="AN32" s="45">
        <f t="shared" si="10"/>
        <v>1.9440754164000151E-3</v>
      </c>
      <c r="AO32" s="45">
        <f t="shared" si="10"/>
        <v>1.2566196480000014E-3</v>
      </c>
      <c r="AP32" s="45">
        <f t="shared" si="10"/>
        <v>1.1122282335999656E-3</v>
      </c>
      <c r="AQ32" s="45">
        <f t="shared" si="10"/>
        <v>1.5667861319984544E-4</v>
      </c>
      <c r="AR32" s="45">
        <f t="shared" si="10"/>
        <v>4.003182334998967E-4</v>
      </c>
      <c r="AS32" s="45">
        <f t="shared" si="10"/>
        <v>1.5067564749998708E-4</v>
      </c>
      <c r="AT32" s="45">
        <f t="shared" si="10"/>
        <v>5.1816092110001932E-4</v>
      </c>
      <c r="AU32" s="45">
        <f t="shared" si="10"/>
        <v>1.3390673009999743E-4</v>
      </c>
      <c r="AV32" s="45">
        <f t="shared" si="10"/>
        <v>3.1744098999975101E-5</v>
      </c>
      <c r="AW32" s="45">
        <f t="shared" si="10"/>
        <v>5.3625802500123498E-5</v>
      </c>
      <c r="AX32" s="45">
        <f t="shared" si="10"/>
        <v>0</v>
      </c>
      <c r="AY32" s="45">
        <f t="shared" si="10"/>
        <v>0</v>
      </c>
      <c r="AZ32" s="45">
        <f t="shared" si="10"/>
        <v>0</v>
      </c>
      <c r="BA32" s="45">
        <f t="shared" si="10"/>
        <v>0</v>
      </c>
      <c r="BB32" s="45">
        <f t="shared" si="10"/>
        <v>0</v>
      </c>
      <c r="BC32" s="60">
        <f t="shared" si="10"/>
        <v>0</v>
      </c>
      <c r="BD32" s="536"/>
    </row>
    <row r="33" spans="2:56" ht="17.149999999999999" customHeight="1">
      <c r="B33" s="16" t="s">
        <v>195</v>
      </c>
      <c r="C33" s="183">
        <f>1/$A$1*[1]CoreVPAImp!$B$264</f>
        <v>12.828893528400005</v>
      </c>
      <c r="D33" s="184">
        <f>1/$A$1*[1]CoreVPAImp!$C$264</f>
        <v>13.198883275080004</v>
      </c>
      <c r="E33" s="184">
        <f>1/$A$1*[1]CoreVPAImp!$D$264</f>
        <v>13.97612805402</v>
      </c>
      <c r="F33" s="184">
        <f>1/$A$1*[1]CoreVPAImp!$E$264</f>
        <v>15.11357291016</v>
      </c>
      <c r="G33" s="184">
        <f>1/$A$1*[1]CoreVPAImp!$F$264</f>
        <v>14.850436797620002</v>
      </c>
      <c r="H33" s="184">
        <f>1/$A$1*[1]CoreVPAImp!$G$264</f>
        <v>14.051151670420001</v>
      </c>
      <c r="I33" s="184">
        <f>1/$A$1*[1]CoreVPAImp!$H$264</f>
        <v>12.542124512020001</v>
      </c>
      <c r="J33" s="185">
        <f>1/$A$1*[1]CoreVPAImp!$I$264</f>
        <v>10.92705044102</v>
      </c>
      <c r="K33" s="185">
        <f>1/$A$1*[1]CoreVPAImp!$J$264</f>
        <v>8.4368130549569109</v>
      </c>
      <c r="L33" s="185">
        <f>1/$A$1*[1]CoreVPAImp!$K$264</f>
        <v>7.7780444799658159</v>
      </c>
      <c r="M33" s="185">
        <f>1/$A$1*[1]CoreVPAImp!L$264</f>
        <v>9.5635416134063718</v>
      </c>
      <c r="N33" s="184">
        <f>1/$A$1*[1]CoreVPAImp!M$264</f>
        <v>8.7783359716274045</v>
      </c>
      <c r="O33" s="184">
        <f>1/$A$1*[1]CoreVPAImp!N$264</f>
        <v>8.0317026279245844</v>
      </c>
      <c r="P33" s="184">
        <f>1/$A$1*[1]CoreVPAImp!O$264</f>
        <v>10.022556980108238</v>
      </c>
      <c r="Q33" s="184">
        <f>1/$A$1*[1]CoreVPAImp!P$264</f>
        <v>10.024796935975758</v>
      </c>
      <c r="R33" s="184">
        <f>1/$A$1*[1]CoreVPAImp!Q$264</f>
        <v>10.335835782157126</v>
      </c>
      <c r="S33" s="184">
        <f>1/$A$1*[1]CoreVPAImp!R$264</f>
        <v>10.985819870687225</v>
      </c>
      <c r="T33" s="184">
        <f>1/$A$1*[1]CoreVPAImp!S$264</f>
        <v>11.122765296838072</v>
      </c>
      <c r="U33" s="184">
        <f>1/$A$1*[1]CoreVPAImp!T$264</f>
        <v>11.675985222847579</v>
      </c>
      <c r="V33" s="184">
        <f>1/$A$1*[1]CoreVPAImp!U$264</f>
        <v>11.47077086292447</v>
      </c>
      <c r="W33" s="184">
        <f>1/$A$1*[1]CoreVPAImp!V$264</f>
        <v>0</v>
      </c>
      <c r="X33" s="184">
        <f>1/$A$1*[1]CoreVPAImp!W$264</f>
        <v>0</v>
      </c>
      <c r="Y33" s="184">
        <f>1/$A$1*[1]CoreVPAImp!X$264</f>
        <v>0</v>
      </c>
      <c r="Z33" s="184">
        <f>1/$A$1*[1]CoreVPAImp!Y$264</f>
        <v>0</v>
      </c>
      <c r="AA33" s="184">
        <f>1/$A$1*[1]CoreVPAImp!Z$264</f>
        <v>0</v>
      </c>
      <c r="AB33" s="186">
        <f>1/$A$1*[1]CoreVPAImp!AA$264</f>
        <v>0</v>
      </c>
      <c r="AC33" s="14"/>
      <c r="AD33" s="629">
        <f>1/1000*[1]CoreVPAImp!AB$264</f>
        <v>1.4381405621397418</v>
      </c>
      <c r="AE33" s="180">
        <f>1/1000*[1]CoreVPAImp!AC$264</f>
        <v>1.3671433339951997</v>
      </c>
      <c r="AF33" s="180">
        <f>1/1000*[1]CoreVPAImp!AD$264</f>
        <v>1.5245435026032002</v>
      </c>
      <c r="AG33" s="180">
        <f>1/1000*[1]CoreVPAImp!AE$264</f>
        <v>1.8673543734832001</v>
      </c>
      <c r="AH33" s="180">
        <f>1/1000*[1]CoreVPAImp!AF$264</f>
        <v>2.0499376306773001</v>
      </c>
      <c r="AI33" s="180">
        <f>1/1000*[1]CoreVPAImp!AG$264</f>
        <v>2.0349565681731003</v>
      </c>
      <c r="AJ33" s="180">
        <f>1/1000*[1]CoreVPAImp!AH$264</f>
        <v>2.1162160728852002</v>
      </c>
      <c r="AK33" s="180">
        <f>1/1000*[1]CoreVPAImp!AI$264</f>
        <v>2.8014447403160001</v>
      </c>
      <c r="AL33" s="180">
        <f>1/1000*[1]CoreVPAImp!AJ$264</f>
        <v>1.5761728715088004</v>
      </c>
      <c r="AM33" s="180">
        <f>1/1000*[1]CoreVPAImp!AK$264</f>
        <v>1.4561368070216001</v>
      </c>
      <c r="AN33" s="180">
        <f>1/1000*[1]CoreVPAImp!AL$264</f>
        <v>1.7515631471822999</v>
      </c>
      <c r="AO33" s="180">
        <f>1/1000*[1]CoreVPAImp!AM$264</f>
        <v>1.72421368992</v>
      </c>
      <c r="AP33" s="180">
        <f>1/1000*[1]CoreVPAImp!AN$264</f>
        <v>1.4875786465231999</v>
      </c>
      <c r="AQ33" s="180">
        <f>1/1000*[1]CoreVPAImp!AO$264</f>
        <v>1.8388676758374001</v>
      </c>
      <c r="AR33" s="180">
        <f>1/1000*[1]CoreVPAImp!AP$264</f>
        <v>1.9541276819374997</v>
      </c>
      <c r="AS33" s="180">
        <f>1/1000*[1]CoreVPAImp!AQ$264</f>
        <v>1.6777422855549999</v>
      </c>
      <c r="AT33" s="180">
        <f>1/1000*[1]CoreVPAImp!AR$264</f>
        <v>1.5891788614803</v>
      </c>
      <c r="AU33" s="180">
        <f>1/1000*[1]CoreVPAImp!AS$264</f>
        <v>1.7589558147304001</v>
      </c>
      <c r="AV33" s="180">
        <f>1/1000*[1]CoreVPAImp!AT$264</f>
        <v>2.0107788658190002</v>
      </c>
      <c r="AW33" s="180">
        <f>1/1000*[1]CoreVPAImp!AU$264</f>
        <v>1.7991706853666669</v>
      </c>
      <c r="AX33" s="180">
        <f>1/1000*[1]CoreVPAImp!AV$264</f>
        <v>0</v>
      </c>
      <c r="AY33" s="180">
        <f>1/1000*[1]CoreVPAImp!AW$264</f>
        <v>0</v>
      </c>
      <c r="AZ33" s="180">
        <f>1/1000*[1]CoreVPAImp!AX$264</f>
        <v>0</v>
      </c>
      <c r="BA33" s="180">
        <f>1/1000*[1]CoreVPAImp!AY$264</f>
        <v>0</v>
      </c>
      <c r="BB33" s="180">
        <f>1/1000*[1]CoreVPAImp!AZ$264</f>
        <v>0</v>
      </c>
      <c r="BC33" s="182">
        <f>1/1000*[1]CoreVPAImp!BA$264</f>
        <v>0</v>
      </c>
      <c r="BD33" s="536"/>
    </row>
    <row r="34" spans="2:56">
      <c r="B34" s="5" t="s">
        <v>53</v>
      </c>
      <c r="C34" s="51">
        <f>1/$A$1*[1]CoreVPAImp!$B$16</f>
        <v>1.838535514E-2</v>
      </c>
      <c r="D34" s="11">
        <f>1/$A$1*[1]CoreVPAImp!$C$16</f>
        <v>3.4782466399999996E-2</v>
      </c>
      <c r="E34" s="11">
        <f>1/$A$1*[1]CoreVPAImp!$D$16</f>
        <v>2.4162648079999998E-2</v>
      </c>
      <c r="F34" s="11">
        <f>1/$A$1*[1]CoreVPAImp!$E$16</f>
        <v>4.3240291319999999E-2</v>
      </c>
      <c r="G34" s="11">
        <f>1/$A$1*[1]CoreVPAImp!$F$16</f>
        <v>0.15743116900000001</v>
      </c>
      <c r="H34" s="11">
        <f>1/$A$1*[1]CoreVPAImp!$G$16</f>
        <v>0.1659206621</v>
      </c>
      <c r="I34" s="11">
        <f>1/$A$1*[1]CoreVPAImp!$H$16</f>
        <v>0.1647231666</v>
      </c>
      <c r="J34" s="42">
        <f>1/$A$1*[1]CoreVPAImp!$I$16</f>
        <v>0.37337624149999998</v>
      </c>
      <c r="K34" s="42">
        <f>1/$A$1*[1]CoreVPAImp!$J$16</f>
        <v>0.20215949709163125</v>
      </c>
      <c r="L34" s="42">
        <f>1/$A$1*[1]CoreVPAImp!$K$16</f>
        <v>4.7788235199999994E-2</v>
      </c>
      <c r="M34" s="42">
        <f>1/$A$1*[1]CoreVPAImp!L$16</f>
        <v>8.0772715133333353E-2</v>
      </c>
      <c r="N34" s="11">
        <f>1/$A$1*[1]CoreVPAImp!M$16</f>
        <v>5.8342534799999998E-2</v>
      </c>
      <c r="O34" s="11">
        <f>1/$A$1*[1]CoreVPAImp!N$16</f>
        <v>3.9894112000000009E-2</v>
      </c>
      <c r="P34" s="11">
        <f>1/$A$1*[1]CoreVPAImp!O$16</f>
        <v>7.8378906000000026E-2</v>
      </c>
      <c r="Q34" s="11">
        <f>1/$A$1*[1]CoreVPAImp!P$16</f>
        <v>8.4139143200000002E-2</v>
      </c>
      <c r="R34" s="11">
        <f>1/$A$1*[1]CoreVPAImp!Q$16</f>
        <v>6.8755649200000005E-2</v>
      </c>
      <c r="S34" s="11">
        <f>1/$A$1*[1]CoreVPAImp!R$16</f>
        <v>6.5407778E-2</v>
      </c>
      <c r="T34" s="11">
        <f>1/$A$1*[1]CoreVPAImp!S$16</f>
        <v>6.8002078456410264E-2</v>
      </c>
      <c r="U34" s="11">
        <f>1/$A$1*[1]CoreVPAImp!T$16</f>
        <v>6.906530794264551E-2</v>
      </c>
      <c r="V34" s="11">
        <f>1/$A$1*[1]CoreVPAImp!U$16</f>
        <v>5.8760119383333337E-2</v>
      </c>
      <c r="W34" s="11">
        <f>1/$A$1*[1]CoreVPAImp!V$16</f>
        <v>0</v>
      </c>
      <c r="X34" s="11">
        <f>1/$A$1*[1]CoreVPAImp!W$16</f>
        <v>0</v>
      </c>
      <c r="Y34" s="11">
        <f>1/$A$1*[1]CoreVPAImp!X$16</f>
        <v>0</v>
      </c>
      <c r="Z34" s="11">
        <f>1/$A$1*[1]CoreVPAImp!Y$16</f>
        <v>0</v>
      </c>
      <c r="AA34" s="11">
        <f>1/$A$1*[1]CoreVPAImp!Z$16</f>
        <v>0</v>
      </c>
      <c r="AB34" s="10">
        <f>1/$A$1*[1]CoreVPAImp!AA$16</f>
        <v>0</v>
      </c>
      <c r="AC34" s="4"/>
      <c r="AD34" s="627">
        <f>1/1000*[1]CoreVPAImp!AB$16</f>
        <v>1.70550682128E-3</v>
      </c>
      <c r="AE34" s="11">
        <f>1/1000*[1]CoreVPAImp!AC$16</f>
        <v>3.0228353892000005E-3</v>
      </c>
      <c r="AF34" s="11">
        <f>1/1000*[1]CoreVPAImp!AD$16</f>
        <v>3.3469710576000005E-3</v>
      </c>
      <c r="AG34" s="11">
        <f>1/1000*[1]CoreVPAImp!AE$16</f>
        <v>6.4304817359999997E-3</v>
      </c>
      <c r="AH34" s="11">
        <f>1/1000*[1]CoreVPAImp!AF$16</f>
        <v>1.9212615157400002E-2</v>
      </c>
      <c r="AI34" s="11">
        <f>1/1000*[1]CoreVPAImp!AG$16</f>
        <v>2.1464963648700004E-2</v>
      </c>
      <c r="AJ34" s="11">
        <f>1/1000*[1]CoreVPAImp!AH$16</f>
        <v>2.6792580420800006E-2</v>
      </c>
      <c r="AK34" s="11">
        <f>1/1000*[1]CoreVPAImp!AI$16</f>
        <v>6.9149221635000008E-2</v>
      </c>
      <c r="AL34" s="11">
        <f>1/1000*[1]CoreVPAImp!AJ$16</f>
        <v>2.9669915970400002E-2</v>
      </c>
      <c r="AM34" s="11">
        <f>1/1000*[1]CoreVPAImp!AK$16</f>
        <v>1.23923042408E-2</v>
      </c>
      <c r="AN34" s="11">
        <f>1/1000*[1]CoreVPAImp!AL$16</f>
        <v>1.5746929739999999E-2</v>
      </c>
      <c r="AO34" s="11">
        <f>1/1000*[1]CoreVPAImp!AM$16</f>
        <v>2.182414488E-2</v>
      </c>
      <c r="AP34" s="11">
        <f>1/1000*[1]CoreVPAImp!AN$16</f>
        <v>9.9110114400000008E-3</v>
      </c>
      <c r="AQ34" s="11">
        <f>1/1000*[1]CoreVPAImp!AO$16</f>
        <v>1.6246501209000001E-2</v>
      </c>
      <c r="AR34" s="11">
        <f>1/1000*[1]CoreVPAImp!AP$16</f>
        <v>2.10957284315E-2</v>
      </c>
      <c r="AS34" s="11">
        <f>1/1000*[1]CoreVPAImp!AQ$16</f>
        <v>1.4714456389499997E-2</v>
      </c>
      <c r="AT34" s="11">
        <f>1/1000*[1]CoreVPAImp!AR$16</f>
        <v>1.3403878256499999E-2</v>
      </c>
      <c r="AU34" s="11">
        <f>1/1000*[1]CoreVPAImp!AS$16</f>
        <v>1.2481282585200001E-2</v>
      </c>
      <c r="AV34" s="11">
        <f>1/1000*[1]CoreVPAImp!AT$16</f>
        <v>1.6276432167000005E-2</v>
      </c>
      <c r="AW34" s="11">
        <f>1/1000*[1]CoreVPAImp!AU$16</f>
        <v>1.0397221106666667E-2</v>
      </c>
      <c r="AX34" s="11">
        <f>1/1000*[1]CoreVPAImp!AV$16</f>
        <v>0</v>
      </c>
      <c r="AY34" s="11">
        <f>1/1000*[1]CoreVPAImp!AW$16</f>
        <v>0</v>
      </c>
      <c r="AZ34" s="11">
        <f>1/1000*[1]CoreVPAImp!AX$16</f>
        <v>0</v>
      </c>
      <c r="BA34" s="11">
        <f>1/1000*[1]CoreVPAImp!AY$16</f>
        <v>0</v>
      </c>
      <c r="BB34" s="11">
        <f>1/1000*[1]CoreVPAImp!AZ$16</f>
        <v>0</v>
      </c>
      <c r="BC34" s="10">
        <f>1/1000*[1]CoreVPAImp!BA$16</f>
        <v>0</v>
      </c>
      <c r="BD34" s="536"/>
    </row>
    <row r="35" spans="2:56">
      <c r="B35" s="5" t="s">
        <v>31</v>
      </c>
      <c r="C35" s="51">
        <f>1/$A$1*[1]CoreVPAImp!$B$23</f>
        <v>7.9682920779999999E-2</v>
      </c>
      <c r="D35" s="11">
        <f>1/$A$1*[1]CoreVPAImp!$C$23</f>
        <v>7.8436241500000004E-2</v>
      </c>
      <c r="E35" s="11">
        <f>1/$A$1*[1]CoreVPAImp!$D$23</f>
        <v>0.10295878616000001</v>
      </c>
      <c r="F35" s="11">
        <f>1/$A$1*[1]CoreVPAImp!$E$23</f>
        <v>0.10181700722000002</v>
      </c>
      <c r="G35" s="11">
        <f>1/$A$1*[1]CoreVPAImp!$F$23</f>
        <v>0.10120101370000002</v>
      </c>
      <c r="H35" s="11">
        <f>1/$A$1*[1]CoreVPAImp!$G$23</f>
        <v>0.13513177060000003</v>
      </c>
      <c r="I35" s="11">
        <f>1/$A$1*[1]CoreVPAImp!$H$23</f>
        <v>0.10921988263999999</v>
      </c>
      <c r="J35" s="42">
        <f>1/$A$1*[1]CoreVPAImp!$I$23</f>
        <v>0.13414250366</v>
      </c>
      <c r="K35" s="42">
        <f>1/$A$1*[1]CoreVPAImp!$J$23</f>
        <v>0.11271351298465349</v>
      </c>
      <c r="L35" s="42">
        <f>1/$A$1*[1]CoreVPAImp!$K$23</f>
        <v>0.11228333463333333</v>
      </c>
      <c r="M35" s="42">
        <f>1/$A$1*[1]CoreVPAImp!L$23</f>
        <v>0.10366779009318182</v>
      </c>
      <c r="N35" s="11">
        <f>1/$A$1*[1]CoreVPAImp!M$23</f>
        <v>7.7706795200000012E-2</v>
      </c>
      <c r="O35" s="11">
        <f>1/$A$1*[1]CoreVPAImp!N$23</f>
        <v>5.7821802285714291E-2</v>
      </c>
      <c r="P35" s="11">
        <f>1/$A$1*[1]CoreVPAImp!O$23</f>
        <v>9.2358483199999994E-2</v>
      </c>
      <c r="Q35" s="11">
        <f>1/$A$1*[1]CoreVPAImp!P$23</f>
        <v>7.7320801200000011E-2</v>
      </c>
      <c r="R35" s="11">
        <f>1/$A$1*[1]CoreVPAImp!Q$23</f>
        <v>7.0061360133333334E-2</v>
      </c>
      <c r="S35" s="11">
        <f>1/$A$1*[1]CoreVPAImp!R$23</f>
        <v>6.231022950259741E-2</v>
      </c>
      <c r="T35" s="11">
        <f>1/$A$1*[1]CoreVPAImp!S$23</f>
        <v>6.7333815100000013E-2</v>
      </c>
      <c r="U35" s="11">
        <f>1/$A$1*[1]CoreVPAImp!T$23</f>
        <v>6.2252912099999988E-2</v>
      </c>
      <c r="V35" s="11">
        <f>1/$A$1*[1]CoreVPAImp!U$23</f>
        <v>6.3671755706666652E-2</v>
      </c>
      <c r="W35" s="11">
        <f>1/$A$1*[1]CoreVPAImp!V$23</f>
        <v>0</v>
      </c>
      <c r="X35" s="11">
        <f>1/$A$1*[1]CoreVPAImp!W$23</f>
        <v>0</v>
      </c>
      <c r="Y35" s="11">
        <f>1/$A$1*[1]CoreVPAImp!X$23</f>
        <v>0</v>
      </c>
      <c r="Z35" s="11">
        <f>1/$A$1*[1]CoreVPAImp!Y$23</f>
        <v>0</v>
      </c>
      <c r="AA35" s="11">
        <f>1/$A$1*[1]CoreVPAImp!Z$23</f>
        <v>0</v>
      </c>
      <c r="AB35" s="10">
        <f>1/$A$1*[1]CoreVPAImp!AA$23</f>
        <v>0</v>
      </c>
      <c r="AC35" s="4"/>
      <c r="AD35" s="627">
        <f>1/1000*[1]CoreVPAImp!AB$23</f>
        <v>2.1951337455369001E-2</v>
      </c>
      <c r="AE35" s="11">
        <f>1/1000*[1]CoreVPAImp!AC$23</f>
        <v>1.7207272063199996E-2</v>
      </c>
      <c r="AF35" s="11">
        <f>1/1000*[1]CoreVPAImp!AD$23</f>
        <v>2.5156509782399999E-2</v>
      </c>
      <c r="AG35" s="11">
        <f>1/1000*[1]CoreVPAImp!AE$23</f>
        <v>2.2975287372800003E-2</v>
      </c>
      <c r="AH35" s="11">
        <f>1/1000*[1]CoreVPAImp!AF$23</f>
        <v>2.7009231089400003E-2</v>
      </c>
      <c r="AI35" s="11">
        <f>1/1000*[1]CoreVPAImp!AG$23</f>
        <v>2.9925989464800004E-2</v>
      </c>
      <c r="AJ35" s="11">
        <f>1/1000*[1]CoreVPAImp!AH$23</f>
        <v>3.0119488494400003E-2</v>
      </c>
      <c r="AK35" s="11">
        <f>1/1000*[1]CoreVPAImp!AI$23</f>
        <v>5.0532710076500002E-2</v>
      </c>
      <c r="AL35" s="11">
        <f>1/1000*[1]CoreVPAImp!AJ$23</f>
        <v>2.5727049749999998E-2</v>
      </c>
      <c r="AM35" s="11">
        <f>1/1000*[1]CoreVPAImp!AK$23</f>
        <v>2.8865352524800002E-2</v>
      </c>
      <c r="AN35" s="11">
        <f>1/1000*[1]CoreVPAImp!AL$23</f>
        <v>2.6158840992900001E-2</v>
      </c>
      <c r="AO35" s="11">
        <f>1/1000*[1]CoreVPAImp!AM$23</f>
        <v>2.5489698480000003E-2</v>
      </c>
      <c r="AP35" s="11">
        <f>1/1000*[1]CoreVPAImp!AN$23</f>
        <v>1.9440785460800001E-2</v>
      </c>
      <c r="AQ35" s="11">
        <f>1/1000*[1]CoreVPAImp!AO$23</f>
        <v>2.58631179213E-2</v>
      </c>
      <c r="AR35" s="11">
        <f>1/1000*[1]CoreVPAImp!AP$23</f>
        <v>2.4612727592500001E-2</v>
      </c>
      <c r="AS35" s="11">
        <f>1/1000*[1]CoreVPAImp!AQ$23</f>
        <v>1.92139648505E-2</v>
      </c>
      <c r="AT35" s="11">
        <f>1/1000*[1]CoreVPAImp!AR$23</f>
        <v>1.8148677055E-2</v>
      </c>
      <c r="AU35" s="11">
        <f>1/1000*[1]CoreVPAImp!AS$23</f>
        <v>1.9228496043899999E-2</v>
      </c>
      <c r="AV35" s="11">
        <f>1/1000*[1]CoreVPAImp!AT$23</f>
        <v>2.0471831919999999E-2</v>
      </c>
      <c r="AW35" s="11">
        <f>1/1000*[1]CoreVPAImp!AU$23</f>
        <v>1.5852208406250002E-2</v>
      </c>
      <c r="AX35" s="11">
        <f>1/1000*[1]CoreVPAImp!AV$23</f>
        <v>0</v>
      </c>
      <c r="AY35" s="11">
        <f>1/1000*[1]CoreVPAImp!AW$23</f>
        <v>0</v>
      </c>
      <c r="AZ35" s="11">
        <f>1/1000*[1]CoreVPAImp!AX$23</f>
        <v>0</v>
      </c>
      <c r="BA35" s="11">
        <f>1/1000*[1]CoreVPAImp!AY$23</f>
        <v>0</v>
      </c>
      <c r="BB35" s="11">
        <f>1/1000*[1]CoreVPAImp!AZ$23</f>
        <v>0</v>
      </c>
      <c r="BC35" s="10">
        <f>1/1000*[1]CoreVPAImp!BA$23</f>
        <v>0</v>
      </c>
      <c r="BD35" s="536"/>
    </row>
    <row r="36" spans="2:56">
      <c r="B36" s="5" t="s">
        <v>57</v>
      </c>
      <c r="C36" s="51">
        <f>1/$A$1*[1]CoreVPAImp!$B$67</f>
        <v>0.11367779080000001</v>
      </c>
      <c r="D36" s="11">
        <f>1/$A$1*[1]CoreVPAImp!$C$67</f>
        <v>9.2198274000000011E-2</v>
      </c>
      <c r="E36" s="11">
        <f>1/$A$1*[1]CoreVPAImp!$D$67</f>
        <v>0.10072148400000001</v>
      </c>
      <c r="F36" s="11">
        <f>1/$A$1*[1]CoreVPAImp!$E$67</f>
        <v>0.13289439322000002</v>
      </c>
      <c r="G36" s="11">
        <f>1/$A$1*[1]CoreVPAImp!$F$67</f>
        <v>0.15331070330000002</v>
      </c>
      <c r="H36" s="11">
        <f>1/$A$1*[1]CoreVPAImp!$G$67</f>
        <v>0.20099632080000002</v>
      </c>
      <c r="I36" s="11">
        <f>1/$A$1*[1]CoreVPAImp!$H$67</f>
        <v>0.19920451040000001</v>
      </c>
      <c r="J36" s="42">
        <f>1/$A$1*[1]CoreVPAImp!$I$67</f>
        <v>0.25984720342000006</v>
      </c>
      <c r="K36" s="42">
        <f>1/$A$1*[1]CoreVPAImp!$J$67</f>
        <v>0.1873408066269418</v>
      </c>
      <c r="L36" s="42">
        <f>1/$A$1*[1]CoreVPAImp!$K$67</f>
        <v>0.1214670912</v>
      </c>
      <c r="M36" s="42">
        <f>1/$A$1*[1]CoreVPAImp!L$67</f>
        <v>9.335149600000002E-2</v>
      </c>
      <c r="N36" s="11">
        <f>1/$A$1*[1]CoreVPAImp!M$67</f>
        <v>6.2655821200000003E-2</v>
      </c>
      <c r="O36" s="11">
        <f>1/$A$1*[1]CoreVPAImp!N$67</f>
        <v>6.9066577200000007E-2</v>
      </c>
      <c r="P36" s="11">
        <f>1/$A$1*[1]CoreVPAImp!O$67</f>
        <v>0.15709700800000004</v>
      </c>
      <c r="Q36" s="11">
        <f>1/$A$1*[1]CoreVPAImp!P$67</f>
        <v>0.12425861999999999</v>
      </c>
      <c r="R36" s="11">
        <f>1/$A$1*[1]CoreVPAImp!Q$67</f>
        <v>9.6419349166666696E-2</v>
      </c>
      <c r="S36" s="11">
        <f>1/$A$1*[1]CoreVPAImp!R$67</f>
        <v>9.6411839657142867E-2</v>
      </c>
      <c r="T36" s="11">
        <f>1/$A$1*[1]CoreVPAImp!S$67</f>
        <v>9.9505742000000008E-2</v>
      </c>
      <c r="U36" s="11">
        <f>1/$A$1*[1]CoreVPAImp!T$67</f>
        <v>7.9116629742857145E-2</v>
      </c>
      <c r="V36" s="11">
        <f>1/$A$1*[1]CoreVPAImp!U$67</f>
        <v>7.5600721500000009E-2</v>
      </c>
      <c r="W36" s="11">
        <f>1/$A$1*[1]CoreVPAImp!V$67</f>
        <v>0</v>
      </c>
      <c r="X36" s="11">
        <f>1/$A$1*[1]CoreVPAImp!W$67</f>
        <v>0</v>
      </c>
      <c r="Y36" s="11">
        <f>1/$A$1*[1]CoreVPAImp!X$67</f>
        <v>0</v>
      </c>
      <c r="Z36" s="11">
        <f>1/$A$1*[1]CoreVPAImp!Y$67</f>
        <v>0</v>
      </c>
      <c r="AA36" s="11">
        <f>1/$A$1*[1]CoreVPAImp!Z$67</f>
        <v>0</v>
      </c>
      <c r="AB36" s="10">
        <f>1/$A$1*[1]CoreVPAImp!AA$67</f>
        <v>0</v>
      </c>
      <c r="AC36" s="4"/>
      <c r="AD36" s="627">
        <f>1/1000*[1]CoreVPAImp!AB$67</f>
        <v>1.2297240246414E-2</v>
      </c>
      <c r="AE36" s="11">
        <f>1/1000*[1]CoreVPAImp!AC$67</f>
        <v>1.22280145948E-2</v>
      </c>
      <c r="AF36" s="11">
        <f>1/1000*[1]CoreVPAImp!AD$67</f>
        <v>1.3856188848E-2</v>
      </c>
      <c r="AG36" s="11">
        <f>1/1000*[1]CoreVPAImp!AE$67</f>
        <v>1.7804611764800006E-2</v>
      </c>
      <c r="AH36" s="11">
        <f>1/1000*[1]CoreVPAImp!AF$67</f>
        <v>1.7780347648700002E-2</v>
      </c>
      <c r="AI36" s="11">
        <f>1/1000*[1]CoreVPAImp!AG$67</f>
        <v>2.2063143102000006E-2</v>
      </c>
      <c r="AJ36" s="11">
        <f>1/1000*[1]CoreVPAImp!AH$67</f>
        <v>2.5083040841600002E-2</v>
      </c>
      <c r="AK36" s="11">
        <f>1/1000*[1]CoreVPAImp!AI$67</f>
        <v>4.1609958816000006E-2</v>
      </c>
      <c r="AL36" s="11">
        <f>1/1000*[1]CoreVPAImp!AJ$67</f>
        <v>1.9777860837200002E-2</v>
      </c>
      <c r="AM36" s="11">
        <f>1/1000*[1]CoreVPAImp!AK$67</f>
        <v>1.33282819912E-2</v>
      </c>
      <c r="AN36" s="11">
        <f>1/1000*[1]CoreVPAImp!AL$67</f>
        <v>1.2992552015400002E-2</v>
      </c>
      <c r="AO36" s="11">
        <f>1/1000*[1]CoreVPAImp!AM$67</f>
        <v>1.1266319039999998E-2</v>
      </c>
      <c r="AP36" s="11">
        <f>1/1000*[1]CoreVPAImp!AN$67</f>
        <v>1.2565676763200001E-2</v>
      </c>
      <c r="AQ36" s="11">
        <f>1/1000*[1]CoreVPAImp!AO$67</f>
        <v>3.0790193612100003E-2</v>
      </c>
      <c r="AR36" s="11">
        <f>1/1000*[1]CoreVPAImp!AP$67</f>
        <v>2.5533995845000004E-2</v>
      </c>
      <c r="AS36" s="11">
        <f>1/1000*[1]CoreVPAImp!AQ$67</f>
        <v>1.6349899331499999E-2</v>
      </c>
      <c r="AT36" s="11">
        <f>1/1000*[1]CoreVPAImp!AR$67</f>
        <v>1.43096036091E-2</v>
      </c>
      <c r="AU36" s="11">
        <f>1/1000*[1]CoreVPAImp!AS$67</f>
        <v>1.53179886574E-2</v>
      </c>
      <c r="AV36" s="11">
        <f>1/1000*[1]CoreVPAImp!AT$67</f>
        <v>1.3230493808999998E-2</v>
      </c>
      <c r="AW36" s="11">
        <f>1/1000*[1]CoreVPAImp!AU$67</f>
        <v>1.1176560825833333E-2</v>
      </c>
      <c r="AX36" s="11">
        <f>1/1000*[1]CoreVPAImp!AV$67</f>
        <v>0</v>
      </c>
      <c r="AY36" s="11">
        <f>1/1000*[1]CoreVPAImp!AW$67</f>
        <v>0</v>
      </c>
      <c r="AZ36" s="11">
        <f>1/1000*[1]CoreVPAImp!AX$67</f>
        <v>0</v>
      </c>
      <c r="BA36" s="11">
        <f>1/1000*[1]CoreVPAImp!AY$67</f>
        <v>0</v>
      </c>
      <c r="BB36" s="11">
        <f>1/1000*[1]CoreVPAImp!AZ$67</f>
        <v>0</v>
      </c>
      <c r="BC36" s="10">
        <f>1/1000*[1]CoreVPAImp!BA$67</f>
        <v>0</v>
      </c>
      <c r="BD36" s="536"/>
    </row>
    <row r="37" spans="2:56">
      <c r="B37" s="5" t="s">
        <v>42</v>
      </c>
      <c r="C37" s="51">
        <f>1/$A$1*[1]CoreVPAImp!$B$69</f>
        <v>4.7457887800000001E-2</v>
      </c>
      <c r="D37" s="11">
        <f>1/$A$1*[1]CoreVPAImp!$C$69</f>
        <v>3.0107771799999999E-2</v>
      </c>
      <c r="E37" s="11">
        <f>1/$A$1*[1]CoreVPAImp!$D$69</f>
        <v>5.1097893199999994E-2</v>
      </c>
      <c r="F37" s="11">
        <f>1/$A$1*[1]CoreVPAImp!$E$69</f>
        <v>5.5833729200000008E-2</v>
      </c>
      <c r="G37" s="11">
        <f>1/$A$1*[1]CoreVPAImp!$F$69</f>
        <v>4.99399378E-2</v>
      </c>
      <c r="H37" s="11">
        <f>1/$A$1*[1]CoreVPAImp!$G$69</f>
        <v>3.0760207979999999E-2</v>
      </c>
      <c r="I37" s="11">
        <f>1/$A$1*[1]CoreVPAImp!$H$69</f>
        <v>1.9093472679999998E-2</v>
      </c>
      <c r="J37" s="42">
        <f>1/$A$1*[1]CoreVPAImp!$I$69</f>
        <v>1.13624385E-2</v>
      </c>
      <c r="K37" s="42">
        <f>1/$A$1*[1]CoreVPAImp!$J$69</f>
        <v>1.4717899106743917E-2</v>
      </c>
      <c r="L37" s="42">
        <f>1/$A$1*[1]CoreVPAImp!$K$69</f>
        <v>1.31410908E-2</v>
      </c>
      <c r="M37" s="42">
        <f>1/$A$1*[1]CoreVPAImp!L$69</f>
        <v>4.4180355080000004E-2</v>
      </c>
      <c r="N37" s="11">
        <f>1/$A$1*[1]CoreVPAImp!M$69</f>
        <v>1.4965002826330533E-2</v>
      </c>
      <c r="O37" s="11">
        <f>1/$A$1*[1]CoreVPAImp!N$69</f>
        <v>1.953731917777778E-2</v>
      </c>
      <c r="P37" s="11">
        <f>1/$A$1*[1]CoreVPAImp!O$69</f>
        <v>2.3063984439215691E-2</v>
      </c>
      <c r="Q37" s="11">
        <f>1/$A$1*[1]CoreVPAImp!P$69</f>
        <v>4.0974154400000011E-2</v>
      </c>
      <c r="R37" s="11">
        <f>1/$A$1*[1]CoreVPAImp!Q$69</f>
        <v>5.7923255949999995E-2</v>
      </c>
      <c r="S37" s="11">
        <f>1/$A$1*[1]CoreVPAImp!R$69</f>
        <v>4.8645958747474752E-2</v>
      </c>
      <c r="T37" s="11">
        <f>1/$A$1*[1]CoreVPAImp!S$69</f>
        <v>4.8712486833333332E-2</v>
      </c>
      <c r="U37" s="11">
        <f>1/$A$1*[1]CoreVPAImp!T$69</f>
        <v>5.4493553729629628E-2</v>
      </c>
      <c r="V37" s="11">
        <f>1/$A$1*[1]CoreVPAImp!U$69</f>
        <v>3.6632209449999995E-2</v>
      </c>
      <c r="W37" s="11">
        <f>1/$A$1*[1]CoreVPAImp!V$69</f>
        <v>0</v>
      </c>
      <c r="X37" s="11">
        <f>1/$A$1*[1]CoreVPAImp!W$69</f>
        <v>0</v>
      </c>
      <c r="Y37" s="11">
        <f>1/$A$1*[1]CoreVPAImp!X$69</f>
        <v>0</v>
      </c>
      <c r="Z37" s="11">
        <f>1/$A$1*[1]CoreVPAImp!Y$69</f>
        <v>0</v>
      </c>
      <c r="AA37" s="11">
        <f>1/$A$1*[1]CoreVPAImp!Z$69</f>
        <v>0</v>
      </c>
      <c r="AB37" s="10">
        <f>1/$A$1*[1]CoreVPAImp!AA$69</f>
        <v>0</v>
      </c>
      <c r="AC37" s="4"/>
      <c r="AD37" s="627">
        <f>1/1000*[1]CoreVPAImp!AB$69</f>
        <v>1.2125592312042001E-2</v>
      </c>
      <c r="AE37" s="11">
        <f>1/1000*[1]CoreVPAImp!AC$69</f>
        <v>8.6404631036000011E-3</v>
      </c>
      <c r="AF37" s="11">
        <f>1/1000*[1]CoreVPAImp!AD$69</f>
        <v>1.1650415150399999E-2</v>
      </c>
      <c r="AG37" s="11">
        <f>1/1000*[1]CoreVPAImp!AE$69</f>
        <v>1.59190710448E-2</v>
      </c>
      <c r="AH37" s="11">
        <f>1/1000*[1]CoreVPAImp!AF$69</f>
        <v>1.6312757111700001E-2</v>
      </c>
      <c r="AI37" s="11">
        <f>1/1000*[1]CoreVPAImp!AG$69</f>
        <v>1.2236940229800002E-2</v>
      </c>
      <c r="AJ37" s="11">
        <f>1/1000*[1]CoreVPAImp!AH$69</f>
        <v>9.6966547656000008E-3</v>
      </c>
      <c r="AK37" s="11">
        <f>1/1000*[1]CoreVPAImp!AI$69</f>
        <v>8.668690711500001E-3</v>
      </c>
      <c r="AL37" s="11">
        <f>1/1000*[1]CoreVPAImp!AJ$69</f>
        <v>5.2970332512000005E-3</v>
      </c>
      <c r="AM37" s="11">
        <f>1/1000*[1]CoreVPAImp!AK$69</f>
        <v>7.0353140132000001E-3</v>
      </c>
      <c r="AN37" s="11">
        <f>1/1000*[1]CoreVPAImp!AL$69</f>
        <v>9.7615175301000012E-3</v>
      </c>
      <c r="AO37" s="11">
        <f>1/1000*[1]CoreVPAImp!AM$69</f>
        <v>4.6942917120000004E-3</v>
      </c>
      <c r="AP37" s="11">
        <f>1/1000*[1]CoreVPAImp!AN$69</f>
        <v>4.1558603327999984E-3</v>
      </c>
      <c r="AQ37" s="11">
        <f>1/1000*[1]CoreVPAImp!AO$69</f>
        <v>4.2388343493000007E-3</v>
      </c>
      <c r="AR37" s="11">
        <f>1/1000*[1]CoreVPAImp!AP$69</f>
        <v>7.9709295895000008E-3</v>
      </c>
      <c r="AS37" s="11">
        <f>1/1000*[1]CoreVPAImp!AQ$69</f>
        <v>8.221166442999998E-3</v>
      </c>
      <c r="AT37" s="11">
        <f>1/1000*[1]CoreVPAImp!AR$69</f>
        <v>6.5421520252999989E-3</v>
      </c>
      <c r="AU37" s="11">
        <f>1/1000*[1]CoreVPAImp!AS$69</f>
        <v>6.9997601531000004E-3</v>
      </c>
      <c r="AV37" s="11">
        <f>1/1000*[1]CoreVPAImp!AT$69</f>
        <v>7.9483390370000007E-3</v>
      </c>
      <c r="AW37" s="11">
        <f>1/1000*[1]CoreVPAImp!AU$69</f>
        <v>1.0022766384583333E-2</v>
      </c>
      <c r="AX37" s="11">
        <f>1/1000*[1]CoreVPAImp!AV$69</f>
        <v>0</v>
      </c>
      <c r="AY37" s="11">
        <f>1/1000*[1]CoreVPAImp!AW$69</f>
        <v>0</v>
      </c>
      <c r="AZ37" s="11">
        <f>1/1000*[1]CoreVPAImp!AX$69</f>
        <v>0</v>
      </c>
      <c r="BA37" s="11">
        <f>1/1000*[1]CoreVPAImp!AY$69</f>
        <v>0</v>
      </c>
      <c r="BB37" s="11">
        <f>1/1000*[1]CoreVPAImp!AZ$69</f>
        <v>0</v>
      </c>
      <c r="BC37" s="10">
        <f>1/1000*[1]CoreVPAImp!BA$69</f>
        <v>0</v>
      </c>
      <c r="BD37" s="536"/>
    </row>
    <row r="38" spans="2:56">
      <c r="B38" s="5" t="s">
        <v>55</v>
      </c>
      <c r="C38" s="191">
        <f>1/$A$1*[1]CoreVPAImp!$B$79</f>
        <v>0.68137873480000011</v>
      </c>
      <c r="D38" s="192">
        <f>1/$A$1*[1]CoreVPAImp!$C$79</f>
        <v>0.70525492479999996</v>
      </c>
      <c r="E38" s="192">
        <f>1/$A$1*[1]CoreVPAImp!$D$79</f>
        <v>0.77764625799999998</v>
      </c>
      <c r="F38" s="192">
        <f>1/$A$1*[1]CoreVPAImp!$E$79</f>
        <v>0.90725645919999998</v>
      </c>
      <c r="G38" s="192">
        <f>1/$A$1*[1]CoreVPAImp!$F$79</f>
        <v>0.74210667943999997</v>
      </c>
      <c r="H38" s="192">
        <f>1/$A$1*[1]CoreVPAImp!$G$79</f>
        <v>0.60799987742000006</v>
      </c>
      <c r="I38" s="192">
        <f>1/$A$1*[1]CoreVPAImp!$H$79</f>
        <v>0.46722457642000004</v>
      </c>
      <c r="J38" s="193">
        <f>1/$A$1*[1]CoreVPAImp!$I$79</f>
        <v>0.37231377229999996</v>
      </c>
      <c r="K38" s="193">
        <f>1/$A$1*[1]CoreVPAImp!$J$79</f>
        <v>0.15329112447617219</v>
      </c>
      <c r="L38" s="193">
        <f>1/$A$1*[1]CoreVPAImp!$K$79</f>
        <v>8.4678428680000001E-2</v>
      </c>
      <c r="M38" s="193">
        <f>1/$A$1*[1]CoreVPAImp!L$79</f>
        <v>0.23774494400000001</v>
      </c>
      <c r="N38" s="192">
        <f>1/$A$1*[1]CoreVPAImp!M$79</f>
        <v>0.17144652880000005</v>
      </c>
      <c r="O38" s="192">
        <f>1/$A$1*[1]CoreVPAImp!N$79</f>
        <v>0.16298224880000003</v>
      </c>
      <c r="P38" s="192">
        <f>1/$A$1*[1]CoreVPAImp!O$79</f>
        <v>0.20394342480000002</v>
      </c>
      <c r="Q38" s="192">
        <f>1/$A$1*[1]CoreVPAImp!P$79</f>
        <v>0.24320400960000002</v>
      </c>
      <c r="R38" s="192">
        <f>1/$A$1*[1]CoreVPAImp!Q$79</f>
        <v>0.19181746880000003</v>
      </c>
      <c r="S38" s="192">
        <f>1/$A$1*[1]CoreVPAImp!R$79</f>
        <v>0.21303759680000001</v>
      </c>
      <c r="T38" s="192">
        <f>1/$A$1*[1]CoreVPAImp!S$79</f>
        <v>0.23762390760000002</v>
      </c>
      <c r="U38" s="192">
        <f>1/$A$1*[1]CoreVPAImp!T$79</f>
        <v>0.23851064080000001</v>
      </c>
      <c r="V38" s="192">
        <f>1/$A$1*[1]CoreVPAImp!U$79</f>
        <v>0.18597581840000002</v>
      </c>
      <c r="W38" s="192">
        <f>1/$A$1*[1]CoreVPAImp!V$79</f>
        <v>0</v>
      </c>
      <c r="X38" s="192">
        <f>1/$A$1*[1]CoreVPAImp!W$79</f>
        <v>0</v>
      </c>
      <c r="Y38" s="192">
        <f>1/$A$1*[1]CoreVPAImp!X$79</f>
        <v>0</v>
      </c>
      <c r="Z38" s="192">
        <f>1/$A$1*[1]CoreVPAImp!Y$79</f>
        <v>0</v>
      </c>
      <c r="AA38" s="192">
        <f>1/$A$1*[1]CoreVPAImp!Z$79</f>
        <v>0</v>
      </c>
      <c r="AB38" s="194">
        <f>1/$A$1*[1]CoreVPAImp!AA$79</f>
        <v>0</v>
      </c>
      <c r="AC38" s="4"/>
      <c r="AD38" s="627">
        <f>1/1000*[1]CoreVPAImp!AB$79</f>
        <v>6.3348087741219E-2</v>
      </c>
      <c r="AE38" s="11">
        <f>1/1000*[1]CoreVPAImp!AC$79</f>
        <v>6.0718362697599997E-2</v>
      </c>
      <c r="AF38" s="11">
        <f>1/1000*[1]CoreVPAImp!AD$79</f>
        <v>7.3443264571199984E-2</v>
      </c>
      <c r="AG38" s="11">
        <f>1/1000*[1]CoreVPAImp!AE$79</f>
        <v>9.8007037912000022E-2</v>
      </c>
      <c r="AH38" s="11">
        <f>1/1000*[1]CoreVPAImp!AF$79</f>
        <v>8.6559576543300001E-2</v>
      </c>
      <c r="AI38" s="11">
        <f>1/1000*[1]CoreVPAImp!AG$79</f>
        <v>7.2620226993600004E-2</v>
      </c>
      <c r="AJ38" s="11">
        <f>1/1000*[1]CoreVPAImp!AH$79</f>
        <v>6.6627169700400002E-2</v>
      </c>
      <c r="AK38" s="11">
        <f>1/1000*[1]CoreVPAImp!AI$79</f>
        <v>8.1255145533500009E-2</v>
      </c>
      <c r="AL38" s="11">
        <f>1/1000*[1]CoreVPAImp!AJ$79</f>
        <v>2.9472133082000009E-2</v>
      </c>
      <c r="AM38" s="11">
        <f>1/1000*[1]CoreVPAImp!AK$79</f>
        <v>1.8188634151599999E-2</v>
      </c>
      <c r="AN38" s="11">
        <f>1/1000*[1]CoreVPAImp!AL$79</f>
        <v>3.9613089244500001E-2</v>
      </c>
      <c r="AO38" s="11">
        <f>1/1000*[1]CoreVPAImp!AM$79</f>
        <v>3.1168039536000003E-2</v>
      </c>
      <c r="AP38" s="11">
        <f>1/1000*[1]CoreVPAImp!AN$79</f>
        <v>2.9025231576E-2</v>
      </c>
      <c r="AQ38" s="11">
        <f>1/1000*[1]CoreVPAImp!AO$79</f>
        <v>3.5653545736800005E-2</v>
      </c>
      <c r="AR38" s="11">
        <f>1/1000*[1]CoreVPAImp!AP$79</f>
        <v>4.4532649828499998E-2</v>
      </c>
      <c r="AS38" s="11">
        <f>1/1000*[1]CoreVPAImp!AQ$79</f>
        <v>3.2780623518999998E-2</v>
      </c>
      <c r="AT38" s="11">
        <f>1/1000*[1]CoreVPAImp!AR$79</f>
        <v>3.2197178450700005E-2</v>
      </c>
      <c r="AU38" s="11">
        <f>1/1000*[1]CoreVPAImp!AS$79</f>
        <v>3.6722850621600002E-2</v>
      </c>
      <c r="AV38" s="11">
        <f>1/1000*[1]CoreVPAImp!AT$79</f>
        <v>4.5079112490000003E-2</v>
      </c>
      <c r="AW38" s="11">
        <f>1/1000*[1]CoreVPAImp!AU$79</f>
        <v>3.9569607285416669E-2</v>
      </c>
      <c r="AX38" s="11">
        <f>1/1000*[1]CoreVPAImp!AV$79</f>
        <v>0</v>
      </c>
      <c r="AY38" s="11">
        <f>1/1000*[1]CoreVPAImp!AW$79</f>
        <v>0</v>
      </c>
      <c r="AZ38" s="11">
        <f>1/1000*[1]CoreVPAImp!AX$79</f>
        <v>0</v>
      </c>
      <c r="BA38" s="11">
        <f>1/1000*[1]CoreVPAImp!AY$79</f>
        <v>0</v>
      </c>
      <c r="BB38" s="11">
        <f>1/1000*[1]CoreVPAImp!AZ$79</f>
        <v>0</v>
      </c>
      <c r="BC38" s="10">
        <f>1/1000*[1]CoreVPAImp!BA$79</f>
        <v>0</v>
      </c>
      <c r="BD38" s="536"/>
    </row>
    <row r="39" spans="2:56">
      <c r="B39" s="5" t="s">
        <v>54</v>
      </c>
      <c r="C39" s="191">
        <f>1/$A$1*[1]CoreVPAImp!$B$84</f>
        <v>2.7677166416999999</v>
      </c>
      <c r="D39" s="192">
        <f>1/$A$1*[1]CoreVPAImp!$C$84</f>
        <v>2.7035467097199999</v>
      </c>
      <c r="E39" s="192">
        <f>1/$A$1*[1]CoreVPAImp!$D$84</f>
        <v>2.9340037731000006</v>
      </c>
      <c r="F39" s="192">
        <f>1/$A$1*[1]CoreVPAImp!$E$84</f>
        <v>3.0448958240600006</v>
      </c>
      <c r="G39" s="192">
        <f>1/$A$1*[1]CoreVPAImp!$F$84</f>
        <v>3.1162619958200004</v>
      </c>
      <c r="H39" s="192">
        <f>1/$A$1*[1]CoreVPAImp!$G$84</f>
        <v>2.7168675224999999</v>
      </c>
      <c r="I39" s="192">
        <f>1/$A$1*[1]CoreVPAImp!$H$84</f>
        <v>2.673247886</v>
      </c>
      <c r="J39" s="193">
        <f>1/$A$1*[1]CoreVPAImp!$I$84</f>
        <v>2.17607735142</v>
      </c>
      <c r="K39" s="193">
        <f>1/$A$1*[1]CoreVPAImp!$J$84</f>
        <v>1.6769949985831272</v>
      </c>
      <c r="L39" s="193">
        <f>1/$A$1*[1]CoreVPAImp!$K$84</f>
        <v>1.3274410587999999</v>
      </c>
      <c r="M39" s="193">
        <f>1/$A$1*[1]CoreVPAImp!L$84</f>
        <v>1.5256757731999999</v>
      </c>
      <c r="N39" s="192">
        <f>1/$A$1*[1]CoreVPAImp!M$84</f>
        <v>1.5299905266666667</v>
      </c>
      <c r="O39" s="192">
        <f>1/$A$1*[1]CoreVPAImp!N$84</f>
        <v>1.3853239636000001</v>
      </c>
      <c r="P39" s="192">
        <f>1/$A$1*[1]CoreVPAImp!O$84</f>
        <v>1.6716620743999999</v>
      </c>
      <c r="Q39" s="192">
        <f>1/$A$1*[1]CoreVPAImp!P$84</f>
        <v>1.6541147879999998</v>
      </c>
      <c r="R39" s="192">
        <f>1/$A$1*[1]CoreVPAImp!Q$84</f>
        <v>1.7150993047999998</v>
      </c>
      <c r="S39" s="192">
        <f>1/$A$1*[1]CoreVPAImp!R$84</f>
        <v>1.793589324</v>
      </c>
      <c r="T39" s="192">
        <f>1/$A$1*[1]CoreVPAImp!S$84</f>
        <v>1.8595771640000003</v>
      </c>
      <c r="U39" s="192">
        <f>1/$A$1*[1]CoreVPAImp!T$84</f>
        <v>1.8794098366000003</v>
      </c>
      <c r="V39" s="192">
        <f>1/$A$1*[1]CoreVPAImp!U$84</f>
        <v>1.8803437639692313</v>
      </c>
      <c r="W39" s="192">
        <f>1/$A$1*[1]CoreVPAImp!V$84</f>
        <v>0</v>
      </c>
      <c r="X39" s="192">
        <f>1/$A$1*[1]CoreVPAImp!W$84</f>
        <v>0</v>
      </c>
      <c r="Y39" s="192">
        <f>1/$A$1*[1]CoreVPAImp!X$84</f>
        <v>0</v>
      </c>
      <c r="Z39" s="192">
        <f>1/$A$1*[1]CoreVPAImp!Y$84</f>
        <v>0</v>
      </c>
      <c r="AA39" s="192">
        <f>1/$A$1*[1]CoreVPAImp!Z$84</f>
        <v>0</v>
      </c>
      <c r="AB39" s="194">
        <f>1/$A$1*[1]CoreVPAImp!AA$84</f>
        <v>0</v>
      </c>
      <c r="AC39" s="4"/>
      <c r="AD39" s="627">
        <f>1/1000*[1]CoreVPAImp!AB$84</f>
        <v>0.33354909158856</v>
      </c>
      <c r="AE39" s="11">
        <f>1/1000*[1]CoreVPAImp!AC$84</f>
        <v>0.29450741937639996</v>
      </c>
      <c r="AF39" s="11">
        <f>1/1000*[1]CoreVPAImp!AD$84</f>
        <v>0.32611484583360006</v>
      </c>
      <c r="AG39" s="11">
        <f>1/1000*[1]CoreVPAImp!AE$84</f>
        <v>0.41680019185280009</v>
      </c>
      <c r="AH39" s="11">
        <f>1/1000*[1]CoreVPAImp!AF$84</f>
        <v>0.46839319326310003</v>
      </c>
      <c r="AI39" s="11">
        <f>1/1000*[1]CoreVPAImp!AG$84</f>
        <v>0.42976232823810007</v>
      </c>
      <c r="AJ39" s="11">
        <f>1/1000*[1]CoreVPAImp!AH$84</f>
        <v>0.4599416648668001</v>
      </c>
      <c r="AK39" s="11">
        <f>1/1000*[1]CoreVPAImp!AI$84</f>
        <v>0.56765283451449988</v>
      </c>
      <c r="AL39" s="11">
        <f>1/1000*[1]CoreVPAImp!AJ$84</f>
        <v>0.31244186162080007</v>
      </c>
      <c r="AM39" s="11">
        <f>1/1000*[1]CoreVPAImp!AK$84</f>
        <v>0.24007698465520003</v>
      </c>
      <c r="AN39" s="11">
        <f>1/1000*[1]CoreVPAImp!AL$84</f>
        <v>0.28739358465300002</v>
      </c>
      <c r="AO39" s="11">
        <f>1/1000*[1]CoreVPAImp!AM$84</f>
        <v>0.29975483068799996</v>
      </c>
      <c r="AP39" s="11">
        <f>1/1000*[1]CoreVPAImp!AN$84</f>
        <v>0.26015039737279999</v>
      </c>
      <c r="AQ39" s="11">
        <f>1/1000*[1]CoreVPAImp!AO$84</f>
        <v>0.32325650794769994</v>
      </c>
      <c r="AR39" s="11">
        <f>1/1000*[1]CoreVPAImp!AP$84</f>
        <v>0.32199034378899999</v>
      </c>
      <c r="AS39" s="11">
        <f>1/1000*[1]CoreVPAImp!AQ$84</f>
        <v>0.28091380350599998</v>
      </c>
      <c r="AT39" s="11">
        <f>1/1000*[1]CoreVPAImp!AR$84</f>
        <v>0.25227617468050001</v>
      </c>
      <c r="AU39" s="11">
        <f>1/1000*[1]CoreVPAImp!AS$84</f>
        <v>0.27469442449019998</v>
      </c>
      <c r="AV39" s="11">
        <f>1/1000*[1]CoreVPAImp!AT$84</f>
        <v>0.30371509031100002</v>
      </c>
      <c r="AW39" s="11">
        <f>1/1000*[1]CoreVPAImp!AU$84</f>
        <v>0.2831817454808333</v>
      </c>
      <c r="AX39" s="11">
        <f>1/1000*[1]CoreVPAImp!AV$84</f>
        <v>0</v>
      </c>
      <c r="AY39" s="11">
        <f>1/1000*[1]CoreVPAImp!AW$84</f>
        <v>0</v>
      </c>
      <c r="AZ39" s="11">
        <f>1/1000*[1]CoreVPAImp!AX$84</f>
        <v>0</v>
      </c>
      <c r="BA39" s="11">
        <f>1/1000*[1]CoreVPAImp!AY$84</f>
        <v>0</v>
      </c>
      <c r="BB39" s="11">
        <f>1/1000*[1]CoreVPAImp!AZ$84</f>
        <v>0</v>
      </c>
      <c r="BC39" s="10">
        <f>1/1000*[1]CoreVPAImp!BA$84</f>
        <v>0</v>
      </c>
      <c r="BD39" s="536"/>
    </row>
    <row r="40" spans="2:56">
      <c r="B40" s="5" t="s">
        <v>32</v>
      </c>
      <c r="C40" s="51">
        <f>1/$A$1*[1]CoreVPAImp!$B$85</f>
        <v>0.13102128604000002</v>
      </c>
      <c r="D40" s="11">
        <f>1/$A$1*[1]CoreVPAImp!$C$85</f>
        <v>0.13581075440000001</v>
      </c>
      <c r="E40" s="11">
        <f>1/$A$1*[1]CoreVPAImp!$D$85</f>
        <v>0.13494282232000002</v>
      </c>
      <c r="F40" s="11">
        <f>1/$A$1*[1]CoreVPAImp!$E$85</f>
        <v>0.15118914200000003</v>
      </c>
      <c r="G40" s="11">
        <f>1/$A$1*[1]CoreVPAImp!$F$85</f>
        <v>0.17897310478000003</v>
      </c>
      <c r="H40" s="11">
        <f>1/$A$1*[1]CoreVPAImp!$G$85</f>
        <v>0.18358668416000004</v>
      </c>
      <c r="I40" s="11">
        <f>1/$A$1*[1]CoreVPAImp!$H$85</f>
        <v>0.14736196828000003</v>
      </c>
      <c r="J40" s="42">
        <f>1/$A$1*[1]CoreVPAImp!$I$85</f>
        <v>0.16445835123999999</v>
      </c>
      <c r="K40" s="42">
        <f>1/$A$1*[1]CoreVPAImp!$J$85</f>
        <v>0.12449968167982411</v>
      </c>
      <c r="L40" s="42">
        <f>1/$A$1*[1]CoreVPAImp!$K$85</f>
        <v>6.2127161674999994E-2</v>
      </c>
      <c r="M40" s="42">
        <f>1/$A$1*[1]CoreVPAImp!L$85</f>
        <v>0.14354631897647058</v>
      </c>
      <c r="N40" s="11">
        <f>1/$A$1*[1]CoreVPAImp!M$85</f>
        <v>0.16152201793333335</v>
      </c>
      <c r="O40" s="11">
        <f>1/$A$1*[1]CoreVPAImp!N$85</f>
        <v>0.10377968573283207</v>
      </c>
      <c r="P40" s="11">
        <f>1/$A$1*[1]CoreVPAImp!O$85</f>
        <v>0.14576316880000001</v>
      </c>
      <c r="Q40" s="11">
        <f>1/$A$1*[1]CoreVPAImp!P$85</f>
        <v>7.86749952E-2</v>
      </c>
      <c r="R40" s="11">
        <f>1/$A$1*[1]CoreVPAImp!Q$85</f>
        <v>6.7359909082341268E-2</v>
      </c>
      <c r="S40" s="11">
        <f>1/$A$1*[1]CoreVPAImp!R$85</f>
        <v>7.232854445882636E-2</v>
      </c>
      <c r="T40" s="11">
        <f>1/$A$1*[1]CoreVPAImp!S$85</f>
        <v>0.10672990764358974</v>
      </c>
      <c r="U40" s="11">
        <f>1/$A$1*[1]CoreVPAImp!T$85</f>
        <v>8.8349389696645964E-2</v>
      </c>
      <c r="V40" s="11">
        <f>1/$A$1*[1]CoreVPAImp!U$85</f>
        <v>8.0689566506666671E-2</v>
      </c>
      <c r="W40" s="11">
        <f>1/$A$1*[1]CoreVPAImp!V$85</f>
        <v>0</v>
      </c>
      <c r="X40" s="11">
        <f>1/$A$1*[1]CoreVPAImp!W$85</f>
        <v>0</v>
      </c>
      <c r="Y40" s="11">
        <f>1/$A$1*[1]CoreVPAImp!X$85</f>
        <v>0</v>
      </c>
      <c r="Z40" s="11">
        <f>1/$A$1*[1]CoreVPAImp!Y$85</f>
        <v>0</v>
      </c>
      <c r="AA40" s="11">
        <f>1/$A$1*[1]CoreVPAImp!Z$85</f>
        <v>0</v>
      </c>
      <c r="AB40" s="10">
        <f>1/$A$1*[1]CoreVPAImp!AA$85</f>
        <v>0</v>
      </c>
      <c r="AC40" s="4"/>
      <c r="AD40" s="627">
        <f>1/1000*[1]CoreVPAImp!AB$85</f>
        <v>4.2799526321346003E-2</v>
      </c>
      <c r="AE40" s="11">
        <f>1/1000*[1]CoreVPAImp!AC$85</f>
        <v>4.9176888194799991E-2</v>
      </c>
      <c r="AF40" s="11">
        <f>1/1000*[1]CoreVPAImp!AD$85</f>
        <v>4.6344847934400003E-2</v>
      </c>
      <c r="AG40" s="11">
        <f>1/1000*[1]CoreVPAImp!AE$85</f>
        <v>6.5763462430400002E-2</v>
      </c>
      <c r="AH40" s="11">
        <f>1/1000*[1]CoreVPAImp!AF$85</f>
        <v>6.9775927403699992E-2</v>
      </c>
      <c r="AI40" s="11">
        <f>1/1000*[1]CoreVPAImp!AG$85</f>
        <v>7.4528277037500007E-2</v>
      </c>
      <c r="AJ40" s="11">
        <f>1/1000*[1]CoreVPAImp!AH$85</f>
        <v>7.2004102171999998E-2</v>
      </c>
      <c r="AK40" s="11">
        <f>1/1000*[1]CoreVPAImp!AI$85</f>
        <v>8.9386790744500011E-2</v>
      </c>
      <c r="AL40" s="11">
        <f>1/1000*[1]CoreVPAImp!AJ$85</f>
        <v>6.5605725276000004E-2</v>
      </c>
      <c r="AM40" s="11">
        <f>1/1000*[1]CoreVPAImp!AK$85</f>
        <v>5.1276655804000003E-2</v>
      </c>
      <c r="AN40" s="11">
        <f>1/1000*[1]CoreVPAImp!AL$85</f>
        <v>5.5547242292700007E-2</v>
      </c>
      <c r="AO40" s="11">
        <f>1/1000*[1]CoreVPAImp!AM$85</f>
        <v>6.8711674319999999E-2</v>
      </c>
      <c r="AP40" s="11">
        <f>1/1000*[1]CoreVPAImp!AN$85</f>
        <v>4.2823867943999998E-2</v>
      </c>
      <c r="AQ40" s="11">
        <f>1/1000*[1]CoreVPAImp!AO$85</f>
        <v>6.1120761032400009E-2</v>
      </c>
      <c r="AR40" s="11">
        <f>1/1000*[1]CoreVPAImp!AP$85</f>
        <v>3.74704368235E-2</v>
      </c>
      <c r="AS40" s="11">
        <f>1/1000*[1]CoreVPAImp!AQ$85</f>
        <v>2.9043246140999998E-2</v>
      </c>
      <c r="AT40" s="11">
        <f>1/1000*[1]CoreVPAImp!AR$85</f>
        <v>3.3254344326800002E-2</v>
      </c>
      <c r="AU40" s="11">
        <f>1/1000*[1]CoreVPAImp!AS$85</f>
        <v>4.5971509083499999E-2</v>
      </c>
      <c r="AV40" s="11">
        <f>1/1000*[1]CoreVPAImp!AT$85</f>
        <v>4.2439524344999993E-2</v>
      </c>
      <c r="AW40" s="11">
        <f>1/1000*[1]CoreVPAImp!AU$85</f>
        <v>4.3535063972083336E-2</v>
      </c>
      <c r="AX40" s="11">
        <f>1/1000*[1]CoreVPAImp!AV$85</f>
        <v>0</v>
      </c>
      <c r="AY40" s="11">
        <f>1/1000*[1]CoreVPAImp!AW$85</f>
        <v>0</v>
      </c>
      <c r="AZ40" s="11">
        <f>1/1000*[1]CoreVPAImp!AX$85</f>
        <v>0</v>
      </c>
      <c r="BA40" s="11">
        <f>1/1000*[1]CoreVPAImp!AY$85</f>
        <v>0</v>
      </c>
      <c r="BB40" s="11">
        <f>1/1000*[1]CoreVPAImp!AZ$85</f>
        <v>0</v>
      </c>
      <c r="BC40" s="10">
        <f>1/1000*[1]CoreVPAImp!BA$85</f>
        <v>0</v>
      </c>
      <c r="BD40" s="536"/>
    </row>
    <row r="41" spans="2:56">
      <c r="B41" s="5" t="s">
        <v>33</v>
      </c>
      <c r="C41" s="191">
        <f>1/$A$1*[1]CoreVPAImp!$B$91</f>
        <v>0.21367778892</v>
      </c>
      <c r="D41" s="192">
        <f>1/$A$1*[1]CoreVPAImp!$C$91</f>
        <v>0.34000255168000004</v>
      </c>
      <c r="E41" s="192">
        <f>1/$A$1*[1]CoreVPAImp!$D$91</f>
        <v>0.31052616364000002</v>
      </c>
      <c r="F41" s="192">
        <f>1/$A$1*[1]CoreVPAImp!$E$91</f>
        <v>0.54988357133999999</v>
      </c>
      <c r="G41" s="192">
        <f>1/$A$1*[1]CoreVPAImp!$F$91</f>
        <v>0.55095288454000013</v>
      </c>
      <c r="H41" s="192">
        <f>1/$A$1*[1]CoreVPAImp!$G$91</f>
        <v>0.67109544942000032</v>
      </c>
      <c r="I41" s="192">
        <f>1/$A$1*[1]CoreVPAImp!$H$91</f>
        <v>0.70947070645999999</v>
      </c>
      <c r="J41" s="193">
        <f>1/$A$1*[1]CoreVPAImp!$I$91</f>
        <v>1.28723291306</v>
      </c>
      <c r="K41" s="193">
        <f>1/$A$1*[1]CoreVPAImp!$J$91</f>
        <v>0.92449195785004534</v>
      </c>
      <c r="L41" s="193">
        <f>1/$A$1*[1]CoreVPAImp!$K$91</f>
        <v>0.54721454297274519</v>
      </c>
      <c r="M41" s="193">
        <f>1/$A$1*[1]CoreVPAImp!L$91</f>
        <v>0.94628830765666661</v>
      </c>
      <c r="N41" s="192">
        <f>1/$A$1*[1]CoreVPAImp!M$91</f>
        <v>0.60969920098407404</v>
      </c>
      <c r="O41" s="192">
        <f>1/$A$1*[1]CoreVPAImp!N$91</f>
        <v>0.48587800707809536</v>
      </c>
      <c r="P41" s="192">
        <f>1/$A$1*[1]CoreVPAImp!O$91</f>
        <v>0.60130874791333322</v>
      </c>
      <c r="Q41" s="192">
        <f>1/$A$1*[1]CoreVPAImp!P$91</f>
        <v>0.63241311250909082</v>
      </c>
      <c r="R41" s="192">
        <f>1/$A$1*[1]CoreVPAImp!Q$91</f>
        <v>0.57476717961297519</v>
      </c>
      <c r="S41" s="192">
        <f>1/$A$1*[1]CoreVPAImp!R$91</f>
        <v>0.67049554287626278</v>
      </c>
      <c r="T41" s="192">
        <f>1/$A$1*[1]CoreVPAImp!S$91</f>
        <v>0.65202832113592724</v>
      </c>
      <c r="U41" s="192">
        <f>1/$A$1*[1]CoreVPAImp!T$91</f>
        <v>0.7653934261709695</v>
      </c>
      <c r="V41" s="192">
        <f>1/$A$1*[1]CoreVPAImp!U$91</f>
        <v>0.82039013975817465</v>
      </c>
      <c r="W41" s="192">
        <f>1/$A$1*[1]CoreVPAImp!V$91</f>
        <v>0</v>
      </c>
      <c r="X41" s="192">
        <f>1/$A$1*[1]CoreVPAImp!W$91</f>
        <v>0</v>
      </c>
      <c r="Y41" s="192">
        <f>1/$A$1*[1]CoreVPAImp!X$91</f>
        <v>0</v>
      </c>
      <c r="Z41" s="192">
        <f>1/$A$1*[1]CoreVPAImp!Y$91</f>
        <v>0</v>
      </c>
      <c r="AA41" s="192">
        <f>1/$A$1*[1]CoreVPAImp!Z$91</f>
        <v>0</v>
      </c>
      <c r="AB41" s="194">
        <f>1/$A$1*[1]CoreVPAImp!AA$91</f>
        <v>0</v>
      </c>
      <c r="AC41" s="4"/>
      <c r="AD41" s="627">
        <f>1/1000*[1]CoreVPAImp!AB$91</f>
        <v>6.2405751258482994E-2</v>
      </c>
      <c r="AE41" s="11">
        <f>1/1000*[1]CoreVPAImp!AC$91</f>
        <v>8.0424098141200009E-2</v>
      </c>
      <c r="AF41" s="11">
        <f>1/1000*[1]CoreVPAImp!AD$91</f>
        <v>7.3554443491200008E-2</v>
      </c>
      <c r="AG41" s="11">
        <f>1/1000*[1]CoreVPAImp!AE$91</f>
        <v>7.7206127342399997E-2</v>
      </c>
      <c r="AH41" s="11">
        <f>1/1000*[1]CoreVPAImp!AF$91</f>
        <v>0.1030310627584</v>
      </c>
      <c r="AI41" s="11">
        <f>1/1000*[1]CoreVPAImp!AG$91</f>
        <v>0.12038312200199999</v>
      </c>
      <c r="AJ41" s="11">
        <f>1/1000*[1]CoreVPAImp!AH$91</f>
        <v>0.14276971063839999</v>
      </c>
      <c r="AK41" s="11">
        <f>1/1000*[1]CoreVPAImp!AI$91</f>
        <v>0.3137258051065</v>
      </c>
      <c r="AL41" s="11">
        <f>1/1000*[1]CoreVPAImp!AJ$91</f>
        <v>0.17313185092640004</v>
      </c>
      <c r="AM41" s="11">
        <f>1/1000*[1]CoreVPAImp!AK$91</f>
        <v>0.1162718195848</v>
      </c>
      <c r="AN41" s="11">
        <f>1/1000*[1]CoreVPAImp!AL$91</f>
        <v>0.16524556062030002</v>
      </c>
      <c r="AO41" s="11">
        <f>1/1000*[1]CoreVPAImp!AM$91</f>
        <v>0.13190298983999998</v>
      </c>
      <c r="AP41" s="11">
        <f>1/1000*[1]CoreVPAImp!AN$91</f>
        <v>9.8275895044799999E-2</v>
      </c>
      <c r="AQ41" s="11">
        <f>1/1000*[1]CoreVPAImp!AO$91</f>
        <v>0.12341797163820002</v>
      </c>
      <c r="AR41" s="11">
        <f>1/1000*[1]CoreVPAImp!AP$91</f>
        <v>0.119653834138</v>
      </c>
      <c r="AS41" s="11">
        <f>1/1000*[1]CoreVPAImp!AQ$91</f>
        <v>9.46955553915E-2</v>
      </c>
      <c r="AT41" s="11">
        <f>1/1000*[1]CoreVPAImp!AR$91</f>
        <v>9.9411050956299998E-2</v>
      </c>
      <c r="AU41" s="11">
        <f>1/1000*[1]CoreVPAImp!AS$91</f>
        <v>0.10978806664539999</v>
      </c>
      <c r="AV41" s="11">
        <f>1/1000*[1]CoreVPAImp!AT$91</f>
        <v>0.13577814807599997</v>
      </c>
      <c r="AW41" s="11">
        <f>1/1000*[1]CoreVPAImp!AU$91</f>
        <v>0.12074294355291668</v>
      </c>
      <c r="AX41" s="11">
        <f>1/1000*[1]CoreVPAImp!AV$91</f>
        <v>0</v>
      </c>
      <c r="AY41" s="11">
        <f>1/1000*[1]CoreVPAImp!AW$91</f>
        <v>0</v>
      </c>
      <c r="AZ41" s="11">
        <f>1/1000*[1]CoreVPAImp!AX$91</f>
        <v>0</v>
      </c>
      <c r="BA41" s="11">
        <f>1/1000*[1]CoreVPAImp!AY$91</f>
        <v>0</v>
      </c>
      <c r="BB41" s="11">
        <f>1/1000*[1]CoreVPAImp!AZ$91</f>
        <v>0</v>
      </c>
      <c r="BC41" s="10">
        <f>1/1000*[1]CoreVPAImp!BA$91</f>
        <v>0</v>
      </c>
      <c r="BD41" s="536"/>
    </row>
    <row r="42" spans="2:56">
      <c r="B42" s="5" t="s">
        <v>84</v>
      </c>
      <c r="C42" s="191">
        <f>1/$A$1*[1]CoreVPAImp!$B$112</f>
        <v>0.29912203754</v>
      </c>
      <c r="D42" s="192">
        <f>1/$A$1*[1]CoreVPAImp!$C$112</f>
        <v>0.40509560037999998</v>
      </c>
      <c r="E42" s="192">
        <f>1/$A$1*[1]CoreVPAImp!$D$112</f>
        <v>0.60538882820000017</v>
      </c>
      <c r="F42" s="192">
        <f>1/$A$1*[1]CoreVPAImp!$E$112</f>
        <v>0.67940272505999999</v>
      </c>
      <c r="G42" s="192">
        <f>1/$A$1*[1]CoreVPAImp!$F$112</f>
        <v>0.66243634106000004</v>
      </c>
      <c r="H42" s="192">
        <f>1/$A$1*[1]CoreVPAImp!$G$112</f>
        <v>0.79686360169999981</v>
      </c>
      <c r="I42" s="192">
        <f>1/$A$1*[1]CoreVPAImp!$H$112</f>
        <v>0.62315592671999998</v>
      </c>
      <c r="J42" s="193">
        <f>1/$A$1*[1]CoreVPAImp!$I$112</f>
        <v>0.69589949533999995</v>
      </c>
      <c r="K42" s="193">
        <f>1/$A$1*[1]CoreVPAImp!$J$112</f>
        <v>0.5557605371121862</v>
      </c>
      <c r="L42" s="193">
        <f>1/$A$1*[1]CoreVPAImp!$K$112</f>
        <v>0.6901399947111112</v>
      </c>
      <c r="M42" s="193">
        <f>1/$A$1*[1]CoreVPAImp!L$112</f>
        <v>0.88136144065888899</v>
      </c>
      <c r="N42" s="192">
        <f>1/$A$1*[1]CoreVPAImp!M$112</f>
        <v>0.8825916079666668</v>
      </c>
      <c r="O42" s="192">
        <f>1/$A$1*[1]CoreVPAImp!N$112</f>
        <v>0.69062895475151498</v>
      </c>
      <c r="P42" s="192">
        <f>1/$A$1*[1]CoreVPAImp!O$112</f>
        <v>1.027352198</v>
      </c>
      <c r="Q42" s="192">
        <f>1/$A$1*[1]CoreVPAImp!P$112</f>
        <v>0.81955761000000005</v>
      </c>
      <c r="R42" s="192">
        <f>1/$A$1*[1]CoreVPAImp!Q$112</f>
        <v>0.7794860200777779</v>
      </c>
      <c r="S42" s="192">
        <f>1/$A$1*[1]CoreVPAImp!R$112</f>
        <v>0.892153598541645</v>
      </c>
      <c r="T42" s="192">
        <f>1/$A$1*[1]CoreVPAImp!S$112</f>
        <v>1.0114670131950183</v>
      </c>
      <c r="U42" s="192">
        <f>1/$A$1*[1]CoreVPAImp!T$112</f>
        <v>1.083268437859098</v>
      </c>
      <c r="V42" s="192">
        <f>1/$A$1*[1]CoreVPAImp!U$112</f>
        <v>1.1087819467972222</v>
      </c>
      <c r="W42" s="192">
        <f>1/$A$1*[1]CoreVPAImp!V$112</f>
        <v>0</v>
      </c>
      <c r="X42" s="192">
        <f>1/$A$1*[1]CoreVPAImp!W$112</f>
        <v>0</v>
      </c>
      <c r="Y42" s="192">
        <f>1/$A$1*[1]CoreVPAImp!X$112</f>
        <v>0</v>
      </c>
      <c r="Z42" s="192">
        <f>1/$A$1*[1]CoreVPAImp!Y$112</f>
        <v>0</v>
      </c>
      <c r="AA42" s="192">
        <f>1/$A$1*[1]CoreVPAImp!Z$112</f>
        <v>0</v>
      </c>
      <c r="AB42" s="194">
        <f>1/$A$1*[1]CoreVPAImp!AA$112</f>
        <v>0</v>
      </c>
      <c r="AC42" s="4"/>
      <c r="AD42" s="627">
        <f>1/1000*[1]CoreVPAImp!AB$112</f>
        <v>3.5175266333072996E-2</v>
      </c>
      <c r="AE42" s="11">
        <f>1/1000*[1]CoreVPAImp!AC$112</f>
        <v>4.4369171263599995E-2</v>
      </c>
      <c r="AF42" s="11">
        <f>1/1000*[1]CoreVPAImp!AD$112</f>
        <v>5.5370697331200001E-2</v>
      </c>
      <c r="AG42" s="11">
        <f>1/1000*[1]CoreVPAImp!AE$112</f>
        <v>7.62136803344E-2</v>
      </c>
      <c r="AH42" s="11">
        <f>1/1000*[1]CoreVPAImp!AF$112</f>
        <v>8.2111257045999989E-2</v>
      </c>
      <c r="AI42" s="11">
        <f>1/1000*[1]CoreVPAImp!AG$112</f>
        <v>8.7343642900800003E-2</v>
      </c>
      <c r="AJ42" s="11">
        <f>1/1000*[1]CoreVPAImp!AH$112</f>
        <v>8.2067132228399994E-2</v>
      </c>
      <c r="AK42" s="11">
        <f>1/1000*[1]CoreVPAImp!AI$112</f>
        <v>0.13234978527900002</v>
      </c>
      <c r="AL42" s="11">
        <f>1/1000*[1]CoreVPAImp!AJ$112</f>
        <v>8.7510873280800011E-2</v>
      </c>
      <c r="AM42" s="11">
        <f>1/1000*[1]CoreVPAImp!AK$112</f>
        <v>8.7016644171599988E-2</v>
      </c>
      <c r="AN42" s="11">
        <f>1/1000*[1]CoreVPAImp!AL$112</f>
        <v>0.12974584935870001</v>
      </c>
      <c r="AO42" s="11">
        <f>1/1000*[1]CoreVPAImp!AM$112</f>
        <v>0.12276725904000001</v>
      </c>
      <c r="AP42" s="11">
        <f>1/1000*[1]CoreVPAImp!AN$112</f>
        <v>0.100771996776</v>
      </c>
      <c r="AQ42" s="11">
        <f>1/1000*[1]CoreVPAImp!AO$112</f>
        <v>0.1375565988537</v>
      </c>
      <c r="AR42" s="11">
        <f>1/1000*[1]CoreVPAImp!AP$112</f>
        <v>0.13664576894400002</v>
      </c>
      <c r="AS42" s="11">
        <f>1/1000*[1]CoreVPAImp!AQ$112</f>
        <v>0.110432791042</v>
      </c>
      <c r="AT42" s="11">
        <f>1/1000*[1]CoreVPAImp!AR$112</f>
        <v>0.10340889371059998</v>
      </c>
      <c r="AU42" s="11">
        <f>1/1000*[1]CoreVPAImp!AS$112</f>
        <v>0.12984427015559999</v>
      </c>
      <c r="AV42" s="11">
        <f>1/1000*[1]CoreVPAImp!AT$112</f>
        <v>0.14250746718000001</v>
      </c>
      <c r="AW42" s="11">
        <f>1/1000*[1]CoreVPAImp!AU$112</f>
        <v>0.12432035937375001</v>
      </c>
      <c r="AX42" s="11">
        <f>1/1000*[1]CoreVPAImp!AV$112</f>
        <v>0</v>
      </c>
      <c r="AY42" s="11">
        <f>1/1000*[1]CoreVPAImp!AW$112</f>
        <v>0</v>
      </c>
      <c r="AZ42" s="11">
        <f>1/1000*[1]CoreVPAImp!AX$112</f>
        <v>0</v>
      </c>
      <c r="BA42" s="11">
        <f>1/1000*[1]CoreVPAImp!AY$112</f>
        <v>0</v>
      </c>
      <c r="BB42" s="11">
        <f>1/1000*[1]CoreVPAImp!AZ$112</f>
        <v>0</v>
      </c>
      <c r="BC42" s="10">
        <f>1/1000*[1]CoreVPAImp!BA$112</f>
        <v>0</v>
      </c>
      <c r="BD42" s="536"/>
    </row>
    <row r="43" spans="2:56">
      <c r="B43" s="5" t="s">
        <v>40</v>
      </c>
      <c r="C43" s="51">
        <f>1/$A$1*[1]CoreVPAImp!$B$114</f>
        <v>3.0788775700000003E-2</v>
      </c>
      <c r="D43" s="11">
        <f>1/$A$1*[1]CoreVPAImp!$C$114</f>
        <v>3.4583775299999994E-2</v>
      </c>
      <c r="E43" s="11">
        <f>1/$A$1*[1]CoreVPAImp!$D$114</f>
        <v>4.3534951979999993E-2</v>
      </c>
      <c r="F43" s="11">
        <f>1/$A$1*[1]CoreVPAImp!$E$114</f>
        <v>3.824364022E-2</v>
      </c>
      <c r="G43" s="11">
        <f>1/$A$1*[1]CoreVPAImp!$F$114</f>
        <v>4.6821017700000002E-2</v>
      </c>
      <c r="H43" s="11">
        <f>1/$A$1*[1]CoreVPAImp!$G$114</f>
        <v>6.1151551639999996E-2</v>
      </c>
      <c r="I43" s="11">
        <f>1/$A$1*[1]CoreVPAImp!$H$114</f>
        <v>6.6479101440000007E-2</v>
      </c>
      <c r="J43" s="42">
        <f>1/$A$1*[1]CoreVPAImp!$I$114</f>
        <v>5.4751894940000004E-2</v>
      </c>
      <c r="K43" s="42">
        <f>1/$A$1*[1]CoreVPAImp!$J$114</f>
        <v>5.8512810135535213E-2</v>
      </c>
      <c r="L43" s="42">
        <f>1/$A$1*[1]CoreVPAImp!$K$114</f>
        <v>5.1176940508333338E-2</v>
      </c>
      <c r="M43" s="42">
        <f>1/$A$1*[1]CoreVPAImp!L$114</f>
        <v>8.2788650000000005E-2</v>
      </c>
      <c r="N43" s="11">
        <f>1/$A$1*[1]CoreVPAImp!M$114</f>
        <v>8.2823400745454551E-2</v>
      </c>
      <c r="O43" s="11">
        <f>1/$A$1*[1]CoreVPAImp!N$114</f>
        <v>7.1524120574999989E-2</v>
      </c>
      <c r="P43" s="11">
        <f>1/$A$1*[1]CoreVPAImp!O$114</f>
        <v>9.5962310399999987E-2</v>
      </c>
      <c r="Q43" s="11">
        <f>1/$A$1*[1]CoreVPAImp!P$114</f>
        <v>6.4628602000000007E-2</v>
      </c>
      <c r="R43" s="11">
        <f>1/$A$1*[1]CoreVPAImp!Q$114</f>
        <v>6.8080346089542484E-2</v>
      </c>
      <c r="S43" s="11">
        <f>1/$A$1*[1]CoreVPAImp!R$114</f>
        <v>6.8523961393939403E-2</v>
      </c>
      <c r="T43" s="11">
        <f>1/$A$1*[1]CoreVPAImp!S$114</f>
        <v>6.1919033585714295E-2</v>
      </c>
      <c r="U43" s="11">
        <f>1/$A$1*[1]CoreVPAImp!T$114</f>
        <v>5.6407827118128667E-2</v>
      </c>
      <c r="V43" s="11">
        <f>1/$A$1*[1]CoreVPAImp!U$114</f>
        <v>5.9157853266666671E-2</v>
      </c>
      <c r="W43" s="11">
        <f>1/$A$1*[1]CoreVPAImp!V$114</f>
        <v>0</v>
      </c>
      <c r="X43" s="11">
        <f>1/$A$1*[1]CoreVPAImp!W$114</f>
        <v>0</v>
      </c>
      <c r="Y43" s="11">
        <f>1/$A$1*[1]CoreVPAImp!X$114</f>
        <v>0</v>
      </c>
      <c r="Z43" s="11">
        <f>1/$A$1*[1]CoreVPAImp!Y$114</f>
        <v>0</v>
      </c>
      <c r="AA43" s="11">
        <f>1/$A$1*[1]CoreVPAImp!Z$114</f>
        <v>0</v>
      </c>
      <c r="AB43" s="10">
        <f>1/$A$1*[1]CoreVPAImp!AA$114</f>
        <v>0</v>
      </c>
      <c r="AC43" s="4"/>
      <c r="AD43" s="627">
        <f>1/1000*[1]CoreVPAImp!AB$114</f>
        <v>1.3456917645858E-2</v>
      </c>
      <c r="AE43" s="11">
        <f>1/1000*[1]CoreVPAImp!AC$114</f>
        <v>1.3748246336799998E-2</v>
      </c>
      <c r="AF43" s="11">
        <f>1/1000*[1]CoreVPAImp!AD$114</f>
        <v>1.4273922777600001E-2</v>
      </c>
      <c r="AG43" s="11">
        <f>1/1000*[1]CoreVPAImp!AE$114</f>
        <v>1.6497738667200001E-2</v>
      </c>
      <c r="AH43" s="11">
        <f>1/1000*[1]CoreVPAImp!AF$114</f>
        <v>2.1011181362499999E-2</v>
      </c>
      <c r="AI43" s="11">
        <f>1/1000*[1]CoreVPAImp!AG$114</f>
        <v>3.2486481627599997E-2</v>
      </c>
      <c r="AJ43" s="11">
        <f>1/1000*[1]CoreVPAImp!AH$114</f>
        <v>4.2563047003200002E-2</v>
      </c>
      <c r="AK43" s="11">
        <f>1/1000*[1]CoreVPAImp!AI$114</f>
        <v>4.6205371402000012E-2</v>
      </c>
      <c r="AL43" s="11">
        <f>1/1000*[1]CoreVPAImp!AJ$114</f>
        <v>4.333030042960001E-2</v>
      </c>
      <c r="AM43" s="11">
        <f>1/1000*[1]CoreVPAImp!AK$114</f>
        <v>4.5410853694799996E-2</v>
      </c>
      <c r="AN43" s="11">
        <f>1/1000*[1]CoreVPAImp!AL$114</f>
        <v>5.4294555220200012E-2</v>
      </c>
      <c r="AO43" s="11">
        <f>1/1000*[1]CoreVPAImp!AM$114</f>
        <v>5.8848537215999995E-2</v>
      </c>
      <c r="AP43" s="11">
        <f>1/1000*[1]CoreVPAImp!AN$114</f>
        <v>4.4614344667200004E-2</v>
      </c>
      <c r="AQ43" s="11">
        <f>1/1000*[1]CoreVPAImp!AO$114</f>
        <v>6.8452774812300013E-2</v>
      </c>
      <c r="AR43" s="11">
        <f>1/1000*[1]CoreVPAImp!AP$114</f>
        <v>4.6551437100000002E-2</v>
      </c>
      <c r="AS43" s="11">
        <f>1/1000*[1]CoreVPAImp!AQ$114</f>
        <v>4.5246684815499996E-2</v>
      </c>
      <c r="AT43" s="11">
        <f>1/1000*[1]CoreVPAImp!AR$114</f>
        <v>4.6084488640799996E-2</v>
      </c>
      <c r="AU43" s="11">
        <f>1/1000*[1]CoreVPAImp!AS$114</f>
        <v>4.7968121658600003E-2</v>
      </c>
      <c r="AV43" s="11">
        <f>1/1000*[1]CoreVPAImp!AT$114</f>
        <v>4.8628055281999996E-2</v>
      </c>
      <c r="AW43" s="11">
        <f>1/1000*[1]CoreVPAImp!AU$114</f>
        <v>4.3699473665000002E-2</v>
      </c>
      <c r="AX43" s="11">
        <f>1/1000*[1]CoreVPAImp!AV$114</f>
        <v>0</v>
      </c>
      <c r="AY43" s="11">
        <f>1/1000*[1]CoreVPAImp!AW$114</f>
        <v>0</v>
      </c>
      <c r="AZ43" s="11">
        <f>1/1000*[1]CoreVPAImp!AX$114</f>
        <v>0</v>
      </c>
      <c r="BA43" s="11">
        <f>1/1000*[1]CoreVPAImp!AY$114</f>
        <v>0</v>
      </c>
      <c r="BB43" s="11">
        <f>1/1000*[1]CoreVPAImp!AZ$114</f>
        <v>0</v>
      </c>
      <c r="BC43" s="10">
        <f>1/1000*[1]CoreVPAImp!BA$114</f>
        <v>0</v>
      </c>
      <c r="BD43" s="536"/>
    </row>
    <row r="44" spans="2:56">
      <c r="B44" s="5" t="s">
        <v>56</v>
      </c>
      <c r="C44" s="191">
        <f>1/$A$1*[1]CoreVPAImp!$B$126</f>
        <v>3.7217120072000003</v>
      </c>
      <c r="D44" s="192">
        <f>1/$A$1*[1]CoreVPAImp!$C$126</f>
        <v>3.6200868986000003</v>
      </c>
      <c r="E44" s="192">
        <f>1/$A$1*[1]CoreVPAImp!$D$126</f>
        <v>3.7442157775</v>
      </c>
      <c r="F44" s="192">
        <f>1/$A$1*[1]CoreVPAImp!$E$126</f>
        <v>4.0190403768000005</v>
      </c>
      <c r="G44" s="192">
        <f>1/$A$1*[1]CoreVPAImp!$F$126</f>
        <v>3.7439348802000003</v>
      </c>
      <c r="H44" s="192">
        <f>1/$A$1*[1]CoreVPAImp!$G$126</f>
        <v>3.0946685216000005</v>
      </c>
      <c r="I44" s="192">
        <f>1/$A$1*[1]CoreVPAImp!$H$126</f>
        <v>2.3140962062999995</v>
      </c>
      <c r="J44" s="193">
        <f>1/$A$1*[1]CoreVPAImp!$I$126</f>
        <v>1.4635637506000001</v>
      </c>
      <c r="K44" s="193">
        <f>1/$A$1*[1]CoreVPAImp!$J$126</f>
        <v>0.7130373769219237</v>
      </c>
      <c r="L44" s="193">
        <f>1/$A$1*[1]CoreVPAImp!$K$126</f>
        <v>0.69891231679999999</v>
      </c>
      <c r="M44" s="193">
        <f>1/$A$1*[1]CoreVPAImp!L$126</f>
        <v>1.4065131766461541</v>
      </c>
      <c r="N44" s="192">
        <f>1/$A$1*[1]CoreVPAImp!M$126</f>
        <v>1.2581349392000001</v>
      </c>
      <c r="O44" s="192">
        <f>1/$A$1*[1]CoreVPAImp!N$126</f>
        <v>1.0066707619999999</v>
      </c>
      <c r="P44" s="192">
        <f>1/$A$1*[1]CoreVPAImp!O$126</f>
        <v>1.4033059355999999</v>
      </c>
      <c r="Q44" s="192">
        <f>1/$A$1*[1]CoreVPAImp!P$126</f>
        <v>1.5694279556000001</v>
      </c>
      <c r="R44" s="192">
        <f>1/$A$1*[1]CoreVPAImp!Q$126</f>
        <v>1.7251952348000004</v>
      </c>
      <c r="S44" s="192">
        <f>1/$A$1*[1]CoreVPAImp!R$126</f>
        <v>1.8922960292000002</v>
      </c>
      <c r="T44" s="192">
        <f>1/$A$1*[1]CoreVPAImp!S$126</f>
        <v>2.0002104068000004</v>
      </c>
      <c r="U44" s="192">
        <f>1/$A$1*[1]CoreVPAImp!T$126</f>
        <v>2.1948535524000006</v>
      </c>
      <c r="V44" s="192">
        <f>1/$A$1*[1]CoreVPAImp!U$126</f>
        <v>2.1037474526</v>
      </c>
      <c r="W44" s="192">
        <f>1/$A$1*[1]CoreVPAImp!V$126</f>
        <v>0</v>
      </c>
      <c r="X44" s="192">
        <f>1/$A$1*[1]CoreVPAImp!W$126</f>
        <v>0</v>
      </c>
      <c r="Y44" s="192">
        <f>1/$A$1*[1]CoreVPAImp!X$126</f>
        <v>0</v>
      </c>
      <c r="Z44" s="192">
        <f>1/$A$1*[1]CoreVPAImp!Y$126</f>
        <v>0</v>
      </c>
      <c r="AA44" s="192">
        <f>1/$A$1*[1]CoreVPAImp!Z$126</f>
        <v>0</v>
      </c>
      <c r="AB44" s="194">
        <f>1/$A$1*[1]CoreVPAImp!AA$126</f>
        <v>0</v>
      </c>
      <c r="AC44" s="4"/>
      <c r="AD44" s="627">
        <f>1/1000*[1]CoreVPAImp!AB$126</f>
        <v>0.31745814511832698</v>
      </c>
      <c r="AE44" s="11">
        <f>1/1000*[1]CoreVPAImp!AC$126</f>
        <v>0.29218724487919995</v>
      </c>
      <c r="AF44" s="11">
        <f>1/1000*[1]CoreVPAImp!AD$126</f>
        <v>0.32653911007680003</v>
      </c>
      <c r="AG44" s="11">
        <f>1/1000*[1]CoreVPAImp!AE$126</f>
        <v>0.40947296262880006</v>
      </c>
      <c r="AH44" s="11">
        <f>1/1000*[1]CoreVPAImp!AF$126</f>
        <v>0.41352751576989999</v>
      </c>
      <c r="AI44" s="11">
        <f>1/1000*[1]CoreVPAImp!AG$126</f>
        <v>0.36039952080990001</v>
      </c>
      <c r="AJ44" s="11">
        <f>1/1000*[1]CoreVPAImp!AH$126</f>
        <v>0.30225399986680002</v>
      </c>
      <c r="AK44" s="11">
        <f>1/1000*[1]CoreVPAImp!AI$126</f>
        <v>0.34862466114849999</v>
      </c>
      <c r="AL44" s="11">
        <f>1/1000*[1]CoreVPAImp!AJ$126</f>
        <v>0.14473170601200003</v>
      </c>
      <c r="AM44" s="11">
        <f>1/1000*[1]CoreVPAImp!AK$126</f>
        <v>0.12811639005</v>
      </c>
      <c r="AN44" s="11">
        <f>1/1000*[1]CoreVPAImp!AL$126</f>
        <v>0.21533286901770005</v>
      </c>
      <c r="AO44" s="11">
        <f>1/1000*[1]CoreVPAImp!AM$126</f>
        <v>0.20708899257600002</v>
      </c>
      <c r="AP44" s="11">
        <f>1/1000*[1]CoreVPAImp!AN$126</f>
        <v>0.17319563187520001</v>
      </c>
      <c r="AQ44" s="11">
        <f>1/1000*[1]CoreVPAImp!AO$126</f>
        <v>0.22713099263760003</v>
      </c>
      <c r="AR44" s="11">
        <f>1/1000*[1]CoreVPAImp!AP$126</f>
        <v>0.26997852724499999</v>
      </c>
      <c r="AS44" s="11">
        <f>1/1000*[1]CoreVPAImp!AQ$126</f>
        <v>0.2455494640375</v>
      </c>
      <c r="AT44" s="11">
        <f>1/1000*[1]CoreVPAImp!AR$126</f>
        <v>0.24504076454380003</v>
      </c>
      <c r="AU44" s="11">
        <f>1/1000*[1]CoreVPAImp!AS$126</f>
        <v>0.27666673495889998</v>
      </c>
      <c r="AV44" s="11">
        <f>1/1000*[1]CoreVPAImp!AT$126</f>
        <v>0.331081152632</v>
      </c>
      <c r="AW44" s="11">
        <f>1/1000*[1]CoreVPAImp!AU$126</f>
        <v>0.29545335285166668</v>
      </c>
      <c r="AX44" s="11">
        <f>1/1000*[1]CoreVPAImp!AV$126</f>
        <v>0</v>
      </c>
      <c r="AY44" s="11">
        <f>1/1000*[1]CoreVPAImp!AW$126</f>
        <v>0</v>
      </c>
      <c r="AZ44" s="11">
        <f>1/1000*[1]CoreVPAImp!AX$126</f>
        <v>0</v>
      </c>
      <c r="BA44" s="11">
        <f>1/1000*[1]CoreVPAImp!AY$126</f>
        <v>0</v>
      </c>
      <c r="BB44" s="11">
        <f>1/1000*[1]CoreVPAImp!AZ$126</f>
        <v>0</v>
      </c>
      <c r="BC44" s="10">
        <f>1/1000*[1]CoreVPAImp!BA$126</f>
        <v>0</v>
      </c>
      <c r="BD44" s="536"/>
    </row>
    <row r="45" spans="2:56">
      <c r="B45" s="5" t="s">
        <v>72</v>
      </c>
      <c r="C45" s="51">
        <f>1/$A$1*[1]CoreVPAImp!$B$132</f>
        <v>0.1821534148</v>
      </c>
      <c r="D45" s="11">
        <f>1/$A$1*[1]CoreVPAImp!$C$132</f>
        <v>0.18528307240000003</v>
      </c>
      <c r="E45" s="11">
        <f>1/$A$1*[1]CoreVPAImp!$D$132</f>
        <v>0.25419151840000004</v>
      </c>
      <c r="F45" s="11">
        <f>1/$A$1*[1]CoreVPAImp!$E$132</f>
        <v>0.38501953840000008</v>
      </c>
      <c r="G45" s="11">
        <f>1/$A$1*[1]CoreVPAImp!$F$132</f>
        <v>0.41426932168000002</v>
      </c>
      <c r="H45" s="11">
        <f>1/$A$1*[1]CoreVPAImp!$G$132</f>
        <v>0.34853356778</v>
      </c>
      <c r="I45" s="11">
        <f>1/$A$1*[1]CoreVPAImp!$H$132</f>
        <v>0.24442079260000002</v>
      </c>
      <c r="J45" s="42">
        <f>1/$A$1*[1]CoreVPAImp!$I$132</f>
        <v>0.19493898551999997</v>
      </c>
      <c r="K45" s="42">
        <f>1/$A$1*[1]CoreVPAImp!$J$132</f>
        <v>4.7274029981961146E-2</v>
      </c>
      <c r="L45" s="42">
        <f>1/$A$1*[1]CoreVPAImp!$K$132</f>
        <v>3.6100363250000003E-2</v>
      </c>
      <c r="M45" s="42">
        <f>1/$A$1*[1]CoreVPAImp!L$132</f>
        <v>6.5063113763636382E-2</v>
      </c>
      <c r="N45" s="11">
        <f>1/$A$1*[1]CoreVPAImp!M$132</f>
        <v>5.3371699599999996E-2</v>
      </c>
      <c r="O45" s="11">
        <f>1/$A$1*[1]CoreVPAImp!N$132</f>
        <v>4.2164670899999999E-2</v>
      </c>
      <c r="P45" s="11">
        <f>1/$A$1*[1]CoreVPAImp!O$132</f>
        <v>3.0899788000000001E-2</v>
      </c>
      <c r="Q45" s="11">
        <f>1/$A$1*[1]CoreVPAImp!P$132</f>
        <v>5.2938772000000009E-2</v>
      </c>
      <c r="R45" s="11">
        <f>1/$A$1*[1]CoreVPAImp!Q$132</f>
        <v>8.86222396E-2</v>
      </c>
      <c r="S45" s="11">
        <f>1/$A$1*[1]CoreVPAImp!R$132</f>
        <v>0.15541423720000005</v>
      </c>
      <c r="T45" s="11">
        <f>1/$A$1*[1]CoreVPAImp!S$132</f>
        <v>0.17062747200000006</v>
      </c>
      <c r="U45" s="11">
        <f>1/$A$1*[1]CoreVPAImp!T$132</f>
        <v>0.18910920560000002</v>
      </c>
      <c r="V45" s="11">
        <f>1/$A$1*[1]CoreVPAImp!U$132</f>
        <v>0.23151540379999999</v>
      </c>
      <c r="W45" s="11">
        <f>1/$A$1*[1]CoreVPAImp!V$132</f>
        <v>0</v>
      </c>
      <c r="X45" s="11">
        <f>1/$A$1*[1]CoreVPAImp!W$132</f>
        <v>0</v>
      </c>
      <c r="Y45" s="11">
        <f>1/$A$1*[1]CoreVPAImp!X$132</f>
        <v>0</v>
      </c>
      <c r="Z45" s="11">
        <f>1/$A$1*[1]CoreVPAImp!Y$132</f>
        <v>0</v>
      </c>
      <c r="AA45" s="11">
        <f>1/$A$1*[1]CoreVPAImp!Z$132</f>
        <v>0</v>
      </c>
      <c r="AB45" s="10">
        <f>1/$A$1*[1]CoreVPAImp!AA$132</f>
        <v>0</v>
      </c>
      <c r="AC45" s="4"/>
      <c r="AD45" s="627">
        <f>1/1000*[1]CoreVPAImp!AB$132</f>
        <v>1.7243845473869996E-2</v>
      </c>
      <c r="AE45" s="11">
        <f>1/1000*[1]CoreVPAImp!AC$132</f>
        <v>1.6423596090799998E-2</v>
      </c>
      <c r="AF45" s="11">
        <f>1/1000*[1]CoreVPAImp!AD$132</f>
        <v>2.3268383928000003E-2</v>
      </c>
      <c r="AG45" s="11">
        <f>1/1000*[1]CoreVPAImp!AE$132</f>
        <v>3.9603709051200017E-2</v>
      </c>
      <c r="AH45" s="11">
        <f>1/1000*[1]CoreVPAImp!AF$132</f>
        <v>4.43731135547E-2</v>
      </c>
      <c r="AI45" s="11">
        <f>1/1000*[1]CoreVPAImp!AG$132</f>
        <v>3.7231525059300011E-2</v>
      </c>
      <c r="AJ45" s="11">
        <f>1/1000*[1]CoreVPAImp!AH$132</f>
        <v>2.84198543436E-2</v>
      </c>
      <c r="AK45" s="11">
        <f>1/1000*[1]CoreVPAImp!AI$132</f>
        <v>3.2711532559999999E-2</v>
      </c>
      <c r="AL45" s="11">
        <f>1/1000*[1]CoreVPAImp!AJ$132</f>
        <v>7.0758334792000019E-3</v>
      </c>
      <c r="AM45" s="11">
        <f>1/1000*[1]CoreVPAImp!AK$132</f>
        <v>6.1515045724000001E-3</v>
      </c>
      <c r="AN45" s="11">
        <f>1/1000*[1]CoreVPAImp!AL$132</f>
        <v>1.1163874806900001E-2</v>
      </c>
      <c r="AO45" s="11">
        <f>1/1000*[1]CoreVPAImp!AM$132</f>
        <v>9.396279791999999E-3</v>
      </c>
      <c r="AP45" s="11">
        <f>1/1000*[1]CoreVPAImp!AN$132</f>
        <v>5.907216180799999E-3</v>
      </c>
      <c r="AQ45" s="11">
        <f>1/1000*[1]CoreVPAImp!AO$132</f>
        <v>5.8485592824000007E-3</v>
      </c>
      <c r="AR45" s="11">
        <f>1/1000*[1]CoreVPAImp!AP$132</f>
        <v>9.0351178720000005E-3</v>
      </c>
      <c r="AS45" s="11">
        <f>1/1000*[1]CoreVPAImp!AQ$132</f>
        <v>1.27812635895E-2</v>
      </c>
      <c r="AT45" s="11">
        <f>1/1000*[1]CoreVPAImp!AR$132</f>
        <v>1.7527215798299998E-2</v>
      </c>
      <c r="AU45" s="11">
        <f>1/1000*[1]CoreVPAImp!AS$132</f>
        <v>1.8630745790799999E-2</v>
      </c>
      <c r="AV45" s="11">
        <f>1/1000*[1]CoreVPAImp!AT$132</f>
        <v>2.7540244468000002E-2</v>
      </c>
      <c r="AW45" s="11">
        <f>1/1000*[1]CoreVPAImp!AU$132</f>
        <v>2.5681257765E-2</v>
      </c>
      <c r="AX45" s="11">
        <f>1/1000*[1]CoreVPAImp!AV$132</f>
        <v>0</v>
      </c>
      <c r="AY45" s="11">
        <f>1/1000*[1]CoreVPAImp!AW$132</f>
        <v>0</v>
      </c>
      <c r="AZ45" s="11">
        <f>1/1000*[1]CoreVPAImp!AX$132</f>
        <v>0</v>
      </c>
      <c r="BA45" s="11">
        <f>1/1000*[1]CoreVPAImp!AY$132</f>
        <v>0</v>
      </c>
      <c r="BB45" s="11">
        <f>1/1000*[1]CoreVPAImp!AZ$132</f>
        <v>0</v>
      </c>
      <c r="BC45" s="10">
        <f>1/1000*[1]CoreVPAImp!BA$132</f>
        <v>0</v>
      </c>
      <c r="BD45" s="536"/>
    </row>
    <row r="46" spans="2:56">
      <c r="B46" s="5" t="s">
        <v>62</v>
      </c>
      <c r="C46" s="51">
        <f>1/$A$1*[1]CoreVPAImp!$B$160</f>
        <v>5.4278026779999995E-2</v>
      </c>
      <c r="D46" s="11">
        <f>1/$A$1*[1]CoreVPAImp!$C$160</f>
        <v>4.9212956659999987E-2</v>
      </c>
      <c r="E46" s="11">
        <f>1/$A$1*[1]CoreVPAImp!$D$160</f>
        <v>5.793916469999999E-2</v>
      </c>
      <c r="F46" s="11">
        <f>1/$A$1*[1]CoreVPAImp!$E$160</f>
        <v>5.4584934799999998E-2</v>
      </c>
      <c r="G46" s="11">
        <f>1/$A$1*[1]CoreVPAImp!$F$160</f>
        <v>7.8790417020000003E-2</v>
      </c>
      <c r="H46" s="11">
        <f>1/$A$1*[1]CoreVPAImp!$G$160</f>
        <v>6.4799350879999995E-2</v>
      </c>
      <c r="I46" s="11">
        <f>1/$A$1*[1]CoreVPAImp!$H$160</f>
        <v>6.9664848600000009E-2</v>
      </c>
      <c r="J46" s="42">
        <f>1/$A$1*[1]CoreVPAImp!$I$160</f>
        <v>5.2352490019999989E-2</v>
      </c>
      <c r="K46" s="42">
        <f>1/$A$1*[1]CoreVPAImp!$J$160</f>
        <v>8.4312681678752971E-2</v>
      </c>
      <c r="L46" s="42">
        <f>1/$A$1*[1]CoreVPAImp!$K$160</f>
        <v>4.3475972141666666E-2</v>
      </c>
      <c r="M46" s="42">
        <f>1/$A$1*[1]CoreVPAImp!L$160</f>
        <v>5.2661131833333333E-2</v>
      </c>
      <c r="N46" s="11">
        <f>1/$A$1*[1]CoreVPAImp!M$160</f>
        <v>3.4783085432407407E-2</v>
      </c>
      <c r="O46" s="11">
        <f>1/$A$1*[1]CoreVPAImp!N$160</f>
        <v>4.550342790476191E-2</v>
      </c>
      <c r="P46" s="11">
        <f>1/$A$1*[1]CoreVPAImp!O$160</f>
        <v>5.4336367146666661E-2</v>
      </c>
      <c r="Q46" s="11">
        <f>1/$A$1*[1]CoreVPAImp!P$160</f>
        <v>7.046893306666667E-2</v>
      </c>
      <c r="R46" s="11">
        <f>1/$A$1*[1]CoreVPAImp!Q$160</f>
        <v>8.3325777552941169E-2</v>
      </c>
      <c r="S46" s="11">
        <f>1/$A$1*[1]CoreVPAImp!R$160</f>
        <v>0.10482099373333335</v>
      </c>
      <c r="T46" s="11">
        <f>1/$A$1*[1]CoreVPAImp!S$160</f>
        <v>7.7309981042857148E-2</v>
      </c>
      <c r="U46" s="11">
        <f>1/$A$1*[1]CoreVPAImp!T$160</f>
        <v>5.9781775544366471E-2</v>
      </c>
      <c r="V46" s="11">
        <f>1/$A$1*[1]CoreVPAImp!U$160</f>
        <v>7.5122578266666684E-2</v>
      </c>
      <c r="W46" s="11">
        <f>1/$A$1*[1]CoreVPAImp!V$160</f>
        <v>0</v>
      </c>
      <c r="X46" s="11">
        <f>1/$A$1*[1]CoreVPAImp!W$160</f>
        <v>0</v>
      </c>
      <c r="Y46" s="11">
        <f>1/$A$1*[1]CoreVPAImp!X$160</f>
        <v>0</v>
      </c>
      <c r="Z46" s="11">
        <f>1/$A$1*[1]CoreVPAImp!Y$160</f>
        <v>0</v>
      </c>
      <c r="AA46" s="11">
        <f>1/$A$1*[1]CoreVPAImp!Z$160</f>
        <v>0</v>
      </c>
      <c r="AB46" s="10">
        <f>1/$A$1*[1]CoreVPAImp!AA$160</f>
        <v>0</v>
      </c>
      <c r="AC46" s="4"/>
      <c r="AD46" s="627">
        <f>1/1000*[1]CoreVPAImp!AB$160</f>
        <v>1.8077648192976005E-2</v>
      </c>
      <c r="AE46" s="11">
        <f>1/1000*[1]CoreVPAImp!AC$160</f>
        <v>1.8225488659199998E-2</v>
      </c>
      <c r="AF46" s="11">
        <f>1/1000*[1]CoreVPAImp!AD$160</f>
        <v>2.4379568889600002E-2</v>
      </c>
      <c r="AG46" s="11">
        <f>1/1000*[1]CoreVPAImp!AE$160</f>
        <v>2.40225444144E-2</v>
      </c>
      <c r="AH46" s="11">
        <f>1/1000*[1]CoreVPAImp!AF$160</f>
        <v>2.7986779758000003E-2</v>
      </c>
      <c r="AI46" s="11">
        <f>1/1000*[1]CoreVPAImp!AG$160</f>
        <v>3.1431631631400003E-2</v>
      </c>
      <c r="AJ46" s="11">
        <f>1/1000*[1]CoreVPAImp!AH$160</f>
        <v>3.5995681427200006E-2</v>
      </c>
      <c r="AK46" s="11">
        <f>1/1000*[1]CoreVPAImp!AI$160</f>
        <v>3.7218277907500007E-2</v>
      </c>
      <c r="AL46" s="11">
        <f>1/1000*[1]CoreVPAImp!AJ$160</f>
        <v>3.7408430156000011E-2</v>
      </c>
      <c r="AM46" s="11">
        <f>1/1000*[1]CoreVPAImp!AK$160</f>
        <v>2.5362892561600001E-2</v>
      </c>
      <c r="AN46" s="11">
        <f>1/1000*[1]CoreVPAImp!AL$160</f>
        <v>2.65866761997E-2</v>
      </c>
      <c r="AO46" s="11">
        <f>1/1000*[1]CoreVPAImp!AM$160</f>
        <v>2.0319429072000003E-2</v>
      </c>
      <c r="AP46" s="11">
        <f>1/1000*[1]CoreVPAImp!AN$160</f>
        <v>2.2281475691199999E-2</v>
      </c>
      <c r="AQ46" s="11">
        <f>1/1000*[1]CoreVPAImp!AO$160</f>
        <v>2.3186860955100003E-2</v>
      </c>
      <c r="AR46" s="11">
        <f>1/1000*[1]CoreVPAImp!AP$160</f>
        <v>3.3053685796000001E-2</v>
      </c>
      <c r="AS46" s="11">
        <f>1/1000*[1]CoreVPAImp!AQ$160</f>
        <v>3.5744728215E-2</v>
      </c>
      <c r="AT46" s="11">
        <f>1/1000*[1]CoreVPAImp!AR$160</f>
        <v>3.9020774190700006E-2</v>
      </c>
      <c r="AU46" s="11">
        <f>1/1000*[1]CoreVPAImp!AS$160</f>
        <v>4.0443771754099994E-2</v>
      </c>
      <c r="AV46" s="11">
        <f>1/1000*[1]CoreVPAImp!AT$160</f>
        <v>3.9544412678000004E-2</v>
      </c>
      <c r="AW46" s="11">
        <f>1/1000*[1]CoreVPAImp!AU$160</f>
        <v>4.9292656733333336E-2</v>
      </c>
      <c r="AX46" s="11">
        <f>1/1000*[1]CoreVPAImp!AV$160</f>
        <v>0</v>
      </c>
      <c r="AY46" s="11">
        <f>1/1000*[1]CoreVPAImp!AW$160</f>
        <v>0</v>
      </c>
      <c r="AZ46" s="11">
        <f>1/1000*[1]CoreVPAImp!AX$160</f>
        <v>0</v>
      </c>
      <c r="BA46" s="11">
        <f>1/1000*[1]CoreVPAImp!AY$160</f>
        <v>0</v>
      </c>
      <c r="BB46" s="11">
        <f>1/1000*[1]CoreVPAImp!AZ$160</f>
        <v>0</v>
      </c>
      <c r="BC46" s="10">
        <f>1/1000*[1]CoreVPAImp!BA$160</f>
        <v>0</v>
      </c>
      <c r="BD46" s="536"/>
    </row>
    <row r="47" spans="2:56">
      <c r="B47" s="5" t="s">
        <v>39</v>
      </c>
      <c r="C47" s="51">
        <f>1/$A$1*[1]CoreVPAImp!$B$188</f>
        <v>2.4284321200000004E-2</v>
      </c>
      <c r="D47" s="11">
        <f>1/$A$1*[1]CoreVPAImp!$C$188</f>
        <v>1.1821370000000001E-2</v>
      </c>
      <c r="E47" s="11">
        <f>1/$A$1*[1]CoreVPAImp!$D$188</f>
        <v>1.0398951199999999E-2</v>
      </c>
      <c r="F47" s="11">
        <f>1/$A$1*[1]CoreVPAImp!$E$188</f>
        <v>2.3750977919999996E-2</v>
      </c>
      <c r="G47" s="11">
        <f>1/$A$1*[1]CoreVPAImp!$F$188</f>
        <v>2.8974798140000004E-2</v>
      </c>
      <c r="H47" s="11">
        <f>1/$A$1*[1]CoreVPAImp!$G$188</f>
        <v>2.2878978199999997E-2</v>
      </c>
      <c r="I47" s="11">
        <f>1/$A$1*[1]CoreVPAImp!$H$188</f>
        <v>4.2581938799999997E-2</v>
      </c>
      <c r="J47" s="42">
        <f>1/$A$1*[1]CoreVPAImp!$I$188</f>
        <v>4.1981045000000008E-2</v>
      </c>
      <c r="K47" s="42">
        <f>1/$A$1*[1]CoreVPAImp!$J$188</f>
        <v>2.7851371555851798E-2</v>
      </c>
      <c r="L47" s="42">
        <f>1/$A$1*[1]CoreVPAImp!$K$188</f>
        <v>2.7954466533333333E-2</v>
      </c>
      <c r="M47" s="42">
        <f>1/$A$1*[1]CoreVPAImp!L$188</f>
        <v>3.8033737000000005E-2</v>
      </c>
      <c r="N47" s="11">
        <f>1/$A$1*[1]CoreVPAImp!M$188</f>
        <v>3.2698628476315793E-2</v>
      </c>
      <c r="O47" s="11">
        <f>1/$A$1*[1]CoreVPAImp!N$188</f>
        <v>3.7364507963333328E-2</v>
      </c>
      <c r="P47" s="11">
        <f>1/$A$1*[1]CoreVPAImp!O$188</f>
        <v>4.8504786694736832E-2</v>
      </c>
      <c r="Q47" s="11">
        <f>1/$A$1*[1]CoreVPAImp!P$188</f>
        <v>5.3252611199999994E-2</v>
      </c>
      <c r="R47" s="11">
        <f>1/$A$1*[1]CoreVPAImp!Q$188</f>
        <v>6.7916276191333336E-2</v>
      </c>
      <c r="S47" s="11">
        <f>1/$A$1*[1]CoreVPAImp!R$188</f>
        <v>8.8079678854545457E-2</v>
      </c>
      <c r="T47" s="11">
        <f>1/$A$1*[1]CoreVPAImp!S$188</f>
        <v>0.11544452773333334</v>
      </c>
      <c r="U47" s="11">
        <f>1/$A$1*[1]CoreVPAImp!T$188</f>
        <v>0.11424341214140354</v>
      </c>
      <c r="V47" s="11">
        <f>1/$A$1*[1]CoreVPAImp!U$188</f>
        <v>0.11661099615777777</v>
      </c>
      <c r="W47" s="11">
        <f>1/$A$1*[1]CoreVPAImp!V$188</f>
        <v>0</v>
      </c>
      <c r="X47" s="11">
        <f>1/$A$1*[1]CoreVPAImp!W$188</f>
        <v>0</v>
      </c>
      <c r="Y47" s="11">
        <f>1/$A$1*[1]CoreVPAImp!X$188</f>
        <v>0</v>
      </c>
      <c r="Z47" s="11">
        <f>1/$A$1*[1]CoreVPAImp!Y$188</f>
        <v>0</v>
      </c>
      <c r="AA47" s="11">
        <f>1/$A$1*[1]CoreVPAImp!Z$188</f>
        <v>0</v>
      </c>
      <c r="AB47" s="10">
        <f>1/$A$1*[1]CoreVPAImp!AA$188</f>
        <v>0</v>
      </c>
      <c r="AC47" s="4"/>
      <c r="AD47" s="627">
        <f>1/1000*[1]CoreVPAImp!AB$188</f>
        <v>3.5438236502819999E-3</v>
      </c>
      <c r="AE47" s="11">
        <f>1/1000*[1]CoreVPAImp!AC$188</f>
        <v>2.2363606667999999E-3</v>
      </c>
      <c r="AF47" s="11">
        <f>1/1000*[1]CoreVPAImp!AD$188</f>
        <v>2.7317258736E-3</v>
      </c>
      <c r="AG47" s="11">
        <f>1/1000*[1]CoreVPAImp!AE$188</f>
        <v>4.3714601839999999E-3</v>
      </c>
      <c r="AH47" s="11">
        <f>1/1000*[1]CoreVPAImp!AF$188</f>
        <v>6.3700504609E-3</v>
      </c>
      <c r="AI47" s="11">
        <f>1/1000*[1]CoreVPAImp!AG$188</f>
        <v>4.6829839914000002E-3</v>
      </c>
      <c r="AJ47" s="11">
        <f>1/1000*[1]CoreVPAImp!AH$188</f>
        <v>1.2062139874400002E-2</v>
      </c>
      <c r="AK47" s="11">
        <f>1/1000*[1]CoreVPAImp!AI$188</f>
        <v>2.1670591319500002E-2</v>
      </c>
      <c r="AL47" s="11">
        <f>1/1000*[1]CoreVPAImp!AJ$188</f>
        <v>1.0475756821200001E-2</v>
      </c>
      <c r="AM47" s="11">
        <f>1/1000*[1]CoreVPAImp!AK$188</f>
        <v>1.3112549670000001E-2</v>
      </c>
      <c r="AN47" s="11">
        <f>1/1000*[1]CoreVPAImp!AL$188</f>
        <v>1.6138024497000001E-2</v>
      </c>
      <c r="AO47" s="11">
        <f>1/1000*[1]CoreVPAImp!AM$188</f>
        <v>2.0676734592E-2</v>
      </c>
      <c r="AP47" s="11">
        <f>1/1000*[1]CoreVPAImp!AN$188</f>
        <v>2.0713649668800002E-2</v>
      </c>
      <c r="AQ47" s="11">
        <f>1/1000*[1]CoreVPAImp!AO$188</f>
        <v>2.43845189574E-2</v>
      </c>
      <c r="AR47" s="11">
        <f>1/1000*[1]CoreVPAImp!AP$188</f>
        <v>2.8218004250000005E-2</v>
      </c>
      <c r="AS47" s="11">
        <f>1/1000*[1]CoreVPAImp!AQ$188</f>
        <v>3.0589458654999999E-2</v>
      </c>
      <c r="AT47" s="11">
        <f>1/1000*[1]CoreVPAImp!AR$188</f>
        <v>3.6234758914999998E-2</v>
      </c>
      <c r="AU47" s="11">
        <f>1/1000*[1]CoreVPAImp!AS$188</f>
        <v>4.0055348132799998E-2</v>
      </c>
      <c r="AV47" s="11">
        <f>1/1000*[1]CoreVPAImp!AT$188</f>
        <v>4.6538421045E-2</v>
      </c>
      <c r="AW47" s="11">
        <f>1/1000*[1]CoreVPAImp!AU$188</f>
        <v>3.9767161123333339E-2</v>
      </c>
      <c r="AX47" s="11">
        <f>1/1000*[1]CoreVPAImp!AV$188</f>
        <v>0</v>
      </c>
      <c r="AY47" s="11">
        <f>1/1000*[1]CoreVPAImp!AW$188</f>
        <v>0</v>
      </c>
      <c r="AZ47" s="11">
        <f>1/1000*[1]CoreVPAImp!AX$188</f>
        <v>0</v>
      </c>
      <c r="BA47" s="11">
        <f>1/1000*[1]CoreVPAImp!AY$188</f>
        <v>0</v>
      </c>
      <c r="BB47" s="11">
        <f>1/1000*[1]CoreVPAImp!AZ$188</f>
        <v>0</v>
      </c>
      <c r="BC47" s="10">
        <f>1/1000*[1]CoreVPAImp!BA$188</f>
        <v>0</v>
      </c>
      <c r="BD47" s="536"/>
    </row>
    <row r="48" spans="2:56">
      <c r="B48" s="5" t="s">
        <v>103</v>
      </c>
      <c r="C48" s="51">
        <f>1/$A$1*[1]CoreVPAImp!$B$189</f>
        <v>6.6899357999999992E-2</v>
      </c>
      <c r="D48" s="11">
        <f>1/$A$1*[1]CoreVPAImp!$C$189</f>
        <v>5.6688506700000002E-2</v>
      </c>
      <c r="E48" s="11">
        <f>1/$A$1*[1]CoreVPAImp!$D$189</f>
        <v>5.5871418800000003E-2</v>
      </c>
      <c r="F48" s="11">
        <f>1/$A$1*[1]CoreVPAImp!$E$189</f>
        <v>7.6008522000000009E-2</v>
      </c>
      <c r="G48" s="11">
        <f>1/$A$1*[1]CoreVPAImp!$F$189</f>
        <v>9.4821108000000015E-2</v>
      </c>
      <c r="H48" s="11">
        <f>1/$A$1*[1]CoreVPAImp!$G$189</f>
        <v>2.4916208860000004E-2</v>
      </c>
      <c r="I48" s="11">
        <f>1/$A$1*[1]CoreVPAImp!$H$189</f>
        <v>9.302968620000001E-3</v>
      </c>
      <c r="J48" s="42">
        <f>1/$A$1*[1]CoreVPAImp!$I$189</f>
        <v>6.4613135200000005E-2</v>
      </c>
      <c r="K48" s="42">
        <f>1/$A$1*[1]CoreVPAImp!$J$189</f>
        <v>2.2385322038349618E-2</v>
      </c>
      <c r="L48" s="42">
        <f>1/$A$1*[1]CoreVPAImp!$K$189</f>
        <v>2.9551139999999996E-3</v>
      </c>
      <c r="M48" s="42">
        <f>1/$A$1*[1]CoreVPAImp!L$189</f>
        <v>8.0305232000000004E-3</v>
      </c>
      <c r="N48" s="11">
        <f>1/$A$1*[1]CoreVPAImp!M$189</f>
        <v>4.3454514999999999E-3</v>
      </c>
      <c r="O48" s="11">
        <f>1/$A$1*[1]CoreVPAImp!N$189</f>
        <v>4.6298436E-3</v>
      </c>
      <c r="P48" s="11">
        <f>1/$A$1*[1]CoreVPAImp!O$189</f>
        <v>4.0697140000000003E-3</v>
      </c>
      <c r="Q48" s="11">
        <f>1/$A$1*[1]CoreVPAImp!P$189</f>
        <v>1.348065E-2</v>
      </c>
      <c r="R48" s="11">
        <f>1/$A$1*[1]CoreVPAImp!Q$189</f>
        <v>5.2222420000000002E-3</v>
      </c>
      <c r="S48" s="11">
        <f>1/$A$1*[1]CoreVPAImp!R$189</f>
        <v>3.0260521142857146E-3</v>
      </c>
      <c r="T48" s="11">
        <f>1/$A$1*[1]CoreVPAImp!S$189</f>
        <v>2.4366605272727274E-3</v>
      </c>
      <c r="U48" s="11">
        <f>1/$A$1*[1]CoreVPAImp!T$189</f>
        <v>4.7103147999999996E-3</v>
      </c>
      <c r="V48" s="11">
        <f>1/$A$1*[1]CoreVPAImp!U$189</f>
        <v>2.5553599999999995E-5</v>
      </c>
      <c r="W48" s="11">
        <f>1/$A$1*[1]CoreVPAImp!V$189</f>
        <v>0</v>
      </c>
      <c r="X48" s="11">
        <f>1/$A$1*[1]CoreVPAImp!W$189</f>
        <v>0</v>
      </c>
      <c r="Y48" s="11">
        <f>1/$A$1*[1]CoreVPAImp!X$189</f>
        <v>0</v>
      </c>
      <c r="Z48" s="11">
        <f>1/$A$1*[1]CoreVPAImp!Y$189</f>
        <v>0</v>
      </c>
      <c r="AA48" s="11">
        <f>1/$A$1*[1]CoreVPAImp!Z$189</f>
        <v>0</v>
      </c>
      <c r="AB48" s="10">
        <f>1/$A$1*[1]CoreVPAImp!AA$189</f>
        <v>0</v>
      </c>
      <c r="AC48" s="4"/>
      <c r="AD48" s="627">
        <f>1/1000*[1]CoreVPAImp!AB$189</f>
        <v>6.948121702719E-3</v>
      </c>
      <c r="AE48" s="11">
        <f>1/1000*[1]CoreVPAImp!AC$189</f>
        <v>6.0386027031999988E-3</v>
      </c>
      <c r="AF48" s="11">
        <f>1/1000*[1]CoreVPAImp!AD$189</f>
        <v>5.6514218976000006E-3</v>
      </c>
      <c r="AG48" s="11">
        <f>1/1000*[1]CoreVPAImp!AE$189</f>
        <v>8.4356898416000012E-3</v>
      </c>
      <c r="AH48" s="11">
        <f>1/1000*[1]CoreVPAImp!AF$189</f>
        <v>6.1527174968000007E-3</v>
      </c>
      <c r="AI48" s="11">
        <f>1/1000*[1]CoreVPAImp!AG$189</f>
        <v>3.4090741113000003E-3</v>
      </c>
      <c r="AJ48" s="11">
        <f>1/1000*[1]CoreVPAImp!AH$189</f>
        <v>2.0333688639999998E-3</v>
      </c>
      <c r="AK48" s="11">
        <f>1/1000*[1]CoreVPAImp!AI$189</f>
        <v>1.1962310574000001E-2</v>
      </c>
      <c r="AL48" s="11">
        <f>1/1000*[1]CoreVPAImp!AJ$189</f>
        <v>3.7100400512000004E-3</v>
      </c>
      <c r="AM48" s="11">
        <f>1/1000*[1]CoreVPAImp!AK$189</f>
        <v>8.8420974840000013E-4</v>
      </c>
      <c r="AN48" s="11">
        <f>1/1000*[1]CoreVPAImp!AL$189</f>
        <v>1.1115225594000001E-3</v>
      </c>
      <c r="AO48" s="11">
        <f>1/1000*[1]CoreVPAImp!AM$189</f>
        <v>9.0353606399999999E-4</v>
      </c>
      <c r="AP48" s="11">
        <f>1/1000*[1]CoreVPAImp!AN$189</f>
        <v>8.0902185759999996E-4</v>
      </c>
      <c r="AQ48" s="11">
        <f>1/1000*[1]CoreVPAImp!AO$189</f>
        <v>7.0039212840000014E-4</v>
      </c>
      <c r="AR48" s="11">
        <f>1/1000*[1]CoreVPAImp!AP$189</f>
        <v>2.0628177470000003E-3</v>
      </c>
      <c r="AS48" s="11">
        <f>1/1000*[1]CoreVPAImp!AQ$189</f>
        <v>1.0886624804999998E-3</v>
      </c>
      <c r="AT48" s="11">
        <f>1/1000*[1]CoreVPAImp!AR$189</f>
        <v>4.8205494999999999E-4</v>
      </c>
      <c r="AU48" s="11">
        <f>1/1000*[1]CoreVPAImp!AS$189</f>
        <v>4.1881481070000002E-4</v>
      </c>
      <c r="AV48" s="11">
        <f>1/1000*[1]CoreVPAImp!AT$189</f>
        <v>5.7112687599999989E-4</v>
      </c>
      <c r="AW48" s="11">
        <f>1/1000*[1]CoreVPAImp!AU$189</f>
        <v>5.7117782916666667E-5</v>
      </c>
      <c r="AX48" s="11">
        <f>1/1000*[1]CoreVPAImp!AV$189</f>
        <v>0</v>
      </c>
      <c r="AY48" s="11">
        <f>1/1000*[1]CoreVPAImp!AW$189</f>
        <v>0</v>
      </c>
      <c r="AZ48" s="11">
        <f>1/1000*[1]CoreVPAImp!AX$189</f>
        <v>0</v>
      </c>
      <c r="BA48" s="11">
        <f>1/1000*[1]CoreVPAImp!AY$189</f>
        <v>0</v>
      </c>
      <c r="BB48" s="11">
        <f>1/1000*[1]CoreVPAImp!AZ$189</f>
        <v>0</v>
      </c>
      <c r="BC48" s="10">
        <f>1/1000*[1]CoreVPAImp!BA$189</f>
        <v>0</v>
      </c>
      <c r="BD48" s="536"/>
    </row>
    <row r="49" spans="2:56">
      <c r="B49" s="5" t="s">
        <v>73</v>
      </c>
      <c r="C49" s="51">
        <f>1/$A$1*[1]CoreVPAImp!$B$212</f>
        <v>1.7167385599999998E-2</v>
      </c>
      <c r="D49" s="11">
        <f>1/$A$1*[1]CoreVPAImp!$C$212</f>
        <v>2.9666386999999999E-2</v>
      </c>
      <c r="E49" s="11">
        <f>1/$A$1*[1]CoreVPAImp!$D$212</f>
        <v>3.2487486699999998E-2</v>
      </c>
      <c r="F49" s="11">
        <f>1/$A$1*[1]CoreVPAImp!$E$212</f>
        <v>3.9081182300000003E-2</v>
      </c>
      <c r="G49" s="11">
        <f>1/$A$1*[1]CoreVPAImp!$F$212</f>
        <v>4.2587943820000002E-2</v>
      </c>
      <c r="H49" s="11">
        <f>1/$A$1*[1]CoreVPAImp!$G$212</f>
        <v>5.4185358399999994E-2</v>
      </c>
      <c r="I49" s="11">
        <f>1/$A$1*[1]CoreVPAImp!$H$212</f>
        <v>5.0421028E-2</v>
      </c>
      <c r="J49" s="42">
        <f>1/$A$1*[1]CoreVPAImp!$I$212</f>
        <v>6.5966764380000001E-2</v>
      </c>
      <c r="K49" s="42">
        <f>1/$A$1*[1]CoreVPAImp!$J$212</f>
        <v>5.0433899688874538E-2</v>
      </c>
      <c r="L49" s="42">
        <f>1/$A$1*[1]CoreVPAImp!$K$212</f>
        <v>2.8771522083625732E-2</v>
      </c>
      <c r="M49" s="42">
        <f>1/$A$1*[1]CoreVPAImp!L$212</f>
        <v>5.9076156564705884E-2</v>
      </c>
      <c r="N49" s="11">
        <f>1/$A$1*[1]CoreVPAImp!M$212</f>
        <v>5.4715823199999999E-2</v>
      </c>
      <c r="O49" s="11">
        <f>1/$A$1*[1]CoreVPAImp!N$212</f>
        <v>4.0405814266666659E-2</v>
      </c>
      <c r="P49" s="11">
        <f>1/$A$1*[1]CoreVPAImp!O$212</f>
        <v>5.2358259999999997E-2</v>
      </c>
      <c r="Q49" s="11">
        <f>1/$A$1*[1]CoreVPAImp!P$212</f>
        <v>3.8642804000000003E-2</v>
      </c>
      <c r="R49" s="11">
        <f>1/$A$1*[1]CoreVPAImp!Q$212</f>
        <v>3.0889401966666664E-2</v>
      </c>
      <c r="S49" s="11">
        <f>1/$A$1*[1]CoreVPAImp!R$212</f>
        <v>2.9684230449999998E-2</v>
      </c>
      <c r="T49" s="11">
        <f>1/$A$1*[1]CoreVPAImp!S$212</f>
        <v>4.2172342949999997E-2</v>
      </c>
      <c r="U49" s="11">
        <f>1/$A$1*[1]CoreVPAImp!T$212</f>
        <v>3.6882652980404038E-2</v>
      </c>
      <c r="V49" s="11">
        <f>1/$A$1*[1]CoreVPAImp!U$212</f>
        <v>2.8470858642063494E-2</v>
      </c>
      <c r="W49" s="11">
        <f>1/$A$1*[1]CoreVPAImp!V$212</f>
        <v>0</v>
      </c>
      <c r="X49" s="11">
        <f>1/$A$1*[1]CoreVPAImp!W$212</f>
        <v>0</v>
      </c>
      <c r="Y49" s="11">
        <f>1/$A$1*[1]CoreVPAImp!X$212</f>
        <v>0</v>
      </c>
      <c r="Z49" s="11">
        <f>1/$A$1*[1]CoreVPAImp!Y$212</f>
        <v>0</v>
      </c>
      <c r="AA49" s="11">
        <f>1/$A$1*[1]CoreVPAImp!Z$212</f>
        <v>0</v>
      </c>
      <c r="AB49" s="10">
        <f>1/$A$1*[1]CoreVPAImp!AA$212</f>
        <v>0</v>
      </c>
      <c r="AC49" s="4"/>
      <c r="AD49" s="627">
        <f>1/1000*[1]CoreVPAImp!AB$212</f>
        <v>5.971526566587E-3</v>
      </c>
      <c r="AE49" s="11">
        <f>1/1000*[1]CoreVPAImp!AC$212</f>
        <v>8.5670247991999991E-3</v>
      </c>
      <c r="AF49" s="11">
        <f>1/1000*[1]CoreVPAImp!AD$212</f>
        <v>9.8547935616000015E-3</v>
      </c>
      <c r="AG49" s="11">
        <f>1/1000*[1]CoreVPAImp!AE$212</f>
        <v>1.2855971486400001E-2</v>
      </c>
      <c r="AH49" s="11">
        <f>1/1000*[1]CoreVPAImp!AF$212</f>
        <v>1.6092554470300002E-2</v>
      </c>
      <c r="AI49" s="11">
        <f>1/1000*[1]CoreVPAImp!AG$212</f>
        <v>2.0495115540900003E-2</v>
      </c>
      <c r="AJ49" s="11">
        <f>1/1000*[1]CoreVPAImp!AH$212</f>
        <v>2.3263052408400001E-2</v>
      </c>
      <c r="AK49" s="11">
        <f>1/1000*[1]CoreVPAImp!AI$212</f>
        <v>2.53106996215E-2</v>
      </c>
      <c r="AL49" s="11">
        <f>1/1000*[1]CoreVPAImp!AJ$212</f>
        <v>1.9945914445200004E-2</v>
      </c>
      <c r="AM49" s="11">
        <f>1/1000*[1]CoreVPAImp!AK$212</f>
        <v>2.1153899447999999E-2</v>
      </c>
      <c r="AN49" s="11">
        <f>1/1000*[1]CoreVPAImp!AL$212</f>
        <v>2.97319524777E-2</v>
      </c>
      <c r="AO49" s="11">
        <f>1/1000*[1]CoreVPAImp!AM$212</f>
        <v>2.9594400239999999E-2</v>
      </c>
      <c r="AP49" s="11">
        <f>1/1000*[1]CoreVPAImp!AN$212</f>
        <v>2.4531488115199999E-2</v>
      </c>
      <c r="AQ49" s="11">
        <f>1/1000*[1]CoreVPAImp!AO$212</f>
        <v>2.3574732560099999E-2</v>
      </c>
      <c r="AR49" s="11">
        <f>1/1000*[1]CoreVPAImp!AP$212</f>
        <v>1.6222277630500003E-2</v>
      </c>
      <c r="AS49" s="11">
        <f>1/1000*[1]CoreVPAImp!AQ$212</f>
        <v>1.4284458569500001E-2</v>
      </c>
      <c r="AT49" s="11">
        <f>1/1000*[1]CoreVPAImp!AR$212</f>
        <v>1.6307958806899999E-2</v>
      </c>
      <c r="AU49" s="11">
        <f>1/1000*[1]CoreVPAImp!AS$212</f>
        <v>1.8314166570700001E-2</v>
      </c>
      <c r="AV49" s="11">
        <f>1/1000*[1]CoreVPAImp!AT$212</f>
        <v>1.5812205868000001E-2</v>
      </c>
      <c r="AW49" s="11">
        <f>1/1000*[1]CoreVPAImp!AU$212</f>
        <v>1.4762229095416666E-2</v>
      </c>
      <c r="AX49" s="11">
        <f>1/1000*[1]CoreVPAImp!AV$212</f>
        <v>0</v>
      </c>
      <c r="AY49" s="11">
        <f>1/1000*[1]CoreVPAImp!AW$212</f>
        <v>0</v>
      </c>
      <c r="AZ49" s="11">
        <f>1/1000*[1]CoreVPAImp!AX$212</f>
        <v>0</v>
      </c>
      <c r="BA49" s="11">
        <f>1/1000*[1]CoreVPAImp!AY$212</f>
        <v>0</v>
      </c>
      <c r="BB49" s="11">
        <f>1/1000*[1]CoreVPAImp!AZ$212</f>
        <v>0</v>
      </c>
      <c r="BC49" s="10">
        <f>1/1000*[1]CoreVPAImp!BA$212</f>
        <v>0</v>
      </c>
      <c r="BD49" s="536"/>
    </row>
    <row r="50" spans="2:56">
      <c r="B50" s="5" t="s">
        <v>41</v>
      </c>
      <c r="C50" s="195">
        <f>1/$A$1*[1]CoreVPAImp!$B$225</f>
        <v>4.3621323228</v>
      </c>
      <c r="D50" s="196">
        <f>1/$A$1*[1]CoreVPAImp!$C$225</f>
        <v>4.6545428069800012</v>
      </c>
      <c r="E50" s="196">
        <f>1/$A$1*[1]CoreVPAImp!$D$225</f>
        <v>4.6916574524000012</v>
      </c>
      <c r="F50" s="196">
        <f>1/$A$1*[1]CoreVPAImp!$E$225</f>
        <v>4.7778388784000008</v>
      </c>
      <c r="G50" s="196">
        <f>1/$A$1*[1]CoreVPAImp!$F$225</f>
        <v>4.6128316480799993</v>
      </c>
      <c r="H50" s="196">
        <f>1/$A$1*[1]CoreVPAImp!$G$225</f>
        <v>4.8400064896000004</v>
      </c>
      <c r="I50" s="196">
        <f>1/$A$1*[1]CoreVPAImp!$H$225</f>
        <v>4.5838498632000011</v>
      </c>
      <c r="J50" s="197">
        <f>1/$A$1*[1]CoreVPAImp!$I$225</f>
        <v>3.4335174884999997</v>
      </c>
      <c r="K50" s="197">
        <f>1/$A$1*[1]CoreVPAImp!$J$225</f>
        <v>3.4608193561432206</v>
      </c>
      <c r="L50" s="197">
        <f>1/$A$1*[1]CoreVPAImp!$K$225</f>
        <v>3.8700336078666675</v>
      </c>
      <c r="M50" s="197">
        <f>1/$A$1*[1]CoreVPAImp!L$225</f>
        <v>3.7808509783999997</v>
      </c>
      <c r="N50" s="196">
        <f>1/$A$1*[1]CoreVPAImp!M$225</f>
        <v>3.6750740758461551</v>
      </c>
      <c r="O50" s="196">
        <f>1/$A$1*[1]CoreVPAImp!N$225</f>
        <v>3.7560847291888892</v>
      </c>
      <c r="P50" s="196">
        <f>1/$A$1*[1]CoreVPAImp!O$225</f>
        <v>4.3055492019999999</v>
      </c>
      <c r="Q50" s="196">
        <f>1/$A$1*[1]CoreVPAImp!P$225</f>
        <v>4.3915169392000006</v>
      </c>
      <c r="R50" s="196">
        <f>1/$A$1*[1]CoreVPAImp!Q$225</f>
        <v>4.6287565580222241</v>
      </c>
      <c r="S50" s="196">
        <f>1/$A$1*[1]CoreVPAImp!R$225</f>
        <v>4.7177173842399993</v>
      </c>
      <c r="T50" s="196">
        <f>1/$A$1*[1]CoreVPAImp!S$225</f>
        <v>4.4895337591846154</v>
      </c>
      <c r="U50" s="196">
        <f>1/$A$1*[1]CoreVPAImp!T$225</f>
        <v>4.685789098971429</v>
      </c>
      <c r="V50" s="196">
        <f>1/$A$1*[1]CoreVPAImp!U$225</f>
        <v>4.528546729246667</v>
      </c>
      <c r="W50" s="196">
        <f>1/$A$1*[1]CoreVPAImp!V$225</f>
        <v>0</v>
      </c>
      <c r="X50" s="196">
        <f>1/$A$1*[1]CoreVPAImp!W$225</f>
        <v>0</v>
      </c>
      <c r="Y50" s="196">
        <f>1/$A$1*[1]CoreVPAImp!X$225</f>
        <v>0</v>
      </c>
      <c r="Z50" s="196">
        <f>1/$A$1*[1]CoreVPAImp!Y$225</f>
        <v>0</v>
      </c>
      <c r="AA50" s="196">
        <f>1/$A$1*[1]CoreVPAImp!Z$225</f>
        <v>0</v>
      </c>
      <c r="AB50" s="198">
        <f>1/$A$1*[1]CoreVPAImp!AA$225</f>
        <v>0</v>
      </c>
      <c r="AC50" s="199"/>
      <c r="AD50" s="630">
        <f>1/1000*[1]CoreVPAImp!AB$225</f>
        <v>0.46535154743750701</v>
      </c>
      <c r="AE50" s="196">
        <f>1/1000*[1]CoreVPAImp!AC$225</f>
        <v>0.43040666345439998</v>
      </c>
      <c r="AF50" s="196">
        <f>1/1000*[1]CoreVPAImp!AD$225</f>
        <v>0.47903707831199993</v>
      </c>
      <c r="AG50" s="196">
        <f>1/1000*[1]CoreVPAImp!AE$225</f>
        <v>0.54618339090560009</v>
      </c>
      <c r="AH50" s="196">
        <f>1/1000*[1]CoreVPAImp!AF$225</f>
        <v>0.61173774395090008</v>
      </c>
      <c r="AI50" s="196">
        <f>1/1000*[1]CoreVPAImp!AG$225</f>
        <v>0.66562904020470004</v>
      </c>
      <c r="AJ50" s="196">
        <f>1/1000*[1]CoreVPAImp!AH$225</f>
        <v>0.73840243396960015</v>
      </c>
      <c r="AK50" s="196">
        <f>1/1000*[1]CoreVPAImp!AI$225</f>
        <v>0.89991219207350004</v>
      </c>
      <c r="AL50" s="196">
        <f>1/1000*[1]CoreVPAImp!AJ$225</f>
        <v>0.55262200875880019</v>
      </c>
      <c r="AM50" s="196">
        <f>1/1000*[1]CoreVPAImp!AK$225</f>
        <v>0.63536085259679997</v>
      </c>
      <c r="AN50" s="196">
        <f>1/1000*[1]CoreVPAImp!AL$225</f>
        <v>0.65059101479970005</v>
      </c>
      <c r="AO50" s="196">
        <f>1/1000*[1]CoreVPAImp!AM$225</f>
        <v>0.65181456806400007</v>
      </c>
      <c r="AP50" s="196">
        <f>1/1000*[1]CoreVPAImp!AN$225</f>
        <v>0.61321773888320008</v>
      </c>
      <c r="AQ50" s="196">
        <f>1/1000*[1]CoreVPAImp!AO$225</f>
        <v>0.69438469249890011</v>
      </c>
      <c r="AR50" s="196">
        <f>1/1000*[1]CoreVPAImp!AP$225</f>
        <v>0.79866245814949988</v>
      </c>
      <c r="AS50" s="196">
        <f>1/1000*[1]CoreVPAImp!AQ$225</f>
        <v>0.67544664240199992</v>
      </c>
      <c r="AT50" s="196">
        <f>1/1000*[1]CoreVPAImp!AR$225</f>
        <v>0.60570733344319994</v>
      </c>
      <c r="AU50" s="196">
        <f>1/1000*[1]CoreVPAImp!AS$225</f>
        <v>0.65747321731519992</v>
      </c>
      <c r="AV50" s="196">
        <f>1/1000*[1]CoreVPAImp!AT$225</f>
        <v>0.76350134540800008</v>
      </c>
      <c r="AW50" s="196">
        <f>1/1000*[1]CoreVPAImp!AU$225</f>
        <v>0.6611359144820832</v>
      </c>
      <c r="AX50" s="196">
        <f>1/1000*[1]CoreVPAImp!AV$225</f>
        <v>0</v>
      </c>
      <c r="AY50" s="196">
        <f>1/1000*[1]CoreVPAImp!AW$225</f>
        <v>0</v>
      </c>
      <c r="AZ50" s="196">
        <f>1/1000*[1]CoreVPAImp!AX$225</f>
        <v>0</v>
      </c>
      <c r="BA50" s="196">
        <f>1/1000*[1]CoreVPAImp!AY$225</f>
        <v>0</v>
      </c>
      <c r="BB50" s="196">
        <f>1/1000*[1]CoreVPAImp!AZ$225</f>
        <v>0</v>
      </c>
      <c r="BC50" s="198">
        <f>1/1000*[1]CoreVPAImp!BA$225</f>
        <v>0</v>
      </c>
      <c r="BD50" s="536"/>
    </row>
    <row r="51" spans="2:56">
      <c r="B51" s="5" t="s">
        <v>14</v>
      </c>
      <c r="C51" s="24">
        <f t="shared" ref="C51:M51" si="11">SUM(C33:C33)-SUM(C34:C50)</f>
        <v>1.7357472800004103E-2</v>
      </c>
      <c r="D51" s="17">
        <f t="shared" si="11"/>
        <v>3.1762206759999856E-2</v>
      </c>
      <c r="E51" s="17">
        <f t="shared" si="11"/>
        <v>4.4382675639997871E-2</v>
      </c>
      <c r="F51" s="17">
        <f t="shared" si="11"/>
        <v>3.3591716699998386E-2</v>
      </c>
      <c r="G51" s="17">
        <f t="shared" si="11"/>
        <v>7.4791833540000852E-2</v>
      </c>
      <c r="H51" s="17">
        <f t="shared" si="11"/>
        <v>3.0789546779999455E-2</v>
      </c>
      <c r="I51" s="17">
        <f t="shared" si="11"/>
        <v>4.8605668260000456E-2</v>
      </c>
      <c r="J51" s="77">
        <f t="shared" si="11"/>
        <v>8.065461642000038E-2</v>
      </c>
      <c r="K51" s="77">
        <f t="shared" si="11"/>
        <v>2.0216191301116737E-2</v>
      </c>
      <c r="L51" s="77">
        <f t="shared" si="11"/>
        <v>1.2383238109999972E-2</v>
      </c>
      <c r="M51" s="77">
        <f t="shared" si="11"/>
        <v>1.3935005200000461E-2</v>
      </c>
      <c r="N51" s="17">
        <f>SUM(N33:N33)-SUM(N34:N50)</f>
        <v>1.346883124999998E-2</v>
      </c>
      <c r="O51" s="17">
        <f t="shared" ref="O51:Z51" si="12">SUM(O33:O33)-SUM(O34:O50)</f>
        <v>1.2442080899999652E-2</v>
      </c>
      <c r="P51" s="17">
        <f t="shared" si="12"/>
        <v>2.6642620714284249E-2</v>
      </c>
      <c r="Q51" s="17">
        <f t="shared" si="12"/>
        <v>1.5782434800000189E-2</v>
      </c>
      <c r="R51" s="17">
        <f t="shared" si="12"/>
        <v>1.6138209111323576E-2</v>
      </c>
      <c r="S51" s="17">
        <f t="shared" si="12"/>
        <v>1.1876890917172034E-2</v>
      </c>
      <c r="T51" s="17">
        <f t="shared" si="12"/>
        <v>1.213067704999915E-2</v>
      </c>
      <c r="U51" s="17">
        <f t="shared" si="12"/>
        <v>1.4347248650000921E-2</v>
      </c>
      <c r="V51" s="17">
        <f t="shared" si="12"/>
        <v>1.6727395873333606E-2</v>
      </c>
      <c r="W51" s="17">
        <f t="shared" si="12"/>
        <v>0</v>
      </c>
      <c r="X51" s="17">
        <f t="shared" si="12"/>
        <v>0</v>
      </c>
      <c r="Y51" s="17">
        <f t="shared" si="12"/>
        <v>0</v>
      </c>
      <c r="Z51" s="17">
        <f t="shared" si="12"/>
        <v>0</v>
      </c>
      <c r="AA51" s="17">
        <f>SUM(AA33:AA33)-SUM(AA34:AA50)</f>
        <v>0</v>
      </c>
      <c r="AB51" s="102">
        <f>SUM(AB33:AB33)-SUM(AB34:AB50)</f>
        <v>0</v>
      </c>
      <c r="AC51" s="4"/>
      <c r="AD51" s="12">
        <f t="shared" ref="AD51:BC51" si="13">SUM(AD33:AD33)-SUM(AD34:AD50)</f>
        <v>4.7315862738299685E-3</v>
      </c>
      <c r="AE51" s="13">
        <f t="shared" si="13"/>
        <v>9.0155815811996387E-3</v>
      </c>
      <c r="AF51" s="13">
        <f t="shared" si="13"/>
        <v>9.96931328640005E-3</v>
      </c>
      <c r="AG51" s="13">
        <f t="shared" si="13"/>
        <v>8.7909545136000133E-3</v>
      </c>
      <c r="AH51" s="13">
        <f t="shared" si="13"/>
        <v>1.2500005831599825E-2</v>
      </c>
      <c r="AI51" s="13">
        <f t="shared" si="13"/>
        <v>8.8625615793000989E-3</v>
      </c>
      <c r="AJ51" s="13">
        <f t="shared" si="13"/>
        <v>1.6120950999599426E-2</v>
      </c>
      <c r="AK51" s="13">
        <f t="shared" si="13"/>
        <v>2.349816129249982E-2</v>
      </c>
      <c r="AL51" s="13">
        <f t="shared" si="13"/>
        <v>8.2385773607995816E-3</v>
      </c>
      <c r="AM51" s="13">
        <f t="shared" si="13"/>
        <v>6.1316635424004673E-3</v>
      </c>
      <c r="AN51" s="13">
        <f t="shared" si="13"/>
        <v>4.4074911563996011E-3</v>
      </c>
      <c r="AO51" s="13">
        <f t="shared" si="13"/>
        <v>7.991964768000237E-3</v>
      </c>
      <c r="AP51" s="13">
        <f t="shared" si="13"/>
        <v>5.1873568735998354E-3</v>
      </c>
      <c r="AQ51" s="13">
        <f t="shared" si="13"/>
        <v>1.3060119704700224E-2</v>
      </c>
      <c r="AR51" s="13">
        <f t="shared" si="13"/>
        <v>1.0836941165999869E-2</v>
      </c>
      <c r="AS51" s="13">
        <f t="shared" si="13"/>
        <v>1.0645416176500166E-2</v>
      </c>
      <c r="AT51" s="13">
        <f t="shared" si="13"/>
        <v>9.8215591207999609E-3</v>
      </c>
      <c r="AU51" s="13">
        <f t="shared" si="13"/>
        <v>7.9362453027000956E-3</v>
      </c>
      <c r="AV51" s="13">
        <f t="shared" si="13"/>
        <v>1.0115462227000549E-2</v>
      </c>
      <c r="AW51" s="13">
        <f t="shared" si="13"/>
        <v>1.0523045479583493E-2</v>
      </c>
      <c r="AX51" s="13">
        <f t="shared" si="13"/>
        <v>0</v>
      </c>
      <c r="AY51" s="13">
        <f t="shared" si="13"/>
        <v>0</v>
      </c>
      <c r="AZ51" s="13">
        <f t="shared" si="13"/>
        <v>0</v>
      </c>
      <c r="BA51" s="13">
        <f t="shared" si="13"/>
        <v>0</v>
      </c>
      <c r="BB51" s="13">
        <f t="shared" si="13"/>
        <v>0</v>
      </c>
      <c r="BC51" s="15">
        <f t="shared" si="13"/>
        <v>0</v>
      </c>
      <c r="BD51" s="536"/>
    </row>
    <row r="52" spans="2:56" ht="17.149999999999999" customHeight="1">
      <c r="B52" s="22" t="s">
        <v>23</v>
      </c>
      <c r="C52" s="187">
        <f>1/$A$1*[1]CoreVPAImp!$B$194</f>
        <v>1.2063861964</v>
      </c>
      <c r="D52" s="188">
        <f>1/$A$1*[1]CoreVPAImp!$C$194</f>
        <v>1.2303403652</v>
      </c>
      <c r="E52" s="188">
        <f>1/$A$1*[1]CoreVPAImp!$D$194</f>
        <v>1.4567968392000004</v>
      </c>
      <c r="F52" s="188">
        <f>1/$A$1*[1]CoreVPAImp!$E$194</f>
        <v>1.3621413270000002</v>
      </c>
      <c r="G52" s="188">
        <f>1/$A$1*[1]CoreVPAImp!$F$194</f>
        <v>1.4629301872000002</v>
      </c>
      <c r="H52" s="188">
        <f>1/$A$1*[1]CoreVPAImp!$G$194</f>
        <v>1.7150637376000002</v>
      </c>
      <c r="I52" s="188">
        <f>1/$A$1*[1]CoreVPAImp!$H$194</f>
        <v>1.6590354592000001</v>
      </c>
      <c r="J52" s="189">
        <f>1/$A$1*[1]CoreVPAImp!$I$194</f>
        <v>1.5734683228000004</v>
      </c>
      <c r="K52" s="189">
        <f>1/$A$1*[1]CoreVPAImp!$J$194</f>
        <v>0.86383695659999993</v>
      </c>
      <c r="L52" s="189">
        <f>1/$A$1*[1]CoreVPAImp!$K$194</f>
        <v>0.61597556920000007</v>
      </c>
      <c r="M52" s="189">
        <f>1/$A$1*[1]CoreVPAImp!L$194</f>
        <v>0.69454094200000005</v>
      </c>
      <c r="N52" s="188">
        <f>1/$A$1*[1]CoreVPAImp!M$194</f>
        <v>0.64850023599999995</v>
      </c>
      <c r="O52" s="188">
        <f>1/$A$1*[1]CoreVPAImp!N$194</f>
        <v>0.57593461080000019</v>
      </c>
      <c r="P52" s="188">
        <f>1/$A$1*[1]CoreVPAImp!O$194</f>
        <v>0.63865120799999986</v>
      </c>
      <c r="Q52" s="188">
        <f>1/$A$1*[1]CoreVPAImp!P$194</f>
        <v>0.75668665000000013</v>
      </c>
      <c r="R52" s="188">
        <f>1/$A$1*[1]CoreVPAImp!Q$194</f>
        <v>0.82866818080000015</v>
      </c>
      <c r="S52" s="188">
        <f>1/$A$1*[1]CoreVPAImp!R$194</f>
        <v>0.951561196</v>
      </c>
      <c r="T52" s="188">
        <f>1/$A$1*[1]CoreVPAImp!S$194</f>
        <v>0.86291887260000011</v>
      </c>
      <c r="U52" s="188">
        <f>1/$A$1*[1]CoreVPAImp!T$194</f>
        <v>0.87659428000000006</v>
      </c>
      <c r="V52" s="188">
        <f>1/$A$1*[1]CoreVPAImp!U$194</f>
        <v>0.78925125600000001</v>
      </c>
      <c r="W52" s="188">
        <f>1/$A$1*[1]CoreVPAImp!V$194</f>
        <v>0</v>
      </c>
      <c r="X52" s="188">
        <f>1/$A$1*[1]CoreVPAImp!W$194</f>
        <v>0</v>
      </c>
      <c r="Y52" s="188">
        <f>1/$A$1*[1]CoreVPAImp!X$194</f>
        <v>0</v>
      </c>
      <c r="Z52" s="188">
        <f>1/$A$1*[1]CoreVPAImp!Y$194</f>
        <v>0</v>
      </c>
      <c r="AA52" s="188">
        <f>1/$A$1*[1]CoreVPAImp!Z$194</f>
        <v>0</v>
      </c>
      <c r="AB52" s="190">
        <f>1/$A$1*[1]CoreVPAImp!AA$194</f>
        <v>0</v>
      </c>
      <c r="AC52" s="4"/>
      <c r="AD52" s="541">
        <f>1/1000*[1]CoreVPAImp!AB$194</f>
        <v>0.10720174835727299</v>
      </c>
      <c r="AE52" s="74">
        <f>1/1000*[1]CoreVPAImp!AC$194</f>
        <v>9.9531624729600005E-2</v>
      </c>
      <c r="AF52" s="74">
        <f>1/1000*[1]CoreVPAImp!AD$194</f>
        <v>0.12210552941279998</v>
      </c>
      <c r="AG52" s="74">
        <f>1/1000*[1]CoreVPAImp!AE$194</f>
        <v>0.13776083684160001</v>
      </c>
      <c r="AH52" s="74">
        <f>1/1000*[1]CoreVPAImp!AF$194</f>
        <v>0.15973265455419999</v>
      </c>
      <c r="AI52" s="74">
        <f>1/1000*[1]CoreVPAImp!AG$194</f>
        <v>0.19112545966799999</v>
      </c>
      <c r="AJ52" s="74">
        <f>1/1000*[1]CoreVPAImp!AH$194</f>
        <v>0.20198681505600002</v>
      </c>
      <c r="AK52" s="74">
        <f>1/1000*[1]CoreVPAImp!AI$194</f>
        <v>0.28439896624549998</v>
      </c>
      <c r="AL52" s="74">
        <f>1/1000*[1]CoreVPAImp!AJ$194</f>
        <v>0.13224011336400002</v>
      </c>
      <c r="AM52" s="74">
        <f>1/1000*[1]CoreVPAImp!AK$194</f>
        <v>8.7947003667599999E-2</v>
      </c>
      <c r="AN52" s="74">
        <f>1/1000*[1]CoreVPAImp!AL$194</f>
        <v>0.11283602618430003</v>
      </c>
      <c r="AO52" s="74">
        <f>1/1000*[1]CoreVPAImp!AM$194</f>
        <v>0.11071887542399998</v>
      </c>
      <c r="AP52" s="74">
        <f>1/1000*[1]CoreVPAImp!AN$194</f>
        <v>9.4892051759999971E-2</v>
      </c>
      <c r="AQ52" s="74">
        <f>1/1000*[1]CoreVPAImp!AO$194</f>
        <v>0.10251931011029999</v>
      </c>
      <c r="AR52" s="74">
        <f>1/1000*[1]CoreVPAImp!AP$194</f>
        <v>0.13418793633550002</v>
      </c>
      <c r="AS52" s="74">
        <f>1/1000*[1]CoreVPAImp!AQ$194</f>
        <v>0.120300934789</v>
      </c>
      <c r="AT52" s="74">
        <f>1/1000*[1]CoreVPAImp!AR$194</f>
        <v>0.1165729554407</v>
      </c>
      <c r="AU52" s="74">
        <f>1/1000*[1]CoreVPAImp!AS$194</f>
        <v>0.12468901073200002</v>
      </c>
      <c r="AV52" s="74">
        <f>1/1000*[1]CoreVPAImp!AT$194</f>
        <v>0.15022511558200002</v>
      </c>
      <c r="AW52" s="74">
        <f>1/1000*[1]CoreVPAImp!AU$194</f>
        <v>0.12490952218958334</v>
      </c>
      <c r="AX52" s="74">
        <f>1/1000*[1]CoreVPAImp!AV$194</f>
        <v>0</v>
      </c>
      <c r="AY52" s="74">
        <f>1/1000*[1]CoreVPAImp!AW$194</f>
        <v>0</v>
      </c>
      <c r="AZ52" s="74">
        <f>1/1000*[1]CoreVPAImp!AX$194</f>
        <v>0</v>
      </c>
      <c r="BA52" s="74">
        <f>1/1000*[1]CoreVPAImp!AY$194</f>
        <v>0</v>
      </c>
      <c r="BB52" s="74">
        <f>1/1000*[1]CoreVPAImp!AZ$194</f>
        <v>0</v>
      </c>
      <c r="BC52" s="76">
        <f>1/1000*[1]CoreVPAImp!BA$194</f>
        <v>0</v>
      </c>
      <c r="BD52" s="536"/>
    </row>
    <row r="53" spans="2:56" ht="17.149999999999999" customHeight="1">
      <c r="B53" s="9" t="s">
        <v>113</v>
      </c>
      <c r="C53" s="32">
        <f>1/$A$1*[1]CoreVPAImp!$B$273</f>
        <v>1.0293114400000001E-2</v>
      </c>
      <c r="D53" s="34">
        <f>1/$A$1*[1]CoreVPAImp!$C$273</f>
        <v>9.9426284000000004E-3</v>
      </c>
      <c r="E53" s="34">
        <f>1/$A$1*[1]CoreVPAImp!$D$273</f>
        <v>1.3137108800000002E-2</v>
      </c>
      <c r="F53" s="34">
        <f>1/$A$1*[1]CoreVPAImp!$E$273</f>
        <v>1.3191266600000001E-2</v>
      </c>
      <c r="G53" s="34">
        <f>1/$A$1*[1]CoreVPAImp!$F$273</f>
        <v>4.2447035600000009E-2</v>
      </c>
      <c r="H53" s="34">
        <f>1/$A$1*[1]CoreVPAImp!$G$273</f>
        <v>6.2645215199999993E-2</v>
      </c>
      <c r="I53" s="34">
        <f>1/$A$1*[1]CoreVPAImp!$H$273</f>
        <v>4.0328396900000008E-2</v>
      </c>
      <c r="J53" s="39">
        <f>1/$A$1*[1]CoreVPAImp!$I$273</f>
        <v>2.1301660239999999E-2</v>
      </c>
      <c r="K53" s="39">
        <f>1/$A$1*[1]CoreVPAImp!$J$273</f>
        <v>6.4162821799999999E-3</v>
      </c>
      <c r="L53" s="39">
        <f>1/$A$1*[1]CoreVPAImp!$K$273</f>
        <v>4.3043932000000002E-3</v>
      </c>
      <c r="M53" s="39">
        <f>1/$A$1*[1]CoreVPAImp!L$273</f>
        <v>2.9787815652173918E-3</v>
      </c>
      <c r="N53" s="34">
        <f>1/$A$1*[1]CoreVPAImp!M$273</f>
        <v>4.7582635999999998E-3</v>
      </c>
      <c r="O53" s="34">
        <f>1/$A$1*[1]CoreVPAImp!N$273</f>
        <v>3.1722728000000001E-3</v>
      </c>
      <c r="P53" s="34">
        <f>1/$A$1*[1]CoreVPAImp!O$273</f>
        <v>4.4241788000000002E-3</v>
      </c>
      <c r="Q53" s="34">
        <f>1/$A$1*[1]CoreVPAImp!P$273</f>
        <v>5.9236455999999993E-3</v>
      </c>
      <c r="R53" s="34">
        <f>1/$A$1*[1]CoreVPAImp!Q$273</f>
        <v>1.1016862000000001E-2</v>
      </c>
      <c r="S53" s="34">
        <f>1/$A$1*[1]CoreVPAImp!R$273</f>
        <v>9.1432596000000001E-3</v>
      </c>
      <c r="T53" s="34">
        <f>1/$A$1*[1]CoreVPAImp!S$273</f>
        <v>8.2564144000000003E-3</v>
      </c>
      <c r="U53" s="34">
        <f>1/$A$1*[1]CoreVPAImp!T$273</f>
        <v>1.3159882800000001E-2</v>
      </c>
      <c r="V53" s="34">
        <f>1/$A$1*[1]CoreVPAImp!U$273</f>
        <v>1.9644654399999999E-2</v>
      </c>
      <c r="W53" s="34">
        <f>1/$A$1*[1]CoreVPAImp!V$273</f>
        <v>0</v>
      </c>
      <c r="X53" s="34">
        <f>1/$A$1*[1]CoreVPAImp!W$273</f>
        <v>0</v>
      </c>
      <c r="Y53" s="34">
        <f>1/$A$1*[1]CoreVPAImp!X$273</f>
        <v>0</v>
      </c>
      <c r="Z53" s="34">
        <f>1/$A$1*[1]CoreVPAImp!Y$273</f>
        <v>0</v>
      </c>
      <c r="AA53" s="34">
        <f>1/$A$1*[1]CoreVPAImp!Z$273</f>
        <v>0</v>
      </c>
      <c r="AB53" s="61">
        <f>1/$A$1*[1]CoreVPAImp!AA$273</f>
        <v>0</v>
      </c>
      <c r="AC53" s="14"/>
      <c r="AD53" s="628">
        <f>1/1000*[1]CoreVPAImp!AB$273</f>
        <v>1.3599770854669999E-3</v>
      </c>
      <c r="AE53" s="34">
        <f>1/1000*[1]CoreVPAImp!AC$273</f>
        <v>1.7310074215999998E-3</v>
      </c>
      <c r="AF53" s="34">
        <f>1/1000*[1]CoreVPAImp!AD$273</f>
        <v>2.143811272E-3</v>
      </c>
      <c r="AG53" s="34">
        <f>1/1000*[1]CoreVPAImp!AE$273</f>
        <v>2.0260323663999998E-3</v>
      </c>
      <c r="AH53" s="34">
        <f>1/1000*[1]CoreVPAImp!AF$273</f>
        <v>7.1886797093999996E-3</v>
      </c>
      <c r="AI53" s="34">
        <f>1/1000*[1]CoreVPAImp!AG$273</f>
        <v>9.0270129378000018E-3</v>
      </c>
      <c r="AJ53" s="34">
        <f>1/1000*[1]CoreVPAImp!AH$273</f>
        <v>6.4533420287999996E-3</v>
      </c>
      <c r="AK53" s="34">
        <f>1/1000*[1]CoreVPAImp!AI$273</f>
        <v>5.4771059445000003E-3</v>
      </c>
      <c r="AL53" s="34">
        <f>1/1000*[1]CoreVPAImp!AJ$273</f>
        <v>1.9038697060000003E-3</v>
      </c>
      <c r="AM53" s="34">
        <f>1/1000*[1]CoreVPAImp!AK$273</f>
        <v>1.3499725227999998E-3</v>
      </c>
      <c r="AN53" s="34">
        <f>1/1000*[1]CoreVPAImp!AL$273</f>
        <v>7.8143916780000001E-4</v>
      </c>
      <c r="AO53" s="34">
        <f>1/1000*[1]CoreVPAImp!AM$273</f>
        <v>1.4208324959999999E-3</v>
      </c>
      <c r="AP53" s="34">
        <f>1/1000*[1]CoreVPAImp!AN$273</f>
        <v>1.2239313151999997E-3</v>
      </c>
      <c r="AQ53" s="34">
        <f>1/1000*[1]CoreVPAImp!AO$273</f>
        <v>2.3880632505000002E-3</v>
      </c>
      <c r="AR53" s="34">
        <f>1/1000*[1]CoreVPAImp!AP$273</f>
        <v>2.7611052455000003E-3</v>
      </c>
      <c r="AS53" s="34">
        <f>1/1000*[1]CoreVPAImp!AQ$273</f>
        <v>3.94134342E-3</v>
      </c>
      <c r="AT53" s="34">
        <f>1/1000*[1]CoreVPAImp!AR$273</f>
        <v>3.5026145874E-3</v>
      </c>
      <c r="AU53" s="34">
        <f>1/1000*[1]CoreVPAImp!AS$273</f>
        <v>5.5886767364999998E-3</v>
      </c>
      <c r="AV53" s="34">
        <f>1/1000*[1]CoreVPAImp!AT$273</f>
        <v>3.9546777039999991E-3</v>
      </c>
      <c r="AW53" s="34">
        <f>1/1000*[1]CoreVPAImp!AU$273</f>
        <v>4.61481166125E-3</v>
      </c>
      <c r="AX53" s="34">
        <f>1/1000*[1]CoreVPAImp!AV$273</f>
        <v>0</v>
      </c>
      <c r="AY53" s="34">
        <f>1/1000*[1]CoreVPAImp!AW$273</f>
        <v>0</v>
      </c>
      <c r="AZ53" s="34">
        <f>1/1000*[1]CoreVPAImp!AX$273</f>
        <v>0</v>
      </c>
      <c r="BA53" s="34">
        <f>1/1000*[1]CoreVPAImp!AY$273</f>
        <v>0</v>
      </c>
      <c r="BB53" s="34">
        <f>1/1000*[1]CoreVPAImp!AZ$273</f>
        <v>0</v>
      </c>
      <c r="BC53" s="61">
        <f>1/1000*[1]CoreVPAImp!BA$273</f>
        <v>0</v>
      </c>
      <c r="BD53" s="536"/>
    </row>
    <row r="54" spans="2:56">
      <c r="B54" s="5" t="s">
        <v>100</v>
      </c>
      <c r="C54" s="51">
        <f>1/$A$1*[1]CoreVPAImp!$B$22</f>
        <v>6.87194E-3</v>
      </c>
      <c r="D54" s="11">
        <f>1/$A$1*[1]CoreVPAImp!$C$22</f>
        <v>3.2906340000000002E-3</v>
      </c>
      <c r="E54" s="11">
        <f>1/$A$1*[1]CoreVPAImp!$D$22</f>
        <v>7.0127000000000002E-3</v>
      </c>
      <c r="F54" s="11">
        <f>1/$A$1*[1]CoreVPAImp!$E$22</f>
        <v>8.5663368000000011E-3</v>
      </c>
      <c r="G54" s="11">
        <f>1/$A$1*[1]CoreVPAImp!$F$22</f>
        <v>3.5415506400000005E-2</v>
      </c>
      <c r="H54" s="11">
        <f>1/$A$1*[1]CoreVPAImp!$G$22</f>
        <v>5.5790314399999999E-2</v>
      </c>
      <c r="I54" s="11">
        <f>1/$A$1*[1]CoreVPAImp!$H$22</f>
        <v>3.2843074400000005E-2</v>
      </c>
      <c r="J54" s="42">
        <f>1/$A$1*[1]CoreVPAImp!$I$22</f>
        <v>1.3692599999999997E-2</v>
      </c>
      <c r="K54" s="42">
        <f>1/$A$1*[1]CoreVPAImp!$J$22</f>
        <v>1.9363940000000001E-3</v>
      </c>
      <c r="L54" s="42">
        <f>1/$A$1*[1]CoreVPAImp!$K$22</f>
        <v>9.3012840000000004E-4</v>
      </c>
      <c r="M54" s="42">
        <f>1/$A$1*[1]CoreVPAImp!L$22</f>
        <v>8.7530000000000008E-4</v>
      </c>
      <c r="N54" s="11">
        <f>1/$A$1*[1]CoreVPAImp!M$22</f>
        <v>2.3831859999999998E-3</v>
      </c>
      <c r="O54" s="11">
        <f>1/$A$1*[1]CoreVPAImp!N$22</f>
        <v>4.8761440000000001E-4</v>
      </c>
      <c r="P54" s="11">
        <f>1/$A$1*[1]CoreVPAImp!O$22</f>
        <v>9.719148000000001E-4</v>
      </c>
      <c r="Q54" s="11">
        <f>1/$A$1*[1]CoreVPAImp!P$22</f>
        <v>6.7827000000000002E-4</v>
      </c>
      <c r="R54" s="11">
        <f>1/$A$1*[1]CoreVPAImp!Q$22</f>
        <v>1.3046400000000001E-3</v>
      </c>
      <c r="S54" s="11">
        <f>1/$A$1*[1]CoreVPAImp!R$22</f>
        <v>9.8078000000000011E-4</v>
      </c>
      <c r="T54" s="11">
        <f>1/$A$1*[1]CoreVPAImp!S$22</f>
        <v>7.5184600000000002E-4</v>
      </c>
      <c r="U54" s="11">
        <f>1/$A$1*[1]CoreVPAImp!T$22</f>
        <v>6.0611600000000012E-3</v>
      </c>
      <c r="V54" s="11">
        <f>1/$A$1*[1]CoreVPAImp!U$22</f>
        <v>1.1205120000000001E-2</v>
      </c>
      <c r="W54" s="11">
        <f>1/$A$1*[1]CoreVPAImp!V$22</f>
        <v>0</v>
      </c>
      <c r="X54" s="11">
        <f>1/$A$1*[1]CoreVPAImp!W$22</f>
        <v>0</v>
      </c>
      <c r="Y54" s="11">
        <f>1/$A$1*[1]CoreVPAImp!X$22</f>
        <v>0</v>
      </c>
      <c r="Z54" s="11">
        <f>1/$A$1*[1]CoreVPAImp!Y$22</f>
        <v>0</v>
      </c>
      <c r="AA54" s="11">
        <f>1/$A$1*[1]CoreVPAImp!Z$22</f>
        <v>0</v>
      </c>
      <c r="AB54" s="10">
        <f>1/$A$1*[1]CoreVPAImp!AA$22</f>
        <v>0</v>
      </c>
      <c r="AC54" s="4"/>
      <c r="AD54" s="627">
        <f>1/1000*[1]CoreVPAImp!AB$22</f>
        <v>6.6630550155600003E-4</v>
      </c>
      <c r="AE54" s="11">
        <f>1/1000*[1]CoreVPAImp!AC$22</f>
        <v>3.6344791400000001E-4</v>
      </c>
      <c r="AF54" s="11">
        <f>1/1000*[1]CoreVPAImp!AD$22</f>
        <v>7.6898177759999998E-4</v>
      </c>
      <c r="AG54" s="11">
        <f>1/1000*[1]CoreVPAImp!AE$22</f>
        <v>6.9956914720000006E-4</v>
      </c>
      <c r="AH54" s="11">
        <f>1/1000*[1]CoreVPAImp!AF$22</f>
        <v>4.856944379E-3</v>
      </c>
      <c r="AI54" s="11">
        <f>1/1000*[1]CoreVPAImp!AG$22</f>
        <v>6.758635455000001E-3</v>
      </c>
      <c r="AJ54" s="11">
        <f>1/1000*[1]CoreVPAImp!AH$22</f>
        <v>3.8980491236000002E-3</v>
      </c>
      <c r="AK54" s="11">
        <f>1/1000*[1]CoreVPAImp!AI$22</f>
        <v>2.6228985330000003E-3</v>
      </c>
      <c r="AL54" s="11">
        <f>1/1000*[1]CoreVPAImp!AJ$22</f>
        <v>4.0000759280000008E-4</v>
      </c>
      <c r="AM54" s="11">
        <f>1/1000*[1]CoreVPAImp!AK$22</f>
        <v>1.8929249239999998E-4</v>
      </c>
      <c r="AN54" s="11">
        <f>1/1000*[1]CoreVPAImp!AL$22</f>
        <v>1.4364357210000002E-4</v>
      </c>
      <c r="AO54" s="11">
        <f>1/1000*[1]CoreVPAImp!AM$22</f>
        <v>4.3336161600000003E-4</v>
      </c>
      <c r="AP54" s="11">
        <f>1/1000*[1]CoreVPAImp!AN$22</f>
        <v>6.9244295999999999E-5</v>
      </c>
      <c r="AQ54" s="11">
        <f>1/1000*[1]CoreVPAImp!AO$22</f>
        <v>1.5921926850000001E-4</v>
      </c>
      <c r="AR54" s="11">
        <f>1/1000*[1]CoreVPAImp!AP$22</f>
        <v>1.2806341450000001E-4</v>
      </c>
      <c r="AS54" s="11">
        <f>1/1000*[1]CoreVPAImp!AQ$22</f>
        <v>1.8541298299999998E-4</v>
      </c>
      <c r="AT54" s="11">
        <f>1/1000*[1]CoreVPAImp!AR$22</f>
        <v>1.173513242E-4</v>
      </c>
      <c r="AU54" s="11">
        <f>1/1000*[1]CoreVPAImp!AS$22</f>
        <v>9.31494135E-5</v>
      </c>
      <c r="AV54" s="11">
        <f>1/1000*[1]CoreVPAImp!AT$22</f>
        <v>1.0605450859999999E-3</v>
      </c>
      <c r="AW54" s="11">
        <f>1/1000*[1]CoreVPAImp!AU$22</f>
        <v>1.2919342308333336E-3</v>
      </c>
      <c r="AX54" s="11">
        <f>1/1000*[1]CoreVPAImp!AV$22</f>
        <v>0</v>
      </c>
      <c r="AY54" s="11">
        <f>1/1000*[1]CoreVPAImp!AW$22</f>
        <v>0</v>
      </c>
      <c r="AZ54" s="11">
        <f>1/1000*[1]CoreVPAImp!AX$22</f>
        <v>0</v>
      </c>
      <c r="BA54" s="11">
        <f>1/1000*[1]CoreVPAImp!AY$22</f>
        <v>0</v>
      </c>
      <c r="BB54" s="11">
        <f>1/1000*[1]CoreVPAImp!AZ$22</f>
        <v>0</v>
      </c>
      <c r="BC54" s="10">
        <f>1/1000*[1]CoreVPAImp!BA$22</f>
        <v>0</v>
      </c>
      <c r="BD54" s="536"/>
    </row>
    <row r="55" spans="2:56">
      <c r="B55" s="5" t="s">
        <v>81</v>
      </c>
      <c r="C55" s="51">
        <f>1/$A$1*[1]CoreVPAImp!$B$244</f>
        <v>2.4918096E-3</v>
      </c>
      <c r="D55" s="11">
        <f>1/$A$1*[1]CoreVPAImp!$C$244</f>
        <v>3.8494492000000009E-3</v>
      </c>
      <c r="E55" s="11">
        <f>1/$A$1*[1]CoreVPAImp!$D$244</f>
        <v>3.8349916000000005E-3</v>
      </c>
      <c r="F55" s="11">
        <f>1/$A$1*[1]CoreVPAImp!$E$244</f>
        <v>4.0738830000000004E-3</v>
      </c>
      <c r="G55" s="11">
        <f>1/$A$1*[1]CoreVPAImp!$F$244</f>
        <v>5.0845843999999998E-3</v>
      </c>
      <c r="H55" s="11">
        <f>1/$A$1*[1]CoreVPAImp!$G$244</f>
        <v>6.1207996000000008E-3</v>
      </c>
      <c r="I55" s="11">
        <f>1/$A$1*[1]CoreVPAImp!$H$244</f>
        <v>6.8902917000000004E-3</v>
      </c>
      <c r="J55" s="42">
        <f>1/$A$1*[1]CoreVPAImp!$I$244</f>
        <v>6.6670792000000003E-3</v>
      </c>
      <c r="K55" s="42">
        <f>1/$A$1*[1]CoreVPAImp!$J$244</f>
        <v>4.0265756000000003E-3</v>
      </c>
      <c r="L55" s="42">
        <f>1/$A$1*[1]CoreVPAImp!$K$244</f>
        <v>3.2832648000000004E-3</v>
      </c>
      <c r="M55" s="42">
        <f>1/$A$1*[1]CoreVPAImp!L$244</f>
        <v>1.9321800000000001E-3</v>
      </c>
      <c r="N55" s="11">
        <f>1/$A$1*[1]CoreVPAImp!M$244</f>
        <v>2.2942976E-3</v>
      </c>
      <c r="O55" s="11">
        <f>1/$A$1*[1]CoreVPAImp!N$244</f>
        <v>2.08566E-3</v>
      </c>
      <c r="P55" s="11">
        <f>1/$A$1*[1]CoreVPAImp!O$244</f>
        <v>1.7849800000000002E-3</v>
      </c>
      <c r="Q55" s="11">
        <f>1/$A$1*[1]CoreVPAImp!P$244</f>
        <v>3.9198979999999998E-3</v>
      </c>
      <c r="R55" s="11">
        <f>1/$A$1*[1]CoreVPAImp!Q$244</f>
        <v>7.3356540000000005E-3</v>
      </c>
      <c r="S55" s="11">
        <f>1/$A$1*[1]CoreVPAImp!R$244</f>
        <v>5.825078E-3</v>
      </c>
      <c r="T55" s="11">
        <f>1/$A$1*[1]CoreVPAImp!S$244</f>
        <v>4.5278248E-3</v>
      </c>
      <c r="U55" s="11">
        <f>1/$A$1*[1]CoreVPAImp!T$244</f>
        <v>5.2600060000000002E-3</v>
      </c>
      <c r="V55" s="11">
        <f>1/$A$1*[1]CoreVPAImp!U$244</f>
        <v>7.4090135999999992E-3</v>
      </c>
      <c r="W55" s="11">
        <f>1/$A$1*[1]CoreVPAImp!V$244</f>
        <v>0</v>
      </c>
      <c r="X55" s="11">
        <f>1/$A$1*[1]CoreVPAImp!W$244</f>
        <v>0</v>
      </c>
      <c r="Y55" s="11">
        <f>1/$A$1*[1]CoreVPAImp!X$244</f>
        <v>0</v>
      </c>
      <c r="Z55" s="11">
        <f>1/$A$1*[1]CoreVPAImp!Y$244</f>
        <v>0</v>
      </c>
      <c r="AA55" s="11">
        <f>1/$A$1*[1]CoreVPAImp!Z$244</f>
        <v>0</v>
      </c>
      <c r="AB55" s="10">
        <f>1/$A$1*[1]CoreVPAImp!AA$244</f>
        <v>0</v>
      </c>
      <c r="AC55" s="4"/>
      <c r="AD55" s="627">
        <f>1/1000*[1]CoreVPAImp!AB$244</f>
        <v>5.1999596622600013E-4</v>
      </c>
      <c r="AE55" s="11">
        <f>1/1000*[1]CoreVPAImp!AC$244</f>
        <v>7.2511895759999991E-4</v>
      </c>
      <c r="AF55" s="11">
        <f>1/1000*[1]CoreVPAImp!AD$244</f>
        <v>7.4412573599999998E-4</v>
      </c>
      <c r="AG55" s="11">
        <f>1/1000*[1]CoreVPAImp!AE$244</f>
        <v>1.0431462607999999E-3</v>
      </c>
      <c r="AH55" s="11">
        <f>1/1000*[1]CoreVPAImp!AF$244</f>
        <v>1.5065109241000003E-3</v>
      </c>
      <c r="AI55" s="11">
        <f>1/1000*[1]CoreVPAImp!AG$244</f>
        <v>1.9017573861000001E-3</v>
      </c>
      <c r="AJ55" s="11">
        <f>1/1000*[1]CoreVPAImp!AH$244</f>
        <v>2.2596242172000002E-3</v>
      </c>
      <c r="AK55" s="11">
        <f>1/1000*[1]CoreVPAImp!AI$244</f>
        <v>2.348025571E-3</v>
      </c>
      <c r="AL55" s="11">
        <f>1/1000*[1]CoreVPAImp!AJ$244</f>
        <v>1.2851556240000002E-3</v>
      </c>
      <c r="AM55" s="11">
        <f>1/1000*[1]CoreVPAImp!AK$244</f>
        <v>1.1216005239999998E-3</v>
      </c>
      <c r="AN55" s="11">
        <f>1/1000*[1]CoreVPAImp!AL$244</f>
        <v>5.7970872449999999E-4</v>
      </c>
      <c r="AO55" s="11">
        <f>1/1000*[1]CoreVPAImp!AM$244</f>
        <v>9.1833441599999989E-4</v>
      </c>
      <c r="AP55" s="11">
        <f>1/1000*[1]CoreVPAImp!AN$244</f>
        <v>8.1623729439999986E-4</v>
      </c>
      <c r="AQ55" s="11">
        <f>1/1000*[1]CoreVPAImp!AO$244</f>
        <v>7.8974404020000001E-4</v>
      </c>
      <c r="AR55" s="11">
        <f>1/1000*[1]CoreVPAImp!AP$244</f>
        <v>1.613075328E-3</v>
      </c>
      <c r="AS55" s="11">
        <f>1/1000*[1]CoreVPAImp!AQ$244</f>
        <v>2.3315365849999998E-3</v>
      </c>
      <c r="AT55" s="11">
        <f>1/1000*[1]CoreVPAImp!AR$244</f>
        <v>1.9348457034000001E-3</v>
      </c>
      <c r="AU55" s="11">
        <f>1/1000*[1]CoreVPAImp!AS$244</f>
        <v>1.4629004962E-3</v>
      </c>
      <c r="AV55" s="11">
        <f>1/1000*[1]CoreVPAImp!AT$244</f>
        <v>1.6335355799999998E-3</v>
      </c>
      <c r="AW55" s="11">
        <f>1/1000*[1]CoreVPAImp!AU$244</f>
        <v>2.4828574141666669E-3</v>
      </c>
      <c r="AX55" s="11">
        <f>1/1000*[1]CoreVPAImp!AV$244</f>
        <v>0</v>
      </c>
      <c r="AY55" s="11">
        <f>1/1000*[1]CoreVPAImp!AW$244</f>
        <v>0</v>
      </c>
      <c r="AZ55" s="11">
        <f>1/1000*[1]CoreVPAImp!AX$244</f>
        <v>0</v>
      </c>
      <c r="BA55" s="11">
        <f>1/1000*[1]CoreVPAImp!AY$244</f>
        <v>0</v>
      </c>
      <c r="BB55" s="11">
        <f>1/1000*[1]CoreVPAImp!AZ$244</f>
        <v>0</v>
      </c>
      <c r="BC55" s="10">
        <f>1/1000*[1]CoreVPAImp!BA$244</f>
        <v>0</v>
      </c>
      <c r="BD55" s="536"/>
    </row>
    <row r="56" spans="2:56">
      <c r="B56" s="5" t="s">
        <v>14</v>
      </c>
      <c r="C56" s="24">
        <f t="shared" ref="C56:M56" si="14">SUM(C53:C53)-SUM(C54:C55)</f>
        <v>9.293648000000005E-4</v>
      </c>
      <c r="D56" s="17">
        <f t="shared" si="14"/>
        <v>2.8025451999999992E-3</v>
      </c>
      <c r="E56" s="17">
        <f t="shared" si="14"/>
        <v>2.2894172000000011E-3</v>
      </c>
      <c r="F56" s="17">
        <f t="shared" si="14"/>
        <v>5.5104679999999975E-4</v>
      </c>
      <c r="G56" s="17">
        <f t="shared" si="14"/>
        <v>1.9469448000000028E-3</v>
      </c>
      <c r="H56" s="17">
        <f t="shared" si="14"/>
        <v>7.3410119999998968E-4</v>
      </c>
      <c r="I56" s="17">
        <f t="shared" si="14"/>
        <v>5.9503080000000014E-4</v>
      </c>
      <c r="J56" s="77">
        <f t="shared" si="14"/>
        <v>9.419810400000013E-4</v>
      </c>
      <c r="K56" s="77">
        <f t="shared" si="14"/>
        <v>4.533125799999994E-4</v>
      </c>
      <c r="L56" s="77">
        <f t="shared" si="14"/>
        <v>9.0999999999999935E-5</v>
      </c>
      <c r="M56" s="77">
        <f t="shared" si="14"/>
        <v>1.7130156521739156E-4</v>
      </c>
      <c r="N56" s="17">
        <f>SUM(N53:N53)-SUM(N54:N55)</f>
        <v>8.0779999999999914E-5</v>
      </c>
      <c r="O56" s="17">
        <f t="shared" ref="O56:Z56" si="15">SUM(O53:O53)-SUM(O54:O55)</f>
        <v>5.9899840000000003E-4</v>
      </c>
      <c r="P56" s="17">
        <f t="shared" si="15"/>
        <v>1.6672839999999998E-3</v>
      </c>
      <c r="Q56" s="17">
        <f t="shared" si="15"/>
        <v>1.3254775999999996E-3</v>
      </c>
      <c r="R56" s="17">
        <f t="shared" si="15"/>
        <v>2.3765680000000008E-3</v>
      </c>
      <c r="S56" s="17">
        <f t="shared" si="15"/>
        <v>2.3374016000000004E-3</v>
      </c>
      <c r="T56" s="17">
        <f t="shared" si="15"/>
        <v>2.9767435999999998E-3</v>
      </c>
      <c r="U56" s="17">
        <f t="shared" si="15"/>
        <v>1.8387168000000009E-3</v>
      </c>
      <c r="V56" s="17">
        <f t="shared" si="15"/>
        <v>1.0305208000000003E-3</v>
      </c>
      <c r="W56" s="17">
        <f t="shared" si="15"/>
        <v>0</v>
      </c>
      <c r="X56" s="17">
        <f t="shared" si="15"/>
        <v>0</v>
      </c>
      <c r="Y56" s="17">
        <f t="shared" si="15"/>
        <v>0</v>
      </c>
      <c r="Z56" s="17">
        <f t="shared" si="15"/>
        <v>0</v>
      </c>
      <c r="AA56" s="17">
        <f>SUM(AA53:AA53)-SUM(AA54:AA55)</f>
        <v>0</v>
      </c>
      <c r="AB56" s="102">
        <f>SUM(AB53:AB53)-SUM(AB54:AB55)</f>
        <v>0</v>
      </c>
      <c r="AC56" s="4"/>
      <c r="AD56" s="12">
        <f t="shared" ref="AD56:BC56" si="16">SUM(AD53:AD53)-SUM(AD54:AD55)</f>
        <v>1.7367561768499981E-4</v>
      </c>
      <c r="AE56" s="13">
        <f t="shared" si="16"/>
        <v>6.4244054999999995E-4</v>
      </c>
      <c r="AF56" s="13">
        <f t="shared" si="16"/>
        <v>6.3070375840000017E-4</v>
      </c>
      <c r="AG56" s="13">
        <f t="shared" si="16"/>
        <v>2.8331695840000002E-4</v>
      </c>
      <c r="AH56" s="13">
        <f t="shared" si="16"/>
        <v>8.2522440629999912E-4</v>
      </c>
      <c r="AI56" s="13">
        <f t="shared" si="16"/>
        <v>3.6662009670000023E-4</v>
      </c>
      <c r="AJ56" s="13">
        <f t="shared" si="16"/>
        <v>2.9566868799999965E-4</v>
      </c>
      <c r="AK56" s="13">
        <f t="shared" si="16"/>
        <v>5.0618184049999997E-4</v>
      </c>
      <c r="AL56" s="13">
        <f t="shared" si="16"/>
        <v>2.1870648920000011E-4</v>
      </c>
      <c r="AM56" s="13">
        <f t="shared" si="16"/>
        <v>3.9079506399999865E-5</v>
      </c>
      <c r="AN56" s="13">
        <f t="shared" si="16"/>
        <v>5.8086871199999998E-5</v>
      </c>
      <c r="AO56" s="13">
        <f t="shared" si="16"/>
        <v>6.9136463999999904E-5</v>
      </c>
      <c r="AP56" s="13">
        <f t="shared" si="16"/>
        <v>3.3844972479999986E-4</v>
      </c>
      <c r="AQ56" s="13">
        <f t="shared" si="16"/>
        <v>1.4390999418000003E-3</v>
      </c>
      <c r="AR56" s="13">
        <f t="shared" si="16"/>
        <v>1.0199665030000003E-3</v>
      </c>
      <c r="AS56" s="13">
        <f t="shared" si="16"/>
        <v>1.4243938520000004E-3</v>
      </c>
      <c r="AT56" s="13">
        <f t="shared" si="16"/>
        <v>1.4504175598E-3</v>
      </c>
      <c r="AU56" s="13">
        <f t="shared" si="16"/>
        <v>4.0326268268000001E-3</v>
      </c>
      <c r="AV56" s="13">
        <f t="shared" si="16"/>
        <v>1.2605970379999994E-3</v>
      </c>
      <c r="AW56" s="13">
        <f t="shared" si="16"/>
        <v>8.4002001624999953E-4</v>
      </c>
      <c r="AX56" s="13">
        <f t="shared" si="16"/>
        <v>0</v>
      </c>
      <c r="AY56" s="13">
        <f t="shared" si="16"/>
        <v>0</v>
      </c>
      <c r="AZ56" s="13">
        <f t="shared" si="16"/>
        <v>0</v>
      </c>
      <c r="BA56" s="13">
        <f t="shared" si="16"/>
        <v>0</v>
      </c>
      <c r="BB56" s="13">
        <f t="shared" si="16"/>
        <v>0</v>
      </c>
      <c r="BC56" s="15">
        <f t="shared" si="16"/>
        <v>0</v>
      </c>
      <c r="BD56" s="536"/>
    </row>
    <row r="57" spans="2:56" ht="17.149999999999999" customHeight="1">
      <c r="B57" s="9" t="s">
        <v>114</v>
      </c>
      <c r="C57" s="69">
        <f t="shared" ref="C57:AB57" si="17">C5-SUM(C6,C13,C17,C24,C33,C52,C53)</f>
        <v>0.24270663599999409</v>
      </c>
      <c r="D57" s="28">
        <f t="shared" si="17"/>
        <v>0.23232740680000319</v>
      </c>
      <c r="E57" s="28">
        <f t="shared" si="17"/>
        <v>0.19825190120001324</v>
      </c>
      <c r="F57" s="28">
        <f t="shared" si="17"/>
        <v>0.18470762998000012</v>
      </c>
      <c r="G57" s="28">
        <f t="shared" si="17"/>
        <v>0.13046265070000018</v>
      </c>
      <c r="H57" s="28">
        <f t="shared" si="17"/>
        <v>0.10971627681999507</v>
      </c>
      <c r="I57" s="28">
        <f t="shared" si="17"/>
        <v>8.4688574979999487E-2</v>
      </c>
      <c r="J57" s="49">
        <f t="shared" si="17"/>
        <v>8.7351698380000897E-2</v>
      </c>
      <c r="K57" s="49">
        <f t="shared" si="17"/>
        <v>5.9453448699995803E-2</v>
      </c>
      <c r="L57" s="49">
        <f t="shared" si="17"/>
        <v>9.2190018000000151E-2</v>
      </c>
      <c r="M57" s="49">
        <f t="shared" si="17"/>
        <v>8.7185697999998979E-2</v>
      </c>
      <c r="N57" s="28">
        <f t="shared" si="17"/>
        <v>8.1405557199998313E-2</v>
      </c>
      <c r="O57" s="28">
        <f t="shared" si="17"/>
        <v>7.9571105571428546E-2</v>
      </c>
      <c r="P57" s="28">
        <f t="shared" si="17"/>
        <v>0.10925473822856979</v>
      </c>
      <c r="Q57" s="28">
        <f t="shared" si="17"/>
        <v>8.0642896359675476E-2</v>
      </c>
      <c r="R57" s="28">
        <f t="shared" si="17"/>
        <v>0.10853773760000429</v>
      </c>
      <c r="S57" s="28">
        <f t="shared" si="17"/>
        <v>0.11807280868889691</v>
      </c>
      <c r="T57" s="28">
        <f t="shared" si="17"/>
        <v>0.12564729633999505</v>
      </c>
      <c r="U57" s="28">
        <f t="shared" si="17"/>
        <v>0.12821658719999718</v>
      </c>
      <c r="V57" s="28">
        <f t="shared" si="17"/>
        <v>0.14972989167843487</v>
      </c>
      <c r="W57" s="28">
        <f t="shared" si="17"/>
        <v>0</v>
      </c>
      <c r="X57" s="28">
        <f t="shared" si="17"/>
        <v>0</v>
      </c>
      <c r="Y57" s="28">
        <f t="shared" si="17"/>
        <v>0</v>
      </c>
      <c r="Z57" s="28">
        <f t="shared" si="17"/>
        <v>0</v>
      </c>
      <c r="AA57" s="28">
        <f t="shared" si="17"/>
        <v>0</v>
      </c>
      <c r="AB57" s="29">
        <f t="shared" si="17"/>
        <v>0</v>
      </c>
      <c r="AC57" s="4"/>
      <c r="AD57" s="69">
        <f t="shared" ref="AD57:BC57" si="18">AD5-SUM(AD6,AD13,AD17,AD24,AD33,AD52,AD53)</f>
        <v>3.2658621332093851E-2</v>
      </c>
      <c r="AE57" s="28">
        <f t="shared" si="18"/>
        <v>2.7292302142799318E-2</v>
      </c>
      <c r="AF57" s="28">
        <f t="shared" si="18"/>
        <v>2.5894826697599349E-2</v>
      </c>
      <c r="AG57" s="28">
        <f t="shared" si="18"/>
        <v>2.7530659183999884E-2</v>
      </c>
      <c r="AH57" s="28">
        <f t="shared" si="18"/>
        <v>2.4831209457599979E-2</v>
      </c>
      <c r="AI57" s="28">
        <f t="shared" si="18"/>
        <v>2.3117088637500061E-2</v>
      </c>
      <c r="AJ57" s="28">
        <f t="shared" si="18"/>
        <v>1.9624812036799888E-2</v>
      </c>
      <c r="AK57" s="28">
        <f t="shared" si="18"/>
        <v>2.3242574006498984E-2</v>
      </c>
      <c r="AL57" s="28">
        <f t="shared" si="18"/>
        <v>1.0475649452799551E-2</v>
      </c>
      <c r="AM57" s="28">
        <f t="shared" si="18"/>
        <v>1.7035882164400995E-2</v>
      </c>
      <c r="AN57" s="28">
        <f t="shared" si="18"/>
        <v>1.7039892904199938E-2</v>
      </c>
      <c r="AO57" s="28">
        <f t="shared" si="18"/>
        <v>1.7553509760000363E-2</v>
      </c>
      <c r="AP57" s="28">
        <f t="shared" si="18"/>
        <v>1.6918895223999808E-2</v>
      </c>
      <c r="AQ57" s="28">
        <f t="shared" si="18"/>
        <v>2.1110834799600298E-2</v>
      </c>
      <c r="AR57" s="28">
        <f t="shared" si="18"/>
        <v>1.9767850169501333E-2</v>
      </c>
      <c r="AS57" s="28">
        <f t="shared" si="18"/>
        <v>2.3481909566499759E-2</v>
      </c>
      <c r="AT57" s="28">
        <f t="shared" si="18"/>
        <v>2.3210096850199591E-2</v>
      </c>
      <c r="AU57" s="28">
        <f t="shared" si="18"/>
        <v>2.630140201259934E-2</v>
      </c>
      <c r="AV57" s="28">
        <f t="shared" si="18"/>
        <v>2.7792593462001136E-2</v>
      </c>
      <c r="AW57" s="28">
        <f t="shared" si="18"/>
        <v>3.2328128850416693E-2</v>
      </c>
      <c r="AX57" s="28">
        <f t="shared" si="18"/>
        <v>0</v>
      </c>
      <c r="AY57" s="28">
        <f t="shared" si="18"/>
        <v>0</v>
      </c>
      <c r="AZ57" s="28">
        <f t="shared" si="18"/>
        <v>0</v>
      </c>
      <c r="BA57" s="28">
        <f t="shared" si="18"/>
        <v>0</v>
      </c>
      <c r="BB57" s="28">
        <f t="shared" si="18"/>
        <v>0</v>
      </c>
      <c r="BC57" s="29">
        <f t="shared" si="18"/>
        <v>0</v>
      </c>
      <c r="BD57" s="536"/>
    </row>
    <row r="58" spans="2:56">
      <c r="B58" s="5" t="s">
        <v>52</v>
      </c>
      <c r="C58" s="51">
        <f>1/$A$1*[1]CoreVPAImp!$B$171</f>
        <v>0.21703468679999999</v>
      </c>
      <c r="D58" s="11">
        <f>1/$A$1*[1]CoreVPAImp!$C$171</f>
        <v>0.21495199000000001</v>
      </c>
      <c r="E58" s="11">
        <f>1/$A$1*[1]CoreVPAImp!$D$171</f>
        <v>0.17257912870000003</v>
      </c>
      <c r="F58" s="11">
        <f>1/$A$1*[1]CoreVPAImp!$E$171</f>
        <v>0.15461067919999999</v>
      </c>
      <c r="G58" s="11">
        <f>1/$A$1*[1]CoreVPAImp!$F$171</f>
        <v>0.11530442840000002</v>
      </c>
      <c r="H58" s="11">
        <f>1/$A$1*[1]CoreVPAImp!$G$171</f>
        <v>9.8222886400000015E-2</v>
      </c>
      <c r="I58" s="11">
        <f>1/$A$1*[1]CoreVPAImp!$H$171</f>
        <v>7.1495851600000007E-2</v>
      </c>
      <c r="J58" s="42">
        <f>1/$A$1*[1]CoreVPAImp!$I$171</f>
        <v>6.908326938000002E-2</v>
      </c>
      <c r="K58" s="42">
        <f>1/$A$1*[1]CoreVPAImp!$J$171</f>
        <v>4.4478994800000005E-2</v>
      </c>
      <c r="L58" s="42">
        <f>1/$A$1*[1]CoreVPAImp!$K$171</f>
        <v>8.5199702799999999E-2</v>
      </c>
      <c r="M58" s="42">
        <f>1/$A$1*[1]CoreVPAImp!L$171</f>
        <v>8.1127528000000018E-2</v>
      </c>
      <c r="N58" s="11">
        <f>1/$A$1*[1]CoreVPAImp!M$171</f>
        <v>7.5049614799999997E-2</v>
      </c>
      <c r="O58" s="11">
        <f>1/$A$1*[1]CoreVPAImp!N$171</f>
        <v>7.4400762000000009E-2</v>
      </c>
      <c r="P58" s="11">
        <f>1/$A$1*[1]CoreVPAImp!O$171</f>
        <v>0.10372959542857145</v>
      </c>
      <c r="Q58" s="11">
        <f>1/$A$1*[1]CoreVPAImp!P$171</f>
        <v>7.3100442000000002E-2</v>
      </c>
      <c r="R58" s="11">
        <f>1/$A$1*[1]CoreVPAImp!Q$171</f>
        <v>8.5710341600000003E-2</v>
      </c>
      <c r="S58" s="11">
        <f>1/$A$1*[1]CoreVPAImp!R$171</f>
        <v>0.10764795319999999</v>
      </c>
      <c r="T58" s="11">
        <f>1/$A$1*[1]CoreVPAImp!S$171</f>
        <v>0.11672904800000003</v>
      </c>
      <c r="U58" s="11">
        <f>1/$A$1*[1]CoreVPAImp!T$171</f>
        <v>0.1199875176</v>
      </c>
      <c r="V58" s="11">
        <f>1/$A$1*[1]CoreVPAImp!U$171</f>
        <v>0.1352753028</v>
      </c>
      <c r="W58" s="11">
        <f>1/$A$1*[1]CoreVPAImp!V$171</f>
        <v>0</v>
      </c>
      <c r="X58" s="11">
        <f>1/$A$1*[1]CoreVPAImp!W$171</f>
        <v>0</v>
      </c>
      <c r="Y58" s="11">
        <f>1/$A$1*[1]CoreVPAImp!X$171</f>
        <v>0</v>
      </c>
      <c r="Z58" s="11">
        <f>1/$A$1*[1]CoreVPAImp!Y$171</f>
        <v>0</v>
      </c>
      <c r="AA58" s="11">
        <f>1/$A$1*[1]CoreVPAImp!Z$171</f>
        <v>0</v>
      </c>
      <c r="AB58" s="10">
        <f>1/$A$1*[1]CoreVPAImp!AA$171</f>
        <v>0</v>
      </c>
      <c r="AC58" s="4"/>
      <c r="AD58" s="627">
        <f>1/1000*[1]CoreVPAImp!AB$171</f>
        <v>2.6488275983901001E-2</v>
      </c>
      <c r="AE58" s="11">
        <f>1/1000*[1]CoreVPAImp!AC$171</f>
        <v>2.2763196520000001E-2</v>
      </c>
      <c r="AF58" s="11">
        <f>1/1000*[1]CoreVPAImp!AD$171</f>
        <v>2.0114623535999999E-2</v>
      </c>
      <c r="AG58" s="11">
        <f>1/1000*[1]CoreVPAImp!AE$171</f>
        <v>2.0722982201600005E-2</v>
      </c>
      <c r="AH58" s="11">
        <f>1/1000*[1]CoreVPAImp!AF$171</f>
        <v>1.9077393276199998E-2</v>
      </c>
      <c r="AI58" s="11">
        <f>1/1000*[1]CoreVPAImp!AG$171</f>
        <v>1.7851544868300002E-2</v>
      </c>
      <c r="AJ58" s="11">
        <f>1/1000*[1]CoreVPAImp!AH$171</f>
        <v>1.4121877594000002E-2</v>
      </c>
      <c r="AK58" s="11">
        <f>1/1000*[1]CoreVPAImp!AI$171</f>
        <v>1.63482189365E-2</v>
      </c>
      <c r="AL58" s="11">
        <f>1/1000*[1]CoreVPAImp!AJ$171</f>
        <v>6.4637306432000011E-3</v>
      </c>
      <c r="AM58" s="11">
        <f>1/1000*[1]CoreVPAImp!AK$171</f>
        <v>1.37164255404E-2</v>
      </c>
      <c r="AN58" s="11">
        <f>1/1000*[1]CoreVPAImp!AL$171</f>
        <v>1.3881756010500002E-2</v>
      </c>
      <c r="AO58" s="11">
        <f>1/1000*[1]CoreVPAImp!AM$171</f>
        <v>1.3331299535999999E-2</v>
      </c>
      <c r="AP58" s="11">
        <f>1/1000*[1]CoreVPAImp!AN$171</f>
        <v>1.3304637192E-2</v>
      </c>
      <c r="AQ58" s="11">
        <f>1/1000*[1]CoreVPAImp!AO$171</f>
        <v>1.7990732125799998E-2</v>
      </c>
      <c r="AR58" s="11">
        <f>1/1000*[1]CoreVPAImp!AP$171</f>
        <v>1.5800051103500003E-2</v>
      </c>
      <c r="AS58" s="11">
        <f>1/1000*[1]CoreVPAImp!AQ$171</f>
        <v>1.6313764026000002E-2</v>
      </c>
      <c r="AT58" s="11">
        <f>1/1000*[1]CoreVPAImp!AR$171</f>
        <v>1.9369371909499996E-2</v>
      </c>
      <c r="AU58" s="11">
        <f>1/1000*[1]CoreVPAImp!AS$171</f>
        <v>2.2582713167300001E-2</v>
      </c>
      <c r="AV58" s="11">
        <f>1/1000*[1]CoreVPAImp!AT$171</f>
        <v>2.4183599182000005E-2</v>
      </c>
      <c r="AW58" s="11">
        <f>1/1000*[1]CoreVPAImp!AU$171</f>
        <v>2.6432994157083334E-2</v>
      </c>
      <c r="AX58" s="11">
        <f>1/1000*[1]CoreVPAImp!AV$171</f>
        <v>0</v>
      </c>
      <c r="AY58" s="11">
        <f>1/1000*[1]CoreVPAImp!AW$171</f>
        <v>0</v>
      </c>
      <c r="AZ58" s="11">
        <f>1/1000*[1]CoreVPAImp!AX$171</f>
        <v>0</v>
      </c>
      <c r="BA58" s="11">
        <f>1/1000*[1]CoreVPAImp!AY$171</f>
        <v>0</v>
      </c>
      <c r="BB58" s="11">
        <f>1/1000*[1]CoreVPAImp!AZ$171</f>
        <v>0</v>
      </c>
      <c r="BC58" s="10">
        <f>1/1000*[1]CoreVPAImp!BA$171</f>
        <v>0</v>
      </c>
      <c r="BD58" s="536"/>
    </row>
    <row r="59" spans="2:56" ht="13" thickBot="1">
      <c r="B59" s="6" t="s">
        <v>115</v>
      </c>
      <c r="C59" s="136">
        <f t="shared" ref="C59:M59" si="19">SUM(C57:C57)-SUM(C58:C58)</f>
        <v>2.5671949199994104E-2</v>
      </c>
      <c r="D59" s="137">
        <f t="shared" si="19"/>
        <v>1.7375416800003179E-2</v>
      </c>
      <c r="E59" s="137">
        <f t="shared" si="19"/>
        <v>2.5672772500013208E-2</v>
      </c>
      <c r="F59" s="137">
        <f t="shared" si="19"/>
        <v>3.0096950780000131E-2</v>
      </c>
      <c r="G59" s="137">
        <f t="shared" si="19"/>
        <v>1.5158222300000163E-2</v>
      </c>
      <c r="H59" s="137">
        <f t="shared" si="19"/>
        <v>1.1493390419995059E-2</v>
      </c>
      <c r="I59" s="137">
        <f t="shared" si="19"/>
        <v>1.319272337999948E-2</v>
      </c>
      <c r="J59" s="138">
        <f t="shared" si="19"/>
        <v>1.8268429000000877E-2</v>
      </c>
      <c r="K59" s="138">
        <f t="shared" si="19"/>
        <v>1.4974453899995799E-2</v>
      </c>
      <c r="L59" s="138">
        <f t="shared" si="19"/>
        <v>6.9903152000001523E-3</v>
      </c>
      <c r="M59" s="138">
        <f t="shared" si="19"/>
        <v>6.0581699999989608E-3</v>
      </c>
      <c r="N59" s="137">
        <f>SUM(N57:N57)-SUM(N58:N58)</f>
        <v>6.3559423999983156E-3</v>
      </c>
      <c r="O59" s="137">
        <f t="shared" ref="O59:Z59" si="20">SUM(O57:O57)-SUM(O58:O58)</f>
        <v>5.1703435714285373E-3</v>
      </c>
      <c r="P59" s="137">
        <f t="shared" si="20"/>
        <v>5.5251427999983421E-3</v>
      </c>
      <c r="Q59" s="137">
        <f t="shared" si="20"/>
        <v>7.542454359675474E-3</v>
      </c>
      <c r="R59" s="137">
        <f t="shared" si="20"/>
        <v>2.2827396000004288E-2</v>
      </c>
      <c r="S59" s="137">
        <f t="shared" si="20"/>
        <v>1.042485548889692E-2</v>
      </c>
      <c r="T59" s="137">
        <f t="shared" si="20"/>
        <v>8.9182483399950219E-3</v>
      </c>
      <c r="U59" s="137">
        <f t="shared" si="20"/>
        <v>8.2290695999971825E-3</v>
      </c>
      <c r="V59" s="137">
        <f t="shared" si="20"/>
        <v>1.4454588878434871E-2</v>
      </c>
      <c r="W59" s="137">
        <f t="shared" si="20"/>
        <v>0</v>
      </c>
      <c r="X59" s="137">
        <f t="shared" si="20"/>
        <v>0</v>
      </c>
      <c r="Y59" s="137">
        <f t="shared" si="20"/>
        <v>0</v>
      </c>
      <c r="Z59" s="137">
        <f t="shared" si="20"/>
        <v>0</v>
      </c>
      <c r="AA59" s="137">
        <f>SUM(AA57:AA57)-SUM(AA58:AA58)</f>
        <v>0</v>
      </c>
      <c r="AB59" s="139">
        <f>SUM(AB57:AB57)-SUM(AB58:AB58)</f>
        <v>0</v>
      </c>
      <c r="AC59" s="41"/>
      <c r="AD59" s="619">
        <f t="shared" ref="AD59:BC59" si="21">SUM(AD57:AD57)-SUM(AD58:AD58)</f>
        <v>6.1703453481928502E-3</v>
      </c>
      <c r="AE59" s="140">
        <f t="shared" si="21"/>
        <v>4.5291056227993176E-3</v>
      </c>
      <c r="AF59" s="140">
        <f t="shared" si="21"/>
        <v>5.7802031615993496E-3</v>
      </c>
      <c r="AG59" s="140">
        <f t="shared" si="21"/>
        <v>6.8076769823998788E-3</v>
      </c>
      <c r="AH59" s="140">
        <f t="shared" si="21"/>
        <v>5.7538161813999802E-3</v>
      </c>
      <c r="AI59" s="140">
        <f t="shared" si="21"/>
        <v>5.2655437692000588E-3</v>
      </c>
      <c r="AJ59" s="140">
        <f t="shared" si="21"/>
        <v>5.5029344427998863E-3</v>
      </c>
      <c r="AK59" s="140">
        <f t="shared" si="21"/>
        <v>6.8943550699989836E-3</v>
      </c>
      <c r="AL59" s="140">
        <f t="shared" si="21"/>
        <v>4.0119188095995503E-3</v>
      </c>
      <c r="AM59" s="140">
        <f t="shared" si="21"/>
        <v>3.3194566240009951E-3</v>
      </c>
      <c r="AN59" s="140">
        <f t="shared" si="21"/>
        <v>3.1581368936999359E-3</v>
      </c>
      <c r="AO59" s="140">
        <f t="shared" si="21"/>
        <v>4.2222102240003639E-3</v>
      </c>
      <c r="AP59" s="140">
        <f t="shared" si="21"/>
        <v>3.6142580319998077E-3</v>
      </c>
      <c r="AQ59" s="140">
        <f t="shared" si="21"/>
        <v>3.1201026738002999E-3</v>
      </c>
      <c r="AR59" s="140">
        <f t="shared" si="21"/>
        <v>3.9677990660013304E-3</v>
      </c>
      <c r="AS59" s="140">
        <f t="shared" si="21"/>
        <v>7.1681455404997568E-3</v>
      </c>
      <c r="AT59" s="140">
        <f t="shared" si="21"/>
        <v>3.8407249406995948E-3</v>
      </c>
      <c r="AU59" s="140">
        <f t="shared" si="21"/>
        <v>3.7186888452993387E-3</v>
      </c>
      <c r="AV59" s="140">
        <f t="shared" si="21"/>
        <v>3.6089942800011307E-3</v>
      </c>
      <c r="AW59" s="140">
        <f t="shared" si="21"/>
        <v>5.8951346933333593E-3</v>
      </c>
      <c r="AX59" s="140">
        <f t="shared" si="21"/>
        <v>0</v>
      </c>
      <c r="AY59" s="140">
        <f t="shared" si="21"/>
        <v>0</v>
      </c>
      <c r="AZ59" s="140">
        <f t="shared" si="21"/>
        <v>0</v>
      </c>
      <c r="BA59" s="140">
        <f t="shared" si="21"/>
        <v>0</v>
      </c>
      <c r="BB59" s="140">
        <f t="shared" si="21"/>
        <v>0</v>
      </c>
      <c r="BC59" s="531">
        <f t="shared" si="21"/>
        <v>0</v>
      </c>
      <c r="BD59" s="536"/>
    </row>
    <row r="60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6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63">
        <v>1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1" t="s">
        <v>87</v>
      </c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3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21">
        <v>2000</v>
      </c>
      <c r="AE4" s="300">
        <v>2001</v>
      </c>
      <c r="AF4" s="300">
        <v>2002</v>
      </c>
      <c r="AG4" s="300">
        <v>2003</v>
      </c>
      <c r="AH4" s="300">
        <v>2004</v>
      </c>
      <c r="AI4" s="300">
        <v>2005</v>
      </c>
      <c r="AJ4" s="300">
        <v>2006</v>
      </c>
      <c r="AK4" s="300">
        <v>2007</v>
      </c>
      <c r="AL4" s="300">
        <f>1+AK4</f>
        <v>2008</v>
      </c>
      <c r="AM4" s="300">
        <f>1+AL4</f>
        <v>2009</v>
      </c>
      <c r="AN4" s="300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00">
        <f>1/$A$1*[1]TimberSectorMinusCoreVPAImp!$B$263</f>
        <v>7.5150004200683433</v>
      </c>
      <c r="D5" s="201">
        <f>1/$A$1*[1]TimberSectorMinusCoreVPAImp!$C$263</f>
        <v>8.0908739613834477</v>
      </c>
      <c r="E5" s="201">
        <f>1/$A$1*[1]TimberSectorMinusCoreVPAImp!$D$263</f>
        <v>9.2908619506906209</v>
      </c>
      <c r="F5" s="201">
        <f>1/$A$1*[1]TimberSectorMinusCoreVPAImp!$E$263</f>
        <v>9.9151173565983513</v>
      </c>
      <c r="G5" s="201">
        <f>1/$A$1*[1]TimberSectorMinusCoreVPAImp!$F$263</f>
        <v>11.136753511783958</v>
      </c>
      <c r="H5" s="201">
        <f>1/$A$1*[1]TimberSectorMinusCoreVPAImp!$G$263</f>
        <v>10.015370152823353</v>
      </c>
      <c r="I5" s="201">
        <f>1/$A$1*[1]TimberSectorMinusCoreVPAImp!$H$263</f>
        <v>9.8715276182015845</v>
      </c>
      <c r="J5" s="202">
        <f>1/$A$1*[1]TimberSectorMinusCoreVPAImp!$I$263</f>
        <v>10.736343176145247</v>
      </c>
      <c r="K5" s="202">
        <f>1/$A$1*[1]TimberSectorMinusCoreVPAImp!$J$263</f>
        <v>9.6920200278894431</v>
      </c>
      <c r="L5" s="202">
        <f>1/$A$1*[1]TimberSectorMinusCoreVPAImp!$K$263</f>
        <v>7.9687099035920834</v>
      </c>
      <c r="M5" s="201">
        <f>1/$A$1*[1]TimberSectorMinusCoreVPAImp!L$263</f>
        <v>8.21827651772875</v>
      </c>
      <c r="N5" s="201">
        <f>1/$A$1*[1]TimberSectorMinusCoreVPAImp!M$263</f>
        <v>7.7725867923567868</v>
      </c>
      <c r="O5" s="201">
        <f>1/$A$1*[1]TimberSectorMinusCoreVPAImp!N$263</f>
        <v>7.2239857397747924</v>
      </c>
      <c r="P5" s="201">
        <f>1/$A$1*[1]TimberSectorMinusCoreVPAImp!O$263</f>
        <v>8.1579273542256914</v>
      </c>
      <c r="Q5" s="201">
        <f>1/$A$1*[1]TimberSectorMinusCoreVPAImp!P$263</f>
        <v>10.98414601831486</v>
      </c>
      <c r="R5" s="201">
        <f>1/$A$1*[1]TimberSectorMinusCoreVPAImp!Q$263</f>
        <v>10.558145668381693</v>
      </c>
      <c r="S5" s="201">
        <f>1/$A$1*[1]TimberSectorMinusCoreVPAImp!R$263</f>
        <v>10.839872061709992</v>
      </c>
      <c r="T5" s="201">
        <f>1/$A$1*[1]TimberSectorMinusCoreVPAImp!S$263</f>
        <v>12.163983513427597</v>
      </c>
      <c r="U5" s="201">
        <f>1/$A$1*[1]TimberSectorMinusCoreVPAImp!T$263</f>
        <v>12.330173521021747</v>
      </c>
      <c r="V5" s="201">
        <f>1/$A$1*[1]TimberSectorMinusCoreVPAImp!U$263</f>
        <v>12.540696895219179</v>
      </c>
      <c r="W5" s="201">
        <f>1/$A$1*[1]TimberSectorMinusCoreVPAImp!V$263</f>
        <v>0</v>
      </c>
      <c r="X5" s="201">
        <f>1/$A$1*[1]TimberSectorMinusCoreVPAImp!W$263</f>
        <v>0</v>
      </c>
      <c r="Y5" s="201">
        <f>1/$A$1*[1]TimberSectorMinusCoreVPAImp!X$263</f>
        <v>0</v>
      </c>
      <c r="Z5" s="201">
        <f>1/$A$1*[1]TimberSectorMinusCoreVPAImp!Y$263</f>
        <v>0</v>
      </c>
      <c r="AA5" s="201">
        <f>1/$A$1*[1]TimberSectorMinusCoreVPAImp!Z$263</f>
        <v>0</v>
      </c>
      <c r="AB5" s="203">
        <f>1/$A$1*[1]TimberSectorMinusCoreVPAImp!AA$263</f>
        <v>0</v>
      </c>
      <c r="AC5" s="18"/>
      <c r="AD5" s="254">
        <f>1/1000*[1]TimberSectorMinusCoreVPAImp!AB$263</f>
        <v>3.5228786142270296</v>
      </c>
      <c r="AE5" s="176">
        <f>1/1000*[1]TimberSectorMinusCoreVPAImp!AC$263</f>
        <v>3.6689704177244371</v>
      </c>
      <c r="AF5" s="176">
        <f>1/1000*[1]TimberSectorMinusCoreVPAImp!AD$263</f>
        <v>4.5022471371262309</v>
      </c>
      <c r="AG5" s="176">
        <f>1/1000*[1]TimberSectorMinusCoreVPAImp!AE$263</f>
        <v>5.4678446922559605</v>
      </c>
      <c r="AH5" s="176">
        <f>1/1000*[1]TimberSectorMinusCoreVPAImp!AF$263</f>
        <v>6.9627456967502033</v>
      </c>
      <c r="AI5" s="176">
        <f>1/1000*[1]TimberSectorMinusCoreVPAImp!AG$263</f>
        <v>6.7070738698392018</v>
      </c>
      <c r="AJ5" s="176">
        <f>1/1000*[1]TimberSectorMinusCoreVPAImp!AH$263</f>
        <v>7.1256571809795997</v>
      </c>
      <c r="AK5" s="176">
        <f>1/1000*[1]TimberSectorMinusCoreVPAImp!AI$263</f>
        <v>8.343229717820499</v>
      </c>
      <c r="AL5" s="176">
        <f>1/1000*[1]TimberSectorMinusCoreVPAImp!AJ$263</f>
        <v>7.1200025253915991</v>
      </c>
      <c r="AM5" s="176">
        <f>1/1000*[1]TimberSectorMinusCoreVPAImp!AK$263</f>
        <v>5.7594251932976013</v>
      </c>
      <c r="AN5" s="176">
        <f>1/1000*[1]TimberSectorMinusCoreVPAImp!AL$263</f>
        <v>6.0890171470325987</v>
      </c>
      <c r="AO5" s="176">
        <f>1/1000*[1]TimberSectorMinusCoreVPAImp!AM$263</f>
        <v>5.9246720806559985</v>
      </c>
      <c r="AP5" s="176">
        <f>1/1000*[1]TimberSectorMinusCoreVPAImp!AN$263</f>
        <v>5.6607893335135975</v>
      </c>
      <c r="AQ5" s="176">
        <f>1/1000*[1]TimberSectorMinusCoreVPAImp!AO$263</f>
        <v>6.1090520486173006</v>
      </c>
      <c r="AR5" s="176">
        <f>1/1000*[1]TimberSectorMinusCoreVPAImp!AP$263</f>
        <v>7.0735568419834989</v>
      </c>
      <c r="AS5" s="176">
        <f>1/1000*[1]TimberSectorMinusCoreVPAImp!AQ$263</f>
        <v>7.0654925745529971</v>
      </c>
      <c r="AT5" s="176">
        <f>1/1000*[1]TimberSectorMinusCoreVPAImp!AR$263</f>
        <v>6.7551389210653037</v>
      </c>
      <c r="AU5" s="176">
        <f>1/1000*[1]TimberSectorMinusCoreVPAImp!AS$263</f>
        <v>7.2768248190968974</v>
      </c>
      <c r="AV5" s="176">
        <f>1/1000*[1]TimberSectorMinusCoreVPAImp!AT$263</f>
        <v>7.419833964428002</v>
      </c>
      <c r="AW5" s="176">
        <f>1/1000*[1]TimberSectorMinusCoreVPAImp!AU$263</f>
        <v>7.3964175599701143</v>
      </c>
      <c r="AX5" s="176">
        <f>1/1000*[1]TimberSectorMinusCoreVPAImp!AV$263</f>
        <v>0</v>
      </c>
      <c r="AY5" s="176">
        <f>1/1000*[1]TimberSectorMinusCoreVPAImp!AW$263</f>
        <v>0</v>
      </c>
      <c r="AZ5" s="176">
        <f>1/1000*[1]TimberSectorMinusCoreVPAImp!AX$263</f>
        <v>0</v>
      </c>
      <c r="BA5" s="176">
        <f>1/1000*[1]TimberSectorMinusCoreVPAImp!AY$263</f>
        <v>0</v>
      </c>
      <c r="BB5" s="176">
        <f>1/1000*[1]TimberSectorMinusCoreVPAImp!AZ$263</f>
        <v>0</v>
      </c>
      <c r="BC5" s="178">
        <f>1/1000*[1]TimberSectorMinusCoreVPAImp!BA$263</f>
        <v>0</v>
      </c>
      <c r="BD5" s="536"/>
    </row>
    <row r="6" spans="1:56" ht="17.149999999999999" customHeight="1" thickTop="1">
      <c r="B6" s="56" t="s">
        <v>15</v>
      </c>
      <c r="C6" s="50">
        <f>1/$A$1*[1]TimberSectorMinusCoreVPAImp!$B$266</f>
        <v>0.2163994827500727</v>
      </c>
      <c r="D6" s="37">
        <f>1/$A$1*[1]TimberSectorMinusCoreVPAImp!$C$266</f>
        <v>0.23764689277638326</v>
      </c>
      <c r="E6" s="37">
        <f>1/$A$1*[1]TimberSectorMinusCoreVPAImp!$D$266</f>
        <v>0.27092925803810397</v>
      </c>
      <c r="F6" s="37">
        <f>1/$A$1*[1]TimberSectorMinusCoreVPAImp!$E$266</f>
        <v>0.22584157613549122</v>
      </c>
      <c r="G6" s="37">
        <f>1/$A$1*[1]TimberSectorMinusCoreVPAImp!$F$266</f>
        <v>0.21157771638876177</v>
      </c>
      <c r="H6" s="37">
        <f>1/$A$1*[1]TimberSectorMinusCoreVPAImp!$G$266</f>
        <v>0.14147656627073074</v>
      </c>
      <c r="I6" s="37">
        <f>1/$A$1*[1]TimberSectorMinusCoreVPAImp!$H$266</f>
        <v>6.6886006537319215E-2</v>
      </c>
      <c r="J6" s="38">
        <f>1/$A$1*[1]TimberSectorMinusCoreVPAImp!$I$266</f>
        <v>5.316054626743652E-2</v>
      </c>
      <c r="K6" s="38">
        <f>1/$A$1*[1]TimberSectorMinusCoreVPAImp!$J$266</f>
        <v>4.5853183185758623E-2</v>
      </c>
      <c r="L6" s="38">
        <f>1/$A$1*[1]TimberSectorMinusCoreVPAImp!$K$266</f>
        <v>3.9989761282793482E-2</v>
      </c>
      <c r="M6" s="37">
        <f>1/$A$1*[1]TimberSectorMinusCoreVPAImp!L$266</f>
        <v>3.9218934480015108E-2</v>
      </c>
      <c r="N6" s="37">
        <f>1/$A$1*[1]TimberSectorMinusCoreVPAImp!M$266</f>
        <v>3.8231818605823538E-2</v>
      </c>
      <c r="O6" s="37">
        <f>1/$A$1*[1]TimberSectorMinusCoreVPAImp!N$266</f>
        <v>2.355339098517354E-2</v>
      </c>
      <c r="P6" s="37">
        <f>1/$A$1*[1]TimberSectorMinusCoreVPAImp!O$266</f>
        <v>1.6534299791196121E-2</v>
      </c>
      <c r="Q6" s="37">
        <f>1/$A$1*[1]TimberSectorMinusCoreVPAImp!P$266</f>
        <v>1.7042154830962331E-2</v>
      </c>
      <c r="R6" s="37">
        <f>1/$A$1*[1]TimberSectorMinusCoreVPAImp!Q$266</f>
        <v>2.0120326951440066E-2</v>
      </c>
      <c r="S6" s="37">
        <f>1/$A$1*[1]TimberSectorMinusCoreVPAImp!R$266</f>
        <v>2.3862336975178745E-2</v>
      </c>
      <c r="T6" s="37">
        <f>1/$A$1*[1]TimberSectorMinusCoreVPAImp!S$266</f>
        <v>2.8295359609818039E-2</v>
      </c>
      <c r="U6" s="37">
        <f>1/$A$1*[1]TimberSectorMinusCoreVPAImp!T$266</f>
        <v>3.3164988872850389E-2</v>
      </c>
      <c r="V6" s="37">
        <f>1/$A$1*[1]TimberSectorMinusCoreVPAImp!U$266</f>
        <v>3.5503827301729067E-2</v>
      </c>
      <c r="W6" s="37">
        <f>1/$A$1*[1]TimberSectorMinusCoreVPAImp!V$266</f>
        <v>0</v>
      </c>
      <c r="X6" s="37">
        <f>1/$A$1*[1]TimberSectorMinusCoreVPAImp!W$266</f>
        <v>0</v>
      </c>
      <c r="Y6" s="37">
        <f>1/$A$1*[1]TimberSectorMinusCoreVPAImp!X$266</f>
        <v>0</v>
      </c>
      <c r="Z6" s="37">
        <f>1/$A$1*[1]TimberSectorMinusCoreVPAImp!Y$266</f>
        <v>0</v>
      </c>
      <c r="AA6" s="37">
        <f>1/$A$1*[1]TimberSectorMinusCoreVPAImp!Z$266</f>
        <v>0</v>
      </c>
      <c r="AB6" s="59">
        <f>1/$A$1*[1]TimberSectorMinusCoreVPAImp!AA$266</f>
        <v>0</v>
      </c>
      <c r="AC6" s="14"/>
      <c r="AD6" s="58">
        <f>1/1000*[1]TimberSectorMinusCoreVPAImp!AB$266</f>
        <v>0.1109089290850927</v>
      </c>
      <c r="AE6" s="37">
        <f>1/1000*[1]TimberSectorMinusCoreVPAImp!AC$266</f>
        <v>0.11074217391683792</v>
      </c>
      <c r="AF6" s="37">
        <f>1/1000*[1]TimberSectorMinusCoreVPAImp!AD$266</f>
        <v>0.1336703326894341</v>
      </c>
      <c r="AG6" s="37">
        <f>1/1000*[1]TimberSectorMinusCoreVPAImp!AE$266</f>
        <v>0.12495024159996389</v>
      </c>
      <c r="AH6" s="37">
        <f>1/1000*[1]TimberSectorMinusCoreVPAImp!AF$266</f>
        <v>0.14148359294650001</v>
      </c>
      <c r="AI6" s="37">
        <f>1/1000*[1]TimberSectorMinusCoreVPAImp!AG$266</f>
        <v>9.4985156408999974E-2</v>
      </c>
      <c r="AJ6" s="37">
        <f>1/1000*[1]TimberSectorMinusCoreVPAImp!AH$266</f>
        <v>5.170618557600002E-2</v>
      </c>
      <c r="AK6" s="37">
        <f>1/1000*[1]TimberSectorMinusCoreVPAImp!AI$266</f>
        <v>4.5089658316000009E-2</v>
      </c>
      <c r="AL6" s="37">
        <f>1/1000*[1]TimberSectorMinusCoreVPAImp!AJ$266</f>
        <v>3.1598017106400006E-2</v>
      </c>
      <c r="AM6" s="37">
        <f>1/1000*[1]TimberSectorMinusCoreVPAImp!AK$266</f>
        <v>2.6241338996400007E-2</v>
      </c>
      <c r="AN6" s="37">
        <f>1/1000*[1]TimberSectorMinusCoreVPAImp!AL$266</f>
        <v>2.5052782968900005E-2</v>
      </c>
      <c r="AO6" s="37">
        <f>1/1000*[1]TimberSectorMinusCoreVPAImp!AM$266</f>
        <v>2.8335428111999999E-2</v>
      </c>
      <c r="AP6" s="37">
        <f>1/1000*[1]TimberSectorMinusCoreVPAImp!AN$266</f>
        <v>2.0026279099200003E-2</v>
      </c>
      <c r="AQ6" s="37">
        <f>1/1000*[1]TimberSectorMinusCoreVPAImp!AO$266</f>
        <v>1.3505892485399995E-2</v>
      </c>
      <c r="AR6" s="37">
        <f>1/1000*[1]TimberSectorMinusCoreVPAImp!AP$266</f>
        <v>1.5864395672500007E-2</v>
      </c>
      <c r="AS6" s="37">
        <f>1/1000*[1]TimberSectorMinusCoreVPAImp!AQ$266</f>
        <v>1.7233200018999997E-2</v>
      </c>
      <c r="AT6" s="37">
        <f>1/1000*[1]TimberSectorMinusCoreVPAImp!AR$266</f>
        <v>1.8067979617399997E-2</v>
      </c>
      <c r="AU6" s="37">
        <f>1/1000*[1]TimberSectorMinusCoreVPAImp!AS$266</f>
        <v>3.4592663448199987E-2</v>
      </c>
      <c r="AV6" s="37">
        <f>1/1000*[1]TimberSectorMinusCoreVPAImp!AT$266</f>
        <v>4.5269294825E-2</v>
      </c>
      <c r="AW6" s="37">
        <f>1/1000*[1]TimberSectorMinusCoreVPAImp!AU$266</f>
        <v>4.201634470208334E-2</v>
      </c>
      <c r="AX6" s="37">
        <f>1/1000*[1]TimberSectorMinusCoreVPAImp!AV$266</f>
        <v>0</v>
      </c>
      <c r="AY6" s="37">
        <f>1/1000*[1]TimberSectorMinusCoreVPAImp!AW$266</f>
        <v>0</v>
      </c>
      <c r="AZ6" s="37">
        <f>1/1000*[1]TimberSectorMinusCoreVPAImp!AX$266</f>
        <v>0</v>
      </c>
      <c r="BA6" s="37">
        <f>1/1000*[1]TimberSectorMinusCoreVPAImp!AY$266</f>
        <v>0</v>
      </c>
      <c r="BB6" s="37">
        <f>1/1000*[1]TimberSectorMinusCoreVPAImp!AZ$266</f>
        <v>0</v>
      </c>
      <c r="BC6" s="59">
        <f>1/1000*[1]TimberSectorMinusCoreVPAImp!BA$266</f>
        <v>0</v>
      </c>
      <c r="BD6" s="536"/>
    </row>
    <row r="7" spans="1:56">
      <c r="B7" s="5" t="s">
        <v>67</v>
      </c>
      <c r="C7" s="51">
        <f>1/$A$1*[1]TimberSectorMinusCoreVPAImp!$B$92</f>
        <v>6.1215000000000019E-3</v>
      </c>
      <c r="D7" s="11">
        <f>1/$A$1*[1]TimberSectorMinusCoreVPAImp!$C$92</f>
        <v>7.7214759999999841E-3</v>
      </c>
      <c r="E7" s="11">
        <f>1/$A$1*[1]TimberSectorMinusCoreVPAImp!$D$92</f>
        <v>7.1681567992887205E-3</v>
      </c>
      <c r="F7" s="11">
        <f>1/$A$1*[1]TimberSectorMinusCoreVPAImp!$E$92</f>
        <v>5.4406660000000037E-3</v>
      </c>
      <c r="G7" s="11">
        <f>1/$A$1*[1]TimberSectorMinusCoreVPAImp!$F$92</f>
        <v>5.387480000000007E-3</v>
      </c>
      <c r="H7" s="11">
        <f>1/$A$1*[1]TimberSectorMinusCoreVPAImp!$G$92</f>
        <v>3.4239379999999944E-3</v>
      </c>
      <c r="I7" s="11">
        <f>1/$A$1*[1]TimberSectorMinusCoreVPAImp!$H$92</f>
        <v>2.8995670000000022E-3</v>
      </c>
      <c r="J7" s="42">
        <f>1/$A$1*[1]TimberSectorMinusCoreVPAImp!$I$92</f>
        <v>2.8235194999999998E-3</v>
      </c>
      <c r="K7" s="42">
        <f>1/$A$1*[1]TimberSectorMinusCoreVPAImp!$J$92</f>
        <v>2.5458229999999991E-3</v>
      </c>
      <c r="L7" s="42">
        <f>1/$A$1*[1]TimberSectorMinusCoreVPAImp!$K$92</f>
        <v>2.5101805769230795E-3</v>
      </c>
      <c r="M7" s="11">
        <f>1/$A$1*[1]TimberSectorMinusCoreVPAImp!L$92</f>
        <v>1.7714409999999951E-3</v>
      </c>
      <c r="N7" s="11">
        <f>1/$A$1*[1]TimberSectorMinusCoreVPAImp!M$92</f>
        <v>1.556575999999997E-3</v>
      </c>
      <c r="O7" s="11">
        <f>1/$A$1*[1]TimberSectorMinusCoreVPAImp!N$92</f>
        <v>1.7278310000000009E-3</v>
      </c>
      <c r="P7" s="11">
        <f>1/$A$1*[1]TimberSectorMinusCoreVPAImp!O$92</f>
        <v>9.961154516129056E-4</v>
      </c>
      <c r="Q7" s="11">
        <f>1/$A$1*[1]TimberSectorMinusCoreVPAImp!P$92</f>
        <v>5.6807799999999964E-4</v>
      </c>
      <c r="R7" s="11">
        <f>1/$A$1*[1]TimberSectorMinusCoreVPAImp!Q$92</f>
        <v>7.5594500000000092E-4</v>
      </c>
      <c r="S7" s="11">
        <f>1/$A$1*[1]TimberSectorMinusCoreVPAImp!R$92</f>
        <v>1.1348539999999994E-3</v>
      </c>
      <c r="T7" s="11">
        <f>1/$A$1*[1]TimberSectorMinusCoreVPAImp!S$92</f>
        <v>5.634369999999991E-4</v>
      </c>
      <c r="U7" s="11">
        <f>1/$A$1*[1]TimberSectorMinusCoreVPAImp!T$92</f>
        <v>9.0213200000000167E-4</v>
      </c>
      <c r="V7" s="11">
        <f>1/$A$1*[1]TimberSectorMinusCoreVPAImp!U$92</f>
        <v>1.0469479999999998E-3</v>
      </c>
      <c r="W7" s="11">
        <f>1/$A$1*[1]TimberSectorMinusCoreVPAImp!V$92</f>
        <v>0</v>
      </c>
      <c r="X7" s="11">
        <f>1/$A$1*[1]TimberSectorMinusCoreVPAImp!W$92</f>
        <v>0</v>
      </c>
      <c r="Y7" s="11">
        <f>1/$A$1*[1]TimberSectorMinusCoreVPAImp!X$92</f>
        <v>0</v>
      </c>
      <c r="Z7" s="11">
        <f>1/$A$1*[1]TimberSectorMinusCoreVPAImp!Y$92</f>
        <v>0</v>
      </c>
      <c r="AA7" s="11">
        <f>1/$A$1*[1]TimberSectorMinusCoreVPAImp!Z$92</f>
        <v>0</v>
      </c>
      <c r="AB7" s="10">
        <f>1/$A$1*[1]TimberSectorMinusCoreVPAImp!AA$92</f>
        <v>0</v>
      </c>
      <c r="AC7" s="4"/>
      <c r="AD7" s="627">
        <f>1/1000*[1]TimberSectorMinusCoreVPAImp!AB$92</f>
        <v>7.8535487627489978E-3</v>
      </c>
      <c r="AE7" s="11">
        <f>1/1000*[1]TimberSectorMinusCoreVPAImp!AC$92</f>
        <v>8.7363549956E-3</v>
      </c>
      <c r="AF7" s="11">
        <f>1/1000*[1]TimberSectorMinusCoreVPAImp!AD$92</f>
        <v>8.4569764367999987E-3</v>
      </c>
      <c r="AG7" s="11">
        <f>1/1000*[1]TimberSectorMinusCoreVPAImp!AE$92</f>
        <v>6.6996066592000005E-3</v>
      </c>
      <c r="AH7" s="11">
        <f>1/1000*[1]TimberSectorMinusCoreVPAImp!AF$92</f>
        <v>8.4133378202999997E-3</v>
      </c>
      <c r="AI7" s="11">
        <f>1/1000*[1]TimberSectorMinusCoreVPAImp!AG$92</f>
        <v>4.9038639935999996E-3</v>
      </c>
      <c r="AJ7" s="11">
        <f>1/1000*[1]TimberSectorMinusCoreVPAImp!AH$92</f>
        <v>4.1428120207999989E-3</v>
      </c>
      <c r="AK7" s="11">
        <f>1/1000*[1]TimberSectorMinusCoreVPAImp!AI$92</f>
        <v>4.4594918780000012E-3</v>
      </c>
      <c r="AL7" s="11">
        <f>1/1000*[1]TimberSectorMinusCoreVPAImp!AJ$92</f>
        <v>3.2972997428000008E-3</v>
      </c>
      <c r="AM7" s="11">
        <f>1/1000*[1]TimberSectorMinusCoreVPAImp!AK$92</f>
        <v>2.4569890180000009E-3</v>
      </c>
      <c r="AN7" s="11">
        <f>1/1000*[1]TimberSectorMinusCoreVPAImp!AL$92</f>
        <v>8.9111035169999917E-4</v>
      </c>
      <c r="AO7" s="11">
        <f>1/1000*[1]TimberSectorMinusCoreVPAImp!AM$92</f>
        <v>8.5372891200000025E-4</v>
      </c>
      <c r="AP7" s="11">
        <f>1/1000*[1]TimberSectorMinusCoreVPAImp!AN$92</f>
        <v>1.1100093839999997E-3</v>
      </c>
      <c r="AQ7" s="11">
        <f>1/1000*[1]TimberSectorMinusCoreVPAImp!AO$92</f>
        <v>7.4841888060000008E-4</v>
      </c>
      <c r="AR7" s="11">
        <f>1/1000*[1]TimberSectorMinusCoreVPAImp!AP$92</f>
        <v>3.3444190399999931E-4</v>
      </c>
      <c r="AS7" s="11">
        <f>1/1000*[1]TimberSectorMinusCoreVPAImp!AQ$92</f>
        <v>3.8220943600000015E-4</v>
      </c>
      <c r="AT7" s="11">
        <f>1/1000*[1]TimberSectorMinusCoreVPAImp!AR$92</f>
        <v>6.2892065580000007E-4</v>
      </c>
      <c r="AU7" s="11">
        <f>1/1000*[1]TimberSectorMinusCoreVPAImp!AS$92</f>
        <v>6.0205441009999984E-4</v>
      </c>
      <c r="AV7" s="11">
        <f>1/1000*[1]TimberSectorMinusCoreVPAImp!AT$92</f>
        <v>8.0419014000000018E-4</v>
      </c>
      <c r="AW7" s="11">
        <f>1/1000*[1]TimberSectorMinusCoreVPAImp!AU$92</f>
        <v>9.3929347041666689E-4</v>
      </c>
      <c r="AX7" s="11">
        <f>1/1000*[1]TimberSectorMinusCoreVPAImp!AV$92</f>
        <v>0</v>
      </c>
      <c r="AY7" s="11">
        <f>1/1000*[1]TimberSectorMinusCoreVPAImp!AW$92</f>
        <v>0</v>
      </c>
      <c r="AZ7" s="11">
        <f>1/1000*[1]TimberSectorMinusCoreVPAImp!AX$92</f>
        <v>0</v>
      </c>
      <c r="BA7" s="11">
        <f>1/1000*[1]TimberSectorMinusCoreVPAImp!AY$92</f>
        <v>0</v>
      </c>
      <c r="BB7" s="11">
        <f>1/1000*[1]TimberSectorMinusCoreVPAImp!AZ$92</f>
        <v>0</v>
      </c>
      <c r="BC7" s="10">
        <f>1/1000*[1]TimberSectorMinusCoreVPAImp!BA$92</f>
        <v>0</v>
      </c>
      <c r="BD7" s="536"/>
    </row>
    <row r="8" spans="1:56">
      <c r="B8" s="5" t="s">
        <v>35</v>
      </c>
      <c r="C8" s="51">
        <f>1/$A$1*[1]TimberSectorMinusCoreVPAImp!$B$211</f>
        <v>0.19820405869458549</v>
      </c>
      <c r="D8" s="11">
        <f>1/$A$1*[1]TimberSectorMinusCoreVPAImp!$C$211</f>
        <v>0.21942753556888772</v>
      </c>
      <c r="E8" s="11">
        <f>1/$A$1*[1]TimberSectorMinusCoreVPAImp!$D$211</f>
        <v>0.25286280804898609</v>
      </c>
      <c r="F8" s="11">
        <f>1/$A$1*[1]TimberSectorMinusCoreVPAImp!$E$211</f>
        <v>0.2119861613</v>
      </c>
      <c r="G8" s="11">
        <f>1/$A$1*[1]TimberSectorMinusCoreVPAImp!$F$211</f>
        <v>0.19737047840000002</v>
      </c>
      <c r="H8" s="11">
        <f>1/$A$1*[1]TimberSectorMinusCoreVPAImp!$G$211</f>
        <v>0.13186725950000003</v>
      </c>
      <c r="I8" s="11">
        <f>1/$A$1*[1]TimberSectorMinusCoreVPAImp!$H$211</f>
        <v>5.9223048701911481E-2</v>
      </c>
      <c r="J8" s="42">
        <f>1/$A$1*[1]TimberSectorMinusCoreVPAImp!$I$211</f>
        <v>4.5525183652780257E-2</v>
      </c>
      <c r="K8" s="42">
        <f>1/$A$1*[1]TimberSectorMinusCoreVPAImp!$J$211</f>
        <v>3.9043779998786415E-2</v>
      </c>
      <c r="L8" s="42">
        <f>1/$A$1*[1]TimberSectorMinusCoreVPAImp!$K$211</f>
        <v>3.3500566750553663E-2</v>
      </c>
      <c r="M8" s="11">
        <f>1/$A$1*[1]TimberSectorMinusCoreVPAImp!L$211</f>
        <v>3.5575899193500439E-2</v>
      </c>
      <c r="N8" s="11">
        <f>1/$A$1*[1]TimberSectorMinusCoreVPAImp!M$211</f>
        <v>3.3602150272272195E-2</v>
      </c>
      <c r="O8" s="11">
        <f>1/$A$1*[1]TimberSectorMinusCoreVPAImp!N$211</f>
        <v>1.8448641253127077E-2</v>
      </c>
      <c r="P8" s="11">
        <f>1/$A$1*[1]TimberSectorMinusCoreVPAImp!O$211</f>
        <v>1.2067356647229417E-2</v>
      </c>
      <c r="Q8" s="11">
        <f>1/$A$1*[1]TimberSectorMinusCoreVPAImp!P$211</f>
        <v>1.2827193965275267E-2</v>
      </c>
      <c r="R8" s="11">
        <f>1/$A$1*[1]TimberSectorMinusCoreVPAImp!Q$211</f>
        <v>1.5859729277879993E-2</v>
      </c>
      <c r="S8" s="11">
        <f>1/$A$1*[1]TimberSectorMinusCoreVPAImp!R$211</f>
        <v>1.8451124745806069E-2</v>
      </c>
      <c r="T8" s="11">
        <f>1/$A$1*[1]TimberSectorMinusCoreVPAImp!S$211</f>
        <v>2.3474147929935227E-2</v>
      </c>
      <c r="U8" s="11">
        <f>1/$A$1*[1]TimberSectorMinusCoreVPAImp!T$211</f>
        <v>2.6774264780341901E-2</v>
      </c>
      <c r="V8" s="11">
        <f>1/$A$1*[1]TimberSectorMinusCoreVPAImp!U$211</f>
        <v>2.9747273521989206E-2</v>
      </c>
      <c r="W8" s="11">
        <f>1/$A$1*[1]TimberSectorMinusCoreVPAImp!V$211</f>
        <v>0</v>
      </c>
      <c r="X8" s="11">
        <f>1/$A$1*[1]TimberSectorMinusCoreVPAImp!W$211</f>
        <v>0</v>
      </c>
      <c r="Y8" s="11">
        <f>1/$A$1*[1]TimberSectorMinusCoreVPAImp!X$211</f>
        <v>0</v>
      </c>
      <c r="Z8" s="11">
        <f>1/$A$1*[1]TimberSectorMinusCoreVPAImp!Y$211</f>
        <v>0</v>
      </c>
      <c r="AA8" s="11">
        <f>1/$A$1*[1]TimberSectorMinusCoreVPAImp!Z$211</f>
        <v>0</v>
      </c>
      <c r="AB8" s="10">
        <f>1/$A$1*[1]TimberSectorMinusCoreVPAImp!AA$211</f>
        <v>0</v>
      </c>
      <c r="AC8" s="4"/>
      <c r="AD8" s="627">
        <f>1/1000*[1]TimberSectorMinusCoreVPAImp!AB$211</f>
        <v>9.6460270480062005E-2</v>
      </c>
      <c r="AE8" s="11">
        <f>1/1000*[1]TimberSectorMinusCoreVPAImp!AC$211</f>
        <v>0.10005975109360001</v>
      </c>
      <c r="AF8" s="11">
        <f>1/1000*[1]TimberSectorMinusCoreVPAImp!AD$211</f>
        <v>0.1180151758608</v>
      </c>
      <c r="AG8" s="11">
        <f>1/1000*[1]TimberSectorMinusCoreVPAImp!AE$211</f>
        <v>0.1117863853344</v>
      </c>
      <c r="AH8" s="11">
        <f>1/1000*[1]TimberSectorMinusCoreVPAImp!AF$211</f>
        <v>0.12429551708770001</v>
      </c>
      <c r="AI8" s="11">
        <f>1/1000*[1]TimberSectorMinusCoreVPAImp!AG$211</f>
        <v>8.3428753808400008E-2</v>
      </c>
      <c r="AJ8" s="11">
        <f>1/1000*[1]TimberSectorMinusCoreVPAImp!AH$211</f>
        <v>4.129055667200001E-2</v>
      </c>
      <c r="AK8" s="11">
        <f>1/1000*[1]TimberSectorMinusCoreVPAImp!AI$211</f>
        <v>3.4233797618500005E-2</v>
      </c>
      <c r="AL8" s="11">
        <f>1/1000*[1]TimberSectorMinusCoreVPAImp!AJ$211</f>
        <v>2.3793778752000002E-2</v>
      </c>
      <c r="AM8" s="11">
        <f>1/1000*[1]TimberSectorMinusCoreVPAImp!AK$211</f>
        <v>1.9564173358400005E-2</v>
      </c>
      <c r="AN8" s="11">
        <f>1/1000*[1]TimberSectorMinusCoreVPAImp!AL$211</f>
        <v>2.1153358383300003E-2</v>
      </c>
      <c r="AO8" s="11">
        <f>1/1000*[1]TimberSectorMinusCoreVPAImp!AM$211</f>
        <v>2.1198344831999998E-2</v>
      </c>
      <c r="AP8" s="11">
        <f>1/1000*[1]TimberSectorMinusCoreVPAImp!AN$211</f>
        <v>1.1381801657600001E-2</v>
      </c>
      <c r="AQ8" s="11">
        <f>1/1000*[1]TimberSectorMinusCoreVPAImp!AO$211</f>
        <v>8.2995107241E-3</v>
      </c>
      <c r="AR8" s="11">
        <f>1/1000*[1]TimberSectorMinusCoreVPAImp!AP$211</f>
        <v>9.8314845400000028E-3</v>
      </c>
      <c r="AS8" s="11">
        <f>1/1000*[1]TimberSectorMinusCoreVPAImp!AQ$211</f>
        <v>1.1787887188E-2</v>
      </c>
      <c r="AT8" s="11">
        <f>1/1000*[1]TimberSectorMinusCoreVPAImp!AR$211</f>
        <v>1.17471743851E-2</v>
      </c>
      <c r="AU8" s="11">
        <f>1/1000*[1]TimberSectorMinusCoreVPAImp!AS$211</f>
        <v>2.6592111102699992E-2</v>
      </c>
      <c r="AV8" s="11">
        <f>1/1000*[1]TimberSectorMinusCoreVPAImp!AT$211</f>
        <v>3.6339293235E-2</v>
      </c>
      <c r="AW8" s="11">
        <f>1/1000*[1]TimberSectorMinusCoreVPAImp!AU$211</f>
        <v>3.3164031039166667E-2</v>
      </c>
      <c r="AX8" s="11">
        <f>1/1000*[1]TimberSectorMinusCoreVPAImp!AV$211</f>
        <v>0</v>
      </c>
      <c r="AY8" s="11">
        <f>1/1000*[1]TimberSectorMinusCoreVPAImp!AW$211</f>
        <v>0</v>
      </c>
      <c r="AZ8" s="11">
        <f>1/1000*[1]TimberSectorMinusCoreVPAImp!AX$211</f>
        <v>0</v>
      </c>
      <c r="BA8" s="11">
        <f>1/1000*[1]TimberSectorMinusCoreVPAImp!AY$211</f>
        <v>0</v>
      </c>
      <c r="BB8" s="11">
        <f>1/1000*[1]TimberSectorMinusCoreVPAImp!AZ$211</f>
        <v>0</v>
      </c>
      <c r="BC8" s="10">
        <f>1/1000*[1]TimberSectorMinusCoreVPAImp!BA$211</f>
        <v>0</v>
      </c>
      <c r="BD8" s="536"/>
    </row>
    <row r="9" spans="1:56">
      <c r="B9" s="8" t="s">
        <v>14</v>
      </c>
      <c r="C9" s="52">
        <f t="shared" ref="C9:M9" si="2">SUM(C6:C6)-SUM(C7:C8)</f>
        <v>1.2073924055487212E-2</v>
      </c>
      <c r="D9" s="43">
        <f t="shared" si="2"/>
        <v>1.0497881207495563E-2</v>
      </c>
      <c r="E9" s="43">
        <f t="shared" si="2"/>
        <v>1.0898293189829156E-2</v>
      </c>
      <c r="F9" s="43">
        <f t="shared" si="2"/>
        <v>8.4147488354912037E-3</v>
      </c>
      <c r="G9" s="43">
        <f t="shared" si="2"/>
        <v>8.8197579887617505E-3</v>
      </c>
      <c r="H9" s="43">
        <f t="shared" si="2"/>
        <v>6.1853687707307259E-3</v>
      </c>
      <c r="I9" s="43">
        <f t="shared" si="2"/>
        <v>4.7633908354077353E-3</v>
      </c>
      <c r="J9" s="44">
        <f t="shared" si="2"/>
        <v>4.8118431146562668E-3</v>
      </c>
      <c r="K9" s="44">
        <f t="shared" si="2"/>
        <v>4.2635801869722045E-3</v>
      </c>
      <c r="L9" s="44">
        <f t="shared" si="2"/>
        <v>3.9790139553167389E-3</v>
      </c>
      <c r="M9" s="43">
        <f t="shared" si="2"/>
        <v>1.8715942865146773E-3</v>
      </c>
      <c r="N9" s="43">
        <f>SUM(N6:N6)-SUM(N7:N8)</f>
        <v>3.0730923335513458E-3</v>
      </c>
      <c r="O9" s="43">
        <f t="shared" ref="O9:Z9" si="3">SUM(O6:O6)-SUM(O7:O8)</f>
        <v>3.3769187320464647E-3</v>
      </c>
      <c r="P9" s="43">
        <f t="shared" si="3"/>
        <v>3.4708276923537985E-3</v>
      </c>
      <c r="Q9" s="43">
        <f t="shared" si="3"/>
        <v>3.6468828656870643E-3</v>
      </c>
      <c r="R9" s="43">
        <f t="shared" si="3"/>
        <v>3.5046526735600728E-3</v>
      </c>
      <c r="S9" s="43">
        <f t="shared" si="3"/>
        <v>4.276358229372678E-3</v>
      </c>
      <c r="T9" s="43">
        <f t="shared" si="3"/>
        <v>4.2577746798828121E-3</v>
      </c>
      <c r="U9" s="43">
        <f t="shared" si="3"/>
        <v>5.4885920925084875E-3</v>
      </c>
      <c r="V9" s="43">
        <f t="shared" si="3"/>
        <v>4.7096057797398616E-3</v>
      </c>
      <c r="W9" s="43">
        <f t="shared" si="3"/>
        <v>0</v>
      </c>
      <c r="X9" s="43">
        <f t="shared" si="3"/>
        <v>0</v>
      </c>
      <c r="Y9" s="43">
        <f t="shared" si="3"/>
        <v>0</v>
      </c>
      <c r="Z9" s="43">
        <f t="shared" si="3"/>
        <v>0</v>
      </c>
      <c r="AA9" s="43">
        <f>SUM(AA6:AA6)-SUM(AA7:AA8)</f>
        <v>0</v>
      </c>
      <c r="AB9" s="71">
        <f>SUM(AB6:AB6)-SUM(AB7:AB8)</f>
        <v>0</v>
      </c>
      <c r="AC9" s="4"/>
      <c r="AD9" s="70">
        <f t="shared" ref="AD9:BC9" si="4">SUM(AD6:AD6)-SUM(AD7:AD8)</f>
        <v>6.5951098422817045E-3</v>
      </c>
      <c r="AE9" s="45">
        <f t="shared" si="4"/>
        <v>1.9460678276379123E-3</v>
      </c>
      <c r="AF9" s="45">
        <f t="shared" si="4"/>
        <v>7.1981803918340914E-3</v>
      </c>
      <c r="AG9" s="45">
        <f t="shared" si="4"/>
        <v>6.4642496063638949E-3</v>
      </c>
      <c r="AH9" s="45">
        <f t="shared" si="4"/>
        <v>8.7747380385000129E-3</v>
      </c>
      <c r="AI9" s="45">
        <f t="shared" si="4"/>
        <v>6.6525386069999637E-3</v>
      </c>
      <c r="AJ9" s="45">
        <f t="shared" si="4"/>
        <v>6.2728168832000136E-3</v>
      </c>
      <c r="AK9" s="45">
        <f t="shared" si="4"/>
        <v>6.3963688195000021E-3</v>
      </c>
      <c r="AL9" s="45">
        <f t="shared" si="4"/>
        <v>4.5069386116000018E-3</v>
      </c>
      <c r="AM9" s="45">
        <f t="shared" si="4"/>
        <v>4.2201766200000018E-3</v>
      </c>
      <c r="AN9" s="45">
        <f t="shared" si="4"/>
        <v>3.0083142339000016E-3</v>
      </c>
      <c r="AO9" s="45">
        <f t="shared" si="4"/>
        <v>6.2833543679999999E-3</v>
      </c>
      <c r="AP9" s="45">
        <f t="shared" si="4"/>
        <v>7.5344680576000037E-3</v>
      </c>
      <c r="AQ9" s="45">
        <f t="shared" si="4"/>
        <v>4.4579628806999949E-3</v>
      </c>
      <c r="AR9" s="45">
        <f t="shared" si="4"/>
        <v>5.6984692285000048E-3</v>
      </c>
      <c r="AS9" s="45">
        <f t="shared" si="4"/>
        <v>5.0631033949999973E-3</v>
      </c>
      <c r="AT9" s="45">
        <f t="shared" si="4"/>
        <v>5.6918845764999983E-3</v>
      </c>
      <c r="AU9" s="45">
        <f t="shared" si="4"/>
        <v>7.398497935399994E-3</v>
      </c>
      <c r="AV9" s="45">
        <f t="shared" si="4"/>
        <v>8.1258114499999992E-3</v>
      </c>
      <c r="AW9" s="45">
        <f t="shared" si="4"/>
        <v>7.9130201925000088E-3</v>
      </c>
      <c r="AX9" s="45">
        <f t="shared" si="4"/>
        <v>0</v>
      </c>
      <c r="AY9" s="45">
        <f t="shared" si="4"/>
        <v>0</v>
      </c>
      <c r="AZ9" s="45">
        <f t="shared" si="4"/>
        <v>0</v>
      </c>
      <c r="BA9" s="45">
        <f t="shared" si="4"/>
        <v>0</v>
      </c>
      <c r="BB9" s="45">
        <f t="shared" si="4"/>
        <v>0</v>
      </c>
      <c r="BC9" s="60">
        <f t="shared" si="4"/>
        <v>0</v>
      </c>
      <c r="BD9" s="536"/>
    </row>
    <row r="10" spans="1:56" ht="17.149999999999999" customHeight="1">
      <c r="B10" s="16" t="s">
        <v>92</v>
      </c>
      <c r="C10" s="32">
        <f>1/$A$1*[1]TimberSectorMinusCoreVPAImp!$B$268</f>
        <v>0.31374099988366766</v>
      </c>
      <c r="D10" s="34">
        <f>1/$A$1*[1]TimberSectorMinusCoreVPAImp!$C$268</f>
        <v>0.30698232622929739</v>
      </c>
      <c r="E10" s="34">
        <f>1/$A$1*[1]TimberSectorMinusCoreVPAImp!$D$268</f>
        <v>0.30831975416032908</v>
      </c>
      <c r="F10" s="34">
        <f>1/$A$1*[1]TimberSectorMinusCoreVPAImp!$E$268</f>
        <v>0.32209155996232675</v>
      </c>
      <c r="G10" s="34">
        <f>1/$A$1*[1]TimberSectorMinusCoreVPAImp!$F$268</f>
        <v>0.32073075504255466</v>
      </c>
      <c r="H10" s="34">
        <f>1/$A$1*[1]TimberSectorMinusCoreVPAImp!$G$268</f>
        <v>0.33964015400919367</v>
      </c>
      <c r="I10" s="34">
        <f>1/$A$1*[1]TimberSectorMinusCoreVPAImp!$H$268</f>
        <v>0.34355128472539398</v>
      </c>
      <c r="J10" s="39">
        <f>1/$A$1*[1]TimberSectorMinusCoreVPAImp!$I$268</f>
        <v>0.43490914186172469</v>
      </c>
      <c r="K10" s="39">
        <f>1/$A$1*[1]TimberSectorMinusCoreVPAImp!$J$268</f>
        <v>0.28182131206499711</v>
      </c>
      <c r="L10" s="39">
        <f>1/$A$1*[1]TimberSectorMinusCoreVPAImp!$K$268</f>
        <v>0.22886823413813345</v>
      </c>
      <c r="M10" s="34">
        <f>1/$A$1*[1]TimberSectorMinusCoreVPAImp!L$268</f>
        <v>0.20958899223679228</v>
      </c>
      <c r="N10" s="34">
        <f>1/$A$1*[1]TimberSectorMinusCoreVPAImp!M$268</f>
        <v>0.17750748618694423</v>
      </c>
      <c r="O10" s="34">
        <f>1/$A$1*[1]TimberSectorMinusCoreVPAImp!N$268</f>
        <v>0.23938309439796124</v>
      </c>
      <c r="P10" s="34">
        <f>1/$A$1*[1]TimberSectorMinusCoreVPAImp!O$268</f>
        <v>0.24148663568566769</v>
      </c>
      <c r="Q10" s="34">
        <f>1/$A$1*[1]TimberSectorMinusCoreVPAImp!P$268</f>
        <v>0.27899018888042793</v>
      </c>
      <c r="R10" s="34">
        <f>1/$A$1*[1]TimberSectorMinusCoreVPAImp!Q$268</f>
        <v>0.26827566014281734</v>
      </c>
      <c r="S10" s="34">
        <f>1/$A$1*[1]TimberSectorMinusCoreVPAImp!R$268</f>
        <v>0.18959894159654447</v>
      </c>
      <c r="T10" s="34">
        <f>1/$A$1*[1]TimberSectorMinusCoreVPAImp!S$268</f>
        <v>0.22416327393693186</v>
      </c>
      <c r="U10" s="34">
        <f>1/$A$1*[1]TimberSectorMinusCoreVPAImp!T$268</f>
        <v>0.22869341447361791</v>
      </c>
      <c r="V10" s="34">
        <f>1/$A$1*[1]TimberSectorMinusCoreVPAImp!U$268</f>
        <v>0.22956857961294619</v>
      </c>
      <c r="W10" s="34">
        <f>1/$A$1*[1]TimberSectorMinusCoreVPAImp!V$268</f>
        <v>0</v>
      </c>
      <c r="X10" s="34">
        <f>1/$A$1*[1]TimberSectorMinusCoreVPAImp!W$268</f>
        <v>0</v>
      </c>
      <c r="Y10" s="34">
        <f>1/$A$1*[1]TimberSectorMinusCoreVPAImp!X$268</f>
        <v>0</v>
      </c>
      <c r="Z10" s="34">
        <f>1/$A$1*[1]TimberSectorMinusCoreVPAImp!Y$268</f>
        <v>0</v>
      </c>
      <c r="AA10" s="34">
        <f>1/$A$1*[1]TimberSectorMinusCoreVPAImp!Z$268</f>
        <v>0</v>
      </c>
      <c r="AB10" s="61">
        <f>1/$A$1*[1]TimberSectorMinusCoreVPAImp!AA$268</f>
        <v>0</v>
      </c>
      <c r="AC10" s="14"/>
      <c r="AD10" s="628">
        <f>1/1000*[1]TimberSectorMinusCoreVPAImp!AB$268</f>
        <v>0.20842621696258196</v>
      </c>
      <c r="AE10" s="34">
        <f>1/1000*[1]TimberSectorMinusCoreVPAImp!AC$268</f>
        <v>0.18325812696480007</v>
      </c>
      <c r="AF10" s="34">
        <f>1/1000*[1]TimberSectorMinusCoreVPAImp!AD$268</f>
        <v>0.174325184952</v>
      </c>
      <c r="AG10" s="34">
        <f>1/1000*[1]TimberSectorMinusCoreVPAImp!AE$268</f>
        <v>0.18001520314400002</v>
      </c>
      <c r="AH10" s="34">
        <f>1/1000*[1]TimberSectorMinusCoreVPAImp!AF$268</f>
        <v>0.19858374274129995</v>
      </c>
      <c r="AI10" s="34">
        <f>1/1000*[1]TimberSectorMinusCoreVPAImp!AG$268</f>
        <v>0.21878448245940005</v>
      </c>
      <c r="AJ10" s="34">
        <f>1/1000*[1]TimberSectorMinusCoreVPAImp!AH$268</f>
        <v>0.24640776835680003</v>
      </c>
      <c r="AK10" s="34">
        <f>1/1000*[1]TimberSectorMinusCoreVPAImp!AI$268</f>
        <v>0.26017533763050005</v>
      </c>
      <c r="AL10" s="34">
        <f>1/1000*[1]TimberSectorMinusCoreVPAImp!AJ$268</f>
        <v>0.18402090696000009</v>
      </c>
      <c r="AM10" s="34">
        <f>1/1000*[1]TimberSectorMinusCoreVPAImp!AK$268</f>
        <v>0.1662136099448</v>
      </c>
      <c r="AN10" s="34">
        <f>1/1000*[1]TimberSectorMinusCoreVPAImp!AL$268</f>
        <v>0.14966327221469999</v>
      </c>
      <c r="AO10" s="34">
        <f>1/1000*[1]TimberSectorMinusCoreVPAImp!AM$268</f>
        <v>0.13347890366400003</v>
      </c>
      <c r="AP10" s="34">
        <f>1/1000*[1]TimberSectorMinusCoreVPAImp!AN$268</f>
        <v>0.15409214238880001</v>
      </c>
      <c r="AQ10" s="34">
        <f>1/1000*[1]TimberSectorMinusCoreVPAImp!AO$268</f>
        <v>0.17647129015620003</v>
      </c>
      <c r="AR10" s="34">
        <f>1/1000*[1]TimberSectorMinusCoreVPAImp!AP$268</f>
        <v>0.20285049965850005</v>
      </c>
      <c r="AS10" s="34">
        <f>1/1000*[1]TimberSectorMinusCoreVPAImp!AQ$268</f>
        <v>0.22933631058099996</v>
      </c>
      <c r="AT10" s="34">
        <f>1/1000*[1]TimberSectorMinusCoreVPAImp!AR$268</f>
        <v>0.16226146278240003</v>
      </c>
      <c r="AU10" s="34">
        <f>1/1000*[1]TimberSectorMinusCoreVPAImp!AS$268</f>
        <v>0.27627878355220004</v>
      </c>
      <c r="AV10" s="34">
        <f>1/1000*[1]TimberSectorMinusCoreVPAImp!AT$268</f>
        <v>0.30423362961900002</v>
      </c>
      <c r="AW10" s="34">
        <f>1/1000*[1]TimberSectorMinusCoreVPAImp!AU$268</f>
        <v>0.27396464021958333</v>
      </c>
      <c r="AX10" s="34">
        <f>1/1000*[1]TimberSectorMinusCoreVPAImp!AV$268</f>
        <v>0</v>
      </c>
      <c r="AY10" s="34">
        <f>1/1000*[1]TimberSectorMinusCoreVPAImp!AW$268</f>
        <v>0</v>
      </c>
      <c r="AZ10" s="34">
        <f>1/1000*[1]TimberSectorMinusCoreVPAImp!AX$268</f>
        <v>0</v>
      </c>
      <c r="BA10" s="34">
        <f>1/1000*[1]TimberSectorMinusCoreVPAImp!AY$268</f>
        <v>0</v>
      </c>
      <c r="BB10" s="34">
        <f>1/1000*[1]TimberSectorMinusCoreVPAImp!AZ$268</f>
        <v>0</v>
      </c>
      <c r="BC10" s="61">
        <f>1/1000*[1]TimberSectorMinusCoreVPAImp!BA$268</f>
        <v>0</v>
      </c>
      <c r="BD10" s="536"/>
    </row>
    <row r="11" spans="1:56">
      <c r="B11" s="5" t="s">
        <v>93</v>
      </c>
      <c r="C11" s="51">
        <f>1/$A$1*[1]TimberSectorMinusCoreVPAImp!$B$39</f>
        <v>5.1707715799999998E-2</v>
      </c>
      <c r="D11" s="11">
        <f>1/$A$1*[1]TimberSectorMinusCoreVPAImp!$C$39</f>
        <v>6.6388050170305191E-2</v>
      </c>
      <c r="E11" s="11">
        <f>1/$A$1*[1]TimberSectorMinusCoreVPAImp!$D$39</f>
        <v>6.0052806756057564E-2</v>
      </c>
      <c r="F11" s="11">
        <f>1/$A$1*[1]TimberSectorMinusCoreVPAImp!$E$39</f>
        <v>6.0036165499999905E-2</v>
      </c>
      <c r="G11" s="11">
        <f>1/$A$1*[1]TimberSectorMinusCoreVPAImp!$F$39</f>
        <v>6.0519810610686453E-2</v>
      </c>
      <c r="H11" s="11">
        <f>1/$A$1*[1]TimberSectorMinusCoreVPAImp!$G$39</f>
        <v>4.9904160758524635E-2</v>
      </c>
      <c r="I11" s="11">
        <f>1/$A$1*[1]TimberSectorMinusCoreVPAImp!$H$39</f>
        <v>6.6542128825394176E-2</v>
      </c>
      <c r="J11" s="42">
        <f>1/$A$1*[1]TimberSectorMinusCoreVPAImp!$I$39</f>
        <v>0.15001598325208743</v>
      </c>
      <c r="K11" s="42">
        <f>1/$A$1*[1]TimberSectorMinusCoreVPAImp!$J$39</f>
        <v>4.9597027123976289E-2</v>
      </c>
      <c r="L11" s="42">
        <f>1/$A$1*[1]TimberSectorMinusCoreVPAImp!$K$39</f>
        <v>3.8898097900090051E-2</v>
      </c>
      <c r="M11" s="11">
        <f>1/$A$1*[1]TimberSectorMinusCoreVPAImp!L$39</f>
        <v>3.6489981688568263E-2</v>
      </c>
      <c r="N11" s="11">
        <f>1/$A$1*[1]TimberSectorMinusCoreVPAImp!M$39</f>
        <v>3.4559612637385523E-2</v>
      </c>
      <c r="O11" s="11">
        <f>1/$A$1*[1]TimberSectorMinusCoreVPAImp!N$39</f>
        <v>3.2709621902126007E-2</v>
      </c>
      <c r="P11" s="11">
        <f>1/$A$1*[1]TimberSectorMinusCoreVPAImp!O$39</f>
        <v>4.3187218115627424E-2</v>
      </c>
      <c r="Q11" s="11">
        <f>1/$A$1*[1]TimberSectorMinusCoreVPAImp!P$39</f>
        <v>5.7132941524530967E-2</v>
      </c>
      <c r="R11" s="11">
        <f>1/$A$1*[1]TimberSectorMinusCoreVPAImp!Q$39</f>
        <v>4.7271324023333366E-2</v>
      </c>
      <c r="S11" s="11">
        <f>1/$A$1*[1]TimberSectorMinusCoreVPAImp!R$39</f>
        <v>4.1090719894089439E-2</v>
      </c>
      <c r="T11" s="11">
        <f>1/$A$1*[1]TimberSectorMinusCoreVPAImp!S$39</f>
        <v>4.185652134646109E-2</v>
      </c>
      <c r="U11" s="11">
        <f>1/$A$1*[1]TimberSectorMinusCoreVPAImp!T$39</f>
        <v>3.7282541275451428E-2</v>
      </c>
      <c r="V11" s="11">
        <f>1/$A$1*[1]TimberSectorMinusCoreVPAImp!U$39</f>
        <v>3.2504278017817578E-2</v>
      </c>
      <c r="W11" s="11">
        <f>1/$A$1*[1]TimberSectorMinusCoreVPAImp!V$39</f>
        <v>0</v>
      </c>
      <c r="X11" s="11">
        <f>1/$A$1*[1]TimberSectorMinusCoreVPAImp!W$39</f>
        <v>0</v>
      </c>
      <c r="Y11" s="11">
        <f>1/$A$1*[1]TimberSectorMinusCoreVPAImp!X$39</f>
        <v>0</v>
      </c>
      <c r="Z11" s="11">
        <f>1/$A$1*[1]TimberSectorMinusCoreVPAImp!Y$39</f>
        <v>0</v>
      </c>
      <c r="AA11" s="11">
        <f>1/$A$1*[1]TimberSectorMinusCoreVPAImp!Z$39</f>
        <v>0</v>
      </c>
      <c r="AB11" s="10">
        <f>1/$A$1*[1]TimberSectorMinusCoreVPAImp!AA$39</f>
        <v>0</v>
      </c>
      <c r="AC11" s="4"/>
      <c r="AD11" s="627">
        <f>1/1000*[1]TimberSectorMinusCoreVPAImp!AB$39</f>
        <v>3.7260294972182993E-2</v>
      </c>
      <c r="AE11" s="11">
        <f>1/1000*[1]TimberSectorMinusCoreVPAImp!AC$39</f>
        <v>3.4260627205999997E-2</v>
      </c>
      <c r="AF11" s="11">
        <f>1/1000*[1]TimberSectorMinusCoreVPAImp!AD$39</f>
        <v>3.9928538707200006E-2</v>
      </c>
      <c r="AG11" s="11">
        <f>1/1000*[1]TimberSectorMinusCoreVPAImp!AE$39</f>
        <v>4.4321006486400007E-2</v>
      </c>
      <c r="AH11" s="11">
        <f>1/1000*[1]TimberSectorMinusCoreVPAImp!AF$39</f>
        <v>5.017421037509999E-2</v>
      </c>
      <c r="AI11" s="11">
        <f>1/1000*[1]TimberSectorMinusCoreVPAImp!AG$39</f>
        <v>4.008516450510001E-2</v>
      </c>
      <c r="AJ11" s="11">
        <f>1/1000*[1]TimberSectorMinusCoreVPAImp!AH$39</f>
        <v>4.7978089446000002E-2</v>
      </c>
      <c r="AK11" s="11">
        <f>1/1000*[1]TimberSectorMinusCoreVPAImp!AI$39</f>
        <v>7.3553646823000016E-2</v>
      </c>
      <c r="AL11" s="11">
        <f>1/1000*[1]TimberSectorMinusCoreVPAImp!AJ$39</f>
        <v>3.7102828802800018E-2</v>
      </c>
      <c r="AM11" s="11">
        <f>1/1000*[1]TimberSectorMinusCoreVPAImp!AK$39</f>
        <v>2.3785871705200003E-2</v>
      </c>
      <c r="AN11" s="11">
        <f>1/1000*[1]TimberSectorMinusCoreVPAImp!AL$39</f>
        <v>2.5514444736900004E-2</v>
      </c>
      <c r="AO11" s="11">
        <f>1/1000*[1]TimberSectorMinusCoreVPAImp!AM$39</f>
        <v>2.682091262400001E-2</v>
      </c>
      <c r="AP11" s="11">
        <f>1/1000*[1]TimberSectorMinusCoreVPAImp!AN$39</f>
        <v>2.6073146616000003E-2</v>
      </c>
      <c r="AQ11" s="11">
        <f>1/1000*[1]TimberSectorMinusCoreVPAImp!AO$39</f>
        <v>4.0024051904400011E-2</v>
      </c>
      <c r="AR11" s="11">
        <f>1/1000*[1]TimberSectorMinusCoreVPAImp!AP$39</f>
        <v>3.7468469315000009E-2</v>
      </c>
      <c r="AS11" s="11">
        <f>1/1000*[1]TimberSectorMinusCoreVPAImp!AQ$39</f>
        <v>2.9116385490499993E-2</v>
      </c>
      <c r="AT11" s="11">
        <f>1/1000*[1]TimberSectorMinusCoreVPAImp!AR$39</f>
        <v>2.5951915822700011E-2</v>
      </c>
      <c r="AU11" s="11">
        <f>1/1000*[1]TimberSectorMinusCoreVPAImp!AS$39</f>
        <v>3.6322240926399997E-2</v>
      </c>
      <c r="AV11" s="11">
        <f>1/1000*[1]TimberSectorMinusCoreVPAImp!AT$39</f>
        <v>3.7783892434999994E-2</v>
      </c>
      <c r="AW11" s="11">
        <f>1/1000*[1]TimberSectorMinusCoreVPAImp!AU$39</f>
        <v>3.2731538236666663E-2</v>
      </c>
      <c r="AX11" s="11">
        <f>1/1000*[1]TimberSectorMinusCoreVPAImp!AV$39</f>
        <v>0</v>
      </c>
      <c r="AY11" s="11">
        <f>1/1000*[1]TimberSectorMinusCoreVPAImp!AW$39</f>
        <v>0</v>
      </c>
      <c r="AZ11" s="11">
        <f>1/1000*[1]TimberSectorMinusCoreVPAImp!AX$39</f>
        <v>0</v>
      </c>
      <c r="BA11" s="11">
        <f>1/1000*[1]TimberSectorMinusCoreVPAImp!AY$39</f>
        <v>0</v>
      </c>
      <c r="BB11" s="11">
        <f>1/1000*[1]TimberSectorMinusCoreVPAImp!AZ$39</f>
        <v>0</v>
      </c>
      <c r="BC11" s="10">
        <f>1/1000*[1]TimberSectorMinusCoreVPAImp!BA$39</f>
        <v>0</v>
      </c>
      <c r="BD11" s="536"/>
    </row>
    <row r="12" spans="1:56">
      <c r="B12" s="5" t="s">
        <v>30</v>
      </c>
      <c r="C12" s="51">
        <f>1/$A$1*[1]TimberSectorMinusCoreVPAImp!$B$147</f>
        <v>1.1450366840617603E-2</v>
      </c>
      <c r="D12" s="11">
        <f>1/$A$1*[1]TimberSectorMinusCoreVPAImp!$C$147</f>
        <v>7.9451185000000007E-3</v>
      </c>
      <c r="E12" s="11">
        <f>1/$A$1*[1]TimberSectorMinusCoreVPAImp!$D$147</f>
        <v>6.5135362775438146E-3</v>
      </c>
      <c r="F12" s="11">
        <f>1/$A$1*[1]TimberSectorMinusCoreVPAImp!$E$147</f>
        <v>4.371983250000001E-3</v>
      </c>
      <c r="G12" s="11">
        <f>1/$A$1*[1]TimberSectorMinusCoreVPAImp!$F$147</f>
        <v>3.3872120000000001E-3</v>
      </c>
      <c r="H12" s="11">
        <f>1/$A$1*[1]TimberSectorMinusCoreVPAImp!$G$147</f>
        <v>1.8076645000000002E-3</v>
      </c>
      <c r="I12" s="11">
        <f>1/$A$1*[1]TimberSectorMinusCoreVPAImp!$H$147</f>
        <v>1.5605095E-3</v>
      </c>
      <c r="J12" s="42">
        <f>1/$A$1*[1]TimberSectorMinusCoreVPAImp!$I$147</f>
        <v>1.1374975000000001E-3</v>
      </c>
      <c r="K12" s="42">
        <f>1/$A$1*[1]TimberSectorMinusCoreVPAImp!$J$147</f>
        <v>1.4159363753509166E-3</v>
      </c>
      <c r="L12" s="42">
        <f>1/$A$1*[1]TimberSectorMinusCoreVPAImp!$K$147</f>
        <v>2.8339603421810317E-4</v>
      </c>
      <c r="M12" s="11">
        <f>1/$A$1*[1]TimberSectorMinusCoreVPAImp!L$147</f>
        <v>2.3656602402219896E-4</v>
      </c>
      <c r="N12" s="11">
        <f>1/$A$1*[1]TimberSectorMinusCoreVPAImp!M$147</f>
        <v>1.4543374403157722E-4</v>
      </c>
      <c r="O12" s="11">
        <f>1/$A$1*[1]TimberSectorMinusCoreVPAImp!N$147</f>
        <v>3.3720632482916785E-5</v>
      </c>
      <c r="P12" s="11">
        <f>1/$A$1*[1]TimberSectorMinusCoreVPAImp!O$147</f>
        <v>2.0186049879032257E-4</v>
      </c>
      <c r="Q12" s="11">
        <f>1/$A$1*[1]TimberSectorMinusCoreVPAImp!P$147</f>
        <v>2.1965999999999995E-3</v>
      </c>
      <c r="R12" s="11">
        <f>1/$A$1*[1]TimberSectorMinusCoreVPAImp!Q$147</f>
        <v>2.606702124280021E-3</v>
      </c>
      <c r="S12" s="11">
        <f>1/$A$1*[1]TimberSectorMinusCoreVPAImp!R$147</f>
        <v>2.8279886363636361E-4</v>
      </c>
      <c r="T12" s="11">
        <f>1/$A$1*[1]TimberSectorMinusCoreVPAImp!S$147</f>
        <v>8.1392195225341523E-4</v>
      </c>
      <c r="U12" s="11">
        <f>1/$A$1*[1]TimberSectorMinusCoreVPAImp!T$147</f>
        <v>2.4412952878787872E-3</v>
      </c>
      <c r="V12" s="11">
        <f>1/$A$1*[1]TimberSectorMinusCoreVPAImp!U$147</f>
        <v>7.4516580000000005E-4</v>
      </c>
      <c r="W12" s="11">
        <f>1/$A$1*[1]TimberSectorMinusCoreVPAImp!V$147</f>
        <v>0</v>
      </c>
      <c r="X12" s="11">
        <f>1/$A$1*[1]TimberSectorMinusCoreVPAImp!W$147</f>
        <v>0</v>
      </c>
      <c r="Y12" s="11">
        <f>1/$A$1*[1]TimberSectorMinusCoreVPAImp!X$147</f>
        <v>0</v>
      </c>
      <c r="Z12" s="11">
        <f>1/$A$1*[1]TimberSectorMinusCoreVPAImp!Y$147</f>
        <v>0</v>
      </c>
      <c r="AA12" s="11">
        <f>1/$A$1*[1]TimberSectorMinusCoreVPAImp!Z$147</f>
        <v>0</v>
      </c>
      <c r="AB12" s="10">
        <f>1/$A$1*[1]TimberSectorMinusCoreVPAImp!AA$147</f>
        <v>0</v>
      </c>
      <c r="AC12" s="4"/>
      <c r="AD12" s="627">
        <f>1/1000*[1]TimberSectorMinusCoreVPAImp!AB$147</f>
        <v>1.1080388431430999E-2</v>
      </c>
      <c r="AE12" s="11">
        <f>1/1000*[1]TimberSectorMinusCoreVPAImp!AC$147</f>
        <v>7.8357512783999994E-3</v>
      </c>
      <c r="AF12" s="11">
        <f>1/1000*[1]TimberSectorMinusCoreVPAImp!AD$147</f>
        <v>6.2375946095999998E-3</v>
      </c>
      <c r="AG12" s="11">
        <f>1/1000*[1]TimberSectorMinusCoreVPAImp!AE$147</f>
        <v>4.0968534655999997E-3</v>
      </c>
      <c r="AH12" s="11">
        <f>1/1000*[1]TimberSectorMinusCoreVPAImp!AF$147</f>
        <v>3.2725864611999997E-3</v>
      </c>
      <c r="AI12" s="11">
        <f>1/1000*[1]TimberSectorMinusCoreVPAImp!AG$147</f>
        <v>2.0310392817000002E-3</v>
      </c>
      <c r="AJ12" s="11">
        <f>1/1000*[1]TimberSectorMinusCoreVPAImp!AH$147</f>
        <v>2.8547032812000009E-3</v>
      </c>
      <c r="AK12" s="11">
        <f>1/1000*[1]TimberSectorMinusCoreVPAImp!AI$147</f>
        <v>1.8034313565000002E-3</v>
      </c>
      <c r="AL12" s="11">
        <f>1/1000*[1]TimberSectorMinusCoreVPAImp!AJ$147</f>
        <v>7.5999030520000003E-4</v>
      </c>
      <c r="AM12" s="11">
        <f>1/1000*[1]TimberSectorMinusCoreVPAImp!AK$147</f>
        <v>5.2766260360000009E-4</v>
      </c>
      <c r="AN12" s="11">
        <f>1/1000*[1]TimberSectorMinusCoreVPAImp!AL$147</f>
        <v>4.7426254650000002E-4</v>
      </c>
      <c r="AO12" s="11">
        <f>1/1000*[1]TimberSectorMinusCoreVPAImp!AM$147</f>
        <v>2.5923355200000001E-4</v>
      </c>
      <c r="AP12" s="11">
        <f>1/1000*[1]TimberSectorMinusCoreVPAImp!AN$147</f>
        <v>7.5219900800000008E-5</v>
      </c>
      <c r="AQ12" s="11">
        <f>1/1000*[1]TimberSectorMinusCoreVPAImp!AO$147</f>
        <v>3.4797548100000002E-4</v>
      </c>
      <c r="AR12" s="11">
        <f>1/1000*[1]TimberSectorMinusCoreVPAImp!AP$147</f>
        <v>1.9253857505E-3</v>
      </c>
      <c r="AS12" s="11">
        <f>1/1000*[1]TimberSectorMinusCoreVPAImp!AQ$147</f>
        <v>2.6385552059999999E-3</v>
      </c>
      <c r="AT12" s="11">
        <f>1/1000*[1]TimberSectorMinusCoreVPAImp!AR$147</f>
        <v>3.4324858309999997E-4</v>
      </c>
      <c r="AU12" s="11">
        <f>1/1000*[1]TimberSectorMinusCoreVPAImp!AS$147</f>
        <v>2.4203664341999999E-3</v>
      </c>
      <c r="AV12" s="11">
        <f>1/1000*[1]TimberSectorMinusCoreVPAImp!AT$147</f>
        <v>3.1275572680000002E-3</v>
      </c>
      <c r="AW12" s="11">
        <f>1/1000*[1]TimberSectorMinusCoreVPAImp!AU$147</f>
        <v>1.6572856208333334E-3</v>
      </c>
      <c r="AX12" s="11">
        <f>1/1000*[1]TimberSectorMinusCoreVPAImp!AV$147</f>
        <v>0</v>
      </c>
      <c r="AY12" s="11">
        <f>1/1000*[1]TimberSectorMinusCoreVPAImp!AW$147</f>
        <v>0</v>
      </c>
      <c r="AZ12" s="11">
        <f>1/1000*[1]TimberSectorMinusCoreVPAImp!AX$147</f>
        <v>0</v>
      </c>
      <c r="BA12" s="11">
        <f>1/1000*[1]TimberSectorMinusCoreVPAImp!AY$147</f>
        <v>0</v>
      </c>
      <c r="BB12" s="11">
        <f>1/1000*[1]TimberSectorMinusCoreVPAImp!AZ$147</f>
        <v>0</v>
      </c>
      <c r="BC12" s="10">
        <f>1/1000*[1]TimberSectorMinusCoreVPAImp!BA$147</f>
        <v>0</v>
      </c>
      <c r="BD12" s="536"/>
    </row>
    <row r="13" spans="1:56">
      <c r="B13" s="5" t="s">
        <v>94</v>
      </c>
      <c r="C13" s="51">
        <f>1/$A$1*[1]TimberSectorMinusCoreVPAImp!$B$247</f>
        <v>0.25058291724305004</v>
      </c>
      <c r="D13" s="11">
        <f>1/$A$1*[1]TimberSectorMinusCoreVPAImp!$C$247</f>
        <v>0.23264915755899218</v>
      </c>
      <c r="E13" s="11">
        <f>1/$A$1*[1]TimberSectorMinusCoreVPAImp!$D$247</f>
        <v>0.24175341112672771</v>
      </c>
      <c r="F13" s="11">
        <f>1/$A$1*[1]TimberSectorMinusCoreVPAImp!$E$247</f>
        <v>0.25768341121232685</v>
      </c>
      <c r="G13" s="11">
        <f>1/$A$1*[1]TimberSectorMinusCoreVPAImp!$F$247</f>
        <v>0.25682373243186823</v>
      </c>
      <c r="H13" s="11">
        <f>1/$A$1*[1]TimberSectorMinusCoreVPAImp!$G$247</f>
        <v>0.28792832875066904</v>
      </c>
      <c r="I13" s="11">
        <f>1/$A$1*[1]TimberSectorMinusCoreVPAImp!$H$247</f>
        <v>0.27544864639999983</v>
      </c>
      <c r="J13" s="42">
        <f>1/$A$1*[1]TimberSectorMinusCoreVPAImp!$I$247</f>
        <v>0.28375566110963729</v>
      </c>
      <c r="K13" s="42">
        <f>1/$A$1*[1]TimberSectorMinusCoreVPAImp!$J$247</f>
        <v>0.2308083485656699</v>
      </c>
      <c r="L13" s="42">
        <f>1/$A$1*[1]TimberSectorMinusCoreVPAImp!$K$247</f>
        <v>0.18968674020382528</v>
      </c>
      <c r="M13" s="11">
        <f>1/$A$1*[1]TimberSectorMinusCoreVPAImp!L$247</f>
        <v>0.17286244452420182</v>
      </c>
      <c r="N13" s="11">
        <f>1/$A$1*[1]TimberSectorMinusCoreVPAImp!M$247</f>
        <v>0.14280243980552712</v>
      </c>
      <c r="O13" s="11">
        <f>1/$A$1*[1]TimberSectorMinusCoreVPAImp!N$247</f>
        <v>0.20663975186335232</v>
      </c>
      <c r="P13" s="11">
        <f>1/$A$1*[1]TimberSectorMinusCoreVPAImp!O$247</f>
        <v>0.19809755707124996</v>
      </c>
      <c r="Q13" s="11">
        <f>1/$A$1*[1]TimberSectorMinusCoreVPAImp!P$247</f>
        <v>0.21966064735589694</v>
      </c>
      <c r="R13" s="11">
        <f>1/$A$1*[1]TimberSectorMinusCoreVPAImp!Q$247</f>
        <v>0.21839763399520395</v>
      </c>
      <c r="S13" s="11">
        <f>1/$A$1*[1]TimberSectorMinusCoreVPAImp!R$247</f>
        <v>0.14822542283881868</v>
      </c>
      <c r="T13" s="11">
        <f>1/$A$1*[1]TimberSectorMinusCoreVPAImp!S$247</f>
        <v>0.18149283063821736</v>
      </c>
      <c r="U13" s="11">
        <f>1/$A$1*[1]TimberSectorMinusCoreVPAImp!T$247</f>
        <v>0.18896957791028771</v>
      </c>
      <c r="V13" s="11">
        <f>1/$A$1*[1]TimberSectorMinusCoreVPAImp!U$247</f>
        <v>0.19631913579512861</v>
      </c>
      <c r="W13" s="11">
        <f>1/$A$1*[1]TimberSectorMinusCoreVPAImp!V$247</f>
        <v>0</v>
      </c>
      <c r="X13" s="11">
        <f>1/$A$1*[1]TimberSectorMinusCoreVPAImp!W$247</f>
        <v>0</v>
      </c>
      <c r="Y13" s="11">
        <f>1/$A$1*[1]TimberSectorMinusCoreVPAImp!X$247</f>
        <v>0</v>
      </c>
      <c r="Z13" s="11">
        <f>1/$A$1*[1]TimberSectorMinusCoreVPAImp!Y$247</f>
        <v>0</v>
      </c>
      <c r="AA13" s="11">
        <f>1/$A$1*[1]TimberSectorMinusCoreVPAImp!Z$247</f>
        <v>0</v>
      </c>
      <c r="AB13" s="10">
        <f>1/$A$1*[1]TimberSectorMinusCoreVPAImp!AA$247</f>
        <v>0</v>
      </c>
      <c r="AC13" s="4"/>
      <c r="AD13" s="627">
        <f>1/1000*[1]TimberSectorMinusCoreVPAImp!AB$247</f>
        <v>0.16008553355896796</v>
      </c>
      <c r="AE13" s="11">
        <f>1/1000*[1]TimberSectorMinusCoreVPAImp!AC$247</f>
        <v>0.14116174848040006</v>
      </c>
      <c r="AF13" s="11">
        <f>1/1000*[1]TimberSectorMinusCoreVPAImp!AD$247</f>
        <v>0.1281590516352</v>
      </c>
      <c r="AG13" s="11">
        <f>1/1000*[1]TimberSectorMinusCoreVPAImp!AE$247</f>
        <v>0.131597343192</v>
      </c>
      <c r="AH13" s="11">
        <f>1/1000*[1]TimberSectorMinusCoreVPAImp!AF$247</f>
        <v>0.14513694590499995</v>
      </c>
      <c r="AI13" s="11">
        <f>1/1000*[1]TimberSectorMinusCoreVPAImp!AG$247</f>
        <v>0.17666827867260002</v>
      </c>
      <c r="AJ13" s="11">
        <f>1/1000*[1]TimberSectorMinusCoreVPAImp!AH$247</f>
        <v>0.19557497562960002</v>
      </c>
      <c r="AK13" s="11">
        <f>1/1000*[1]TimberSectorMinusCoreVPAImp!AI$247</f>
        <v>0.18481825945100003</v>
      </c>
      <c r="AL13" s="11">
        <f>1/1000*[1]TimberSectorMinusCoreVPAImp!AJ$247</f>
        <v>0.14615808785200005</v>
      </c>
      <c r="AM13" s="11">
        <f>1/1000*[1]TimberSectorMinusCoreVPAImp!AK$247</f>
        <v>0.14190007563599999</v>
      </c>
      <c r="AN13" s="11">
        <f>1/1000*[1]TimberSectorMinusCoreVPAImp!AL$247</f>
        <v>0.1236745649313</v>
      </c>
      <c r="AO13" s="11">
        <f>1/1000*[1]TimberSectorMinusCoreVPAImp!AM$247</f>
        <v>0.10639875748800001</v>
      </c>
      <c r="AP13" s="11">
        <f>1/1000*[1]TimberSectorMinusCoreVPAImp!AN$247</f>
        <v>0.12794377587200001</v>
      </c>
      <c r="AQ13" s="11">
        <f>1/1000*[1]TimberSectorMinusCoreVPAImp!AO$247</f>
        <v>0.13609926277080001</v>
      </c>
      <c r="AR13" s="11">
        <f>1/1000*[1]TimberSectorMinusCoreVPAImp!AP$247</f>
        <v>0.16345664459300002</v>
      </c>
      <c r="AS13" s="11">
        <f>1/1000*[1]TimberSectorMinusCoreVPAImp!AQ$247</f>
        <v>0.19758136988449998</v>
      </c>
      <c r="AT13" s="11">
        <f>1/1000*[1]TimberSectorMinusCoreVPAImp!AR$247</f>
        <v>0.13596629837660001</v>
      </c>
      <c r="AU13" s="11">
        <f>1/1000*[1]TimberSectorMinusCoreVPAImp!AS$247</f>
        <v>0.23753617619160003</v>
      </c>
      <c r="AV13" s="11">
        <f>1/1000*[1]TimberSectorMinusCoreVPAImp!AT$247</f>
        <v>0.26332217991599999</v>
      </c>
      <c r="AW13" s="11">
        <f>1/1000*[1]TimberSectorMinusCoreVPAImp!AU$247</f>
        <v>0.2395758163620833</v>
      </c>
      <c r="AX13" s="11">
        <f>1/1000*[1]TimberSectorMinusCoreVPAImp!AV$247</f>
        <v>0</v>
      </c>
      <c r="AY13" s="11">
        <f>1/1000*[1]TimberSectorMinusCoreVPAImp!AW$247</f>
        <v>0</v>
      </c>
      <c r="AZ13" s="11">
        <f>1/1000*[1]TimberSectorMinusCoreVPAImp!AX$247</f>
        <v>0</v>
      </c>
      <c r="BA13" s="11">
        <f>1/1000*[1]TimberSectorMinusCoreVPAImp!AY$247</f>
        <v>0</v>
      </c>
      <c r="BB13" s="11">
        <f>1/1000*[1]TimberSectorMinusCoreVPAImp!AZ$247</f>
        <v>0</v>
      </c>
      <c r="BC13" s="10">
        <f>1/1000*[1]TimberSectorMinusCoreVPAImp!BA$247</f>
        <v>0</v>
      </c>
      <c r="BD13" s="536"/>
    </row>
    <row r="14" spans="1:56" ht="17.149999999999999" customHeight="1">
      <c r="B14" s="9" t="s">
        <v>91</v>
      </c>
      <c r="C14" s="55">
        <f>1/$A$1*[1]TimberSectorMinusCoreVPAImp!$B$269</f>
        <v>0.19340019359931884</v>
      </c>
      <c r="D14" s="28">
        <f>1/$A$1*[1]TimberSectorMinusCoreVPAImp!$C$269</f>
        <v>0.18131213663323748</v>
      </c>
      <c r="E14" s="28">
        <f>1/$A$1*[1]TimberSectorMinusCoreVPAImp!$D$269</f>
        <v>0.18747888136065585</v>
      </c>
      <c r="F14" s="28">
        <f>1/$A$1*[1]TimberSectorMinusCoreVPAImp!$E$269</f>
        <v>0.26961517140459174</v>
      </c>
      <c r="G14" s="28">
        <f>1/$A$1*[1]TimberSectorMinusCoreVPAImp!$F$269</f>
        <v>0.31808205508114629</v>
      </c>
      <c r="H14" s="28">
        <f>1/$A$1*[1]TimberSectorMinusCoreVPAImp!$G$269</f>
        <v>0.25849782672373034</v>
      </c>
      <c r="I14" s="28">
        <f>1/$A$1*[1]TimberSectorMinusCoreVPAImp!$H$269</f>
        <v>0.27611559220676923</v>
      </c>
      <c r="J14" s="49">
        <f>1/$A$1*[1]TimberSectorMinusCoreVPAImp!$I$269</f>
        <v>0.26568153781671522</v>
      </c>
      <c r="K14" s="49">
        <f>1/$A$1*[1]TimberSectorMinusCoreVPAImp!$J$269</f>
        <v>0.23356068335345087</v>
      </c>
      <c r="L14" s="49">
        <f>1/$A$1*[1]TimberSectorMinusCoreVPAImp!$K$269</f>
        <v>0.17772861278634536</v>
      </c>
      <c r="M14" s="28">
        <f>1/$A$1*[1]TimberSectorMinusCoreVPAImp!L$269</f>
        <v>0.1656878003364293</v>
      </c>
      <c r="N14" s="28">
        <f>1/$A$1*[1]TimberSectorMinusCoreVPAImp!M$269</f>
        <v>0.14790994988912529</v>
      </c>
      <c r="O14" s="28">
        <f>1/$A$1*[1]TimberSectorMinusCoreVPAImp!N$269</f>
        <v>0.14185231043121013</v>
      </c>
      <c r="P14" s="28">
        <f>1/$A$1*[1]TimberSectorMinusCoreVPAImp!O$269</f>
        <v>0.14959596278400644</v>
      </c>
      <c r="Q14" s="28">
        <f>1/$A$1*[1]TimberSectorMinusCoreVPAImp!P$269</f>
        <v>0.16417132323399389</v>
      </c>
      <c r="R14" s="28">
        <f>1/$A$1*[1]TimberSectorMinusCoreVPAImp!Q$269</f>
        <v>0.1799933629722999</v>
      </c>
      <c r="S14" s="28">
        <f>1/$A$1*[1]TimberSectorMinusCoreVPAImp!R$269</f>
        <v>0.18989723371797176</v>
      </c>
      <c r="T14" s="28">
        <f>1/$A$1*[1]TimberSectorMinusCoreVPAImp!S$269</f>
        <v>0.14060849232115161</v>
      </c>
      <c r="U14" s="28">
        <f>1/$A$1*[1]TimberSectorMinusCoreVPAImp!T$269</f>
        <v>0.16922363557950176</v>
      </c>
      <c r="V14" s="28">
        <f>1/$A$1*[1]TimberSectorMinusCoreVPAImp!U$269</f>
        <v>0.15155852445728016</v>
      </c>
      <c r="W14" s="28">
        <f>1/$A$1*[1]TimberSectorMinusCoreVPAImp!V$269</f>
        <v>0</v>
      </c>
      <c r="X14" s="28">
        <f>1/$A$1*[1]TimberSectorMinusCoreVPAImp!W$269</f>
        <v>0</v>
      </c>
      <c r="Y14" s="28">
        <f>1/$A$1*[1]TimberSectorMinusCoreVPAImp!X$269</f>
        <v>0</v>
      </c>
      <c r="Z14" s="28">
        <f>1/$A$1*[1]TimberSectorMinusCoreVPAImp!Y$269</f>
        <v>0</v>
      </c>
      <c r="AA14" s="28">
        <f>1/$A$1*[1]TimberSectorMinusCoreVPAImp!Z$269</f>
        <v>0</v>
      </c>
      <c r="AB14" s="29">
        <f>1/$A$1*[1]TimberSectorMinusCoreVPAImp!AA$269</f>
        <v>0</v>
      </c>
      <c r="AC14" s="4"/>
      <c r="AD14" s="69">
        <f>1/1000*[1]TimberSectorMinusCoreVPAImp!AB$269</f>
        <v>9.539713927112102E-2</v>
      </c>
      <c r="AE14" s="28">
        <f>1/1000*[1]TimberSectorMinusCoreVPAImp!AC$269</f>
        <v>8.9311409203600006E-2</v>
      </c>
      <c r="AF14" s="28">
        <f>1/1000*[1]TimberSectorMinusCoreVPAImp!AD$269</f>
        <v>8.7336037737599986E-2</v>
      </c>
      <c r="AG14" s="28">
        <f>1/1000*[1]TimberSectorMinusCoreVPAImp!AE$269</f>
        <v>0.11596023392800001</v>
      </c>
      <c r="AH14" s="28">
        <f>1/1000*[1]TimberSectorMinusCoreVPAImp!AF$269</f>
        <v>0.14977935485100002</v>
      </c>
      <c r="AI14" s="28">
        <f>1/1000*[1]TimberSectorMinusCoreVPAImp!AG$269</f>
        <v>0.14840135254230002</v>
      </c>
      <c r="AJ14" s="28">
        <f>1/1000*[1]TimberSectorMinusCoreVPAImp!AH$269</f>
        <v>0.17597096260679998</v>
      </c>
      <c r="AK14" s="28">
        <f>1/1000*[1]TimberSectorMinusCoreVPAImp!AI$269</f>
        <v>0.17411141458900009</v>
      </c>
      <c r="AL14" s="28">
        <f>1/1000*[1]TimberSectorMinusCoreVPAImp!AJ$269</f>
        <v>0.14892318008560002</v>
      </c>
      <c r="AM14" s="28">
        <f>1/1000*[1]TimberSectorMinusCoreVPAImp!AK$269</f>
        <v>0.11447127644920002</v>
      </c>
      <c r="AN14" s="28">
        <f>1/1000*[1]TimberSectorMinusCoreVPAImp!AL$269</f>
        <v>0.10857333195900003</v>
      </c>
      <c r="AO14" s="28">
        <f>1/1000*[1]TimberSectorMinusCoreVPAImp!AM$269</f>
        <v>0.10353543158399998</v>
      </c>
      <c r="AP14" s="28">
        <f>1/1000*[1]TimberSectorMinusCoreVPAImp!AN$269</f>
        <v>0.10509112820799996</v>
      </c>
      <c r="AQ14" s="28">
        <f>1/1000*[1]TimberSectorMinusCoreVPAImp!AO$269</f>
        <v>0.11210984559480003</v>
      </c>
      <c r="AR14" s="28">
        <f>1/1000*[1]TimberSectorMinusCoreVPAImp!AP$269</f>
        <v>0.12697125597850001</v>
      </c>
      <c r="AS14" s="28">
        <f>1/1000*[1]TimberSectorMinusCoreVPAImp!AQ$269</f>
        <v>0.12728117540949999</v>
      </c>
      <c r="AT14" s="28">
        <f>1/1000*[1]TimberSectorMinusCoreVPAImp!AR$269</f>
        <v>0.11309980210369998</v>
      </c>
      <c r="AU14" s="28">
        <f>1/1000*[1]TimberSectorMinusCoreVPAImp!AS$269</f>
        <v>0.10672239297719997</v>
      </c>
      <c r="AV14" s="28">
        <f>1/1000*[1]TimberSectorMinusCoreVPAImp!AT$269</f>
        <v>0.115059292291</v>
      </c>
      <c r="AW14" s="28">
        <f>1/1000*[1]TimberSectorMinusCoreVPAImp!AU$269</f>
        <v>0.10925050684416666</v>
      </c>
      <c r="AX14" s="28">
        <f>1/1000*[1]TimberSectorMinusCoreVPAImp!AV$269</f>
        <v>0</v>
      </c>
      <c r="AY14" s="28">
        <f>1/1000*[1]TimberSectorMinusCoreVPAImp!AW$269</f>
        <v>0</v>
      </c>
      <c r="AZ14" s="28">
        <f>1/1000*[1]TimberSectorMinusCoreVPAImp!AX$269</f>
        <v>0</v>
      </c>
      <c r="BA14" s="28">
        <f>1/1000*[1]TimberSectorMinusCoreVPAImp!AY$269</f>
        <v>0</v>
      </c>
      <c r="BB14" s="28">
        <f>1/1000*[1]TimberSectorMinusCoreVPAImp!AZ$269</f>
        <v>0</v>
      </c>
      <c r="BC14" s="29">
        <f>1/1000*[1]TimberSectorMinusCoreVPAImp!BA$269</f>
        <v>0</v>
      </c>
      <c r="BD14" s="536"/>
    </row>
    <row r="15" spans="1:56">
      <c r="B15" s="5" t="s">
        <v>69</v>
      </c>
      <c r="C15" s="51">
        <f>1/$A$1*[1]TimberSectorMinusCoreVPAImp!$B$12</f>
        <v>2.7759934931873692E-4</v>
      </c>
      <c r="D15" s="11">
        <f>1/$A$1*[1]TimberSectorMinusCoreVPAImp!$C$12</f>
        <v>3.700804000000002E-4</v>
      </c>
      <c r="E15" s="11">
        <f>1/$A$1*[1]TimberSectorMinusCoreVPAImp!$D$12</f>
        <v>3.115750096935984E-3</v>
      </c>
      <c r="F15" s="11">
        <f>1/$A$1*[1]TimberSectorMinusCoreVPAImp!$E$12</f>
        <v>4.3774243799999994E-2</v>
      </c>
      <c r="G15" s="11">
        <f>1/$A$1*[1]TimberSectorMinusCoreVPAImp!$F$12</f>
        <v>1.9194656499999997E-2</v>
      </c>
      <c r="H15" s="11">
        <f>1/$A$1*[1]TimberSectorMinusCoreVPAImp!$G$12</f>
        <v>2.960792723730417E-3</v>
      </c>
      <c r="I15" s="11">
        <f>1/$A$1*[1]TimberSectorMinusCoreVPAImp!$H$12</f>
        <v>1.1298593067688226E-3</v>
      </c>
      <c r="J15" s="42">
        <f>1/$A$1*[1]TimberSectorMinusCoreVPAImp!$I$12</f>
        <v>8.8408809028890194E-3</v>
      </c>
      <c r="K15" s="42">
        <f>1/$A$1*[1]TimberSectorMinusCoreVPAImp!$J$12</f>
        <v>8.6990191073360104E-3</v>
      </c>
      <c r="L15" s="42">
        <f>1/$A$1*[1]TimberSectorMinusCoreVPAImp!$K$12</f>
        <v>5.3408249796133723E-3</v>
      </c>
      <c r="M15" s="11">
        <f>1/$A$1*[1]TimberSectorMinusCoreVPAImp!L$12</f>
        <v>8.1050870423281136E-3</v>
      </c>
      <c r="N15" s="11">
        <f>1/$A$1*[1]TimberSectorMinusCoreVPAImp!M$12</f>
        <v>8.2730589999999993E-3</v>
      </c>
      <c r="O15" s="11">
        <f>1/$A$1*[1]TimberSectorMinusCoreVPAImp!N$12</f>
        <v>3.6490191397179727E-3</v>
      </c>
      <c r="P15" s="11">
        <f>1/$A$1*[1]TimberSectorMinusCoreVPAImp!O$12</f>
        <v>1.1214328719424287E-3</v>
      </c>
      <c r="Q15" s="11">
        <f>1/$A$1*[1]TimberSectorMinusCoreVPAImp!P$12</f>
        <v>2.037975E-3</v>
      </c>
      <c r="R15" s="11">
        <f>1/$A$1*[1]TimberSectorMinusCoreVPAImp!Q$12</f>
        <v>8.6624138994119686E-4</v>
      </c>
      <c r="S15" s="11">
        <f>1/$A$1*[1]TimberSectorMinusCoreVPAImp!R$12</f>
        <v>6.1239581817212928E-4</v>
      </c>
      <c r="T15" s="11">
        <f>1/$A$1*[1]TimberSectorMinusCoreVPAImp!S$12</f>
        <v>1.4898739999999998E-3</v>
      </c>
      <c r="U15" s="11">
        <f>1/$A$1*[1]TimberSectorMinusCoreVPAImp!T$12</f>
        <v>3.2737458036479505E-3</v>
      </c>
      <c r="V15" s="11">
        <f>1/$A$1*[1]TimberSectorMinusCoreVPAImp!U$12</f>
        <v>2.8262931996759972E-3</v>
      </c>
      <c r="W15" s="11">
        <f>1/$A$1*[1]TimberSectorMinusCoreVPAImp!V$12</f>
        <v>0</v>
      </c>
      <c r="X15" s="11">
        <f>1/$A$1*[1]TimberSectorMinusCoreVPAImp!W$12</f>
        <v>0</v>
      </c>
      <c r="Y15" s="11">
        <f>1/$A$1*[1]TimberSectorMinusCoreVPAImp!X$12</f>
        <v>0</v>
      </c>
      <c r="Z15" s="11">
        <f>1/$A$1*[1]TimberSectorMinusCoreVPAImp!Y$12</f>
        <v>0</v>
      </c>
      <c r="AA15" s="11">
        <f>1/$A$1*[1]TimberSectorMinusCoreVPAImp!Z$12</f>
        <v>0</v>
      </c>
      <c r="AB15" s="10">
        <f>1/$A$1*[1]TimberSectorMinusCoreVPAImp!AA$12</f>
        <v>0</v>
      </c>
      <c r="AC15" s="4"/>
      <c r="AD15" s="627">
        <f>1/1000*[1]TimberSectorMinusCoreVPAImp!AB$12</f>
        <v>2.1128460154439996E-3</v>
      </c>
      <c r="AE15" s="11">
        <f>1/1000*[1]TimberSectorMinusCoreVPAImp!AC$12</f>
        <v>6.6528660839999993E-4</v>
      </c>
      <c r="AF15" s="11">
        <f>1/1000*[1]TimberSectorMinusCoreVPAImp!AD$12</f>
        <v>3.4472320800000005E-4</v>
      </c>
      <c r="AG15" s="11">
        <f>1/1000*[1]TimberSectorMinusCoreVPAImp!AE$12</f>
        <v>6.7444881504000005E-3</v>
      </c>
      <c r="AH15" s="11">
        <f>1/1000*[1]TimberSectorMinusCoreVPAImp!AF$12</f>
        <v>2.4417458464000004E-3</v>
      </c>
      <c r="AI15" s="11">
        <f>1/1000*[1]TimberSectorMinusCoreVPAImp!AG$12</f>
        <v>1.7401624812000002E-3</v>
      </c>
      <c r="AJ15" s="11">
        <f>1/1000*[1]TimberSectorMinusCoreVPAImp!AH$12</f>
        <v>2.4660297900000001E-3</v>
      </c>
      <c r="AK15" s="11">
        <f>1/1000*[1]TimberSectorMinusCoreVPAImp!AI$12</f>
        <v>2.5669917265000006E-3</v>
      </c>
      <c r="AL15" s="11">
        <f>1/1000*[1]TimberSectorMinusCoreVPAImp!AJ$12</f>
        <v>2.5893448708000002E-3</v>
      </c>
      <c r="AM15" s="11">
        <f>1/1000*[1]TimberSectorMinusCoreVPAImp!AK$12</f>
        <v>1.3857965659999998E-3</v>
      </c>
      <c r="AN15" s="11">
        <f>1/1000*[1]TimberSectorMinusCoreVPAImp!AL$12</f>
        <v>2.4408072522000002E-3</v>
      </c>
      <c r="AO15" s="11">
        <f>1/1000*[1]TimberSectorMinusCoreVPAImp!AM$12</f>
        <v>3.3450845760000002E-3</v>
      </c>
      <c r="AP15" s="11">
        <f>1/1000*[1]TimberSectorMinusCoreVPAImp!AN$12</f>
        <v>1.6474129584000002E-3</v>
      </c>
      <c r="AQ15" s="11">
        <f>1/1000*[1]TimberSectorMinusCoreVPAImp!AO$12</f>
        <v>5.0845113210000003E-4</v>
      </c>
      <c r="AR15" s="11">
        <f>1/1000*[1]TimberSectorMinusCoreVPAImp!AP$12</f>
        <v>7.2344397449999995E-4</v>
      </c>
      <c r="AS15" s="11">
        <f>1/1000*[1]TimberSectorMinusCoreVPAImp!AQ$12</f>
        <v>5.9779970949999997E-4</v>
      </c>
      <c r="AT15" s="11">
        <f>1/1000*[1]TimberSectorMinusCoreVPAImp!AR$12</f>
        <v>2.0863847409999999E-4</v>
      </c>
      <c r="AU15" s="11">
        <f>1/1000*[1]TimberSectorMinusCoreVPAImp!AS$12</f>
        <v>9.4278435679999992E-4</v>
      </c>
      <c r="AV15" s="11">
        <f>1/1000*[1]TimberSectorMinusCoreVPAImp!AT$12</f>
        <v>1.9602438769999999E-3</v>
      </c>
      <c r="AW15" s="11">
        <f>1/1000*[1]TimberSectorMinusCoreVPAImp!AU$12</f>
        <v>1.5736449087499999E-3</v>
      </c>
      <c r="AX15" s="11">
        <f>1/1000*[1]TimberSectorMinusCoreVPAImp!AV$12</f>
        <v>0</v>
      </c>
      <c r="AY15" s="11">
        <f>1/1000*[1]TimberSectorMinusCoreVPAImp!AW$12</f>
        <v>0</v>
      </c>
      <c r="AZ15" s="11">
        <f>1/1000*[1]TimberSectorMinusCoreVPAImp!AX$12</f>
        <v>0</v>
      </c>
      <c r="BA15" s="11">
        <f>1/1000*[1]TimberSectorMinusCoreVPAImp!AY$12</f>
        <v>0</v>
      </c>
      <c r="BB15" s="11">
        <f>1/1000*[1]TimberSectorMinusCoreVPAImp!AZ$12</f>
        <v>0</v>
      </c>
      <c r="BC15" s="10">
        <f>1/1000*[1]TimberSectorMinusCoreVPAImp!BA$12</f>
        <v>0</v>
      </c>
      <c r="BD15" s="536"/>
    </row>
    <row r="16" spans="1:56">
      <c r="B16" s="5" t="s">
        <v>24</v>
      </c>
      <c r="C16" s="51">
        <f>1/$A$1*[1]TimberSectorMinusCoreVPAImp!$B$31</f>
        <v>0.16309206000000009</v>
      </c>
      <c r="D16" s="11">
        <f>1/$A$1*[1]TimberSectorMinusCoreVPAImp!$C$31</f>
        <v>0.15461532099999986</v>
      </c>
      <c r="E16" s="11">
        <f>1/$A$1*[1]TimberSectorMinusCoreVPAImp!$D$31</f>
        <v>0.1735941609999998</v>
      </c>
      <c r="F16" s="11">
        <f>1/$A$1*[1]TimberSectorMinusCoreVPAImp!$E$31</f>
        <v>0.21678380729999969</v>
      </c>
      <c r="G16" s="11">
        <f>1/$A$1*[1]TimberSectorMinusCoreVPAImp!$F$31</f>
        <v>0.28085791100000002</v>
      </c>
      <c r="H16" s="11">
        <f>1/$A$1*[1]TimberSectorMinusCoreVPAImp!$G$31</f>
        <v>0.24530717999999996</v>
      </c>
      <c r="I16" s="11">
        <f>1/$A$1*[1]TimberSectorMinusCoreVPAImp!$H$31</f>
        <v>0.26674968900000029</v>
      </c>
      <c r="J16" s="42">
        <f>1/$A$1*[1]TimberSectorMinusCoreVPAImp!$I$31</f>
        <v>0.24772256000000015</v>
      </c>
      <c r="K16" s="42">
        <f>1/$A$1*[1]TimberSectorMinusCoreVPAImp!$J$31</f>
        <v>0.22014334210000019</v>
      </c>
      <c r="L16" s="42">
        <f>1/$A$1*[1]TimberSectorMinusCoreVPAImp!$K$31</f>
        <v>0.16534543076791652</v>
      </c>
      <c r="M16" s="11">
        <f>1/$A$1*[1]TimberSectorMinusCoreVPAImp!L$31</f>
        <v>0.15121969099172872</v>
      </c>
      <c r="N16" s="11">
        <f>1/$A$1*[1]TimberSectorMinusCoreVPAImp!M$31</f>
        <v>0.13342098803420871</v>
      </c>
      <c r="O16" s="11">
        <f>1/$A$1*[1]TimberSectorMinusCoreVPAImp!N$31</f>
        <v>0.13286949612406801</v>
      </c>
      <c r="P16" s="11">
        <f>1/$A$1*[1]TimberSectorMinusCoreVPAImp!O$31</f>
        <v>0.13881130532688257</v>
      </c>
      <c r="Q16" s="11">
        <f>1/$A$1*[1]TimberSectorMinusCoreVPAImp!P$31</f>
        <v>0.14612737490909111</v>
      </c>
      <c r="R16" s="11">
        <f>1/$A$1*[1]TimberSectorMinusCoreVPAImp!Q$31</f>
        <v>0.16643854381555623</v>
      </c>
      <c r="S16" s="11">
        <f>1/$A$1*[1]TimberSectorMinusCoreVPAImp!R$31</f>
        <v>0.17144382677485948</v>
      </c>
      <c r="T16" s="11">
        <f>1/$A$1*[1]TimberSectorMinusCoreVPAImp!S$31</f>
        <v>0.12366648400000024</v>
      </c>
      <c r="U16" s="11">
        <f>1/$A$1*[1]TimberSectorMinusCoreVPAImp!T$31</f>
        <v>0.14299256277004979</v>
      </c>
      <c r="V16" s="11">
        <f>1/$A$1*[1]TimberSectorMinusCoreVPAImp!U$31</f>
        <v>0.1299225422338921</v>
      </c>
      <c r="W16" s="11">
        <f>1/$A$1*[1]TimberSectorMinusCoreVPAImp!V$31</f>
        <v>0</v>
      </c>
      <c r="X16" s="11">
        <f>1/$A$1*[1]TimberSectorMinusCoreVPAImp!W$31</f>
        <v>0</v>
      </c>
      <c r="Y16" s="11">
        <f>1/$A$1*[1]TimberSectorMinusCoreVPAImp!X$31</f>
        <v>0</v>
      </c>
      <c r="Z16" s="11">
        <f>1/$A$1*[1]TimberSectorMinusCoreVPAImp!Y$31</f>
        <v>0</v>
      </c>
      <c r="AA16" s="11">
        <f>1/$A$1*[1]TimberSectorMinusCoreVPAImp!Z$31</f>
        <v>0</v>
      </c>
      <c r="AB16" s="10">
        <f>1/$A$1*[1]TimberSectorMinusCoreVPAImp!AA$31</f>
        <v>0</v>
      </c>
      <c r="AC16" s="4"/>
      <c r="AD16" s="627">
        <f>1/1000*[1]TimberSectorMinusCoreVPAImp!AB$31</f>
        <v>7.7718440171817005E-2</v>
      </c>
      <c r="AE16" s="11">
        <f>1/1000*[1]TimberSectorMinusCoreVPAImp!AC$31</f>
        <v>7.4787838364400019E-2</v>
      </c>
      <c r="AF16" s="11">
        <f>1/1000*[1]TimberSectorMinusCoreVPAImp!AD$31</f>
        <v>7.8461605377599997E-2</v>
      </c>
      <c r="AG16" s="11">
        <f>1/1000*[1]TimberSectorMinusCoreVPAImp!AE$31</f>
        <v>0.10024668382399997</v>
      </c>
      <c r="AH16" s="11">
        <f>1/1000*[1]TimberSectorMinusCoreVPAImp!AF$31</f>
        <v>0.13412262935539998</v>
      </c>
      <c r="AI16" s="11">
        <f>1/1000*[1]TimberSectorMinusCoreVPAImp!AG$31</f>
        <v>0.13133720105220001</v>
      </c>
      <c r="AJ16" s="11">
        <f>1/1000*[1]TimberSectorMinusCoreVPAImp!AH$31</f>
        <v>0.1612828508476</v>
      </c>
      <c r="AK16" s="11">
        <f>1/1000*[1]TimberSectorMinusCoreVPAImp!AI$31</f>
        <v>0.15680976347150002</v>
      </c>
      <c r="AL16" s="11">
        <f>1/1000*[1]TimberSectorMinusCoreVPAImp!AJ$31</f>
        <v>0.13712759941360003</v>
      </c>
      <c r="AM16" s="11">
        <f>1/1000*[1]TimberSectorMinusCoreVPAImp!AK$31</f>
        <v>0.10667845213520002</v>
      </c>
      <c r="AN16" s="11">
        <f>1/1000*[1]TimberSectorMinusCoreVPAImp!AL$31</f>
        <v>0.1011373149465</v>
      </c>
      <c r="AO16" s="11">
        <f>1/1000*[1]TimberSectorMinusCoreVPAImp!AM$31</f>
        <v>9.4347065087999976E-2</v>
      </c>
      <c r="AP16" s="11">
        <f>1/1000*[1]TimberSectorMinusCoreVPAImp!AN$31</f>
        <v>9.890206159679997E-2</v>
      </c>
      <c r="AQ16" s="11">
        <f>1/1000*[1]TimberSectorMinusCoreVPAImp!AO$31</f>
        <v>0.10470715431720001</v>
      </c>
      <c r="AR16" s="11">
        <f>1/1000*[1]TimberSectorMinusCoreVPAImp!AP$31</f>
        <v>0.11793161057850002</v>
      </c>
      <c r="AS16" s="11">
        <f>1/1000*[1]TimberSectorMinusCoreVPAImp!AQ$31</f>
        <v>0.11843208744149998</v>
      </c>
      <c r="AT16" s="11">
        <f>1/1000*[1]TimberSectorMinusCoreVPAImp!AR$31</f>
        <v>0.10442837849689998</v>
      </c>
      <c r="AU16" s="11">
        <f>1/1000*[1]TimberSectorMinusCoreVPAImp!AS$31</f>
        <v>9.5808391779099972E-2</v>
      </c>
      <c r="AV16" s="11">
        <f>1/1000*[1]TimberSectorMinusCoreVPAImp!AT$31</f>
        <v>0.10033417330299997</v>
      </c>
      <c r="AW16" s="11">
        <f>1/1000*[1]TimberSectorMinusCoreVPAImp!AU$31</f>
        <v>9.4495912187500003E-2</v>
      </c>
      <c r="AX16" s="11">
        <f>1/1000*[1]TimberSectorMinusCoreVPAImp!AV$31</f>
        <v>0</v>
      </c>
      <c r="AY16" s="11">
        <f>1/1000*[1]TimberSectorMinusCoreVPAImp!AW$31</f>
        <v>0</v>
      </c>
      <c r="AZ16" s="11">
        <f>1/1000*[1]TimberSectorMinusCoreVPAImp!AX$31</f>
        <v>0</v>
      </c>
      <c r="BA16" s="11">
        <f>1/1000*[1]TimberSectorMinusCoreVPAImp!AY$31</f>
        <v>0</v>
      </c>
      <c r="BB16" s="11">
        <f>1/1000*[1]TimberSectorMinusCoreVPAImp!AZ$31</f>
        <v>0</v>
      </c>
      <c r="BC16" s="10">
        <f>1/1000*[1]TimberSectorMinusCoreVPAImp!BA$31</f>
        <v>0</v>
      </c>
      <c r="BD16" s="536"/>
    </row>
    <row r="17" spans="2:56">
      <c r="B17" s="8" t="s">
        <v>14</v>
      </c>
      <c r="C17" s="52">
        <f t="shared" ref="C17:M17" si="5">SUM(C14:C14)-SUM(C15:C16)</f>
        <v>3.0030534250000018E-2</v>
      </c>
      <c r="D17" s="43">
        <f t="shared" si="5"/>
        <v>2.6326735233237614E-2</v>
      </c>
      <c r="E17" s="43">
        <f t="shared" si="5"/>
        <v>1.0768970263720062E-2</v>
      </c>
      <c r="F17" s="43">
        <f t="shared" si="5"/>
        <v>9.0571203045920479E-3</v>
      </c>
      <c r="G17" s="43">
        <f t="shared" si="5"/>
        <v>1.8029487581146253E-2</v>
      </c>
      <c r="H17" s="43">
        <f t="shared" si="5"/>
        <v>1.0229853999999955E-2</v>
      </c>
      <c r="I17" s="43">
        <f t="shared" si="5"/>
        <v>8.2360439000001007E-3</v>
      </c>
      <c r="J17" s="44">
        <f t="shared" si="5"/>
        <v>9.1180969138260348E-3</v>
      </c>
      <c r="K17" s="44">
        <f t="shared" si="5"/>
        <v>4.7183221461146729E-3</v>
      </c>
      <c r="L17" s="44">
        <f t="shared" si="5"/>
        <v>7.0423570388154499E-3</v>
      </c>
      <c r="M17" s="43">
        <f t="shared" si="5"/>
        <v>6.3630223023724564E-3</v>
      </c>
      <c r="N17" s="43">
        <f>SUM(N14:N14)-SUM(N15:N16)</f>
        <v>6.2159028549165773E-3</v>
      </c>
      <c r="O17" s="43">
        <f t="shared" ref="O17:Z17" si="6">SUM(O14:O14)-SUM(O15:O16)</f>
        <v>5.3337951674241602E-3</v>
      </c>
      <c r="P17" s="43">
        <f t="shared" si="6"/>
        <v>9.6632245851814291E-3</v>
      </c>
      <c r="Q17" s="43">
        <f t="shared" si="6"/>
        <v>1.6005973324902778E-2</v>
      </c>
      <c r="R17" s="43">
        <f t="shared" si="6"/>
        <v>1.2688577766802461E-2</v>
      </c>
      <c r="S17" s="43">
        <f t="shared" si="6"/>
        <v>1.7841011124940159E-2</v>
      </c>
      <c r="T17" s="43">
        <f t="shared" si="6"/>
        <v>1.5452134321151362E-2</v>
      </c>
      <c r="U17" s="43">
        <f t="shared" si="6"/>
        <v>2.2957327005804024E-2</v>
      </c>
      <c r="V17" s="43">
        <f t="shared" si="6"/>
        <v>1.8809689023712051E-2</v>
      </c>
      <c r="W17" s="43">
        <f t="shared" si="6"/>
        <v>0</v>
      </c>
      <c r="X17" s="43">
        <f t="shared" si="6"/>
        <v>0</v>
      </c>
      <c r="Y17" s="43">
        <f t="shared" si="6"/>
        <v>0</v>
      </c>
      <c r="Z17" s="43">
        <f t="shared" si="6"/>
        <v>0</v>
      </c>
      <c r="AA17" s="43">
        <f>SUM(AA14:AA14)-SUM(AA15:AA16)</f>
        <v>0</v>
      </c>
      <c r="AB17" s="71">
        <f>SUM(AB14:AB14)-SUM(AB15:AB16)</f>
        <v>0</v>
      </c>
      <c r="AC17" s="4"/>
      <c r="AD17" s="70">
        <f t="shared" ref="AD17:BC17" si="7">SUM(AD14:AD14)-SUM(AD15:AD16)</f>
        <v>1.5565853083860021E-2</v>
      </c>
      <c r="AE17" s="45">
        <f t="shared" si="7"/>
        <v>1.3858284230799989E-2</v>
      </c>
      <c r="AF17" s="45">
        <f t="shared" si="7"/>
        <v>8.5297091519999924E-3</v>
      </c>
      <c r="AG17" s="45">
        <f t="shared" si="7"/>
        <v>8.9690619536000327E-3</v>
      </c>
      <c r="AH17" s="45">
        <f t="shared" si="7"/>
        <v>1.3214979649200043E-2</v>
      </c>
      <c r="AI17" s="45">
        <f t="shared" si="7"/>
        <v>1.5323989008900002E-2</v>
      </c>
      <c r="AJ17" s="45">
        <f t="shared" si="7"/>
        <v>1.2222081969199994E-2</v>
      </c>
      <c r="AK17" s="45">
        <f t="shared" si="7"/>
        <v>1.4734659391000077E-2</v>
      </c>
      <c r="AL17" s="45">
        <f t="shared" si="7"/>
        <v>9.2062358011999745E-3</v>
      </c>
      <c r="AM17" s="45">
        <f t="shared" si="7"/>
        <v>6.407027747999991E-3</v>
      </c>
      <c r="AN17" s="45">
        <f t="shared" si="7"/>
        <v>4.9952097603000317E-3</v>
      </c>
      <c r="AO17" s="45">
        <f t="shared" si="7"/>
        <v>5.8432819200000125E-3</v>
      </c>
      <c r="AP17" s="45">
        <f t="shared" si="7"/>
        <v>4.5416536527999873E-3</v>
      </c>
      <c r="AQ17" s="45">
        <f t="shared" si="7"/>
        <v>6.8942401455000107E-3</v>
      </c>
      <c r="AR17" s="45">
        <f t="shared" si="7"/>
        <v>8.3162014254999916E-3</v>
      </c>
      <c r="AS17" s="45">
        <f t="shared" si="7"/>
        <v>8.2512882585000086E-3</v>
      </c>
      <c r="AT17" s="45">
        <f t="shared" si="7"/>
        <v>8.4627851326999903E-3</v>
      </c>
      <c r="AU17" s="45">
        <f t="shared" si="7"/>
        <v>9.9712168413000069E-3</v>
      </c>
      <c r="AV17" s="45">
        <f t="shared" si="7"/>
        <v>1.2764875111000024E-2</v>
      </c>
      <c r="AW17" s="45">
        <f t="shared" si="7"/>
        <v>1.3180949747916657E-2</v>
      </c>
      <c r="AX17" s="45">
        <f t="shared" si="7"/>
        <v>0</v>
      </c>
      <c r="AY17" s="45">
        <f t="shared" si="7"/>
        <v>0</v>
      </c>
      <c r="AZ17" s="45">
        <f t="shared" si="7"/>
        <v>0</v>
      </c>
      <c r="BA17" s="45">
        <f t="shared" si="7"/>
        <v>0</v>
      </c>
      <c r="BB17" s="45">
        <f t="shared" si="7"/>
        <v>0</v>
      </c>
      <c r="BC17" s="60">
        <f t="shared" si="7"/>
        <v>0</v>
      </c>
      <c r="BD17" s="536"/>
    </row>
    <row r="18" spans="2:56" ht="17.149999999999999" customHeight="1">
      <c r="B18" s="16" t="s">
        <v>111</v>
      </c>
      <c r="C18" s="179">
        <f>1/$A$1*[1]TimberSectorMinusCoreVPAImp!$B$267</f>
        <v>0.94720230856627796</v>
      </c>
      <c r="D18" s="180">
        <f>1/$A$1*[1]TimberSectorMinusCoreVPAImp!$C$267</f>
        <v>0.95796134707204939</v>
      </c>
      <c r="E18" s="180">
        <f>1/$A$1*[1]TimberSectorMinusCoreVPAImp!$D$267</f>
        <v>1.1477034174047351</v>
      </c>
      <c r="F18" s="180">
        <f>1/$A$1*[1]TimberSectorMinusCoreVPAImp!$E$267</f>
        <v>1.3172580750843377</v>
      </c>
      <c r="G18" s="180">
        <f>1/$A$1*[1]TimberSectorMinusCoreVPAImp!$F$267</f>
        <v>1.8644950314663111</v>
      </c>
      <c r="H18" s="180">
        <f>1/$A$1*[1]TimberSectorMinusCoreVPAImp!$G$267</f>
        <v>2.0597329046224653</v>
      </c>
      <c r="I18" s="180">
        <f>1/$A$1*[1]TimberSectorMinusCoreVPAImp!$H$267</f>
        <v>2.4273190517621268</v>
      </c>
      <c r="J18" s="181">
        <f>1/$A$1*[1]TimberSectorMinusCoreVPAImp!$I$267</f>
        <v>2.9807312280472451</v>
      </c>
      <c r="K18" s="181">
        <f>1/$A$1*[1]TimberSectorMinusCoreVPAImp!$J$267</f>
        <v>2.7089989495764306</v>
      </c>
      <c r="L18" s="181">
        <f>1/$A$1*[1]TimberSectorMinusCoreVPAImp!$K$267</f>
        <v>2.2417620378381016</v>
      </c>
      <c r="M18" s="180">
        <f>1/$A$1*[1]TimberSectorMinusCoreVPAImp!L$267</f>
        <v>2.3512601458089399</v>
      </c>
      <c r="N18" s="180">
        <f>1/$A$1*[1]TimberSectorMinusCoreVPAImp!M$267</f>
        <v>2.1901241463270935</v>
      </c>
      <c r="O18" s="180">
        <f>1/$A$1*[1]TimberSectorMinusCoreVPAImp!N$267</f>
        <v>2.2876618999692662</v>
      </c>
      <c r="P18" s="180">
        <f>1/$A$1*[1]TimberSectorMinusCoreVPAImp!O$267</f>
        <v>2.095181837012551</v>
      </c>
      <c r="Q18" s="180">
        <f>1/$A$1*[1]TimberSectorMinusCoreVPAImp!P$267</f>
        <v>2.3279996426018448</v>
      </c>
      <c r="R18" s="180">
        <f>1/$A$1*[1]TimberSectorMinusCoreVPAImp!Q$267</f>
        <v>2.4254871892012777</v>
      </c>
      <c r="S18" s="180">
        <f>1/$A$1*[1]TimberSectorMinusCoreVPAImp!R$267</f>
        <v>2.4511480719727494</v>
      </c>
      <c r="T18" s="180">
        <f>1/$A$1*[1]TimberSectorMinusCoreVPAImp!S$267</f>
        <v>2.4214011996486828</v>
      </c>
      <c r="U18" s="180">
        <f>1/$A$1*[1]TimberSectorMinusCoreVPAImp!T$267</f>
        <v>2.408003636121967</v>
      </c>
      <c r="V18" s="180">
        <f>1/$A$1*[1]TimberSectorMinusCoreVPAImp!U$267</f>
        <v>2.6694591547036861</v>
      </c>
      <c r="W18" s="180">
        <f>1/$A$1*[1]TimberSectorMinusCoreVPAImp!V$267</f>
        <v>0</v>
      </c>
      <c r="X18" s="180">
        <f>1/$A$1*[1]TimberSectorMinusCoreVPAImp!W$267</f>
        <v>0</v>
      </c>
      <c r="Y18" s="180">
        <f>1/$A$1*[1]TimberSectorMinusCoreVPAImp!X$267</f>
        <v>0</v>
      </c>
      <c r="Z18" s="180">
        <f>1/$A$1*[1]TimberSectorMinusCoreVPAImp!Y$267</f>
        <v>0</v>
      </c>
      <c r="AA18" s="180">
        <f>1/$A$1*[1]TimberSectorMinusCoreVPAImp!Z$267</f>
        <v>0</v>
      </c>
      <c r="AB18" s="182">
        <f>1/$A$1*[1]TimberSectorMinusCoreVPAImp!AA$267</f>
        <v>0</v>
      </c>
      <c r="AC18" s="207"/>
      <c r="AD18" s="629">
        <f>1/1000*[1]TimberSectorMinusCoreVPAImp!AB$267</f>
        <v>0.77410254989461491</v>
      </c>
      <c r="AE18" s="180">
        <f>1/1000*[1]TimberSectorMinusCoreVPAImp!AC$267</f>
        <v>0.7804462175868</v>
      </c>
      <c r="AF18" s="180">
        <f>1/1000*[1]TimberSectorMinusCoreVPAImp!AD$267</f>
        <v>0.94736098615200015</v>
      </c>
      <c r="AG18" s="180">
        <f>1/1000*[1]TimberSectorMinusCoreVPAImp!AE$267</f>
        <v>1.1394762585136</v>
      </c>
      <c r="AH18" s="180">
        <f>1/1000*[1]TimberSectorMinusCoreVPAImp!AF$267</f>
        <v>1.6555528639335</v>
      </c>
      <c r="AI18" s="180">
        <f>1/1000*[1]TimberSectorMinusCoreVPAImp!AG$267</f>
        <v>1.9762150778798999</v>
      </c>
      <c r="AJ18" s="180">
        <f>1/1000*[1]TimberSectorMinusCoreVPAImp!AH$267</f>
        <v>2.3963375525388</v>
      </c>
      <c r="AK18" s="180">
        <f>1/1000*[1]TimberSectorMinusCoreVPAImp!AI$267</f>
        <v>3.1091166577005001</v>
      </c>
      <c r="AL18" s="180">
        <f>1/1000*[1]TimberSectorMinusCoreVPAImp!AJ$267</f>
        <v>2.8760628287120005</v>
      </c>
      <c r="AM18" s="180">
        <f>1/1000*[1]TimberSectorMinusCoreVPAImp!AK$267</f>
        <v>2.3955867376715996</v>
      </c>
      <c r="AN18" s="180">
        <f>1/1000*[1]TimberSectorMinusCoreVPAImp!AL$267</f>
        <v>2.6996077561256997</v>
      </c>
      <c r="AO18" s="180">
        <f>1/1000*[1]TimberSectorMinusCoreVPAImp!AM$267</f>
        <v>2.4981551844959999</v>
      </c>
      <c r="AP18" s="180">
        <f>1/1000*[1]TimberSectorMinusCoreVPAImp!AN$267</f>
        <v>2.6361231756815999</v>
      </c>
      <c r="AQ18" s="180">
        <f>1/1000*[1]TimberSectorMinusCoreVPAImp!AO$267</f>
        <v>2.4789312933698993</v>
      </c>
      <c r="AR18" s="180">
        <f>1/1000*[1]TimberSectorMinusCoreVPAImp!AP$267</f>
        <v>2.8182562792699999</v>
      </c>
      <c r="AS18" s="180">
        <f>1/1000*[1]TimberSectorMinusCoreVPAImp!AQ$267</f>
        <v>2.8738643778004995</v>
      </c>
      <c r="AT18" s="180">
        <f>1/1000*[1]TimberSectorMinusCoreVPAImp!AR$267</f>
        <v>2.7370605079141002</v>
      </c>
      <c r="AU18" s="180">
        <f>1/1000*[1]TimberSectorMinusCoreVPAImp!AS$267</f>
        <v>2.7651456674126993</v>
      </c>
      <c r="AV18" s="180">
        <f>1/1000*[1]TimberSectorMinusCoreVPAImp!AT$267</f>
        <v>2.7127241575709999</v>
      </c>
      <c r="AW18" s="180">
        <f>1/1000*[1]TimberSectorMinusCoreVPAImp!AU$267</f>
        <v>2.9136312543195837</v>
      </c>
      <c r="AX18" s="180">
        <f>1/1000*[1]TimberSectorMinusCoreVPAImp!AV$267</f>
        <v>0</v>
      </c>
      <c r="AY18" s="180">
        <f>1/1000*[1]TimberSectorMinusCoreVPAImp!AW$267</f>
        <v>0</v>
      </c>
      <c r="AZ18" s="180">
        <f>1/1000*[1]TimberSectorMinusCoreVPAImp!AX$267</f>
        <v>0</v>
      </c>
      <c r="BA18" s="180">
        <f>1/1000*[1]TimberSectorMinusCoreVPAImp!AY$267</f>
        <v>0</v>
      </c>
      <c r="BB18" s="180">
        <f>1/1000*[1]TimberSectorMinusCoreVPAImp!AZ$267</f>
        <v>0</v>
      </c>
      <c r="BC18" s="182">
        <f>1/1000*[1]TimberSectorMinusCoreVPAImp!BA$267</f>
        <v>0</v>
      </c>
      <c r="BD18" s="536"/>
    </row>
    <row r="19" spans="2:56">
      <c r="B19" s="57" t="s">
        <v>36</v>
      </c>
      <c r="C19" s="208">
        <f>1/$A$1*(SUM([1]TimberSectorMinusCoreVPAImp!$B$47:$B$47)+SUM([1]TimberSectorMinusCoreVPAImp!$B$105:$B$105))</f>
        <v>0.26588792870670636</v>
      </c>
      <c r="D19" s="209">
        <f>1/$A$1*(SUM([1]TimberSectorMinusCoreVPAImp!$C$47:$C$47)+SUM([1]TimberSectorMinusCoreVPAImp!$C$105:$C$105))</f>
        <v>0.31739358458637779</v>
      </c>
      <c r="E19" s="209">
        <f>1/$A$1*(SUM([1]TimberSectorMinusCoreVPAImp!$D$47:$D$47)+SUM([1]TimberSectorMinusCoreVPAImp!$D$105:$D$105))</f>
        <v>0.45101687589511041</v>
      </c>
      <c r="F19" s="209">
        <f>1/$A$1*(SUM([1]TimberSectorMinusCoreVPAImp!$E$47:$E$47)+SUM([1]TimberSectorMinusCoreVPAImp!$E$105:$E$105))</f>
        <v>0.57377206120000013</v>
      </c>
      <c r="G19" s="209">
        <f>1/$A$1*(SUM([1]TimberSectorMinusCoreVPAImp!$F$47:$F$47)+SUM([1]TimberSectorMinusCoreVPAImp!$F$105:$F$105))</f>
        <v>0.95659097550052774</v>
      </c>
      <c r="H19" s="209">
        <f>1/$A$1*(SUM([1]TimberSectorMinusCoreVPAImp!$G$47:$G$47)+SUM([1]TimberSectorMinusCoreVPAImp!$G$105:$G$105))</f>
        <v>1.1954448529453905</v>
      </c>
      <c r="I19" s="209">
        <f>1/$A$1*(SUM([1]TimberSectorMinusCoreVPAImp!$H$47:$H$47)+SUM([1]TimberSectorMinusCoreVPAImp!$H$105:$H$105))</f>
        <v>1.5256276520895724</v>
      </c>
      <c r="J19" s="210">
        <f>1/$A$1*(SUM([1]TimberSectorMinusCoreVPAImp!$I$47:$I$47)+SUM([1]TimberSectorMinusCoreVPAImp!$I$105:$I$105))</f>
        <v>1.9728724686400123</v>
      </c>
      <c r="K19" s="274">
        <f>1/$A$1*(SUM([1]TimberSectorMinusCoreVPAImp!$J$47:$J$47)+SUM([1]TimberSectorMinusCoreVPAImp!$J$105:$J$105))</f>
        <v>1.7831739398999997</v>
      </c>
      <c r="L19" s="274">
        <f>1/$A$1*(SUM([1]TimberSectorMinusCoreVPAImp!$K$47:$K$47)+SUM([1]TimberSectorMinusCoreVPAImp!$K$105:$K$105))</f>
        <v>1.4619425527499579</v>
      </c>
      <c r="M19" s="321">
        <f>1/$A$1*(SUM([1]TimberSectorMinusCoreVPAImp!L$47:L$47)+SUM([1]TimberSectorMinusCoreVPAImp!L$105:L$105))</f>
        <v>1.5829136679324078</v>
      </c>
      <c r="N19" s="321">
        <f>1/$A$1*(SUM([1]TimberSectorMinusCoreVPAImp!M$47:M$47)+SUM([1]TimberSectorMinusCoreVPAImp!M$105:M$105))</f>
        <v>1.5028621529151589</v>
      </c>
      <c r="O19" s="321">
        <f>1/$A$1*(SUM([1]TimberSectorMinusCoreVPAImp!N$47:N$47)+SUM([1]TimberSectorMinusCoreVPAImp!N$105:N$105))</f>
        <v>1.599451674747475</v>
      </c>
      <c r="P19" s="321">
        <f>1/$A$1*(SUM([1]TimberSectorMinusCoreVPAImp!O$47:O$47)+SUM([1]TimberSectorMinusCoreVPAImp!O$105:O$105))</f>
        <v>1.4441058755596545</v>
      </c>
      <c r="Q19" s="321">
        <f>1/$A$1*(SUM([1]TimberSectorMinusCoreVPAImp!P$47:P$47)+SUM([1]TimberSectorMinusCoreVPAImp!P$105:P$105))</f>
        <v>1.6355492688816531</v>
      </c>
      <c r="R19" s="321">
        <f>1/$A$1*(SUM([1]TimberSectorMinusCoreVPAImp!Q$47:Q$47)+SUM([1]TimberSectorMinusCoreVPAImp!Q$105:Q$105))</f>
        <v>1.7094829980058019</v>
      </c>
      <c r="S19" s="321">
        <f>1/$A$1*(SUM([1]TimberSectorMinusCoreVPAImp!R$47:R$47)+SUM([1]TimberSectorMinusCoreVPAImp!R$105:R$105))</f>
        <v>1.7091495769337086</v>
      </c>
      <c r="T19" s="321">
        <f>1/$A$1*(SUM([1]TimberSectorMinusCoreVPAImp!S$47:S$47)+SUM([1]TimberSectorMinusCoreVPAImp!S$105:S$105))</f>
        <v>1.7019154755543475</v>
      </c>
      <c r="U19" s="321">
        <f>1/$A$1*(SUM([1]TimberSectorMinusCoreVPAImp!T$47:T$47)+SUM([1]TimberSectorMinusCoreVPAImp!T$105:T$105))</f>
        <v>1.6569108755205622</v>
      </c>
      <c r="V19" s="321">
        <f>1/$A$1*(SUM([1]TimberSectorMinusCoreVPAImp!U$47:U$47)+SUM([1]TimberSectorMinusCoreVPAImp!U$105:U$105))</f>
        <v>1.8415239805980701</v>
      </c>
      <c r="W19" s="321">
        <f>1/$A$1*(SUM([1]TimberSectorMinusCoreVPAImp!V$47:V$47)+SUM([1]TimberSectorMinusCoreVPAImp!V$105:V$105))</f>
        <v>0</v>
      </c>
      <c r="X19" s="321">
        <f>1/$A$1*(SUM([1]TimberSectorMinusCoreVPAImp!W$47:W$47)+SUM([1]TimberSectorMinusCoreVPAImp!W$105:W$105))</f>
        <v>0</v>
      </c>
      <c r="Y19" s="321">
        <f>1/$A$1*(SUM([1]TimberSectorMinusCoreVPAImp!X$47:X$47)+SUM([1]TimberSectorMinusCoreVPAImp!X$105:X$105))</f>
        <v>0</v>
      </c>
      <c r="Z19" s="321">
        <f>1/$A$1*(SUM([1]TimberSectorMinusCoreVPAImp!Y$47:Y$47)+SUM([1]TimberSectorMinusCoreVPAImp!Y$105:Y$105))</f>
        <v>0</v>
      </c>
      <c r="AA19" s="321">
        <f>1/$A$1*(SUM([1]TimberSectorMinusCoreVPAImp!Z$47:Z$47)+SUM([1]TimberSectorMinusCoreVPAImp!Z$105:Z$105))</f>
        <v>0</v>
      </c>
      <c r="AB19" s="211">
        <f>1/$A$1*(SUM([1]TimberSectorMinusCoreVPAImp!AA$47:AA$47)+SUM([1]TimberSectorMinusCoreVPAImp!AA$105:AA$105))</f>
        <v>0</v>
      </c>
      <c r="AC19" s="212"/>
      <c r="AD19" s="208">
        <f>1/1000*(SUM([1]TimberSectorMinusCoreVPAImp!AB$47:AB$47)+SUM([1]TimberSectorMinusCoreVPAImp!AB$105:AB$105))</f>
        <v>0.22746900841410303</v>
      </c>
      <c r="AE19" s="321">
        <f>1/1000*(SUM([1]TimberSectorMinusCoreVPAImp!AC$47:AC$47)+SUM([1]TimberSectorMinusCoreVPAImp!AC$105:AC$105))</f>
        <v>0.277348225808</v>
      </c>
      <c r="AF19" s="321">
        <f>1/1000*(SUM([1]TimberSectorMinusCoreVPAImp!AD$47:AD$47)+SUM([1]TimberSectorMinusCoreVPAImp!AD$105:AD$105))</f>
        <v>0.39652574046719996</v>
      </c>
      <c r="AG19" s="321">
        <f>1/1000*(SUM([1]TimberSectorMinusCoreVPAImp!AE$47:AE$47)+SUM([1]TimberSectorMinusCoreVPAImp!AE$105:AE$105))</f>
        <v>0.53736473782880001</v>
      </c>
      <c r="AH19" s="321">
        <f>1/1000*(SUM([1]TimberSectorMinusCoreVPAImp!AF$47:AF$47)+SUM([1]TimberSectorMinusCoreVPAImp!AF$105:AF$105))</f>
        <v>0.90100955489649992</v>
      </c>
      <c r="AI19" s="321">
        <f>1/1000*(SUM([1]TimberSectorMinusCoreVPAImp!AG$47:AG$47)+SUM([1]TimberSectorMinusCoreVPAImp!AG$105:AG$105))</f>
        <v>1.2139366063968</v>
      </c>
      <c r="AJ19" s="321">
        <f>1/1000*(SUM([1]TimberSectorMinusCoreVPAImp!AH$47:AH$47)+SUM([1]TimberSectorMinusCoreVPAImp!AH$105:AH$105))</f>
        <v>1.5729302025188001</v>
      </c>
      <c r="AK19" s="321">
        <f>1/1000*(SUM([1]TimberSectorMinusCoreVPAImp!AI$47:AI$47)+SUM([1]TimberSectorMinusCoreVPAImp!AI$105:AI$105))</f>
        <v>2.1301900697770004</v>
      </c>
      <c r="AL19" s="321">
        <f>1/1000*(SUM([1]TimberSectorMinusCoreVPAImp!AJ$47:AJ$47)+SUM([1]TimberSectorMinusCoreVPAImp!AJ$105:AJ$105))</f>
        <v>1.9990015706631998</v>
      </c>
      <c r="AM19" s="321">
        <f>1/1000*(SUM([1]TimberSectorMinusCoreVPAImp!AK$47:AK$47)+SUM([1]TimberSectorMinusCoreVPAImp!AK$105:AK$105))</f>
        <v>1.6419590133099999</v>
      </c>
      <c r="AN19" s="321">
        <f>1/1000*(SUM([1]TimberSectorMinusCoreVPAImp!AL$47:AL$47)+SUM([1]TimberSectorMinusCoreVPAImp!AL$105:AL$105))</f>
        <v>1.8851503130441998</v>
      </c>
      <c r="AO19" s="321">
        <f>1/1000*(SUM([1]TimberSectorMinusCoreVPAImp!AM$47:AM$47)+SUM([1]TimberSectorMinusCoreVPAImp!AM$105:AM$105))</f>
        <v>1.7751397941599996</v>
      </c>
      <c r="AP19" s="321">
        <f>1/1000*(SUM([1]TimberSectorMinusCoreVPAImp!AN$47:AN$47)+SUM([1]TimberSectorMinusCoreVPAImp!AN$105:AN$105))</f>
        <v>1.9164869483056</v>
      </c>
      <c r="AQ19" s="321">
        <f>1/1000*(SUM([1]TimberSectorMinusCoreVPAImp!AO$47:AO$47)+SUM([1]TimberSectorMinusCoreVPAImp!AO$105:AO$105))</f>
        <v>1.8019725252692997</v>
      </c>
      <c r="AR19" s="321">
        <f>1/1000*(SUM([1]TimberSectorMinusCoreVPAImp!AP$47:AP$47)+SUM([1]TimberSectorMinusCoreVPAImp!AP$105:AP$105))</f>
        <v>2.0513233511114999</v>
      </c>
      <c r="AS19" s="321">
        <f>1/1000*(SUM([1]TimberSectorMinusCoreVPAImp!AQ$47:AQ$47)+SUM([1]TimberSectorMinusCoreVPAImp!AQ$105:AQ$105))</f>
        <v>2.0781118888529995</v>
      </c>
      <c r="AT19" s="321">
        <f>1/1000*(SUM([1]TimberSectorMinusCoreVPAImp!AR$47:AR$47)+SUM([1]TimberSectorMinusCoreVPAImp!AR$105:AR$105))</f>
        <v>1.9671344866809002</v>
      </c>
      <c r="AU19" s="321">
        <f>1/1000*(SUM([1]TimberSectorMinusCoreVPAImp!AS$47:AS$47)+SUM([1]TimberSectorMinusCoreVPAImp!AS$105:AS$105))</f>
        <v>1.9857392227672999</v>
      </c>
      <c r="AV19" s="321">
        <f>1/1000*(SUM([1]TimberSectorMinusCoreVPAImp!AT$47:AT$47)+SUM([1]TimberSectorMinusCoreVPAImp!AT$105:AT$105))</f>
        <v>1.9040090467769999</v>
      </c>
      <c r="AW19" s="321">
        <f>1/1000*(SUM([1]TimberSectorMinusCoreVPAImp!AU$47:AU$47)+SUM([1]TimberSectorMinusCoreVPAImp!AU$105:AU$105))</f>
        <v>2.0418349686379167</v>
      </c>
      <c r="AX19" s="321">
        <f>1/1000*(SUM([1]TimberSectorMinusCoreVPAImp!AV$47:AV$47)+SUM([1]TimberSectorMinusCoreVPAImp!AV$105:AV$105))</f>
        <v>0</v>
      </c>
      <c r="AY19" s="321">
        <f>1/1000*(SUM([1]TimberSectorMinusCoreVPAImp!AW$47:AW$47)+SUM([1]TimberSectorMinusCoreVPAImp!AW$105:AW$105))</f>
        <v>0</v>
      </c>
      <c r="AZ19" s="321">
        <f>1/1000*(SUM([1]TimberSectorMinusCoreVPAImp!AX$47:AX$47)+SUM([1]TimberSectorMinusCoreVPAImp!AX$105:AX$105))</f>
        <v>0</v>
      </c>
      <c r="BA19" s="321">
        <f>1/1000*(SUM([1]TimberSectorMinusCoreVPAImp!AY$47:AY$47)+SUM([1]TimberSectorMinusCoreVPAImp!AY$105:AY$105))</f>
        <v>0</v>
      </c>
      <c r="BB19" s="321">
        <f>1/1000*(SUM([1]TimberSectorMinusCoreVPAImp!AZ$47:AZ$47)+SUM([1]TimberSectorMinusCoreVPAImp!AZ$105:AZ$105))</f>
        <v>0</v>
      </c>
      <c r="BC19" s="211">
        <f>1/1000*(SUM([1]TimberSectorMinusCoreVPAImp!BA$47:BA$47)+SUM([1]TimberSectorMinusCoreVPAImp!BA$105:BA$105))</f>
        <v>0</v>
      </c>
      <c r="BD19" s="536"/>
    </row>
    <row r="20" spans="2:56">
      <c r="B20" s="5" t="s">
        <v>19</v>
      </c>
      <c r="C20" s="51">
        <f>1/$A$1*[1]TimberSectorMinusCoreVPAImp!$B$109</f>
        <v>0.21608913099999993</v>
      </c>
      <c r="D20" s="11">
        <f>1/$A$1*[1]TimberSectorMinusCoreVPAImp!$C$109</f>
        <v>0.19366917757285607</v>
      </c>
      <c r="E20" s="11">
        <f>1/$A$1*[1]TimberSectorMinusCoreVPAImp!$D$109</f>
        <v>0.20708806867300855</v>
      </c>
      <c r="F20" s="11">
        <f>1/$A$1*[1]TimberSectorMinusCoreVPAImp!$E$109</f>
        <v>0.20763640849999998</v>
      </c>
      <c r="G20" s="11">
        <f>1/$A$1*[1]TimberSectorMinusCoreVPAImp!$F$109</f>
        <v>0.23096665199999999</v>
      </c>
      <c r="H20" s="11">
        <f>1/$A$1*[1]TimberSectorMinusCoreVPAImp!$G$109</f>
        <v>0.25088842849999993</v>
      </c>
      <c r="I20" s="11">
        <f>1/$A$1*[1]TimberSectorMinusCoreVPAImp!$H$109</f>
        <v>0.27048082600000001</v>
      </c>
      <c r="J20" s="42">
        <f>1/$A$1*[1]TimberSectorMinusCoreVPAImp!$I$109</f>
        <v>0.29331544140000004</v>
      </c>
      <c r="K20" s="42">
        <f>1/$A$1*[1]TimberSectorMinusCoreVPAImp!$J$109</f>
        <v>0.21402805900000005</v>
      </c>
      <c r="L20" s="42">
        <f>1/$A$1*[1]TimberSectorMinusCoreVPAImp!$K$109</f>
        <v>0.16727594116666664</v>
      </c>
      <c r="M20" s="11">
        <f>1/$A$1*[1]TimberSectorMinusCoreVPAImp!L$109</f>
        <v>0.18744310286363636</v>
      </c>
      <c r="N20" s="11">
        <f>1/$A$1*[1]TimberSectorMinusCoreVPAImp!M$109</f>
        <v>0.16155408499999996</v>
      </c>
      <c r="O20" s="11">
        <f>1/$A$1*[1]TimberSectorMinusCoreVPAImp!N$109</f>
        <v>0.159917954</v>
      </c>
      <c r="P20" s="11">
        <f>1/$A$1*[1]TimberSectorMinusCoreVPAImp!O$109</f>
        <v>0.15943227266666665</v>
      </c>
      <c r="Q20" s="11">
        <f>1/$A$1*[1]TimberSectorMinusCoreVPAImp!P$109</f>
        <v>0.15974498956249999</v>
      </c>
      <c r="R20" s="11">
        <f>1/$A$1*[1]TimberSectorMinusCoreVPAImp!Q$109</f>
        <v>0.18264953600000003</v>
      </c>
      <c r="S20" s="11">
        <f>1/$A$1*[1]TimberSectorMinusCoreVPAImp!R$109</f>
        <v>0.21494397918019778</v>
      </c>
      <c r="T20" s="11">
        <f>1/$A$1*[1]TimberSectorMinusCoreVPAImp!S$109</f>
        <v>0.21174422724999992</v>
      </c>
      <c r="U20" s="11">
        <f>1/$A$1*[1]TimberSectorMinusCoreVPAImp!T$109</f>
        <v>0.22718147240865377</v>
      </c>
      <c r="V20" s="11">
        <f>1/$A$1*[1]TimberSectorMinusCoreVPAImp!U$109</f>
        <v>0.23317194399999996</v>
      </c>
      <c r="W20" s="11">
        <f>1/$A$1*[1]TimberSectorMinusCoreVPAImp!V$109</f>
        <v>0</v>
      </c>
      <c r="X20" s="11">
        <f>1/$A$1*[1]TimberSectorMinusCoreVPAImp!W$109</f>
        <v>0</v>
      </c>
      <c r="Y20" s="11">
        <f>1/$A$1*[1]TimberSectorMinusCoreVPAImp!X$109</f>
        <v>0</v>
      </c>
      <c r="Z20" s="11">
        <f>1/$A$1*[1]TimberSectorMinusCoreVPAImp!Y$109</f>
        <v>0</v>
      </c>
      <c r="AA20" s="11">
        <f>1/$A$1*[1]TimberSectorMinusCoreVPAImp!Z$109</f>
        <v>0</v>
      </c>
      <c r="AB20" s="10">
        <f>1/$A$1*[1]TimberSectorMinusCoreVPAImp!AA$109</f>
        <v>0</v>
      </c>
      <c r="AC20" s="4"/>
      <c r="AD20" s="627">
        <f>1/1000*[1]TimberSectorMinusCoreVPAImp!AB$109</f>
        <v>0.16288994404429197</v>
      </c>
      <c r="AE20" s="11">
        <f>1/1000*[1]TimberSectorMinusCoreVPAImp!AC$109</f>
        <v>0.1461551197092</v>
      </c>
      <c r="AF20" s="11">
        <f>1/1000*[1]TimberSectorMinusCoreVPAImp!AD$109</f>
        <v>0.15499537159199997</v>
      </c>
      <c r="AG20" s="11">
        <f>1/1000*[1]TimberSectorMinusCoreVPAImp!AE$109</f>
        <v>0.16383436223840001</v>
      </c>
      <c r="AH20" s="11">
        <f>1/1000*[1]TimberSectorMinusCoreVPAImp!AF$109</f>
        <v>0.18606731121020004</v>
      </c>
      <c r="AI20" s="11">
        <f>1/1000*[1]TimberSectorMinusCoreVPAImp!AG$109</f>
        <v>0.20415290228190003</v>
      </c>
      <c r="AJ20" s="11">
        <f>1/1000*[1]TimberSectorMinusCoreVPAImp!AH$109</f>
        <v>0.21868997773080001</v>
      </c>
      <c r="AK20" s="11">
        <f>1/1000*[1]TimberSectorMinusCoreVPAImp!AI$109</f>
        <v>0.25184181776949999</v>
      </c>
      <c r="AL20" s="11">
        <f>1/1000*[1]TimberSectorMinusCoreVPAImp!AJ$109</f>
        <v>0.19629566103480006</v>
      </c>
      <c r="AM20" s="11">
        <f>1/1000*[1]TimberSectorMinusCoreVPAImp!AK$109</f>
        <v>0.15369781429639998</v>
      </c>
      <c r="AN20" s="11">
        <f>1/1000*[1]TimberSectorMinusCoreVPAImp!AL$109</f>
        <v>0.18724341244050002</v>
      </c>
      <c r="AO20" s="11">
        <f>1/1000*[1]TimberSectorMinusCoreVPAImp!AM$109</f>
        <v>0.16162982356799999</v>
      </c>
      <c r="AP20" s="11">
        <f>1/1000*[1]TimberSectorMinusCoreVPAImp!AN$109</f>
        <v>0.15843655611520002</v>
      </c>
      <c r="AQ20" s="11">
        <f>1/1000*[1]TimberSectorMinusCoreVPAImp!AO$109</f>
        <v>0.15876057861869999</v>
      </c>
      <c r="AR20" s="11">
        <f>1/1000*[1]TimberSectorMinusCoreVPAImp!AP$109</f>
        <v>0.16199864108449999</v>
      </c>
      <c r="AS20" s="11">
        <f>1/1000*[1]TimberSectorMinusCoreVPAImp!AQ$109</f>
        <v>0.17280427550749999</v>
      </c>
      <c r="AT20" s="11">
        <f>1/1000*[1]TimberSectorMinusCoreVPAImp!AR$109</f>
        <v>0.1731379850483</v>
      </c>
      <c r="AU20" s="11">
        <f>1/1000*[1]TimberSectorMinusCoreVPAImp!AS$109</f>
        <v>0.16708794297909998</v>
      </c>
      <c r="AV20" s="11">
        <f>1/1000*[1]TimberSectorMinusCoreVPAImp!AT$109</f>
        <v>0.17636746703799999</v>
      </c>
      <c r="AW20" s="11">
        <f>1/1000*[1]TimberSectorMinusCoreVPAImp!AU$109</f>
        <v>0.18563735678125004</v>
      </c>
      <c r="AX20" s="11">
        <f>1/1000*[1]TimberSectorMinusCoreVPAImp!AV$109</f>
        <v>0</v>
      </c>
      <c r="AY20" s="11">
        <f>1/1000*[1]TimberSectorMinusCoreVPAImp!AW$109</f>
        <v>0</v>
      </c>
      <c r="AZ20" s="11">
        <f>1/1000*[1]TimberSectorMinusCoreVPAImp!AX$109</f>
        <v>0</v>
      </c>
      <c r="BA20" s="11">
        <f>1/1000*[1]TimberSectorMinusCoreVPAImp!AY$109</f>
        <v>0</v>
      </c>
      <c r="BB20" s="11">
        <f>1/1000*[1]TimberSectorMinusCoreVPAImp!AZ$109</f>
        <v>0</v>
      </c>
      <c r="BC20" s="10">
        <f>1/1000*[1]TimberSectorMinusCoreVPAImp!BA$109</f>
        <v>0</v>
      </c>
      <c r="BD20" s="536"/>
    </row>
    <row r="21" spans="2:56">
      <c r="B21" s="5" t="s">
        <v>99</v>
      </c>
      <c r="C21" s="51">
        <f>1/$A$1*[1]TimberSectorMinusCoreVPAImp!$B$138</f>
        <v>0.2474964508747638</v>
      </c>
      <c r="D21" s="11">
        <f>1/$A$1*[1]TimberSectorMinusCoreVPAImp!$C$138</f>
        <v>0.22714888675</v>
      </c>
      <c r="E21" s="11">
        <f>1/$A$1*[1]TimberSectorMinusCoreVPAImp!$D$138</f>
        <v>0.25310836000000003</v>
      </c>
      <c r="F21" s="11">
        <f>1/$A$1*[1]TimberSectorMinusCoreVPAImp!$E$138</f>
        <v>0.27133731046421727</v>
      </c>
      <c r="G21" s="11">
        <f>1/$A$1*[1]TimberSectorMinusCoreVPAImp!$F$138</f>
        <v>0.30129398400000018</v>
      </c>
      <c r="H21" s="11">
        <f>1/$A$1*[1]TimberSectorMinusCoreVPAImp!$G$138</f>
        <v>0.2684644039157118</v>
      </c>
      <c r="I21" s="11">
        <f>1/$A$1*[1]TimberSectorMinusCoreVPAImp!$H$138</f>
        <v>0.26655837449999997</v>
      </c>
      <c r="J21" s="42">
        <f>1/$A$1*[1]TimberSectorMinusCoreVPAImp!$I$138</f>
        <v>0.28383687050000017</v>
      </c>
      <c r="K21" s="42">
        <f>1/$A$1*[1]TimberSectorMinusCoreVPAImp!$J$138</f>
        <v>0.27066156650000017</v>
      </c>
      <c r="L21" s="42">
        <f>1/$A$1*[1]TimberSectorMinusCoreVPAImp!$K$138</f>
        <v>0.24592176211904759</v>
      </c>
      <c r="M21" s="11">
        <f>1/$A$1*[1]TimberSectorMinusCoreVPAImp!L$138</f>
        <v>0.24404477549999998</v>
      </c>
      <c r="N21" s="11">
        <f>1/$A$1*[1]TimberSectorMinusCoreVPAImp!M$138</f>
        <v>0.21515133262499997</v>
      </c>
      <c r="O21" s="11">
        <f>1/$A$1*[1]TimberSectorMinusCoreVPAImp!N$138</f>
        <v>0.20602896966666678</v>
      </c>
      <c r="P21" s="11">
        <f>1/$A$1*[1]TimberSectorMinusCoreVPAImp!O$138</f>
        <v>0.17033283550000006</v>
      </c>
      <c r="Q21" s="11">
        <f>1/$A$1*[1]TimberSectorMinusCoreVPAImp!P$138</f>
        <v>0.17655744099999998</v>
      </c>
      <c r="R21" s="11">
        <f>1/$A$1*[1]TimberSectorMinusCoreVPAImp!Q$138</f>
        <v>0.19020082424999998</v>
      </c>
      <c r="S21" s="11">
        <f>1/$A$1*[1]TimberSectorMinusCoreVPAImp!R$138</f>
        <v>0.19605777092689841</v>
      </c>
      <c r="T21" s="11">
        <f>1/$A$1*[1]TimberSectorMinusCoreVPAImp!S$138</f>
        <v>0.20195654611220304</v>
      </c>
      <c r="U21" s="11">
        <f>1/$A$1*[1]TimberSectorMinusCoreVPAImp!T$138</f>
        <v>0.21161409564425282</v>
      </c>
      <c r="V21" s="11">
        <f>1/$A$1*[1]TimberSectorMinusCoreVPAImp!U$138</f>
        <v>0.26317267899741281</v>
      </c>
      <c r="W21" s="11">
        <f>1/$A$1*[1]TimberSectorMinusCoreVPAImp!V$138</f>
        <v>0</v>
      </c>
      <c r="X21" s="11">
        <f>1/$A$1*[1]TimberSectorMinusCoreVPAImp!W$138</f>
        <v>0</v>
      </c>
      <c r="Y21" s="11">
        <f>1/$A$1*[1]TimberSectorMinusCoreVPAImp!X$138</f>
        <v>0</v>
      </c>
      <c r="Z21" s="11">
        <f>1/$A$1*[1]TimberSectorMinusCoreVPAImp!Y$138</f>
        <v>0</v>
      </c>
      <c r="AA21" s="11">
        <f>1/$A$1*[1]TimberSectorMinusCoreVPAImp!Z$138</f>
        <v>0</v>
      </c>
      <c r="AB21" s="10">
        <f>1/$A$1*[1]TimberSectorMinusCoreVPAImp!AA$138</f>
        <v>0</v>
      </c>
      <c r="AC21" s="4"/>
      <c r="AD21" s="627">
        <f>1/1000*[1]TimberSectorMinusCoreVPAImp!AB$138</f>
        <v>0.17588247461542797</v>
      </c>
      <c r="AE21" s="11">
        <f>1/1000*[1]TimberSectorMinusCoreVPAImp!AC$138</f>
        <v>0.15439732919599999</v>
      </c>
      <c r="AF21" s="11">
        <f>1/1000*[1]TimberSectorMinusCoreVPAImp!AD$138</f>
        <v>0.1702940429808</v>
      </c>
      <c r="AG21" s="11">
        <f>1/1000*[1]TimberSectorMinusCoreVPAImp!AE$138</f>
        <v>0.19032839313600003</v>
      </c>
      <c r="AH21" s="11">
        <f>1/1000*[1]TimberSectorMinusCoreVPAImp!AF$138</f>
        <v>0.21650175280299999</v>
      </c>
      <c r="AI21" s="11">
        <f>1/1000*[1]TimberSectorMinusCoreVPAImp!AG$138</f>
        <v>0.21298106200799996</v>
      </c>
      <c r="AJ21" s="11">
        <f>1/1000*[1]TimberSectorMinusCoreVPAImp!AH$138</f>
        <v>0.22242611723440001</v>
      </c>
      <c r="AK21" s="11">
        <f>1/1000*[1]TimberSectorMinusCoreVPAImp!AI$138</f>
        <v>0.247105985124</v>
      </c>
      <c r="AL21" s="11">
        <f>1/1000*[1]TimberSectorMinusCoreVPAImp!AJ$138</f>
        <v>0.21805104777120002</v>
      </c>
      <c r="AM21" s="11">
        <f>1/1000*[1]TimberSectorMinusCoreVPAImp!AK$138</f>
        <v>0.20899816821839995</v>
      </c>
      <c r="AN21" s="11">
        <f>1/1000*[1]TimberSectorMinusCoreVPAImp!AL$138</f>
        <v>0.2270348732943</v>
      </c>
      <c r="AO21" s="11">
        <f>1/1000*[1]TimberSectorMinusCoreVPAImp!AM$138</f>
        <v>0.19552372065600002</v>
      </c>
      <c r="AP21" s="11">
        <f>1/1000*[1]TimberSectorMinusCoreVPAImp!AN$138</f>
        <v>0.18545757806399998</v>
      </c>
      <c r="AQ21" s="11">
        <f>1/1000*[1]TimberSectorMinusCoreVPAImp!AO$138</f>
        <v>0.1503756551274</v>
      </c>
      <c r="AR21" s="11">
        <f>1/1000*[1]TimberSectorMinusCoreVPAImp!AP$138</f>
        <v>0.15879718325800002</v>
      </c>
      <c r="AS21" s="11">
        <f>1/1000*[1]TimberSectorMinusCoreVPAImp!AQ$138</f>
        <v>0.16688707235550002</v>
      </c>
      <c r="AT21" s="11">
        <f>1/1000*[1]TimberSectorMinusCoreVPAImp!AR$138</f>
        <v>0.16236403699159999</v>
      </c>
      <c r="AU21" s="11">
        <f>1/1000*[1]TimberSectorMinusCoreVPAImp!AS$138</f>
        <v>0.17859238979010003</v>
      </c>
      <c r="AV21" s="11">
        <f>1/1000*[1]TimberSectorMinusCoreVPAImp!AT$138</f>
        <v>0.18072486574199997</v>
      </c>
      <c r="AW21" s="11">
        <f>1/1000*[1]TimberSectorMinusCoreVPAImp!AU$138</f>
        <v>0.2078547804545833</v>
      </c>
      <c r="AX21" s="11">
        <f>1/1000*[1]TimberSectorMinusCoreVPAImp!AV$138</f>
        <v>0</v>
      </c>
      <c r="AY21" s="11">
        <f>1/1000*[1]TimberSectorMinusCoreVPAImp!AW$138</f>
        <v>0</v>
      </c>
      <c r="AZ21" s="11">
        <f>1/1000*[1]TimberSectorMinusCoreVPAImp!AX$138</f>
        <v>0</v>
      </c>
      <c r="BA21" s="11">
        <f>1/1000*[1]TimberSectorMinusCoreVPAImp!AY$138</f>
        <v>0</v>
      </c>
      <c r="BB21" s="11">
        <f>1/1000*[1]TimberSectorMinusCoreVPAImp!AZ$138</f>
        <v>0</v>
      </c>
      <c r="BC21" s="10">
        <f>1/1000*[1]TimberSectorMinusCoreVPAImp!BA$138</f>
        <v>0</v>
      </c>
      <c r="BD21" s="536"/>
    </row>
    <row r="22" spans="2:56">
      <c r="B22" s="5" t="s">
        <v>26</v>
      </c>
      <c r="C22" s="51">
        <f>1/$A$1*[1]TimberSectorMinusCoreVPAImp!$B$187</f>
        <v>3.7054689999999994E-3</v>
      </c>
      <c r="D22" s="11">
        <f>1/$A$1*[1]TimberSectorMinusCoreVPAImp!$C$187</f>
        <v>3.6661444999999985E-3</v>
      </c>
      <c r="E22" s="11">
        <f>1/$A$1*[1]TimberSectorMinusCoreVPAImp!$D$187</f>
        <v>4.7626830000000002E-3</v>
      </c>
      <c r="F22" s="11">
        <f>1/$A$1*[1]TimberSectorMinusCoreVPAImp!$E$187</f>
        <v>4.2827870818693201E-3</v>
      </c>
      <c r="G22" s="11">
        <f>1/$A$1*[1]TimberSectorMinusCoreVPAImp!$F$187</f>
        <v>5.2335863624243242E-3</v>
      </c>
      <c r="H22" s="11">
        <f>1/$A$1*[1]TimberSectorMinusCoreVPAImp!$G$187</f>
        <v>4.3539289070621259E-3</v>
      </c>
      <c r="I22" s="11">
        <f>1/$A$1*[1]TimberSectorMinusCoreVPAImp!$H$187</f>
        <v>4.9916995000000002E-3</v>
      </c>
      <c r="J22" s="42">
        <f>1/$A$1*[1]TimberSectorMinusCoreVPAImp!$I$187</f>
        <v>7.1822379999999988E-3</v>
      </c>
      <c r="K22" s="42">
        <f>1/$A$1*[1]TimberSectorMinusCoreVPAImp!$J$187</f>
        <v>7.0707434999999989E-3</v>
      </c>
      <c r="L22" s="42">
        <f>1/$A$1*[1]TimberSectorMinusCoreVPAImp!$K$187</f>
        <v>3.7654340440476186E-3</v>
      </c>
      <c r="M22" s="11">
        <f>1/$A$1*[1]TimberSectorMinusCoreVPAImp!L$187</f>
        <v>1.9233819262570997E-3</v>
      </c>
      <c r="N22" s="11">
        <f>1/$A$1*[1]TimberSectorMinusCoreVPAImp!M$187</f>
        <v>1.2232981646486561E-3</v>
      </c>
      <c r="O22" s="11">
        <f>1/$A$1*[1]TimberSectorMinusCoreVPAImp!N$187</f>
        <v>1.3696203179675195E-3</v>
      </c>
      <c r="P22" s="11">
        <f>1/$A$1*[1]TimberSectorMinusCoreVPAImp!O$187</f>
        <v>1.2669098308577971E-3</v>
      </c>
      <c r="Q22" s="11">
        <f>1/$A$1*[1]TimberSectorMinusCoreVPAImp!P$187</f>
        <v>1.6234507579365081E-3</v>
      </c>
      <c r="R22" s="11">
        <f>1/$A$1*[1]TimberSectorMinusCoreVPAImp!Q$187</f>
        <v>1.1864018044118602E-3</v>
      </c>
      <c r="S22" s="11">
        <f>1/$A$1*[1]TimberSectorMinusCoreVPAImp!R$187</f>
        <v>1.7553290987309491E-3</v>
      </c>
      <c r="T22" s="11">
        <f>1/$A$1*[1]TimberSectorMinusCoreVPAImp!S$187</f>
        <v>1.3154035307403706E-3</v>
      </c>
      <c r="U22" s="11">
        <f>1/$A$1*[1]TimberSectorMinusCoreVPAImp!T$187</f>
        <v>1.3074769135295696E-3</v>
      </c>
      <c r="V22" s="11">
        <f>1/$A$1*[1]TimberSectorMinusCoreVPAImp!U$187</f>
        <v>1.2095687219818903E-3</v>
      </c>
      <c r="W22" s="11">
        <f>1/$A$1*[1]TimberSectorMinusCoreVPAImp!V$187</f>
        <v>0</v>
      </c>
      <c r="X22" s="11">
        <f>1/$A$1*[1]TimberSectorMinusCoreVPAImp!W$187</f>
        <v>0</v>
      </c>
      <c r="Y22" s="11">
        <f>1/$A$1*[1]TimberSectorMinusCoreVPAImp!X$187</f>
        <v>0</v>
      </c>
      <c r="Z22" s="11">
        <f>1/$A$1*[1]TimberSectorMinusCoreVPAImp!Y$187</f>
        <v>0</v>
      </c>
      <c r="AA22" s="11">
        <f>1/$A$1*[1]TimberSectorMinusCoreVPAImp!Z$187</f>
        <v>0</v>
      </c>
      <c r="AB22" s="10">
        <f>1/$A$1*[1]TimberSectorMinusCoreVPAImp!AA$187</f>
        <v>0</v>
      </c>
      <c r="AC22" s="4"/>
      <c r="AD22" s="627">
        <f>1/1000*[1]TimberSectorMinusCoreVPAImp!AB$187</f>
        <v>6.0157934904510003E-3</v>
      </c>
      <c r="AE22" s="11">
        <f>1/1000*[1]TimberSectorMinusCoreVPAImp!AC$187</f>
        <v>6.2069781899999994E-3</v>
      </c>
      <c r="AF22" s="11">
        <f>1/1000*[1]TimberSectorMinusCoreVPAImp!AD$187</f>
        <v>6.5043805200000011E-3</v>
      </c>
      <c r="AG22" s="11">
        <f>1/1000*[1]TimberSectorMinusCoreVPAImp!AE$187</f>
        <v>6.7818799663999993E-3</v>
      </c>
      <c r="AH22" s="11">
        <f>1/1000*[1]TimberSectorMinusCoreVPAImp!AF$187</f>
        <v>8.068052326599998E-3</v>
      </c>
      <c r="AI22" s="11">
        <f>1/1000*[1]TimberSectorMinusCoreVPAImp!AG$187</f>
        <v>6.2997056264999995E-3</v>
      </c>
      <c r="AJ22" s="11">
        <f>1/1000*[1]TimberSectorMinusCoreVPAImp!AH$187</f>
        <v>7.5657935839999997E-3</v>
      </c>
      <c r="AK22" s="11">
        <f>1/1000*[1]TimberSectorMinusCoreVPAImp!AI$187</f>
        <v>1.0154039982000001E-2</v>
      </c>
      <c r="AL22" s="11">
        <f>1/1000*[1]TimberSectorMinusCoreVPAImp!AJ$187</f>
        <v>9.9334007920000023E-3</v>
      </c>
      <c r="AM22" s="11">
        <f>1/1000*[1]TimberSectorMinusCoreVPAImp!AK$187</f>
        <v>5.9073211208000003E-3</v>
      </c>
      <c r="AN22" s="11">
        <f>1/1000*[1]TimberSectorMinusCoreVPAImp!AL$187</f>
        <v>5.1028592516999998E-3</v>
      </c>
      <c r="AO22" s="11">
        <f>1/1000*[1]TimberSectorMinusCoreVPAImp!AM$187</f>
        <v>4.1375167680000003E-3</v>
      </c>
      <c r="AP22" s="11">
        <f>1/1000*[1]TimberSectorMinusCoreVPAImp!AN$187</f>
        <v>4.8276128736000007E-3</v>
      </c>
      <c r="AQ22" s="11">
        <f>1/1000*[1]TimberSectorMinusCoreVPAImp!AO$187</f>
        <v>4.7351187572999996E-3</v>
      </c>
      <c r="AR22" s="11">
        <f>1/1000*[1]TimberSectorMinusCoreVPAImp!AP$187</f>
        <v>5.5581849425000007E-3</v>
      </c>
      <c r="AS22" s="11">
        <f>1/1000*[1]TimberSectorMinusCoreVPAImp!AQ$187</f>
        <v>4.7817230999999995E-3</v>
      </c>
      <c r="AT22" s="11">
        <f>1/1000*[1]TimberSectorMinusCoreVPAImp!AR$187</f>
        <v>5.734252280899999E-3</v>
      </c>
      <c r="AU22" s="11">
        <f>1/1000*[1]TimberSectorMinusCoreVPAImp!AS$187</f>
        <v>4.7240325989999993E-3</v>
      </c>
      <c r="AV22" s="11">
        <f>1/1000*[1]TimberSectorMinusCoreVPAImp!AT$187</f>
        <v>4.6509905800000001E-3</v>
      </c>
      <c r="AW22" s="11">
        <f>1/1000*[1]TimberSectorMinusCoreVPAImp!AU$187</f>
        <v>4.2389193941666679E-3</v>
      </c>
      <c r="AX22" s="11">
        <f>1/1000*[1]TimberSectorMinusCoreVPAImp!AV$187</f>
        <v>0</v>
      </c>
      <c r="AY22" s="11">
        <f>1/1000*[1]TimberSectorMinusCoreVPAImp!AW$187</f>
        <v>0</v>
      </c>
      <c r="AZ22" s="11">
        <f>1/1000*[1]TimberSectorMinusCoreVPAImp!AX$187</f>
        <v>0</v>
      </c>
      <c r="BA22" s="11">
        <f>1/1000*[1]TimberSectorMinusCoreVPAImp!AY$187</f>
        <v>0</v>
      </c>
      <c r="BB22" s="11">
        <f>1/1000*[1]TimberSectorMinusCoreVPAImp!AZ$187</f>
        <v>0</v>
      </c>
      <c r="BC22" s="10">
        <f>1/1000*[1]TimberSectorMinusCoreVPAImp!BA$187</f>
        <v>0</v>
      </c>
      <c r="BD22" s="536"/>
    </row>
    <row r="23" spans="2:56">
      <c r="B23" s="5" t="s">
        <v>29</v>
      </c>
      <c r="C23" s="51">
        <f>1/$A$1*[1]TimberSectorMinusCoreVPAImp!$B$206</f>
        <v>1.8744715999999998E-2</v>
      </c>
      <c r="D23" s="11">
        <f>1/$A$1*[1]TimberSectorMinusCoreVPAImp!$C$206</f>
        <v>1.9535541999999999E-2</v>
      </c>
      <c r="E23" s="11">
        <f>1/$A$1*[1]TimberSectorMinusCoreVPAImp!$D$206</f>
        <v>1.6231991148782189E-2</v>
      </c>
      <c r="F23" s="11">
        <f>1/$A$1*[1]TimberSectorMinusCoreVPAImp!$E$206</f>
        <v>1.8306403125803491E-2</v>
      </c>
      <c r="G23" s="11">
        <f>1/$A$1*[1]TimberSectorMinusCoreVPAImp!$F$206</f>
        <v>3.3835374888284316E-2</v>
      </c>
      <c r="H23" s="11">
        <f>1/$A$1*[1]TimberSectorMinusCoreVPAImp!$G$206</f>
        <v>3.0067047E-2</v>
      </c>
      <c r="I23" s="11">
        <f>1/$A$1*[1]TimberSectorMinusCoreVPAImp!$H$206</f>
        <v>3.8836217760221128E-2</v>
      </c>
      <c r="J23" s="42">
        <f>1/$A$1*[1]TimberSectorMinusCoreVPAImp!$I$206</f>
        <v>3.5207687904705492E-2</v>
      </c>
      <c r="K23" s="42">
        <f>1/$A$1*[1]TimberSectorMinusCoreVPAImp!$J$206</f>
        <v>5.3175256500000004E-2</v>
      </c>
      <c r="L23" s="42">
        <f>1/$A$1*[1]TimberSectorMinusCoreVPAImp!$K$206</f>
        <v>5.228290713557103E-2</v>
      </c>
      <c r="M23" s="11">
        <f>1/$A$1*[1]TimberSectorMinusCoreVPAImp!L$206</f>
        <v>2.4900270555555555E-2</v>
      </c>
      <c r="N23" s="11">
        <f>1/$A$1*[1]TimberSectorMinusCoreVPAImp!M$206</f>
        <v>2.2567909746031747E-2</v>
      </c>
      <c r="O23" s="11">
        <f>1/$A$1*[1]TimberSectorMinusCoreVPAImp!N$206</f>
        <v>2.4465985999999999E-2</v>
      </c>
      <c r="P23" s="11">
        <f>1/$A$1*[1]TimberSectorMinusCoreVPAImp!O$206</f>
        <v>2.0151480074270558E-2</v>
      </c>
      <c r="Q23" s="11">
        <f>1/$A$1*[1]TimberSectorMinusCoreVPAImp!P$206</f>
        <v>2.8290023972448064E-2</v>
      </c>
      <c r="R23" s="11">
        <f>1/$A$1*[1]TimberSectorMinusCoreVPAImp!Q$206</f>
        <v>2.845162687122376E-2</v>
      </c>
      <c r="S23" s="11">
        <f>1/$A$1*[1]TimberSectorMinusCoreVPAImp!R$206</f>
        <v>1.2830601802083334E-2</v>
      </c>
      <c r="T23" s="11">
        <f>1/$A$1*[1]TimberSectorMinusCoreVPAImp!S$206</f>
        <v>1.4570934730516695E-2</v>
      </c>
      <c r="U23" s="11">
        <f>1/$A$1*[1]TimberSectorMinusCoreVPAImp!T$206</f>
        <v>1.510227581952381E-2</v>
      </c>
      <c r="V23" s="11">
        <f>1/$A$1*[1]TimberSectorMinusCoreVPAImp!U$206</f>
        <v>1.2904737166666666E-2</v>
      </c>
      <c r="W23" s="11">
        <f>1/$A$1*[1]TimberSectorMinusCoreVPAImp!V$206</f>
        <v>0</v>
      </c>
      <c r="X23" s="11">
        <f>1/$A$1*[1]TimberSectorMinusCoreVPAImp!W$206</f>
        <v>0</v>
      </c>
      <c r="Y23" s="11">
        <f>1/$A$1*[1]TimberSectorMinusCoreVPAImp!X$206</f>
        <v>0</v>
      </c>
      <c r="Z23" s="11">
        <f>1/$A$1*[1]TimberSectorMinusCoreVPAImp!Y$206</f>
        <v>0</v>
      </c>
      <c r="AA23" s="11">
        <f>1/$A$1*[1]TimberSectorMinusCoreVPAImp!Z$206</f>
        <v>0</v>
      </c>
      <c r="AB23" s="10">
        <f>1/$A$1*[1]TimberSectorMinusCoreVPAImp!AA$206</f>
        <v>0</v>
      </c>
      <c r="AC23" s="4"/>
      <c r="AD23" s="627">
        <f>1/1000*[1]TimberSectorMinusCoreVPAImp!AB$206</f>
        <v>1.0728015294122999E-2</v>
      </c>
      <c r="AE23" s="11">
        <f>1/1000*[1]TimberSectorMinusCoreVPAImp!AC$206</f>
        <v>1.3975626638400001E-2</v>
      </c>
      <c r="AF23" s="11">
        <f>1/1000*[1]TimberSectorMinusCoreVPAImp!AD$206</f>
        <v>1.61537197872E-2</v>
      </c>
      <c r="AG23" s="11">
        <f>1/1000*[1]TimberSectorMinusCoreVPAImp!AE$206</f>
        <v>1.6260050923200001E-2</v>
      </c>
      <c r="AH23" s="11">
        <f>1/1000*[1]TimberSectorMinusCoreVPAImp!AF$206</f>
        <v>3.5112273079099997E-2</v>
      </c>
      <c r="AI23" s="11">
        <f>1/1000*[1]TimberSectorMinusCoreVPAImp!AG$206</f>
        <v>2.7934792485600008E-2</v>
      </c>
      <c r="AJ23" s="11">
        <f>1/1000*[1]TimberSectorMinusCoreVPAImp!AH$206</f>
        <v>4.6011305050000013E-2</v>
      </c>
      <c r="AK23" s="11">
        <f>1/1000*[1]TimberSectorMinusCoreVPAImp!AI$206</f>
        <v>4.9305941264000015E-2</v>
      </c>
      <c r="AL23" s="11">
        <f>1/1000*[1]TimberSectorMinusCoreVPAImp!AJ$206</f>
        <v>3.2540826380800005E-2</v>
      </c>
      <c r="AM23" s="11">
        <f>1/1000*[1]TimberSectorMinusCoreVPAImp!AK$206</f>
        <v>3.2430787707999988E-2</v>
      </c>
      <c r="AN23" s="11">
        <f>1/1000*[1]TimberSectorMinusCoreVPAImp!AL$206</f>
        <v>1.9936099317600001E-2</v>
      </c>
      <c r="AO23" s="11">
        <f>1/1000*[1]TimberSectorMinusCoreVPAImp!AM$206</f>
        <v>2.1814204607999994E-2</v>
      </c>
      <c r="AP23" s="11">
        <f>1/1000*[1]TimberSectorMinusCoreVPAImp!AN$206</f>
        <v>3.3253343921600002E-2</v>
      </c>
      <c r="AQ23" s="11">
        <f>1/1000*[1]TimberSectorMinusCoreVPAImp!AO$206</f>
        <v>1.9890907216500001E-2</v>
      </c>
      <c r="AR23" s="11">
        <f>1/1000*[1]TimberSectorMinusCoreVPAImp!AP$206</f>
        <v>3.1491569071000002E-2</v>
      </c>
      <c r="AS23" s="11">
        <f>1/1000*[1]TimberSectorMinusCoreVPAImp!AQ$206</f>
        <v>3.3563056232999995E-2</v>
      </c>
      <c r="AT23" s="11">
        <f>1/1000*[1]TimberSectorMinusCoreVPAImp!AR$206</f>
        <v>1.4909779178799997E-2</v>
      </c>
      <c r="AU23" s="11">
        <f>1/1000*[1]TimberSectorMinusCoreVPAImp!AS$206</f>
        <v>3.2042242560899999E-2</v>
      </c>
      <c r="AV23" s="11">
        <f>1/1000*[1]TimberSectorMinusCoreVPAImp!AT$206</f>
        <v>4.0034026934000003E-2</v>
      </c>
      <c r="AW23" s="11">
        <f>1/1000*[1]TimberSectorMinusCoreVPAImp!AU$206</f>
        <v>3.0401984248749996E-2</v>
      </c>
      <c r="AX23" s="11">
        <f>1/1000*[1]TimberSectorMinusCoreVPAImp!AV$206</f>
        <v>0</v>
      </c>
      <c r="AY23" s="11">
        <f>1/1000*[1]TimberSectorMinusCoreVPAImp!AW$206</f>
        <v>0</v>
      </c>
      <c r="AZ23" s="11">
        <f>1/1000*[1]TimberSectorMinusCoreVPAImp!AX$206</f>
        <v>0</v>
      </c>
      <c r="BA23" s="11">
        <f>1/1000*[1]TimberSectorMinusCoreVPAImp!AY$206</f>
        <v>0</v>
      </c>
      <c r="BB23" s="11">
        <f>1/1000*[1]TimberSectorMinusCoreVPAImp!AZ$206</f>
        <v>0</v>
      </c>
      <c r="BC23" s="10">
        <f>1/1000*[1]TimberSectorMinusCoreVPAImp!BA$206</f>
        <v>0</v>
      </c>
      <c r="BD23" s="536"/>
    </row>
    <row r="24" spans="2:56">
      <c r="B24" s="5" t="s">
        <v>25</v>
      </c>
      <c r="C24" s="51">
        <f>1/$A$1*[1]TimberSectorMinusCoreVPAImp!$B$228</f>
        <v>7.2887177295283156E-2</v>
      </c>
      <c r="D24" s="11">
        <f>1/$A$1*[1]TimberSectorMinusCoreVPAImp!$C$228</f>
        <v>5.5635800999999999E-2</v>
      </c>
      <c r="E24" s="11">
        <f>1/$A$1*[1]TimberSectorMinusCoreVPAImp!$D$228</f>
        <v>3.7079039750000001E-2</v>
      </c>
      <c r="F24" s="11">
        <f>1/$A$1*[1]TimberSectorMinusCoreVPAImp!$E$228</f>
        <v>3.9820427499999998E-2</v>
      </c>
      <c r="G24" s="11">
        <f>1/$A$1*[1]TimberSectorMinusCoreVPAImp!$F$228</f>
        <v>5.6570402000000006E-2</v>
      </c>
      <c r="H24" s="11">
        <f>1/$A$1*[1]TimberSectorMinusCoreVPAImp!$G$228</f>
        <v>4.3220024000000003E-2</v>
      </c>
      <c r="I24" s="11">
        <f>1/$A$1*[1]TimberSectorMinusCoreVPAImp!$H$228</f>
        <v>4.7010177E-2</v>
      </c>
      <c r="J24" s="42">
        <f>1/$A$1*[1]TimberSectorMinusCoreVPAImp!$I$228</f>
        <v>4.8042343000000001E-2</v>
      </c>
      <c r="K24" s="42">
        <f>1/$A$1*[1]TimberSectorMinusCoreVPAImp!$J$228</f>
        <v>4.8252621910768463E-2</v>
      </c>
      <c r="L24" s="42">
        <f>1/$A$1*[1]TimberSectorMinusCoreVPAImp!$K$228</f>
        <v>3.2610655719088597E-2</v>
      </c>
      <c r="M24" s="11">
        <f>1/$A$1*[1]TimberSectorMinusCoreVPAImp!L$228</f>
        <v>2.7699914063888893E-2</v>
      </c>
      <c r="N24" s="11">
        <f>1/$A$1*[1]TimberSectorMinusCoreVPAImp!M$228</f>
        <v>1.9350400776785709E-2</v>
      </c>
      <c r="O24" s="11">
        <f>1/$A$1*[1]TimberSectorMinusCoreVPAImp!N$228</f>
        <v>1.9750178999999996E-2</v>
      </c>
      <c r="P24" s="11">
        <f>1/$A$1*[1]TimberSectorMinusCoreVPAImp!O$228</f>
        <v>1.7155501607142853E-2</v>
      </c>
      <c r="Q24" s="11">
        <f>1/$A$1*[1]TimberSectorMinusCoreVPAImp!P$228</f>
        <v>8.1863904687500006E-3</v>
      </c>
      <c r="R24" s="11">
        <f>1/$A$1*[1]TimberSectorMinusCoreVPAImp!Q$228</f>
        <v>9.2691140714285716E-3</v>
      </c>
      <c r="S24" s="11">
        <f>1/$A$1*[1]TimberSectorMinusCoreVPAImp!R$228</f>
        <v>8.5180193457645229E-3</v>
      </c>
      <c r="T24" s="11">
        <f>1/$A$1*[1]TimberSectorMinusCoreVPAImp!S$228</f>
        <v>9.5108871578947363E-3</v>
      </c>
      <c r="U24" s="11">
        <f>1/$A$1*[1]TimberSectorMinusCoreVPAImp!T$228</f>
        <v>6.5441945385060034E-3</v>
      </c>
      <c r="V24" s="11">
        <f>1/$A$1*[1]TimberSectorMinusCoreVPAImp!U$228</f>
        <v>9.4993550682150735E-3</v>
      </c>
      <c r="W24" s="11">
        <f>1/$A$1*[1]TimberSectorMinusCoreVPAImp!V$228</f>
        <v>0</v>
      </c>
      <c r="X24" s="11">
        <f>1/$A$1*[1]TimberSectorMinusCoreVPAImp!W$228</f>
        <v>0</v>
      </c>
      <c r="Y24" s="11">
        <f>1/$A$1*[1]TimberSectorMinusCoreVPAImp!X$228</f>
        <v>0</v>
      </c>
      <c r="Z24" s="11">
        <f>1/$A$1*[1]TimberSectorMinusCoreVPAImp!Y$228</f>
        <v>0</v>
      </c>
      <c r="AA24" s="11">
        <f>1/$A$1*[1]TimberSectorMinusCoreVPAImp!Z$228</f>
        <v>0</v>
      </c>
      <c r="AB24" s="10">
        <f>1/$A$1*[1]TimberSectorMinusCoreVPAImp!AA$228</f>
        <v>0</v>
      </c>
      <c r="AC24" s="4"/>
      <c r="AD24" s="627">
        <f>1/1000*[1]TimberSectorMinusCoreVPAImp!AB$228</f>
        <v>6.7680717532472998E-2</v>
      </c>
      <c r="AE24" s="11">
        <f>1/1000*[1]TimberSectorMinusCoreVPAImp!AC$228</f>
        <v>5.2865431124399995E-2</v>
      </c>
      <c r="AF24" s="11">
        <f>1/1000*[1]TimberSectorMinusCoreVPAImp!AD$228</f>
        <v>3.8574414921600006E-2</v>
      </c>
      <c r="AG24" s="11">
        <f>1/1000*[1]TimberSectorMinusCoreVPAImp!AE$228</f>
        <v>3.6854938299199995E-2</v>
      </c>
      <c r="AH24" s="11">
        <f>1/1000*[1]TimberSectorMinusCoreVPAImp!AF$228</f>
        <v>4.7837399932699996E-2</v>
      </c>
      <c r="AI24" s="11">
        <f>1/1000*[1]TimberSectorMinusCoreVPAImp!AG$228</f>
        <v>3.8174520512699997E-2</v>
      </c>
      <c r="AJ24" s="11">
        <f>1/1000*[1]TimberSectorMinusCoreVPAImp!AH$228</f>
        <v>4.2242919227200006E-2</v>
      </c>
      <c r="AK24" s="11">
        <f>1/1000*[1]TimberSectorMinusCoreVPAImp!AI$228</f>
        <v>4.5335002485000005E-2</v>
      </c>
      <c r="AL24" s="11">
        <f>1/1000*[1]TimberSectorMinusCoreVPAImp!AJ$228</f>
        <v>4.9382930706399999E-2</v>
      </c>
      <c r="AM24" s="11">
        <f>1/1000*[1]TimberSectorMinusCoreVPAImp!AK$228</f>
        <v>3.3201406339199997E-2</v>
      </c>
      <c r="AN24" s="11">
        <f>1/1000*[1]TimberSectorMinusCoreVPAImp!AL$228</f>
        <v>3.1210096046399995E-2</v>
      </c>
      <c r="AO24" s="11">
        <f>1/1000*[1]TimberSectorMinusCoreVPAImp!AM$228</f>
        <v>2.3380214351999995E-2</v>
      </c>
      <c r="AP24" s="11">
        <f>1/1000*[1]TimberSectorMinusCoreVPAImp!AN$228</f>
        <v>2.9457235297599995E-2</v>
      </c>
      <c r="AQ24" s="11">
        <f>1/1000*[1]TimberSectorMinusCoreVPAImp!AO$228</f>
        <v>2.9703199542300003E-2</v>
      </c>
      <c r="AR24" s="11">
        <f>1/1000*[1]TimberSectorMinusCoreVPAImp!AP$228</f>
        <v>1.2443031241E-2</v>
      </c>
      <c r="AS24" s="11">
        <f>1/1000*[1]TimberSectorMinusCoreVPAImp!AQ$228</f>
        <v>1.3704157893999999E-2</v>
      </c>
      <c r="AT24" s="11">
        <f>1/1000*[1]TimberSectorMinusCoreVPAImp!AR$228</f>
        <v>1.20526566471E-2</v>
      </c>
      <c r="AU24" s="11">
        <f>1/1000*[1]TimberSectorMinusCoreVPAImp!AS$228</f>
        <v>1.2280638827600001E-2</v>
      </c>
      <c r="AV24" s="11">
        <f>1/1000*[1]TimberSectorMinusCoreVPAImp!AT$228</f>
        <v>1.0040051834E-2</v>
      </c>
      <c r="AW24" s="11">
        <f>1/1000*[1]TimberSectorMinusCoreVPAImp!AU$228</f>
        <v>1.4393935440416667E-2</v>
      </c>
      <c r="AX24" s="11">
        <f>1/1000*[1]TimberSectorMinusCoreVPAImp!AV$228</f>
        <v>0</v>
      </c>
      <c r="AY24" s="11">
        <f>1/1000*[1]TimberSectorMinusCoreVPAImp!AW$228</f>
        <v>0</v>
      </c>
      <c r="AZ24" s="11">
        <f>1/1000*[1]TimberSectorMinusCoreVPAImp!AX$228</f>
        <v>0</v>
      </c>
      <c r="BA24" s="11">
        <f>1/1000*[1]TimberSectorMinusCoreVPAImp!AY$228</f>
        <v>0</v>
      </c>
      <c r="BB24" s="11">
        <f>1/1000*[1]TimberSectorMinusCoreVPAImp!AZ$228</f>
        <v>0</v>
      </c>
      <c r="BC24" s="10">
        <f>1/1000*[1]TimberSectorMinusCoreVPAImp!BA$228</f>
        <v>0</v>
      </c>
      <c r="BD24" s="536"/>
    </row>
    <row r="25" spans="2:56">
      <c r="B25" s="5" t="s">
        <v>21</v>
      </c>
      <c r="C25" s="51">
        <f>1/$A$1*[1]TimberSectorMinusCoreVPAImp!$B$231</f>
        <v>6.1770907730205271E-2</v>
      </c>
      <c r="D25" s="11">
        <f>1/$A$1*[1]TimberSectorMinusCoreVPAImp!$C$231</f>
        <v>7.8738724584716896E-2</v>
      </c>
      <c r="E25" s="11">
        <f>1/$A$1*[1]TimberSectorMinusCoreVPAImp!$D$231</f>
        <v>8.761999374527582E-2</v>
      </c>
      <c r="F25" s="11">
        <f>1/$A$1*[1]TimberSectorMinusCoreVPAImp!$E$231</f>
        <v>8.2190537052607662E-2</v>
      </c>
      <c r="G25" s="11">
        <f>1/$A$1*[1]TimberSectorMinusCoreVPAImp!$F$231</f>
        <v>0.10839297228607529</v>
      </c>
      <c r="H25" s="11">
        <f>1/$A$1*[1]TimberSectorMinusCoreVPAImp!$G$231</f>
        <v>0.10670567185430083</v>
      </c>
      <c r="I25" s="11">
        <f>1/$A$1*[1]TimberSectorMinusCoreVPAImp!$H$231</f>
        <v>0.1053235698</v>
      </c>
      <c r="J25" s="42">
        <f>1/$A$1*[1]TimberSectorMinusCoreVPAImp!$I$231</f>
        <v>0.1042316885464251</v>
      </c>
      <c r="K25" s="42">
        <f>1/$A$1*[1]TimberSectorMinusCoreVPAImp!$J$231</f>
        <v>9.9091289975890173E-2</v>
      </c>
      <c r="L25" s="42">
        <f>1/$A$1*[1]TimberSectorMinusCoreVPAImp!$K$231</f>
        <v>8.9043673421317235E-2</v>
      </c>
      <c r="M25" s="11">
        <f>1/$A$1*[1]TimberSectorMinusCoreVPAImp!L$231</f>
        <v>8.4297385311668527E-2</v>
      </c>
      <c r="N25" s="11">
        <f>1/$A$1*[1]TimberSectorMinusCoreVPAImp!M$231</f>
        <v>7.1020345318502154E-2</v>
      </c>
      <c r="O25" s="11">
        <f>1/$A$1*[1]TimberSectorMinusCoreVPAImp!N$231</f>
        <v>5.0149596320966425E-2</v>
      </c>
      <c r="P25" s="11">
        <f>1/$A$1*[1]TimberSectorMinusCoreVPAImp!O$231</f>
        <v>4.6880128340575894E-2</v>
      </c>
      <c r="Q25" s="11">
        <f>1/$A$1*[1]TimberSectorMinusCoreVPAImp!P$231</f>
        <v>4.3379525333333335E-2</v>
      </c>
      <c r="R25" s="11">
        <f>1/$A$1*[1]TimberSectorMinusCoreVPAImp!Q$231</f>
        <v>3.7414406037142849E-2</v>
      </c>
      <c r="S25" s="11">
        <f>1/$A$1*[1]TimberSectorMinusCoreVPAImp!R$231</f>
        <v>3.6228216491666673E-2</v>
      </c>
      <c r="T25" s="11">
        <f>1/$A$1*[1]TimberSectorMinusCoreVPAImp!S$231</f>
        <v>2.6259507888888884E-2</v>
      </c>
      <c r="U25" s="11">
        <f>1/$A$1*[1]TimberSectorMinusCoreVPAImp!T$231</f>
        <v>2.2514948539953408E-2</v>
      </c>
      <c r="V25" s="11">
        <f>1/$A$1*[1]TimberSectorMinusCoreVPAImp!U$231</f>
        <v>2.3920537797339533E-2</v>
      </c>
      <c r="W25" s="11">
        <f>1/$A$1*[1]TimberSectorMinusCoreVPAImp!V$231</f>
        <v>0</v>
      </c>
      <c r="X25" s="11">
        <f>1/$A$1*[1]TimberSectorMinusCoreVPAImp!W$231</f>
        <v>0</v>
      </c>
      <c r="Y25" s="11">
        <f>1/$A$1*[1]TimberSectorMinusCoreVPAImp!X$231</f>
        <v>0</v>
      </c>
      <c r="Z25" s="11">
        <f>1/$A$1*[1]TimberSectorMinusCoreVPAImp!Y$231</f>
        <v>0</v>
      </c>
      <c r="AA25" s="11">
        <f>1/$A$1*[1]TimberSectorMinusCoreVPAImp!Z$231</f>
        <v>0</v>
      </c>
      <c r="AB25" s="10">
        <f>1/$A$1*[1]TimberSectorMinusCoreVPAImp!AA$231</f>
        <v>0</v>
      </c>
      <c r="AC25" s="4"/>
      <c r="AD25" s="627">
        <f>1/1000*[1]TimberSectorMinusCoreVPAImp!AB$231</f>
        <v>6.7915298609438998E-2</v>
      </c>
      <c r="AE25" s="11">
        <f>1/1000*[1]TimberSectorMinusCoreVPAImp!AC$231</f>
        <v>7.2534777444399984E-2</v>
      </c>
      <c r="AF25" s="11">
        <f>1/1000*[1]TimberSectorMinusCoreVPAImp!AD$231</f>
        <v>7.8837284692800019E-2</v>
      </c>
      <c r="AG25" s="11">
        <f>1/1000*[1]TimberSectorMinusCoreVPAImp!AE$231</f>
        <v>8.1664881099200004E-2</v>
      </c>
      <c r="AH25" s="11">
        <f>1/1000*[1]TimberSectorMinusCoreVPAImp!AF$231</f>
        <v>0.10236656142719999</v>
      </c>
      <c r="AI25" s="11">
        <f>1/1000*[1]TimberSectorMinusCoreVPAImp!AG$231</f>
        <v>0.11913338000850002</v>
      </c>
      <c r="AJ25" s="11">
        <f>1/1000*[1]TimberSectorMinusCoreVPAImp!AH$231</f>
        <v>0.1171373196848</v>
      </c>
      <c r="AK25" s="11">
        <f>1/1000*[1]TimberSectorMinusCoreVPAImp!AI$231</f>
        <v>0.12707955630949999</v>
      </c>
      <c r="AL25" s="11">
        <f>1/1000*[1]TimberSectorMinusCoreVPAImp!AJ$231</f>
        <v>0.11218869402240003</v>
      </c>
      <c r="AM25" s="11">
        <f>1/1000*[1]TimberSectorMinusCoreVPAImp!AK$231</f>
        <v>0.11048747379559998</v>
      </c>
      <c r="AN25" s="11">
        <f>1/1000*[1]TimberSectorMinusCoreVPAImp!AL$231</f>
        <v>0.11069055572670003</v>
      </c>
      <c r="AO25" s="11">
        <f>1/1000*[1]TimberSectorMinusCoreVPAImp!AM$231</f>
        <v>9.3090822672000015E-2</v>
      </c>
      <c r="AP25" s="11">
        <f>1/1000*[1]TimberSectorMinusCoreVPAImp!AN$231</f>
        <v>6.2754902249599995E-2</v>
      </c>
      <c r="AQ25" s="11">
        <f>1/1000*[1]TimberSectorMinusCoreVPAImp!AO$231</f>
        <v>5.0059317611100003E-2</v>
      </c>
      <c r="AR25" s="11">
        <f>1/1000*[1]TimberSectorMinusCoreVPAImp!AP$231</f>
        <v>5.2606496984500005E-2</v>
      </c>
      <c r="AS25" s="11">
        <f>1/1000*[1]TimberSectorMinusCoreVPAImp!AQ$231</f>
        <v>4.6933198042499992E-2</v>
      </c>
      <c r="AT25" s="11">
        <f>1/1000*[1]TimberSectorMinusCoreVPAImp!AR$231</f>
        <v>4.0373479046099989E-2</v>
      </c>
      <c r="AU25" s="11">
        <f>1/1000*[1]TimberSectorMinusCoreVPAImp!AS$231</f>
        <v>3.7423778635099991E-2</v>
      </c>
      <c r="AV25" s="11">
        <f>1/1000*[1]TimberSectorMinusCoreVPAImp!AT$231</f>
        <v>3.3550842401999993E-2</v>
      </c>
      <c r="AW25" s="11">
        <f>1/1000*[1]TimberSectorMinusCoreVPAImp!AU$231</f>
        <v>3.2198352348333341E-2</v>
      </c>
      <c r="AX25" s="11">
        <f>1/1000*[1]TimberSectorMinusCoreVPAImp!AV$231</f>
        <v>0</v>
      </c>
      <c r="AY25" s="11">
        <f>1/1000*[1]TimberSectorMinusCoreVPAImp!AW$231</f>
        <v>0</v>
      </c>
      <c r="AZ25" s="11">
        <f>1/1000*[1]TimberSectorMinusCoreVPAImp!AX$231</f>
        <v>0</v>
      </c>
      <c r="BA25" s="11">
        <f>1/1000*[1]TimberSectorMinusCoreVPAImp!AY$231</f>
        <v>0</v>
      </c>
      <c r="BB25" s="11">
        <f>1/1000*[1]TimberSectorMinusCoreVPAImp!AZ$231</f>
        <v>0</v>
      </c>
      <c r="BC25" s="10">
        <f>1/1000*[1]TimberSectorMinusCoreVPAImp!BA$231</f>
        <v>0</v>
      </c>
      <c r="BD25" s="536"/>
    </row>
    <row r="26" spans="2:56">
      <c r="B26" s="5" t="s">
        <v>22</v>
      </c>
      <c r="C26" s="51">
        <f>1/$A$1*[1]TimberSectorMinusCoreVPAImp!$B$253</f>
        <v>5.7958016000000001E-2</v>
      </c>
      <c r="D26" s="11">
        <f>1/$A$1*[1]TimberSectorMinusCoreVPAImp!$C$253</f>
        <v>5.9174298000000007E-2</v>
      </c>
      <c r="E26" s="11">
        <f>1/$A$1*[1]TimberSectorMinusCoreVPAImp!$D$253</f>
        <v>8.6640912900000006E-2</v>
      </c>
      <c r="F26" s="11">
        <f>1/$A$1*[1]TimberSectorMinusCoreVPAImp!$E$253</f>
        <v>0.114903668</v>
      </c>
      <c r="G26" s="11">
        <f>1/$A$1*[1]TimberSectorMinusCoreVPAImp!$F$253</f>
        <v>0.16612733924134257</v>
      </c>
      <c r="H26" s="11">
        <f>1/$A$1*[1]TimberSectorMinusCoreVPAImp!$G$253</f>
        <v>0.15614218400000002</v>
      </c>
      <c r="I26" s="11">
        <f>1/$A$1*[1]TimberSectorMinusCoreVPAImp!$H$253</f>
        <v>0.16645547650011516</v>
      </c>
      <c r="J26" s="42">
        <f>1/$A$1*[1]TimberSectorMinusCoreVPAImp!$I$253</f>
        <v>0.23358874766264301</v>
      </c>
      <c r="K26" s="42">
        <f>1/$A$1*[1]TimberSectorMinusCoreVPAImp!$J$253</f>
        <v>0.23127838765115244</v>
      </c>
      <c r="L26" s="42">
        <f>1/$A$1*[1]TimberSectorMinusCoreVPAImp!$K$253</f>
        <v>0.18585224051984126</v>
      </c>
      <c r="M26" s="11">
        <f>1/$A$1*[1]TimberSectorMinusCoreVPAImp!L$253</f>
        <v>0.19641700837499998</v>
      </c>
      <c r="N26" s="11">
        <f>1/$A$1*[1]TimberSectorMinusCoreVPAImp!M$253</f>
        <v>0.1956966041346154</v>
      </c>
      <c r="O26" s="11">
        <f>1/$A$1*[1]TimberSectorMinusCoreVPAImp!N$253</f>
        <v>0.22583438446011858</v>
      </c>
      <c r="P26" s="11">
        <f>1/$A$1*[1]TimberSectorMinusCoreVPAImp!O$253</f>
        <v>0.23431207171428578</v>
      </c>
      <c r="Q26" s="11">
        <f>1/$A$1*[1]TimberSectorMinusCoreVPAImp!P$253</f>
        <v>0.2727072108011363</v>
      </c>
      <c r="R26" s="11">
        <f>1/$A$1*[1]TimberSectorMinusCoreVPAImp!Q$253</f>
        <v>0.26512982531094398</v>
      </c>
      <c r="S26" s="11">
        <f>1/$A$1*[1]TimberSectorMinusCoreVPAImp!R$253</f>
        <v>0.27009041858960026</v>
      </c>
      <c r="T26" s="11">
        <f>1/$A$1*[1]TimberSectorMinusCoreVPAImp!S$253</f>
        <v>0.25027073699305558</v>
      </c>
      <c r="U26" s="11">
        <f>1/$A$1*[1]TimberSectorMinusCoreVPAImp!T$253</f>
        <v>0.26409506589685317</v>
      </c>
      <c r="V26" s="11">
        <f>1/$A$1*[1]TimberSectorMinusCoreVPAImp!U$253</f>
        <v>0.27991153642307692</v>
      </c>
      <c r="W26" s="11">
        <f>1/$A$1*[1]TimberSectorMinusCoreVPAImp!V$253</f>
        <v>0</v>
      </c>
      <c r="X26" s="11">
        <f>1/$A$1*[1]TimberSectorMinusCoreVPAImp!W$253</f>
        <v>0</v>
      </c>
      <c r="Y26" s="11">
        <f>1/$A$1*[1]TimberSectorMinusCoreVPAImp!X$253</f>
        <v>0</v>
      </c>
      <c r="Z26" s="11">
        <f>1/$A$1*[1]TimberSectorMinusCoreVPAImp!Y$253</f>
        <v>0</v>
      </c>
      <c r="AA26" s="11">
        <f>1/$A$1*[1]TimberSectorMinusCoreVPAImp!Z$253</f>
        <v>0</v>
      </c>
      <c r="AB26" s="10">
        <f>1/$A$1*[1]TimberSectorMinusCoreVPAImp!AA$253</f>
        <v>0</v>
      </c>
      <c r="AC26" s="4"/>
      <c r="AD26" s="627">
        <f>1/1000*[1]TimberSectorMinusCoreVPAImp!AB$253</f>
        <v>5.1274381236678004E-2</v>
      </c>
      <c r="AE26" s="11">
        <f>1/1000*[1]TimberSectorMinusCoreVPAImp!AC$253</f>
        <v>5.23100409052E-2</v>
      </c>
      <c r="AF26" s="11">
        <f>1/1000*[1]TimberSectorMinusCoreVPAImp!AD$253</f>
        <v>7.9228239230399997E-2</v>
      </c>
      <c r="AG26" s="11">
        <f>1/1000*[1]TimberSectorMinusCoreVPAImp!AE$253</f>
        <v>9.9975807803199979E-2</v>
      </c>
      <c r="AH26" s="11">
        <f>1/1000*[1]TimberSectorMinusCoreVPAImp!AF$253</f>
        <v>0.15134615387639999</v>
      </c>
      <c r="AI26" s="11">
        <f>1/1000*[1]TimberSectorMinusCoreVPAImp!AG$253</f>
        <v>0.14702215323510001</v>
      </c>
      <c r="AJ26" s="11">
        <f>1/1000*[1]TimberSectorMinusCoreVPAImp!AH$253</f>
        <v>0.16568068778439998</v>
      </c>
      <c r="AK26" s="11">
        <f>1/1000*[1]TimberSectorMinusCoreVPAImp!AI$253</f>
        <v>0.24373306127899996</v>
      </c>
      <c r="AL26" s="11">
        <f>1/1000*[1]TimberSectorMinusCoreVPAImp!AJ$253</f>
        <v>0.25573367181720003</v>
      </c>
      <c r="AM26" s="11">
        <f>1/1000*[1]TimberSectorMinusCoreVPAImp!AK$253</f>
        <v>0.2049485561112</v>
      </c>
      <c r="AN26" s="11">
        <f>1/1000*[1]TimberSectorMinusCoreVPAImp!AL$253</f>
        <v>0.23052564290070002</v>
      </c>
      <c r="AO26" s="11">
        <f>1/1000*[1]TimberSectorMinusCoreVPAImp!AM$253</f>
        <v>0.22118146276799996</v>
      </c>
      <c r="AP26" s="11">
        <f>1/1000*[1]TimberSectorMinusCoreVPAImp!AN$253</f>
        <v>0.24386583488960001</v>
      </c>
      <c r="AQ26" s="11">
        <f>1/1000*[1]TimberSectorMinusCoreVPAImp!AO$253</f>
        <v>0.25990706761770005</v>
      </c>
      <c r="AR26" s="11">
        <f>1/1000*[1]TimberSectorMinusCoreVPAImp!AP$253</f>
        <v>0.34051355419250001</v>
      </c>
      <c r="AS26" s="11">
        <f>1/1000*[1]TimberSectorMinusCoreVPAImp!AQ$253</f>
        <v>0.35336480922050001</v>
      </c>
      <c r="AT26" s="11">
        <f>1/1000*[1]TimberSectorMinusCoreVPAImp!AR$253</f>
        <v>0.35829111390269996</v>
      </c>
      <c r="AU26" s="11">
        <f>1/1000*[1]TimberSectorMinusCoreVPAImp!AS$253</f>
        <v>0.33849675009149993</v>
      </c>
      <c r="AV26" s="11">
        <f>1/1000*[1]TimberSectorMinusCoreVPAImp!AT$253</f>
        <v>0.35514890870499993</v>
      </c>
      <c r="AW26" s="11">
        <f>1/1000*[1]TimberSectorMinusCoreVPAImp!AU$253</f>
        <v>0.3871899601083334</v>
      </c>
      <c r="AX26" s="11">
        <f>1/1000*[1]TimberSectorMinusCoreVPAImp!AV$253</f>
        <v>0</v>
      </c>
      <c r="AY26" s="11">
        <f>1/1000*[1]TimberSectorMinusCoreVPAImp!AW$253</f>
        <v>0</v>
      </c>
      <c r="AZ26" s="11">
        <f>1/1000*[1]TimberSectorMinusCoreVPAImp!AX$253</f>
        <v>0</v>
      </c>
      <c r="BA26" s="11">
        <f>1/1000*[1]TimberSectorMinusCoreVPAImp!AY$253</f>
        <v>0</v>
      </c>
      <c r="BB26" s="11">
        <f>1/1000*[1]TimberSectorMinusCoreVPAImp!AZ$253</f>
        <v>0</v>
      </c>
      <c r="BC26" s="10">
        <f>1/1000*[1]TimberSectorMinusCoreVPAImp!BA$253</f>
        <v>0</v>
      </c>
      <c r="BD26" s="536"/>
    </row>
    <row r="27" spans="2:56">
      <c r="B27" s="8" t="s">
        <v>14</v>
      </c>
      <c r="C27" s="52">
        <f t="shared" ref="C27:M27" si="8">SUM(C18:C18)-SUM(C19:C26)</f>
        <v>2.6625119593195468E-3</v>
      </c>
      <c r="D27" s="43">
        <f t="shared" si="8"/>
        <v>2.9991880780987357E-3</v>
      </c>
      <c r="E27" s="43">
        <f t="shared" si="8"/>
        <v>4.1554922925579607E-3</v>
      </c>
      <c r="F27" s="43">
        <f t="shared" si="8"/>
        <v>5.0084721598395721E-3</v>
      </c>
      <c r="G27" s="43">
        <f t="shared" si="8"/>
        <v>5.4837451876570409E-3</v>
      </c>
      <c r="H27" s="43">
        <f t="shared" si="8"/>
        <v>4.4463635000000501E-3</v>
      </c>
      <c r="I27" s="43">
        <f t="shared" si="8"/>
        <v>2.0350586122175329E-3</v>
      </c>
      <c r="J27" s="44">
        <f t="shared" si="8"/>
        <v>2.4537423934591907E-3</v>
      </c>
      <c r="K27" s="44">
        <f t="shared" si="8"/>
        <v>2.2670846386199095E-3</v>
      </c>
      <c r="L27" s="44">
        <f t="shared" si="8"/>
        <v>3.0668709625638613E-3</v>
      </c>
      <c r="M27" s="43">
        <f t="shared" si="8"/>
        <v>1.6206392805258041E-3</v>
      </c>
      <c r="N27" s="43">
        <f>SUM(N18:N18)-SUM(N19:N26)</f>
        <v>6.9801764635091246E-4</v>
      </c>
      <c r="O27" s="43">
        <f t="shared" ref="O27:Z27" si="9">SUM(O18:O18)-SUM(O19:O26)</f>
        <v>6.9353545607153677E-4</v>
      </c>
      <c r="P27" s="43">
        <f t="shared" si="9"/>
        <v>1.5447617190966767E-3</v>
      </c>
      <c r="Q27" s="43">
        <f t="shared" si="9"/>
        <v>1.9613418240878033E-3</v>
      </c>
      <c r="R27" s="43">
        <f t="shared" si="9"/>
        <v>1.7024568503249959E-3</v>
      </c>
      <c r="S27" s="43">
        <f t="shared" si="9"/>
        <v>1.5741596040985684E-3</v>
      </c>
      <c r="T27" s="43">
        <f t="shared" si="9"/>
        <v>3.8574804310362865E-3</v>
      </c>
      <c r="U27" s="43">
        <f t="shared" si="9"/>
        <v>2.7332308401319949E-3</v>
      </c>
      <c r="V27" s="43">
        <f t="shared" si="9"/>
        <v>4.1448159309229737E-3</v>
      </c>
      <c r="W27" s="43">
        <f t="shared" si="9"/>
        <v>0</v>
      </c>
      <c r="X27" s="43">
        <f t="shared" si="9"/>
        <v>0</v>
      </c>
      <c r="Y27" s="43">
        <f t="shared" si="9"/>
        <v>0</v>
      </c>
      <c r="Z27" s="43">
        <f t="shared" si="9"/>
        <v>0</v>
      </c>
      <c r="AA27" s="43">
        <f>SUM(AA18:AA18)-SUM(AA19:AA26)</f>
        <v>0</v>
      </c>
      <c r="AB27" s="71">
        <f>SUM(AB18:AB18)-SUM(AB19:AB26)</f>
        <v>0</v>
      </c>
      <c r="AC27" s="4"/>
      <c r="AD27" s="70">
        <f t="shared" ref="AD27:BC27" si="10">SUM(AD18:AD18)-SUM(AD19:AD26)</f>
        <v>4.2469166576278861E-3</v>
      </c>
      <c r="AE27" s="45">
        <f t="shared" si="10"/>
        <v>4.6526885711999366E-3</v>
      </c>
      <c r="AF27" s="45">
        <f t="shared" si="10"/>
        <v>6.2477919600001375E-3</v>
      </c>
      <c r="AG27" s="45">
        <f t="shared" si="10"/>
        <v>6.4112072191999658E-3</v>
      </c>
      <c r="AH27" s="45">
        <f t="shared" si="10"/>
        <v>7.2438043818001674E-3</v>
      </c>
      <c r="AI27" s="45">
        <f t="shared" si="10"/>
        <v>6.5799553248002685E-3</v>
      </c>
      <c r="AJ27" s="45">
        <f t="shared" si="10"/>
        <v>3.6532297243998535E-3</v>
      </c>
      <c r="AK27" s="45">
        <f t="shared" si="10"/>
        <v>4.3711837105000484E-3</v>
      </c>
      <c r="AL27" s="45">
        <f t="shared" si="10"/>
        <v>2.9350255240010448E-3</v>
      </c>
      <c r="AM27" s="45">
        <f t="shared" si="10"/>
        <v>3.9561967719996538E-3</v>
      </c>
      <c r="AN27" s="45">
        <f t="shared" si="10"/>
        <v>2.7139041035999512E-3</v>
      </c>
      <c r="AO27" s="45">
        <f t="shared" si="10"/>
        <v>2.2576249440002805E-3</v>
      </c>
      <c r="AP27" s="45">
        <f t="shared" si="10"/>
        <v>1.5831639648000717E-3</v>
      </c>
      <c r="AQ27" s="45">
        <f t="shared" si="10"/>
        <v>3.5269236095993861E-3</v>
      </c>
      <c r="AR27" s="45">
        <f t="shared" si="10"/>
        <v>3.5242673844995132E-3</v>
      </c>
      <c r="AS27" s="45">
        <f t="shared" si="10"/>
        <v>3.7141965945006739E-3</v>
      </c>
      <c r="AT27" s="45">
        <f t="shared" si="10"/>
        <v>3.0627181376998713E-3</v>
      </c>
      <c r="AU27" s="45">
        <f t="shared" si="10"/>
        <v>8.7586691620997748E-3</v>
      </c>
      <c r="AV27" s="45">
        <f t="shared" si="10"/>
        <v>8.197957559000546E-3</v>
      </c>
      <c r="AW27" s="45">
        <f t="shared" si="10"/>
        <v>9.880996905833328E-3</v>
      </c>
      <c r="AX27" s="45">
        <f t="shared" si="10"/>
        <v>0</v>
      </c>
      <c r="AY27" s="45">
        <f t="shared" si="10"/>
        <v>0</v>
      </c>
      <c r="AZ27" s="45">
        <f t="shared" si="10"/>
        <v>0</v>
      </c>
      <c r="BA27" s="45">
        <f t="shared" si="10"/>
        <v>0</v>
      </c>
      <c r="BB27" s="45">
        <f t="shared" si="10"/>
        <v>0</v>
      </c>
      <c r="BC27" s="60">
        <f t="shared" si="10"/>
        <v>0</v>
      </c>
      <c r="BD27" s="536"/>
    </row>
    <row r="28" spans="2:56" ht="17.149999999999999" customHeight="1">
      <c r="B28" s="16" t="s">
        <v>195</v>
      </c>
      <c r="C28" s="183">
        <f>1/$A$1*[1]TimberSectorMinusCoreVPAImp!$B$264</f>
        <v>5.5487079672211834</v>
      </c>
      <c r="D28" s="184">
        <f>1/$A$1*[1]TimberSectorMinusCoreVPAImp!$C$264</f>
        <v>6.0863285627895038</v>
      </c>
      <c r="E28" s="184">
        <f>1/$A$1*[1]TimberSectorMinusCoreVPAImp!$D$264</f>
        <v>7.0340273880398207</v>
      </c>
      <c r="F28" s="184">
        <f>1/$A$1*[1]TimberSectorMinusCoreVPAImp!$E$264</f>
        <v>7.5001668680982192</v>
      </c>
      <c r="G28" s="184">
        <f>1/$A$1*[1]TimberSectorMinusCoreVPAImp!$F$264</f>
        <v>8.1868163217305536</v>
      </c>
      <c r="H28" s="184">
        <f>1/$A$1*[1]TimberSectorMinusCoreVPAImp!$G$264</f>
        <v>7.0129880020000668</v>
      </c>
      <c r="I28" s="184">
        <f>1/$A$1*[1]TimberSectorMinusCoreVPAImp!$H$264</f>
        <v>6.5570087806169282</v>
      </c>
      <c r="J28" s="185">
        <f>1/$A$1*[1]TimberSectorMinusCoreVPAImp!$I$264</f>
        <v>6.79544246759556</v>
      </c>
      <c r="K28" s="185">
        <f>1/$A$1*[1]TimberSectorMinusCoreVPAImp!$J$264</f>
        <v>6.2322852720778377</v>
      </c>
      <c r="L28" s="185">
        <f>1/$A$1*[1]TimberSectorMinusCoreVPAImp!$K$264</f>
        <v>5.1261450878219907</v>
      </c>
      <c r="M28" s="184">
        <f>1/$A$1*[1]TimberSectorMinusCoreVPAImp!L$264</f>
        <v>5.3026932036913994</v>
      </c>
      <c r="N28" s="184">
        <f>1/$A$1*[1]TimberSectorMinusCoreVPAImp!M$264</f>
        <v>5.0869195609136453</v>
      </c>
      <c r="O28" s="184">
        <f>1/$A$1*[1]TimberSectorMinusCoreVPAImp!N$264</f>
        <v>4.4042661458236889</v>
      </c>
      <c r="P28" s="184">
        <f>1/$A$1*[1]TimberSectorMinusCoreVPAImp!O$264</f>
        <v>5.5255995979065169</v>
      </c>
      <c r="Q28" s="184">
        <f>1/$A$1*[1]TimberSectorMinusCoreVPAImp!P$264</f>
        <v>8.0544703654317651</v>
      </c>
      <c r="R28" s="184">
        <f>1/$A$1*[1]TimberSectorMinusCoreVPAImp!Q$264</f>
        <v>7.5069322681974606</v>
      </c>
      <c r="S28" s="184">
        <f>1/$A$1*[1]TimberSectorMinusCoreVPAImp!R$264</f>
        <v>7.7610965754971506</v>
      </c>
      <c r="T28" s="184">
        <f>1/$A$1*[1]TimberSectorMinusCoreVPAImp!S$264</f>
        <v>9.0793961165802557</v>
      </c>
      <c r="U28" s="184">
        <f>1/$A$1*[1]TimberSectorMinusCoreVPAImp!T$264</f>
        <v>9.1556862548250137</v>
      </c>
      <c r="V28" s="184">
        <f>1/$A$1*[1]TimberSectorMinusCoreVPAImp!U$264</f>
        <v>9.1199922187507489</v>
      </c>
      <c r="W28" s="184">
        <f>1/$A$1*[1]TimberSectorMinusCoreVPAImp!V$264</f>
        <v>0</v>
      </c>
      <c r="X28" s="184">
        <f>1/$A$1*[1]TimberSectorMinusCoreVPAImp!W$264</f>
        <v>0</v>
      </c>
      <c r="Y28" s="184">
        <f>1/$A$1*[1]TimberSectorMinusCoreVPAImp!X$264</f>
        <v>0</v>
      </c>
      <c r="Z28" s="184">
        <f>1/$A$1*[1]TimberSectorMinusCoreVPAImp!Y$264</f>
        <v>0</v>
      </c>
      <c r="AA28" s="184">
        <f>1/$A$1*[1]TimberSectorMinusCoreVPAImp!Z$264</f>
        <v>0</v>
      </c>
      <c r="AB28" s="186">
        <f>1/$A$1*[1]TimberSectorMinusCoreVPAImp!AA$264</f>
        <v>0</v>
      </c>
      <c r="AC28" s="14"/>
      <c r="AD28" s="629">
        <f>1/1000*[1]TimberSectorMinusCoreVPAImp!AB$264</f>
        <v>2.1987466231131272</v>
      </c>
      <c r="AE28" s="180">
        <f>1/1000*[1]TimberSectorMinusCoreVPAImp!AC$264</f>
        <v>2.3540791287795995</v>
      </c>
      <c r="AF28" s="180">
        <f>1/1000*[1]TimberSectorMinusCoreVPAImp!AD$264</f>
        <v>2.9764638869376006</v>
      </c>
      <c r="AG28" s="180">
        <f>1/1000*[1]TimberSectorMinusCoreVPAImp!AE$264</f>
        <v>3.7131794420111994</v>
      </c>
      <c r="AH28" s="180">
        <f>1/1000*[1]TimberSectorMinusCoreVPAImp!AF$264</f>
        <v>4.6079330359901993</v>
      </c>
      <c r="AI28" s="180">
        <f>1/1000*[1]TimberSectorMinusCoreVPAImp!AG$264</f>
        <v>4.0561884826748997</v>
      </c>
      <c r="AJ28" s="180">
        <f>1/1000*[1]TimberSectorMinusCoreVPAImp!AH$264</f>
        <v>4.0251908129647997</v>
      </c>
      <c r="AK28" s="180">
        <f>1/1000*[1]TimberSectorMinusCoreVPAImp!AI$264</f>
        <v>4.4944599799250007</v>
      </c>
      <c r="AL28" s="180">
        <f>1/1000*[1]TimberSectorMinusCoreVPAImp!AJ$264</f>
        <v>3.6508339546908002</v>
      </c>
      <c r="AM28" s="180">
        <f>1/1000*[1]TimberSectorMinusCoreVPAImp!AK$264</f>
        <v>2.8876092205840007</v>
      </c>
      <c r="AN28" s="180">
        <f>1/1000*[1]TimberSectorMinusCoreVPAImp!AL$264</f>
        <v>2.9312296972469998</v>
      </c>
      <c r="AO28" s="180">
        <f>1/1000*[1]TimberSectorMinusCoreVPAImp!AM$264</f>
        <v>2.9931175917600004</v>
      </c>
      <c r="AP28" s="180">
        <f>1/1000*[1]TimberSectorMinusCoreVPAImp!AN$264</f>
        <v>2.5778245482703994</v>
      </c>
      <c r="AQ28" s="180">
        <f>1/1000*[1]TimberSectorMinusCoreVPAImp!AO$264</f>
        <v>3.1566400089941999</v>
      </c>
      <c r="AR28" s="180">
        <f>1/1000*[1]TimberSectorMinusCoreVPAImp!AP$264</f>
        <v>3.7133678307769999</v>
      </c>
      <c r="AS28" s="180">
        <f>1/1000*[1]TimberSectorMinusCoreVPAImp!AQ$264</f>
        <v>3.6191687028069994</v>
      </c>
      <c r="AT28" s="180">
        <f>1/1000*[1]TimberSectorMinusCoreVPAImp!AR$264</f>
        <v>3.5062074032683999</v>
      </c>
      <c r="AU28" s="180">
        <f>1/1000*[1]TimberSectorMinusCoreVPAImp!AS$264</f>
        <v>3.7676835287376997</v>
      </c>
      <c r="AV28" s="180">
        <f>1/1000*[1]TimberSectorMinusCoreVPAImp!AT$264</f>
        <v>3.8685667494859994</v>
      </c>
      <c r="AW28" s="180">
        <f>1/1000*[1]TimberSectorMinusCoreVPAImp!AU$264</f>
        <v>3.7074141829087499</v>
      </c>
      <c r="AX28" s="180">
        <f>1/1000*[1]TimberSectorMinusCoreVPAImp!AV$264</f>
        <v>0</v>
      </c>
      <c r="AY28" s="180">
        <f>1/1000*[1]TimberSectorMinusCoreVPAImp!AW$264</f>
        <v>0</v>
      </c>
      <c r="AZ28" s="180">
        <f>1/1000*[1]TimberSectorMinusCoreVPAImp!AX$264</f>
        <v>0</v>
      </c>
      <c r="BA28" s="180">
        <f>1/1000*[1]TimberSectorMinusCoreVPAImp!AY$264</f>
        <v>0</v>
      </c>
      <c r="BB28" s="180">
        <f>1/1000*[1]TimberSectorMinusCoreVPAImp!AZ$264</f>
        <v>0</v>
      </c>
      <c r="BC28" s="182">
        <f>1/1000*[1]TimberSectorMinusCoreVPAImp!BA$264</f>
        <v>0</v>
      </c>
      <c r="BD28" s="536"/>
    </row>
    <row r="29" spans="2:56">
      <c r="B29" s="5" t="s">
        <v>53</v>
      </c>
      <c r="C29" s="51">
        <f>1/$A$1*[1]TimberSectorMinusCoreVPAImp!$B$16</f>
        <v>8.0246789622086825E-2</v>
      </c>
      <c r="D29" s="11">
        <f>1/$A$1*[1]TimberSectorMinusCoreVPAImp!$C$16</f>
        <v>7.335541947021465E-2</v>
      </c>
      <c r="E29" s="11">
        <f>1/$A$1*[1]TimberSectorMinusCoreVPAImp!$D$16</f>
        <v>0.12431622990881973</v>
      </c>
      <c r="F29" s="11">
        <f>1/$A$1*[1]TimberSectorMinusCoreVPAImp!$E$16</f>
        <v>0.20033992316269184</v>
      </c>
      <c r="G29" s="11">
        <f>1/$A$1*[1]TimberSectorMinusCoreVPAImp!$F$16</f>
        <v>0.11980200238210378</v>
      </c>
      <c r="H29" s="11">
        <f>1/$A$1*[1]TimberSectorMinusCoreVPAImp!$G$16</f>
        <v>0.10541327683462698</v>
      </c>
      <c r="I29" s="11">
        <f>1/$A$1*[1]TimberSectorMinusCoreVPAImp!$H$16</f>
        <v>0.16946559161296526</v>
      </c>
      <c r="J29" s="42">
        <f>1/$A$1*[1]TimberSectorMinusCoreVPAImp!$I$16</f>
        <v>0.1333669363861188</v>
      </c>
      <c r="K29" s="42">
        <f>1/$A$1*[1]TimberSectorMinusCoreVPAImp!$J$16</f>
        <v>0.10951147450384571</v>
      </c>
      <c r="L29" s="42">
        <f>1/$A$1*[1]TimberSectorMinusCoreVPAImp!$K$16</f>
        <v>5.1601524964414912E-2</v>
      </c>
      <c r="M29" s="11">
        <f>1/$A$1*[1]TimberSectorMinusCoreVPAImp!L$16</f>
        <v>0.11181097705136979</v>
      </c>
      <c r="N29" s="11">
        <f>1/$A$1*[1]TimberSectorMinusCoreVPAImp!M$16</f>
        <v>7.4660987132111042E-2</v>
      </c>
      <c r="O29" s="11">
        <f>1/$A$1*[1]TimberSectorMinusCoreVPAImp!N$16</f>
        <v>7.6661527130412715E-2</v>
      </c>
      <c r="P29" s="11">
        <f>1/$A$1*[1]TimberSectorMinusCoreVPAImp!O$16</f>
        <v>0.10468495311273798</v>
      </c>
      <c r="Q29" s="11">
        <f>1/$A$1*[1]TimberSectorMinusCoreVPAImp!P$16</f>
        <v>0.11184709119819831</v>
      </c>
      <c r="R29" s="11">
        <f>1/$A$1*[1]TimberSectorMinusCoreVPAImp!Q$16</f>
        <v>0.13179980944764946</v>
      </c>
      <c r="S29" s="11">
        <f>1/$A$1*[1]TimberSectorMinusCoreVPAImp!R$16</f>
        <v>0.13413274720959023</v>
      </c>
      <c r="T29" s="11">
        <f>1/$A$1*[1]TimberSectorMinusCoreVPAImp!S$16</f>
        <v>0.18549749773750507</v>
      </c>
      <c r="U29" s="11">
        <f>1/$A$1*[1]TimberSectorMinusCoreVPAImp!T$16</f>
        <v>0.17996054959281063</v>
      </c>
      <c r="V29" s="11">
        <f>1/$A$1*[1]TimberSectorMinusCoreVPAImp!U$16</f>
        <v>0.137997134889673</v>
      </c>
      <c r="W29" s="11">
        <f>1/$A$1*[1]TimberSectorMinusCoreVPAImp!V$16</f>
        <v>0</v>
      </c>
      <c r="X29" s="11">
        <f>1/$A$1*[1]TimberSectorMinusCoreVPAImp!W$16</f>
        <v>0</v>
      </c>
      <c r="Y29" s="11">
        <f>1/$A$1*[1]TimberSectorMinusCoreVPAImp!X$16</f>
        <v>0</v>
      </c>
      <c r="Z29" s="11">
        <f>1/$A$1*[1]TimberSectorMinusCoreVPAImp!Y$16</f>
        <v>0</v>
      </c>
      <c r="AA29" s="11">
        <f>1/$A$1*[1]TimberSectorMinusCoreVPAImp!Z$16</f>
        <v>0</v>
      </c>
      <c r="AB29" s="10">
        <f>1/$A$1*[1]TimberSectorMinusCoreVPAImp!AA$16</f>
        <v>0</v>
      </c>
      <c r="AC29" s="4"/>
      <c r="AD29" s="627">
        <f>1/1000*[1]TimberSectorMinusCoreVPAImp!AB$16</f>
        <v>2.4661813727753997E-2</v>
      </c>
      <c r="AE29" s="11">
        <f>1/1000*[1]TimberSectorMinusCoreVPAImp!AC$16</f>
        <v>2.8490337306799996E-2</v>
      </c>
      <c r="AF29" s="11">
        <f>1/1000*[1]TimberSectorMinusCoreVPAImp!AD$16</f>
        <v>4.9398621528000002E-2</v>
      </c>
      <c r="AG29" s="11">
        <f>1/1000*[1]TimberSectorMinusCoreVPAImp!AE$16</f>
        <v>8.2706976475199992E-2</v>
      </c>
      <c r="AH29" s="11">
        <f>1/1000*[1]TimberSectorMinusCoreVPAImp!AF$16</f>
        <v>5.3342199773100001E-2</v>
      </c>
      <c r="AI29" s="11">
        <f>1/1000*[1]TimberSectorMinusCoreVPAImp!AG$16</f>
        <v>5.8044763190699997E-2</v>
      </c>
      <c r="AJ29" s="11">
        <f>1/1000*[1]TimberSectorMinusCoreVPAImp!AH$16</f>
        <v>7.4612965251199995E-2</v>
      </c>
      <c r="AK29" s="11">
        <f>1/1000*[1]TimberSectorMinusCoreVPAImp!AI$16</f>
        <v>8.4706956728999999E-2</v>
      </c>
      <c r="AL29" s="11">
        <f>1/1000*[1]TimberSectorMinusCoreVPAImp!AJ$16</f>
        <v>5.1431865416400019E-2</v>
      </c>
      <c r="AM29" s="11">
        <f>1/1000*[1]TimberSectorMinusCoreVPAImp!AK$16</f>
        <v>3.4113051803599997E-2</v>
      </c>
      <c r="AN29" s="11">
        <f>1/1000*[1]TimberSectorMinusCoreVPAImp!AL$16</f>
        <v>5.2442956658699996E-2</v>
      </c>
      <c r="AO29" s="11">
        <f>1/1000*[1]TimberSectorMinusCoreVPAImp!AM$16</f>
        <v>4.8199474127999999E-2</v>
      </c>
      <c r="AP29" s="11">
        <f>1/1000*[1]TimberSectorMinusCoreVPAImp!AN$16</f>
        <v>4.331793007519999E-2</v>
      </c>
      <c r="AQ29" s="11">
        <f>1/1000*[1]TimberSectorMinusCoreVPAImp!AO$16</f>
        <v>5.4994379167199993E-2</v>
      </c>
      <c r="AR29" s="11">
        <f>1/1000*[1]TimberSectorMinusCoreVPAImp!AP$16</f>
        <v>6.2001002005000014E-2</v>
      </c>
      <c r="AS29" s="11">
        <f>1/1000*[1]TimberSectorMinusCoreVPAImp!AQ$16</f>
        <v>6.3685476410499986E-2</v>
      </c>
      <c r="AT29" s="11">
        <f>1/1000*[1]TimberSectorMinusCoreVPAImp!AR$16</f>
        <v>6.8206424201100013E-2</v>
      </c>
      <c r="AU29" s="11">
        <f>1/1000*[1]TimberSectorMinusCoreVPAImp!AS$16</f>
        <v>7.0730736161799979E-2</v>
      </c>
      <c r="AV29" s="11">
        <f>1/1000*[1]TimberSectorMinusCoreVPAImp!AT$16</f>
        <v>6.5950286569000011E-2</v>
      </c>
      <c r="AW29" s="11">
        <f>1/1000*[1]TimberSectorMinusCoreVPAImp!AU$16</f>
        <v>6.5905633210416689E-2</v>
      </c>
      <c r="AX29" s="11">
        <f>1/1000*[1]TimberSectorMinusCoreVPAImp!AV$16</f>
        <v>0</v>
      </c>
      <c r="AY29" s="11">
        <f>1/1000*[1]TimberSectorMinusCoreVPAImp!AW$16</f>
        <v>0</v>
      </c>
      <c r="AZ29" s="11">
        <f>1/1000*[1]TimberSectorMinusCoreVPAImp!AX$16</f>
        <v>0</v>
      </c>
      <c r="BA29" s="11">
        <f>1/1000*[1]TimberSectorMinusCoreVPAImp!AY$16</f>
        <v>0</v>
      </c>
      <c r="BB29" s="11">
        <f>1/1000*[1]TimberSectorMinusCoreVPAImp!AZ$16</f>
        <v>0</v>
      </c>
      <c r="BC29" s="10">
        <f>1/1000*[1]TimberSectorMinusCoreVPAImp!BA$16</f>
        <v>0</v>
      </c>
      <c r="BD29" s="536"/>
    </row>
    <row r="30" spans="2:56">
      <c r="B30" s="5" t="s">
        <v>31</v>
      </c>
      <c r="C30" s="191">
        <f>1/$A$1*[1]TimberSectorMinusCoreVPAImp!$B$23</f>
        <v>0.75309317164709677</v>
      </c>
      <c r="D30" s="192">
        <f>1/$A$1*[1]TimberSectorMinusCoreVPAImp!$C$23</f>
        <v>1.084381024752046</v>
      </c>
      <c r="E30" s="192">
        <f>1/$A$1*[1]TimberSectorMinusCoreVPAImp!$D$23</f>
        <v>0.84475209444736665</v>
      </c>
      <c r="F30" s="192">
        <f>1/$A$1*[1]TimberSectorMinusCoreVPAImp!$E$23</f>
        <v>0.9449230155993783</v>
      </c>
      <c r="G30" s="192">
        <f>1/$A$1*[1]TimberSectorMinusCoreVPAImp!$F$23</f>
        <v>1.0447856564773976</v>
      </c>
      <c r="H30" s="192">
        <f>1/$A$1*[1]TimberSectorMinusCoreVPAImp!$G$23</f>
        <v>0.71611226890788693</v>
      </c>
      <c r="I30" s="192">
        <f>1/$A$1*[1]TimberSectorMinusCoreVPAImp!$H$23</f>
        <v>0.64007564867813671</v>
      </c>
      <c r="J30" s="193">
        <f>1/$A$1*[1]TimberSectorMinusCoreVPAImp!$I$23</f>
        <v>0.82596776660145177</v>
      </c>
      <c r="K30" s="193">
        <f>1/$A$1*[1]TimberSectorMinusCoreVPAImp!$J$23</f>
        <v>0.50981515736328187</v>
      </c>
      <c r="L30" s="193">
        <f>1/$A$1*[1]TimberSectorMinusCoreVPAImp!$K$23</f>
        <v>0.24732277528864433</v>
      </c>
      <c r="M30" s="192">
        <f>1/$A$1*[1]TimberSectorMinusCoreVPAImp!L$23</f>
        <v>0.23380885222556486</v>
      </c>
      <c r="N30" s="192">
        <f>1/$A$1*[1]TimberSectorMinusCoreVPAImp!M$23</f>
        <v>0.19595850419457236</v>
      </c>
      <c r="O30" s="192">
        <f>1/$A$1*[1]TimberSectorMinusCoreVPAImp!N$23</f>
        <v>0.18662761629283653</v>
      </c>
      <c r="P30" s="192">
        <f>1/$A$1*[1]TimberSectorMinusCoreVPAImp!O$23</f>
        <v>0.26964240723912436</v>
      </c>
      <c r="Q30" s="192">
        <f>1/$A$1*[1]TimberSectorMinusCoreVPAImp!P$23</f>
        <v>0.42612376498436905</v>
      </c>
      <c r="R30" s="192">
        <f>1/$A$1*[1]TimberSectorMinusCoreVPAImp!Q$23</f>
        <v>0.38346319303991816</v>
      </c>
      <c r="S30" s="192">
        <f>1/$A$1*[1]TimberSectorMinusCoreVPAImp!R$23</f>
        <v>0.38450393642284214</v>
      </c>
      <c r="T30" s="192">
        <f>1/$A$1*[1]TimberSectorMinusCoreVPAImp!S$23</f>
        <v>0.46405413055281131</v>
      </c>
      <c r="U30" s="192">
        <f>1/$A$1*[1]TimberSectorMinusCoreVPAImp!T$23</f>
        <v>0.46533037263059701</v>
      </c>
      <c r="V30" s="192">
        <f>1/$A$1*[1]TimberSectorMinusCoreVPAImp!U$23</f>
        <v>0.42958932875185768</v>
      </c>
      <c r="W30" s="192">
        <f>1/$A$1*[1]TimberSectorMinusCoreVPAImp!V$23</f>
        <v>0</v>
      </c>
      <c r="X30" s="192">
        <f>1/$A$1*[1]TimberSectorMinusCoreVPAImp!W$23</f>
        <v>0</v>
      </c>
      <c r="Y30" s="192">
        <f>1/$A$1*[1]TimberSectorMinusCoreVPAImp!X$23</f>
        <v>0</v>
      </c>
      <c r="Z30" s="192">
        <f>1/$A$1*[1]TimberSectorMinusCoreVPAImp!Y$23</f>
        <v>0</v>
      </c>
      <c r="AA30" s="192">
        <f>1/$A$1*[1]TimberSectorMinusCoreVPAImp!Z$23</f>
        <v>0</v>
      </c>
      <c r="AB30" s="194">
        <f>1/$A$1*[1]TimberSectorMinusCoreVPAImp!AA$23</f>
        <v>0</v>
      </c>
      <c r="AC30" s="4"/>
      <c r="AD30" s="627">
        <f>1/1000*[1]TimberSectorMinusCoreVPAImp!AB$23</f>
        <v>0.229666776026832</v>
      </c>
      <c r="AE30" s="11">
        <f>1/1000*[1]TimberSectorMinusCoreVPAImp!AC$23</f>
        <v>0.26371250802880003</v>
      </c>
      <c r="AF30" s="11">
        <f>1/1000*[1]TimberSectorMinusCoreVPAImp!AD$23</f>
        <v>0.29299855987679996</v>
      </c>
      <c r="AG30" s="11">
        <f>1/1000*[1]TimberSectorMinusCoreVPAImp!AE$23</f>
        <v>0.32369920340799996</v>
      </c>
      <c r="AH30" s="11">
        <f>1/1000*[1]TimberSectorMinusCoreVPAImp!AF$23</f>
        <v>0.39718125172390006</v>
      </c>
      <c r="AI30" s="11">
        <f>1/1000*[1]TimberSectorMinusCoreVPAImp!AG$23</f>
        <v>0.28484965354559999</v>
      </c>
      <c r="AJ30" s="11">
        <f>1/1000*[1]TimberSectorMinusCoreVPAImp!AH$23</f>
        <v>0.26968832131800002</v>
      </c>
      <c r="AK30" s="11">
        <f>1/1000*[1]TimberSectorMinusCoreVPAImp!AI$23</f>
        <v>0.287852471379</v>
      </c>
      <c r="AL30" s="11">
        <f>1/1000*[1]TimberSectorMinusCoreVPAImp!AJ$23</f>
        <v>0.17431587581320004</v>
      </c>
      <c r="AM30" s="11">
        <f>1/1000*[1]TimberSectorMinusCoreVPAImp!AK$23</f>
        <v>0.107504914374</v>
      </c>
      <c r="AN30" s="11">
        <f>1/1000*[1]TimberSectorMinusCoreVPAImp!AL$23</f>
        <v>0.1066153221099</v>
      </c>
      <c r="AO30" s="11">
        <f>1/1000*[1]TimberSectorMinusCoreVPAImp!AM$23</f>
        <v>9.6129266352000003E-2</v>
      </c>
      <c r="AP30" s="11">
        <f>1/1000*[1]TimberSectorMinusCoreVPAImp!AN$23</f>
        <v>8.7968522804799984E-2</v>
      </c>
      <c r="AQ30" s="11">
        <f>1/1000*[1]TimberSectorMinusCoreVPAImp!AO$23</f>
        <v>0.10945057237139999</v>
      </c>
      <c r="AR30" s="11">
        <f>1/1000*[1]TimberSectorMinusCoreVPAImp!AP$23</f>
        <v>0.15427596164750002</v>
      </c>
      <c r="AS30" s="11">
        <f>1/1000*[1]TimberSectorMinusCoreVPAImp!AQ$23</f>
        <v>0.136571113217</v>
      </c>
      <c r="AT30" s="11">
        <f>1/1000*[1]TimberSectorMinusCoreVPAImp!AR$23</f>
        <v>0.125796096749</v>
      </c>
      <c r="AU30" s="11">
        <f>1/1000*[1]TimberSectorMinusCoreVPAImp!AS$23</f>
        <v>0.14805017305649998</v>
      </c>
      <c r="AV30" s="11">
        <f>1/1000*[1]TimberSectorMinusCoreVPAImp!AT$23</f>
        <v>0.13355608830899998</v>
      </c>
      <c r="AW30" s="11">
        <f>1/1000*[1]TimberSectorMinusCoreVPAImp!AU$23</f>
        <v>0.11388821062583335</v>
      </c>
      <c r="AX30" s="11">
        <f>1/1000*[1]TimberSectorMinusCoreVPAImp!AV$23</f>
        <v>0</v>
      </c>
      <c r="AY30" s="11">
        <f>1/1000*[1]TimberSectorMinusCoreVPAImp!AW$23</f>
        <v>0</v>
      </c>
      <c r="AZ30" s="11">
        <f>1/1000*[1]TimberSectorMinusCoreVPAImp!AX$23</f>
        <v>0</v>
      </c>
      <c r="BA30" s="11">
        <f>1/1000*[1]TimberSectorMinusCoreVPAImp!AY$23</f>
        <v>0</v>
      </c>
      <c r="BB30" s="11">
        <f>1/1000*[1]TimberSectorMinusCoreVPAImp!AZ$23</f>
        <v>0</v>
      </c>
      <c r="BC30" s="10">
        <f>1/1000*[1]TimberSectorMinusCoreVPAImp!BA$23</f>
        <v>0</v>
      </c>
      <c r="BD30" s="536"/>
    </row>
    <row r="31" spans="2:56">
      <c r="B31" s="5" t="s">
        <v>57</v>
      </c>
      <c r="C31" s="51">
        <f>1/$A$1*[1]TimberSectorMinusCoreVPAImp!$B$67</f>
        <v>1.8292624000000007E-2</v>
      </c>
      <c r="D31" s="11">
        <f>1/$A$1*[1]TimberSectorMinusCoreVPAImp!$C$67</f>
        <v>2.5180715999999978E-2</v>
      </c>
      <c r="E31" s="11">
        <f>1/$A$1*[1]TimberSectorMinusCoreVPAImp!$D$67</f>
        <v>2.283092199999999E-2</v>
      </c>
      <c r="F31" s="11">
        <f>1/$A$1*[1]TimberSectorMinusCoreVPAImp!$E$67</f>
        <v>2.935945879366042E-2</v>
      </c>
      <c r="G31" s="11">
        <f>1/$A$1*[1]TimberSectorMinusCoreVPAImp!$F$67</f>
        <v>3.1952757013064548E-2</v>
      </c>
      <c r="H31" s="11">
        <f>1/$A$1*[1]TimberSectorMinusCoreVPAImp!$G$67</f>
        <v>3.2566683086571457E-2</v>
      </c>
      <c r="I31" s="11">
        <f>1/$A$1*[1]TimberSectorMinusCoreVPAImp!$H$67</f>
        <v>3.2429661499999984E-2</v>
      </c>
      <c r="J31" s="42">
        <f>1/$A$1*[1]TimberSectorMinusCoreVPAImp!$I$67</f>
        <v>3.0464754267890859E-2</v>
      </c>
      <c r="K31" s="42">
        <f>1/$A$1*[1]TimberSectorMinusCoreVPAImp!$J$67</f>
        <v>4.5977646804722383E-2</v>
      </c>
      <c r="L31" s="42">
        <f>1/$A$1*[1]TimberSectorMinusCoreVPAImp!$K$67</f>
        <v>2.5756610584430642E-2</v>
      </c>
      <c r="M31" s="11">
        <f>1/$A$1*[1]TimberSectorMinusCoreVPAImp!L$67</f>
        <v>2.6667250923613509E-2</v>
      </c>
      <c r="N31" s="11">
        <f>1/$A$1*[1]TimberSectorMinusCoreVPAImp!M$67</f>
        <v>2.9174620210568852E-2</v>
      </c>
      <c r="O31" s="11">
        <f>1/$A$1*[1]TimberSectorMinusCoreVPAImp!N$67</f>
        <v>1.8614426258533615E-2</v>
      </c>
      <c r="P31" s="11">
        <f>1/$A$1*[1]TimberSectorMinusCoreVPAImp!O$67</f>
        <v>2.3165100818298673E-2</v>
      </c>
      <c r="Q31" s="11">
        <f>1/$A$1*[1]TimberSectorMinusCoreVPAImp!P$67</f>
        <v>6.4272050654741175E-2</v>
      </c>
      <c r="R31" s="11">
        <f>1/$A$1*[1]TimberSectorMinusCoreVPAImp!Q$67</f>
        <v>4.11932333207021E-2</v>
      </c>
      <c r="S31" s="11">
        <f>1/$A$1*[1]TimberSectorMinusCoreVPAImp!R$67</f>
        <v>3.7704365315381877E-2</v>
      </c>
      <c r="T31" s="11">
        <f>1/$A$1*[1]TimberSectorMinusCoreVPAImp!S$67</f>
        <v>7.8466474447898393E-2</v>
      </c>
      <c r="U31" s="11">
        <f>1/$A$1*[1]TimberSectorMinusCoreVPAImp!T$67</f>
        <v>3.3545723019166612E-2</v>
      </c>
      <c r="V31" s="11">
        <f>1/$A$1*[1]TimberSectorMinusCoreVPAImp!U$67</f>
        <v>4.5029072282232102E-2</v>
      </c>
      <c r="W31" s="11">
        <f>1/$A$1*[1]TimberSectorMinusCoreVPAImp!V$67</f>
        <v>0</v>
      </c>
      <c r="X31" s="11">
        <f>1/$A$1*[1]TimberSectorMinusCoreVPAImp!W$67</f>
        <v>0</v>
      </c>
      <c r="Y31" s="11">
        <f>1/$A$1*[1]TimberSectorMinusCoreVPAImp!X$67</f>
        <v>0</v>
      </c>
      <c r="Z31" s="11">
        <f>1/$A$1*[1]TimberSectorMinusCoreVPAImp!Y$67</f>
        <v>0</v>
      </c>
      <c r="AA31" s="11">
        <f>1/$A$1*[1]TimberSectorMinusCoreVPAImp!Z$67</f>
        <v>0</v>
      </c>
      <c r="AB31" s="10">
        <f>1/$A$1*[1]TimberSectorMinusCoreVPAImp!AA$67</f>
        <v>0</v>
      </c>
      <c r="AC31" s="4"/>
      <c r="AD31" s="627">
        <f>1/1000*[1]TimberSectorMinusCoreVPAImp!AB$67</f>
        <v>1.5412464978498E-2</v>
      </c>
      <c r="AE31" s="11">
        <f>1/1000*[1]TimberSectorMinusCoreVPAImp!AC$67</f>
        <v>1.8193406475999999E-2</v>
      </c>
      <c r="AF31" s="11">
        <f>1/1000*[1]TimberSectorMinusCoreVPAImp!AD$67</f>
        <v>1.7133252643199995E-2</v>
      </c>
      <c r="AG31" s="11">
        <f>1/1000*[1]TimberSectorMinusCoreVPAImp!AE$67</f>
        <v>2.1069364691199997E-2</v>
      </c>
      <c r="AH31" s="11">
        <f>1/1000*[1]TimberSectorMinusCoreVPAImp!AF$67</f>
        <v>2.4040406252099997E-2</v>
      </c>
      <c r="AI31" s="11">
        <f>1/1000*[1]TimberSectorMinusCoreVPAImp!AG$67</f>
        <v>2.9185637995799995E-2</v>
      </c>
      <c r="AJ31" s="11">
        <f>1/1000*[1]TimberSectorMinusCoreVPAImp!AH$67</f>
        <v>2.7261500563600001E-2</v>
      </c>
      <c r="AK31" s="11">
        <f>1/1000*[1]TimberSectorMinusCoreVPAImp!AI$67</f>
        <v>3.0168292969000008E-2</v>
      </c>
      <c r="AL31" s="11">
        <f>1/1000*[1]TimberSectorMinusCoreVPAImp!AJ$67</f>
        <v>3.12569797688E-2</v>
      </c>
      <c r="AM31" s="11">
        <f>1/1000*[1]TimberSectorMinusCoreVPAImp!AK$67</f>
        <v>2.1612156803600003E-2</v>
      </c>
      <c r="AN31" s="11">
        <f>1/1000*[1]TimberSectorMinusCoreVPAImp!AL$67</f>
        <v>2.2715042263200005E-2</v>
      </c>
      <c r="AO31" s="11">
        <f>1/1000*[1]TimberSectorMinusCoreVPAImp!AM$67</f>
        <v>1.7917640256000004E-2</v>
      </c>
      <c r="AP31" s="11">
        <f>1/1000*[1]TimberSectorMinusCoreVPAImp!AN$67</f>
        <v>1.5392957536E-2</v>
      </c>
      <c r="AQ31" s="11">
        <f>1/1000*[1]TimberSectorMinusCoreVPAImp!AO$67</f>
        <v>2.0084200218599999E-2</v>
      </c>
      <c r="AR31" s="11">
        <f>1/1000*[1]TimberSectorMinusCoreVPAImp!AP$67</f>
        <v>3.1371884506000002E-2</v>
      </c>
      <c r="AS31" s="11">
        <f>1/1000*[1]TimberSectorMinusCoreVPAImp!AQ$67</f>
        <v>2.6119108963499997E-2</v>
      </c>
      <c r="AT31" s="11">
        <f>1/1000*[1]TimberSectorMinusCoreVPAImp!AR$67</f>
        <v>2.38506200318E-2</v>
      </c>
      <c r="AU31" s="11">
        <f>1/1000*[1]TimberSectorMinusCoreVPAImp!AS$67</f>
        <v>2.6870754996799997E-2</v>
      </c>
      <c r="AV31" s="11">
        <f>1/1000*[1]TimberSectorMinusCoreVPAImp!AT$67</f>
        <v>2.2228111191999998E-2</v>
      </c>
      <c r="AW31" s="11">
        <f>1/1000*[1]TimberSectorMinusCoreVPAImp!AU$67</f>
        <v>3.2662768950000004E-2</v>
      </c>
      <c r="AX31" s="11">
        <f>1/1000*[1]TimberSectorMinusCoreVPAImp!AV$67</f>
        <v>0</v>
      </c>
      <c r="AY31" s="11">
        <f>1/1000*[1]TimberSectorMinusCoreVPAImp!AW$67</f>
        <v>0</v>
      </c>
      <c r="AZ31" s="11">
        <f>1/1000*[1]TimberSectorMinusCoreVPAImp!AX$67</f>
        <v>0</v>
      </c>
      <c r="BA31" s="11">
        <f>1/1000*[1]TimberSectorMinusCoreVPAImp!AY$67</f>
        <v>0</v>
      </c>
      <c r="BB31" s="11">
        <f>1/1000*[1]TimberSectorMinusCoreVPAImp!AZ$67</f>
        <v>0</v>
      </c>
      <c r="BC31" s="10">
        <f>1/1000*[1]TimberSectorMinusCoreVPAImp!BA$67</f>
        <v>0</v>
      </c>
      <c r="BD31" s="536"/>
    </row>
    <row r="32" spans="2:56">
      <c r="B32" s="5" t="s">
        <v>42</v>
      </c>
      <c r="C32" s="51">
        <f>1/$A$1*[1]TimberSectorMinusCoreVPAImp!$B$69</f>
        <v>0.18238645380000001</v>
      </c>
      <c r="D32" s="11">
        <f>1/$A$1*[1]TimberSectorMinusCoreVPAImp!$C$69</f>
        <v>0.20038247694929018</v>
      </c>
      <c r="E32" s="11">
        <f>1/$A$1*[1]TimberSectorMinusCoreVPAImp!$D$69</f>
        <v>0.2534377142154175</v>
      </c>
      <c r="F32" s="11">
        <f>1/$A$1*[1]TimberSectorMinusCoreVPAImp!$E$69</f>
        <v>0.26570274587370113</v>
      </c>
      <c r="G32" s="11">
        <f>1/$A$1*[1]TimberSectorMinusCoreVPAImp!$F$69</f>
        <v>0.34985373095169087</v>
      </c>
      <c r="H32" s="11">
        <f>1/$A$1*[1]TimberSectorMinusCoreVPAImp!$G$69</f>
        <v>0.29566429749999995</v>
      </c>
      <c r="I32" s="11">
        <f>1/$A$1*[1]TimberSectorMinusCoreVPAImp!$H$69</f>
        <v>0.2177029316180682</v>
      </c>
      <c r="J32" s="42">
        <f>1/$A$1*[1]TimberSectorMinusCoreVPAImp!$I$69</f>
        <v>0.20564372990986945</v>
      </c>
      <c r="K32" s="42">
        <f>1/$A$1*[1]TimberSectorMinusCoreVPAImp!$J$69</f>
        <v>0.18210320620599948</v>
      </c>
      <c r="L32" s="42">
        <f>1/$A$1*[1]TimberSectorMinusCoreVPAImp!$K$69</f>
        <v>0.12552050283820199</v>
      </c>
      <c r="M32" s="11">
        <f>1/$A$1*[1]TimberSectorMinusCoreVPAImp!L$69</f>
        <v>0.15353407157500715</v>
      </c>
      <c r="N32" s="11">
        <f>1/$A$1*[1]TimberSectorMinusCoreVPAImp!M$69</f>
        <v>8.1405164084719872E-2</v>
      </c>
      <c r="O32" s="11">
        <f>1/$A$1*[1]TimberSectorMinusCoreVPAImp!N$69</f>
        <v>0.16119630822897638</v>
      </c>
      <c r="P32" s="11">
        <f>1/$A$1*[1]TimberSectorMinusCoreVPAImp!O$69</f>
        <v>9.6950531101893639E-2</v>
      </c>
      <c r="Q32" s="11">
        <f>1/$A$1*[1]TimberSectorMinusCoreVPAImp!P$69</f>
        <v>0.11707901278611302</v>
      </c>
      <c r="R32" s="11">
        <f>1/$A$1*[1]TimberSectorMinusCoreVPAImp!Q$69</f>
        <v>9.8413721002503729E-2</v>
      </c>
      <c r="S32" s="11">
        <f>1/$A$1*[1]TimberSectorMinusCoreVPAImp!R$69</f>
        <v>0.1273865388430237</v>
      </c>
      <c r="T32" s="11">
        <f>1/$A$1*[1]TimberSectorMinusCoreVPAImp!S$69</f>
        <v>0.10426280551413568</v>
      </c>
      <c r="U32" s="11">
        <f>1/$A$1*[1]TimberSectorMinusCoreVPAImp!T$69</f>
        <v>9.0955935147875339E-2</v>
      </c>
      <c r="V32" s="11">
        <f>1/$A$1*[1]TimberSectorMinusCoreVPAImp!U$69</f>
        <v>8.3600858557628666E-2</v>
      </c>
      <c r="W32" s="11">
        <f>1/$A$1*[1]TimberSectorMinusCoreVPAImp!V$69</f>
        <v>0</v>
      </c>
      <c r="X32" s="11">
        <f>1/$A$1*[1]TimberSectorMinusCoreVPAImp!W$69</f>
        <v>0</v>
      </c>
      <c r="Y32" s="11">
        <f>1/$A$1*[1]TimberSectorMinusCoreVPAImp!X$69</f>
        <v>0</v>
      </c>
      <c r="Z32" s="11">
        <f>1/$A$1*[1]TimberSectorMinusCoreVPAImp!Y$69</f>
        <v>0</v>
      </c>
      <c r="AA32" s="11">
        <f>1/$A$1*[1]TimberSectorMinusCoreVPAImp!Z$69</f>
        <v>0</v>
      </c>
      <c r="AB32" s="10">
        <f>1/$A$1*[1]TimberSectorMinusCoreVPAImp!AA$69</f>
        <v>0</v>
      </c>
      <c r="AC32" s="4"/>
      <c r="AD32" s="627">
        <f>1/1000*[1]TimberSectorMinusCoreVPAImp!AB$69</f>
        <v>0.16538881780753803</v>
      </c>
      <c r="AE32" s="11">
        <f>1/1000*[1]TimberSectorMinusCoreVPAImp!AC$69</f>
        <v>0.16633849833599995</v>
      </c>
      <c r="AF32" s="11">
        <f>1/1000*[1]TimberSectorMinusCoreVPAImp!AD$69</f>
        <v>0.1991293679568</v>
      </c>
      <c r="AG32" s="11">
        <f>1/1000*[1]TimberSectorMinusCoreVPAImp!AE$69</f>
        <v>0.25710250471359991</v>
      </c>
      <c r="AH32" s="11">
        <f>1/1000*[1]TimberSectorMinusCoreVPAImp!AF$69</f>
        <v>0.30866176768209996</v>
      </c>
      <c r="AI32" s="11">
        <f>1/1000*[1]TimberSectorMinusCoreVPAImp!AG$69</f>
        <v>0.25239719805300004</v>
      </c>
      <c r="AJ32" s="11">
        <f>1/1000*[1]TimberSectorMinusCoreVPAImp!AH$69</f>
        <v>0.22353280056320002</v>
      </c>
      <c r="AK32" s="11">
        <f>1/1000*[1]TimberSectorMinusCoreVPAImp!AI$69</f>
        <v>0.25931053705500001</v>
      </c>
      <c r="AL32" s="11">
        <f>1/1000*[1]TimberSectorMinusCoreVPAImp!AJ$69</f>
        <v>0.21852187585479999</v>
      </c>
      <c r="AM32" s="11">
        <f>1/1000*[1]TimberSectorMinusCoreVPAImp!AK$69</f>
        <v>0.19238169125560001</v>
      </c>
      <c r="AN32" s="11">
        <f>1/1000*[1]TimberSectorMinusCoreVPAImp!AL$69</f>
        <v>0.12549562997040001</v>
      </c>
      <c r="AO32" s="11">
        <f>1/1000*[1]TimberSectorMinusCoreVPAImp!AM$69</f>
        <v>0.120154289904</v>
      </c>
      <c r="AP32" s="11">
        <f>1/1000*[1]TimberSectorMinusCoreVPAImp!AN$69</f>
        <v>7.720880974399999E-2</v>
      </c>
      <c r="AQ32" s="11">
        <f>1/1000*[1]TimberSectorMinusCoreVPAImp!AO$69</f>
        <v>9.5962715483999997E-2</v>
      </c>
      <c r="AR32" s="11">
        <f>1/1000*[1]TimberSectorMinusCoreVPAImp!AP$69</f>
        <v>0.1152106087625</v>
      </c>
      <c r="AS32" s="11">
        <f>1/1000*[1]TimberSectorMinusCoreVPAImp!AQ$69</f>
        <v>9.5974079949999985E-2</v>
      </c>
      <c r="AT32" s="11">
        <f>1/1000*[1]TimberSectorMinusCoreVPAImp!AR$69</f>
        <v>8.4636409877799995E-2</v>
      </c>
      <c r="AU32" s="11">
        <f>1/1000*[1]TimberSectorMinusCoreVPAImp!AS$69</f>
        <v>8.0852356742299999E-2</v>
      </c>
      <c r="AV32" s="11">
        <f>1/1000*[1]TimberSectorMinusCoreVPAImp!AT$69</f>
        <v>0.10890132091000002</v>
      </c>
      <c r="AW32" s="11">
        <f>1/1000*[1]TimberSectorMinusCoreVPAImp!AU$69</f>
        <v>8.5973805074166659E-2</v>
      </c>
      <c r="AX32" s="11">
        <f>1/1000*[1]TimberSectorMinusCoreVPAImp!AV$69</f>
        <v>0</v>
      </c>
      <c r="AY32" s="11">
        <f>1/1000*[1]TimberSectorMinusCoreVPAImp!AW$69</f>
        <v>0</v>
      </c>
      <c r="AZ32" s="11">
        <f>1/1000*[1]TimberSectorMinusCoreVPAImp!AX$69</f>
        <v>0</v>
      </c>
      <c r="BA32" s="11">
        <f>1/1000*[1]TimberSectorMinusCoreVPAImp!AY$69</f>
        <v>0</v>
      </c>
      <c r="BB32" s="11">
        <f>1/1000*[1]TimberSectorMinusCoreVPAImp!AZ$69</f>
        <v>0</v>
      </c>
      <c r="BC32" s="10">
        <f>1/1000*[1]TimberSectorMinusCoreVPAImp!BA$69</f>
        <v>0</v>
      </c>
      <c r="BD32" s="536"/>
    </row>
    <row r="33" spans="2:56">
      <c r="B33" s="5" t="s">
        <v>55</v>
      </c>
      <c r="C33" s="51">
        <f>1/$A$1*[1]TimberSectorMinusCoreVPAImp!$B$79</f>
        <v>3.948550074690127E-2</v>
      </c>
      <c r="D33" s="11">
        <f>1/$A$1*[1]TimberSectorMinusCoreVPAImp!$C$79</f>
        <v>4.5371508000000227E-2</v>
      </c>
      <c r="E33" s="11">
        <f>1/$A$1*[1]TimberSectorMinusCoreVPAImp!$D$79</f>
        <v>6.5144945999999981E-2</v>
      </c>
      <c r="F33" s="11">
        <f>1/$A$1*[1]TimberSectorMinusCoreVPAImp!$E$79</f>
        <v>6.2046111000000126E-2</v>
      </c>
      <c r="G33" s="11">
        <f>1/$A$1*[1]TimberSectorMinusCoreVPAImp!$F$79</f>
        <v>6.6632812000000152E-2</v>
      </c>
      <c r="H33" s="11">
        <f>1/$A$1*[1]TimberSectorMinusCoreVPAImp!$G$79</f>
        <v>8.0119188300000088E-2</v>
      </c>
      <c r="I33" s="11">
        <f>1/$A$1*[1]TimberSectorMinusCoreVPAImp!$H$79</f>
        <v>0.10089778889179069</v>
      </c>
      <c r="J33" s="42">
        <f>1/$A$1*[1]TimberSectorMinusCoreVPAImp!$I$79</f>
        <v>8.5019400649054722E-2</v>
      </c>
      <c r="K33" s="42">
        <f>1/$A$1*[1]TimberSectorMinusCoreVPAImp!$J$79</f>
        <v>6.4092754394883045E-2</v>
      </c>
      <c r="L33" s="42">
        <f>1/$A$1*[1]TimberSectorMinusCoreVPAImp!$K$79</f>
        <v>5.6627398444444463E-2</v>
      </c>
      <c r="M33" s="11">
        <f>1/$A$1*[1]TimberSectorMinusCoreVPAImp!L$79</f>
        <v>5.6416996580560208E-2</v>
      </c>
      <c r="N33" s="11">
        <f>1/$A$1*[1]TimberSectorMinusCoreVPAImp!M$79</f>
        <v>5.407120119179229E-2</v>
      </c>
      <c r="O33" s="11">
        <f>1/$A$1*[1]TimberSectorMinusCoreVPAImp!N$79</f>
        <v>6.1032642953264216E-2</v>
      </c>
      <c r="P33" s="11">
        <f>1/$A$1*[1]TimberSectorMinusCoreVPAImp!O$79</f>
        <v>7.3324434000000022E-2</v>
      </c>
      <c r="Q33" s="11">
        <f>1/$A$1*[1]TimberSectorMinusCoreVPAImp!P$79</f>
        <v>0.15434107454527127</v>
      </c>
      <c r="R33" s="11">
        <f>1/$A$1*[1]TimberSectorMinusCoreVPAImp!Q$79</f>
        <v>0.12804792120287553</v>
      </c>
      <c r="S33" s="11">
        <f>1/$A$1*[1]TimberSectorMinusCoreVPAImp!R$79</f>
        <v>0.10623915698023045</v>
      </c>
      <c r="T33" s="11">
        <f>1/$A$1*[1]TimberSectorMinusCoreVPAImp!S$79</f>
        <v>0.20752694961711995</v>
      </c>
      <c r="U33" s="11">
        <f>1/$A$1*[1]TimberSectorMinusCoreVPAImp!T$79</f>
        <v>0.24136023070042267</v>
      </c>
      <c r="V33" s="11">
        <f>1/$A$1*[1]TimberSectorMinusCoreVPAImp!U$79</f>
        <v>0.20036992199994827</v>
      </c>
      <c r="W33" s="11">
        <f>1/$A$1*[1]TimberSectorMinusCoreVPAImp!V$79</f>
        <v>0</v>
      </c>
      <c r="X33" s="11">
        <f>1/$A$1*[1]TimberSectorMinusCoreVPAImp!W$79</f>
        <v>0</v>
      </c>
      <c r="Y33" s="11">
        <f>1/$A$1*[1]TimberSectorMinusCoreVPAImp!X$79</f>
        <v>0</v>
      </c>
      <c r="Z33" s="11">
        <f>1/$A$1*[1]TimberSectorMinusCoreVPAImp!Y$79</f>
        <v>0</v>
      </c>
      <c r="AA33" s="11">
        <f>1/$A$1*[1]TimberSectorMinusCoreVPAImp!Z$79</f>
        <v>0</v>
      </c>
      <c r="AB33" s="10">
        <f>1/$A$1*[1]TimberSectorMinusCoreVPAImp!AA$79</f>
        <v>0</v>
      </c>
      <c r="AC33" s="4"/>
      <c r="AD33" s="627">
        <f>1/1000*[1]TimberSectorMinusCoreVPAImp!AB$79</f>
        <v>7.5610876299120021E-3</v>
      </c>
      <c r="AE33" s="11">
        <f>1/1000*[1]TimberSectorMinusCoreVPAImp!AC$79</f>
        <v>1.1527068776800001E-2</v>
      </c>
      <c r="AF33" s="11">
        <f>1/1000*[1]TimberSectorMinusCoreVPAImp!AD$79</f>
        <v>1.7253755179199998E-2</v>
      </c>
      <c r="AG33" s="11">
        <f>1/1000*[1]TimberSectorMinusCoreVPAImp!AE$79</f>
        <v>1.4979591345599985E-2</v>
      </c>
      <c r="AH33" s="11">
        <f>1/1000*[1]TimberSectorMinusCoreVPAImp!AF$79</f>
        <v>1.9177722518500005E-2</v>
      </c>
      <c r="AI33" s="11">
        <f>1/1000*[1]TimberSectorMinusCoreVPAImp!AG$79</f>
        <v>3.227703739260001E-2</v>
      </c>
      <c r="AJ33" s="11">
        <f>1/1000*[1]TimberSectorMinusCoreVPAImp!AH$79</f>
        <v>3.5328045005999995E-2</v>
      </c>
      <c r="AK33" s="11">
        <f>1/1000*[1]TimberSectorMinusCoreVPAImp!AI$79</f>
        <v>4.0063853909999995E-2</v>
      </c>
      <c r="AL33" s="11">
        <f>1/1000*[1]TimberSectorMinusCoreVPAImp!AJ$79</f>
        <v>2.8578614727999992E-2</v>
      </c>
      <c r="AM33" s="11">
        <f>1/1000*[1]TimberSectorMinusCoreVPAImp!AK$79</f>
        <v>2.6606006666799999E-2</v>
      </c>
      <c r="AN33" s="11">
        <f>1/1000*[1]TimberSectorMinusCoreVPAImp!AL$79</f>
        <v>3.0474253004399997E-2</v>
      </c>
      <c r="AO33" s="11">
        <f>1/1000*[1]TimberSectorMinusCoreVPAImp!AM$79</f>
        <v>3.0927014736E-2</v>
      </c>
      <c r="AP33" s="11">
        <f>1/1000*[1]TimberSectorMinusCoreVPAImp!AN$79</f>
        <v>3.1306526310399999E-2</v>
      </c>
      <c r="AQ33" s="11">
        <f>1/1000*[1]TimberSectorMinusCoreVPAImp!AO$79</f>
        <v>4.1235795735300007E-2</v>
      </c>
      <c r="AR33" s="11">
        <f>1/1000*[1]TimberSectorMinusCoreVPAImp!AP$79</f>
        <v>5.5798222220000013E-2</v>
      </c>
      <c r="AS33" s="11">
        <f>1/1000*[1]TimberSectorMinusCoreVPAImp!AQ$79</f>
        <v>4.4707349098999996E-2</v>
      </c>
      <c r="AT33" s="11">
        <f>1/1000*[1]TimberSectorMinusCoreVPAImp!AR$79</f>
        <v>4.4003614048000003E-2</v>
      </c>
      <c r="AU33" s="11">
        <f>1/1000*[1]TimberSectorMinusCoreVPAImp!AS$79</f>
        <v>5.3001085408699987E-2</v>
      </c>
      <c r="AV33" s="11">
        <f>1/1000*[1]TimberSectorMinusCoreVPAImp!AT$79</f>
        <v>4.873526055699999E-2</v>
      </c>
      <c r="AW33" s="11">
        <f>1/1000*[1]TimberSectorMinusCoreVPAImp!AU$79</f>
        <v>3.9135296279583336E-2</v>
      </c>
      <c r="AX33" s="11">
        <f>1/1000*[1]TimberSectorMinusCoreVPAImp!AV$79</f>
        <v>0</v>
      </c>
      <c r="AY33" s="11">
        <f>1/1000*[1]TimberSectorMinusCoreVPAImp!AW$79</f>
        <v>0</v>
      </c>
      <c r="AZ33" s="11">
        <f>1/1000*[1]TimberSectorMinusCoreVPAImp!AX$79</f>
        <v>0</v>
      </c>
      <c r="BA33" s="11">
        <f>1/1000*[1]TimberSectorMinusCoreVPAImp!AY$79</f>
        <v>0</v>
      </c>
      <c r="BB33" s="11">
        <f>1/1000*[1]TimberSectorMinusCoreVPAImp!AZ$79</f>
        <v>0</v>
      </c>
      <c r="BC33" s="10">
        <f>1/1000*[1]TimberSectorMinusCoreVPAImp!BA$79</f>
        <v>0</v>
      </c>
      <c r="BD33" s="536"/>
    </row>
    <row r="34" spans="2:56">
      <c r="B34" s="5" t="s">
        <v>54</v>
      </c>
      <c r="C34" s="51">
        <f>1/$A$1*[1]TimberSectorMinusCoreVPAImp!$B$84</f>
        <v>0.25826199434771757</v>
      </c>
      <c r="D34" s="11">
        <f>1/$A$1*[1]TimberSectorMinusCoreVPAImp!$C$84</f>
        <v>0.28624419624741737</v>
      </c>
      <c r="E34" s="11">
        <f>1/$A$1*[1]TimberSectorMinusCoreVPAImp!$D$84</f>
        <v>0.39860649105148038</v>
      </c>
      <c r="F34" s="11">
        <f>1/$A$1*[1]TimberSectorMinusCoreVPAImp!$E$84</f>
        <v>0.41023619833860359</v>
      </c>
      <c r="G34" s="11">
        <f>1/$A$1*[1]TimberSectorMinusCoreVPAImp!$F$84</f>
        <v>0.3567125556256836</v>
      </c>
      <c r="H34" s="11">
        <f>1/$A$1*[1]TimberSectorMinusCoreVPAImp!$G$84</f>
        <v>0.30300605927547331</v>
      </c>
      <c r="I34" s="11">
        <f>1/$A$1*[1]TimberSectorMinusCoreVPAImp!$H$84</f>
        <v>0.19601446069536088</v>
      </c>
      <c r="J34" s="42">
        <f>1/$A$1*[1]TimberSectorMinusCoreVPAImp!$I$84</f>
        <v>0.22083556983967556</v>
      </c>
      <c r="K34" s="42">
        <f>1/$A$1*[1]TimberSectorMinusCoreVPAImp!$J$84</f>
        <v>0.14582612051247268</v>
      </c>
      <c r="L34" s="42">
        <f>1/$A$1*[1]TimberSectorMinusCoreVPAImp!$K$84</f>
        <v>0.10470365602485932</v>
      </c>
      <c r="M34" s="11">
        <f>1/$A$1*[1]TimberSectorMinusCoreVPAImp!L$84</f>
        <v>9.5458900409197467E-2</v>
      </c>
      <c r="N34" s="11">
        <f>1/$A$1*[1]TimberSectorMinusCoreVPAImp!M$84</f>
        <v>8.1373280973199957E-2</v>
      </c>
      <c r="O34" s="11">
        <f>1/$A$1*[1]TimberSectorMinusCoreVPAImp!N$84</f>
        <v>6.96483520193516E-2</v>
      </c>
      <c r="P34" s="11">
        <f>1/$A$1*[1]TimberSectorMinusCoreVPAImp!O$84</f>
        <v>6.9069759615852488E-2</v>
      </c>
      <c r="Q34" s="11">
        <f>1/$A$1*[1]TimberSectorMinusCoreVPAImp!P$84</f>
        <v>0.1352008269409064</v>
      </c>
      <c r="R34" s="11">
        <f>1/$A$1*[1]TimberSectorMinusCoreVPAImp!Q$84</f>
        <v>0.17341940228058661</v>
      </c>
      <c r="S34" s="11">
        <f>1/$A$1*[1]TimberSectorMinusCoreVPAImp!R$84</f>
        <v>0.14423749127937602</v>
      </c>
      <c r="T34" s="11">
        <f>1/$A$1*[1]TimberSectorMinusCoreVPAImp!S$84</f>
        <v>0.26040315726635987</v>
      </c>
      <c r="U34" s="11">
        <f>1/$A$1*[1]TimberSectorMinusCoreVPAImp!T$84</f>
        <v>0.15155217057063952</v>
      </c>
      <c r="V34" s="11">
        <f>1/$A$1*[1]TimberSectorMinusCoreVPAImp!U$84</f>
        <v>0.32031741605894792</v>
      </c>
      <c r="W34" s="11">
        <f>1/$A$1*[1]TimberSectorMinusCoreVPAImp!V$84</f>
        <v>0</v>
      </c>
      <c r="X34" s="11">
        <f>1/$A$1*[1]TimberSectorMinusCoreVPAImp!W$84</f>
        <v>0</v>
      </c>
      <c r="Y34" s="11">
        <f>1/$A$1*[1]TimberSectorMinusCoreVPAImp!X$84</f>
        <v>0</v>
      </c>
      <c r="Z34" s="11">
        <f>1/$A$1*[1]TimberSectorMinusCoreVPAImp!Y$84</f>
        <v>0</v>
      </c>
      <c r="AA34" s="11">
        <f>1/$A$1*[1]TimberSectorMinusCoreVPAImp!Z$84</f>
        <v>0</v>
      </c>
      <c r="AB34" s="10">
        <f>1/$A$1*[1]TimberSectorMinusCoreVPAImp!AA$84</f>
        <v>0</v>
      </c>
      <c r="AC34" s="4"/>
      <c r="AD34" s="627">
        <f>1/1000*[1]TimberSectorMinusCoreVPAImp!AB$84</f>
        <v>7.2644137134594014E-2</v>
      </c>
      <c r="AE34" s="11">
        <f>1/1000*[1]TimberSectorMinusCoreVPAImp!AC$84</f>
        <v>6.4698615981199969E-2</v>
      </c>
      <c r="AF34" s="11">
        <f>1/1000*[1]TimberSectorMinusCoreVPAImp!AD$84</f>
        <v>9.4160403623999966E-2</v>
      </c>
      <c r="AG34" s="11">
        <f>1/1000*[1]TimberSectorMinusCoreVPAImp!AE$84</f>
        <v>9.7238688411199981E-2</v>
      </c>
      <c r="AH34" s="11">
        <f>1/1000*[1]TimberSectorMinusCoreVPAImp!AF$84</f>
        <v>0.10850563085320004</v>
      </c>
      <c r="AI34" s="11">
        <f>1/1000*[1]TimberSectorMinusCoreVPAImp!AG$84</f>
        <v>8.31910461096E-2</v>
      </c>
      <c r="AJ34" s="11">
        <f>1/1000*[1]TimberSectorMinusCoreVPAImp!AH$84</f>
        <v>7.6765863468399975E-2</v>
      </c>
      <c r="AK34" s="11">
        <f>1/1000*[1]TimberSectorMinusCoreVPAImp!AI$84</f>
        <v>8.0957191981000057E-2</v>
      </c>
      <c r="AL34" s="11">
        <f>1/1000*[1]TimberSectorMinusCoreVPAImp!AJ$84</f>
        <v>5.039076404880001E-2</v>
      </c>
      <c r="AM34" s="11">
        <f>1/1000*[1]TimberSectorMinusCoreVPAImp!AK$84</f>
        <v>3.9642016686799994E-2</v>
      </c>
      <c r="AN34" s="11">
        <f>1/1000*[1]TimberSectorMinusCoreVPAImp!AL$84</f>
        <v>3.4345700017200047E-2</v>
      </c>
      <c r="AO34" s="11">
        <f>1/1000*[1]TimberSectorMinusCoreVPAImp!AM$84</f>
        <v>3.1318702655999973E-2</v>
      </c>
      <c r="AP34" s="11">
        <f>1/1000*[1]TimberSectorMinusCoreVPAImp!AN$84</f>
        <v>2.4726351161600008E-2</v>
      </c>
      <c r="AQ34" s="11">
        <f>1/1000*[1]TimberSectorMinusCoreVPAImp!AO$84</f>
        <v>2.8542572952300022E-2</v>
      </c>
      <c r="AR34" s="11">
        <f>1/1000*[1]TimberSectorMinusCoreVPAImp!AP$84</f>
        <v>3.7330317271500005E-2</v>
      </c>
      <c r="AS34" s="11">
        <f>1/1000*[1]TimberSectorMinusCoreVPAImp!AQ$84</f>
        <v>4.9365997582999969E-2</v>
      </c>
      <c r="AT34" s="11">
        <f>1/1000*[1]TimberSectorMinusCoreVPAImp!AR$84</f>
        <v>4.1840058452800012E-2</v>
      </c>
      <c r="AU34" s="11">
        <f>1/1000*[1]TimberSectorMinusCoreVPAImp!AS$84</f>
        <v>5.8866160195699992E-2</v>
      </c>
      <c r="AV34" s="11">
        <f>1/1000*[1]TimberSectorMinusCoreVPAImp!AT$84</f>
        <v>3.9831627153999932E-2</v>
      </c>
      <c r="AW34" s="11">
        <f>1/1000*[1]TimberSectorMinusCoreVPAImp!AU$84</f>
        <v>5.1225172883750024E-2</v>
      </c>
      <c r="AX34" s="11">
        <f>1/1000*[1]TimberSectorMinusCoreVPAImp!AV$84</f>
        <v>0</v>
      </c>
      <c r="AY34" s="11">
        <f>1/1000*[1]TimberSectorMinusCoreVPAImp!AW$84</f>
        <v>0</v>
      </c>
      <c r="AZ34" s="11">
        <f>1/1000*[1]TimberSectorMinusCoreVPAImp!AX$84</f>
        <v>0</v>
      </c>
      <c r="BA34" s="11">
        <f>1/1000*[1]TimberSectorMinusCoreVPAImp!AY$84</f>
        <v>0</v>
      </c>
      <c r="BB34" s="11">
        <f>1/1000*[1]TimberSectorMinusCoreVPAImp!AZ$84</f>
        <v>0</v>
      </c>
      <c r="BC34" s="10">
        <f>1/1000*[1]TimberSectorMinusCoreVPAImp!BA$84</f>
        <v>0</v>
      </c>
      <c r="BD34" s="536"/>
    </row>
    <row r="35" spans="2:56">
      <c r="B35" s="5" t="s">
        <v>32</v>
      </c>
      <c r="C35" s="191">
        <f>1/$A$1*[1]TimberSectorMinusCoreVPAImp!$B$85</f>
        <v>0.63338811431803355</v>
      </c>
      <c r="D35" s="192">
        <f>1/$A$1*[1]TimberSectorMinusCoreVPAImp!$C$85</f>
        <v>0.61824063947780727</v>
      </c>
      <c r="E35" s="192">
        <f>1/$A$1*[1]TimberSectorMinusCoreVPAImp!$D$85</f>
        <v>0.83351894079781041</v>
      </c>
      <c r="F35" s="192">
        <f>1/$A$1*[1]TimberSectorMinusCoreVPAImp!$E$85</f>
        <v>0.84577691194999982</v>
      </c>
      <c r="G35" s="192">
        <f>1/$A$1*[1]TimberSectorMinusCoreVPAImp!$F$85</f>
        <v>0.952924332774295</v>
      </c>
      <c r="H35" s="192">
        <f>1/$A$1*[1]TimberSectorMinusCoreVPAImp!$G$85</f>
        <v>0.66603018325549712</v>
      </c>
      <c r="I35" s="192">
        <f>1/$A$1*[1]TimberSectorMinusCoreVPAImp!$H$85</f>
        <v>0.57157852895195127</v>
      </c>
      <c r="J35" s="193">
        <f>1/$A$1*[1]TimberSectorMinusCoreVPAImp!$I$85</f>
        <v>0.47423383154074139</v>
      </c>
      <c r="K35" s="193">
        <f>1/$A$1*[1]TimberSectorMinusCoreVPAImp!$J$85</f>
        <v>0.35846635883841438</v>
      </c>
      <c r="L35" s="193">
        <f>1/$A$1*[1]TimberSectorMinusCoreVPAImp!$K$85</f>
        <v>0.27847941001975246</v>
      </c>
      <c r="M35" s="192">
        <f>1/$A$1*[1]TimberSectorMinusCoreVPAImp!L$85</f>
        <v>0.31299771389431325</v>
      </c>
      <c r="N35" s="192">
        <f>1/$A$1*[1]TimberSectorMinusCoreVPAImp!M$85</f>
        <v>0.29969795494705936</v>
      </c>
      <c r="O35" s="192">
        <f>1/$A$1*[1]TimberSectorMinusCoreVPAImp!N$85</f>
        <v>0.23337683599142539</v>
      </c>
      <c r="P35" s="192">
        <f>1/$A$1*[1]TimberSectorMinusCoreVPAImp!O$85</f>
        <v>0.33565602252203708</v>
      </c>
      <c r="Q35" s="192">
        <f>1/$A$1*[1]TimberSectorMinusCoreVPAImp!P$85</f>
        <v>0.56094763476607079</v>
      </c>
      <c r="R35" s="192">
        <f>1/$A$1*[1]TimberSectorMinusCoreVPAImp!Q$85</f>
        <v>0.53072139805369667</v>
      </c>
      <c r="S35" s="192">
        <f>1/$A$1*[1]TimberSectorMinusCoreVPAImp!R$85</f>
        <v>0.48309385892349804</v>
      </c>
      <c r="T35" s="192">
        <f>1/$A$1*[1]TimberSectorMinusCoreVPAImp!S$85</f>
        <v>0.59510914187891661</v>
      </c>
      <c r="U35" s="192">
        <f>1/$A$1*[1]TimberSectorMinusCoreVPAImp!T$85</f>
        <v>0.62257025443752423</v>
      </c>
      <c r="V35" s="192">
        <f>1/$A$1*[1]TimberSectorMinusCoreVPAImp!U$85</f>
        <v>0.62503643106919615</v>
      </c>
      <c r="W35" s="192">
        <f>1/$A$1*[1]TimberSectorMinusCoreVPAImp!V$85</f>
        <v>0</v>
      </c>
      <c r="X35" s="192">
        <f>1/$A$1*[1]TimberSectorMinusCoreVPAImp!W$85</f>
        <v>0</v>
      </c>
      <c r="Y35" s="192">
        <f>1/$A$1*[1]TimberSectorMinusCoreVPAImp!X$85</f>
        <v>0</v>
      </c>
      <c r="Z35" s="192">
        <f>1/$A$1*[1]TimberSectorMinusCoreVPAImp!Y$85</f>
        <v>0</v>
      </c>
      <c r="AA35" s="192">
        <f>1/$A$1*[1]TimberSectorMinusCoreVPAImp!Z$85</f>
        <v>0</v>
      </c>
      <c r="AB35" s="194">
        <f>1/$A$1*[1]TimberSectorMinusCoreVPAImp!AA$85</f>
        <v>0</v>
      </c>
      <c r="AC35" s="4"/>
      <c r="AD35" s="627">
        <f>1/1000*[1]TimberSectorMinusCoreVPAImp!AB$85</f>
        <v>0.154919429854836</v>
      </c>
      <c r="AE35" s="11">
        <f>1/1000*[1]TimberSectorMinusCoreVPAImp!AC$85</f>
        <v>0.1614140927852</v>
      </c>
      <c r="AF35" s="11">
        <f>1/1000*[1]TimberSectorMinusCoreVPAImp!AD$85</f>
        <v>0.19120268116319997</v>
      </c>
      <c r="AG35" s="11">
        <f>1/1000*[1]TimberSectorMinusCoreVPAImp!AE$85</f>
        <v>0.2222649926112</v>
      </c>
      <c r="AH35" s="11">
        <f>1/1000*[1]TimberSectorMinusCoreVPAImp!AF$85</f>
        <v>0.25552302890029999</v>
      </c>
      <c r="AI35" s="11">
        <f>1/1000*[1]TimberSectorMinusCoreVPAImp!AG$85</f>
        <v>0.20138981216640003</v>
      </c>
      <c r="AJ35" s="11">
        <f>1/1000*[1]TimberSectorMinusCoreVPAImp!AH$85</f>
        <v>0.18295100372359999</v>
      </c>
      <c r="AK35" s="11">
        <f>1/1000*[1]TimberSectorMinusCoreVPAImp!AI$85</f>
        <v>0.20209557322950003</v>
      </c>
      <c r="AL35" s="11">
        <f>1/1000*[1]TimberSectorMinusCoreVPAImp!AJ$85</f>
        <v>0.15415848533160001</v>
      </c>
      <c r="AM35" s="11">
        <f>1/1000*[1]TimberSectorMinusCoreVPAImp!AK$85</f>
        <v>0.11023113326719999</v>
      </c>
      <c r="AN35" s="11">
        <f>1/1000*[1]TimberSectorMinusCoreVPAImp!AL$85</f>
        <v>9.5528190750300002E-2</v>
      </c>
      <c r="AO35" s="11">
        <f>1/1000*[1]TimberSectorMinusCoreVPAImp!AM$85</f>
        <v>0.10334134084799999</v>
      </c>
      <c r="AP35" s="11">
        <f>1/1000*[1]TimberSectorMinusCoreVPAImp!AN$85</f>
        <v>8.3304344199999977E-2</v>
      </c>
      <c r="AQ35" s="11">
        <f>1/1000*[1]TimberSectorMinusCoreVPAImp!AO$85</f>
        <v>0.10589519820360002</v>
      </c>
      <c r="AR35" s="11">
        <f>1/1000*[1]TimberSectorMinusCoreVPAImp!AP$85</f>
        <v>0.14604494231350004</v>
      </c>
      <c r="AS35" s="11">
        <f>1/1000*[1]TimberSectorMinusCoreVPAImp!AQ$85</f>
        <v>0.14227076228050001</v>
      </c>
      <c r="AT35" s="11">
        <f>1/1000*[1]TimberSectorMinusCoreVPAImp!AR$85</f>
        <v>0.12577380710369998</v>
      </c>
      <c r="AU35" s="11">
        <f>1/1000*[1]TimberSectorMinusCoreVPAImp!AS$85</f>
        <v>0.1490464566162</v>
      </c>
      <c r="AV35" s="11">
        <f>1/1000*[1]TimberSectorMinusCoreVPAImp!AT$85</f>
        <v>0.15154653648200003</v>
      </c>
      <c r="AW35" s="11">
        <f>1/1000*[1]TimberSectorMinusCoreVPAImp!AU$85</f>
        <v>0.15440738243916666</v>
      </c>
      <c r="AX35" s="11">
        <f>1/1000*[1]TimberSectorMinusCoreVPAImp!AV$85</f>
        <v>0</v>
      </c>
      <c r="AY35" s="11">
        <f>1/1000*[1]TimberSectorMinusCoreVPAImp!AW$85</f>
        <v>0</v>
      </c>
      <c r="AZ35" s="11">
        <f>1/1000*[1]TimberSectorMinusCoreVPAImp!AX$85</f>
        <v>0</v>
      </c>
      <c r="BA35" s="11">
        <f>1/1000*[1]TimberSectorMinusCoreVPAImp!AY$85</f>
        <v>0</v>
      </c>
      <c r="BB35" s="11">
        <f>1/1000*[1]TimberSectorMinusCoreVPAImp!AZ$85</f>
        <v>0</v>
      </c>
      <c r="BC35" s="10">
        <f>1/1000*[1]TimberSectorMinusCoreVPAImp!BA$85</f>
        <v>0</v>
      </c>
      <c r="BD35" s="536"/>
    </row>
    <row r="36" spans="2:56">
      <c r="B36" s="5" t="s">
        <v>33</v>
      </c>
      <c r="C36" s="191">
        <f>1/$A$1*[1]TimberSectorMinusCoreVPAImp!$B$91</f>
        <v>0.79426146909999995</v>
      </c>
      <c r="D36" s="192">
        <f>1/$A$1*[1]TimberSectorMinusCoreVPAImp!$C$91</f>
        <v>0.85353027134999992</v>
      </c>
      <c r="E36" s="192">
        <f>1/$A$1*[1]TimberSectorMinusCoreVPAImp!$D$91</f>
        <v>1.1786211953499999</v>
      </c>
      <c r="F36" s="192">
        <f>1/$A$1*[1]TimberSectorMinusCoreVPAImp!$E$91</f>
        <v>1.2072310634166672</v>
      </c>
      <c r="G36" s="192">
        <f>1/$A$1*[1]TimberSectorMinusCoreVPAImp!$F$91</f>
        <v>1.2984219144942386</v>
      </c>
      <c r="H36" s="192">
        <f>1/$A$1*[1]TimberSectorMinusCoreVPAImp!$G$91</f>
        <v>1.341487413999038</v>
      </c>
      <c r="I36" s="192">
        <f>1/$A$1*[1]TimberSectorMinusCoreVPAImp!$H$91</f>
        <v>1.1084170673658575</v>
      </c>
      <c r="J36" s="193">
        <f>1/$A$1*[1]TimberSectorMinusCoreVPAImp!$I$91</f>
        <v>1.1109887626999995</v>
      </c>
      <c r="K36" s="193">
        <f>1/$A$1*[1]TimberSectorMinusCoreVPAImp!$J$91</f>
        <v>1.1937065600240704</v>
      </c>
      <c r="L36" s="193">
        <f>1/$A$1*[1]TimberSectorMinusCoreVPAImp!$K$91</f>
        <v>1.0066198451166199</v>
      </c>
      <c r="M36" s="192">
        <f>1/$A$1*[1]TimberSectorMinusCoreVPAImp!L$91</f>
        <v>0.78607508259603132</v>
      </c>
      <c r="N36" s="192">
        <f>1/$A$1*[1]TimberSectorMinusCoreVPAImp!M$91</f>
        <v>0.90125159966642909</v>
      </c>
      <c r="O36" s="192">
        <f>1/$A$1*[1]TimberSectorMinusCoreVPAImp!N$91</f>
        <v>0.6725445228303033</v>
      </c>
      <c r="P36" s="192">
        <f>1/$A$1*[1]TimberSectorMinusCoreVPAImp!O$91</f>
        <v>1.0445560016635358</v>
      </c>
      <c r="Q36" s="192">
        <f>1/$A$1*[1]TimberSectorMinusCoreVPAImp!P$91</f>
        <v>1.1207094782115428</v>
      </c>
      <c r="R36" s="192">
        <f>1/$A$1*[1]TimberSectorMinusCoreVPAImp!Q$91</f>
        <v>1.0495509987353173</v>
      </c>
      <c r="S36" s="192">
        <f>1/$A$1*[1]TimberSectorMinusCoreVPAImp!R$91</f>
        <v>1.1818991561255228</v>
      </c>
      <c r="T36" s="192">
        <f>1/$A$1*[1]TimberSectorMinusCoreVPAImp!S$91</f>
        <v>1.4099534797163407</v>
      </c>
      <c r="U36" s="192">
        <f>1/$A$1*[1]TimberSectorMinusCoreVPAImp!T$91</f>
        <v>1.3296389284566983</v>
      </c>
      <c r="V36" s="192">
        <f>1/$A$1*[1]TimberSectorMinusCoreVPAImp!U$91</f>
        <v>1.3309623106137947</v>
      </c>
      <c r="W36" s="192">
        <f>1/$A$1*[1]TimberSectorMinusCoreVPAImp!V$91</f>
        <v>0</v>
      </c>
      <c r="X36" s="192">
        <f>1/$A$1*[1]TimberSectorMinusCoreVPAImp!W$91</f>
        <v>0</v>
      </c>
      <c r="Y36" s="192">
        <f>1/$A$1*[1]TimberSectorMinusCoreVPAImp!X$91</f>
        <v>0</v>
      </c>
      <c r="Z36" s="192">
        <f>1/$A$1*[1]TimberSectorMinusCoreVPAImp!Y$91</f>
        <v>0</v>
      </c>
      <c r="AA36" s="192">
        <f>1/$A$1*[1]TimberSectorMinusCoreVPAImp!Z$91</f>
        <v>0</v>
      </c>
      <c r="AB36" s="194">
        <f>1/$A$1*[1]TimberSectorMinusCoreVPAImp!AA$91</f>
        <v>0</v>
      </c>
      <c r="AC36" s="4"/>
      <c r="AD36" s="627">
        <f>1/1000*[1]TimberSectorMinusCoreVPAImp!AB$91</f>
        <v>0.28052031854173798</v>
      </c>
      <c r="AE36" s="11">
        <f>1/1000*[1]TimberSectorMinusCoreVPAImp!AC$91</f>
        <v>0.29179314863759998</v>
      </c>
      <c r="AF36" s="11">
        <f>1/1000*[1]TimberSectorMinusCoreVPAImp!AD$91</f>
        <v>0.39243803459519994</v>
      </c>
      <c r="AG36" s="11">
        <f>1/1000*[1]TimberSectorMinusCoreVPAImp!AE$91</f>
        <v>0.45806789044800006</v>
      </c>
      <c r="AH36" s="11">
        <f>1/1000*[1]TimberSectorMinusCoreVPAImp!AF$91</f>
        <v>0.54852726503959992</v>
      </c>
      <c r="AI36" s="11">
        <f>1/1000*[1]TimberSectorMinusCoreVPAImp!AG$91</f>
        <v>0.56553237080340002</v>
      </c>
      <c r="AJ36" s="11">
        <f>1/1000*[1]TimberSectorMinusCoreVPAImp!AH$91</f>
        <v>0.56870430456880017</v>
      </c>
      <c r="AK36" s="11">
        <f>1/1000*[1]TimberSectorMinusCoreVPAImp!AI$91</f>
        <v>0.72256639063200012</v>
      </c>
      <c r="AL36" s="11">
        <f>1/1000*[1]TimberSectorMinusCoreVPAImp!AJ$91</f>
        <v>0.58936000562159996</v>
      </c>
      <c r="AM36" s="11">
        <f>1/1000*[1]TimberSectorMinusCoreVPAImp!AK$91</f>
        <v>0.51351583065200013</v>
      </c>
      <c r="AN36" s="11">
        <f>1/1000*[1]TimberSectorMinusCoreVPAImp!AL$91</f>
        <v>0.47555729007930003</v>
      </c>
      <c r="AO36" s="11">
        <f>1/1000*[1]TimberSectorMinusCoreVPAImp!AM$91</f>
        <v>0.51728485473599994</v>
      </c>
      <c r="AP36" s="11">
        <f>1/1000*[1]TimberSectorMinusCoreVPAImp!AN$91</f>
        <v>0.4371524047087999</v>
      </c>
      <c r="AQ36" s="11">
        <f>1/1000*[1]TimberSectorMinusCoreVPAImp!AO$91</f>
        <v>0.55635685321889994</v>
      </c>
      <c r="AR36" s="11">
        <f>1/1000*[1]TimberSectorMinusCoreVPAImp!AP$91</f>
        <v>0.57004391415849998</v>
      </c>
      <c r="AS36" s="11">
        <f>1/1000*[1]TimberSectorMinusCoreVPAImp!AQ$91</f>
        <v>0.52636800476400003</v>
      </c>
      <c r="AT36" s="11">
        <f>1/1000*[1]TimberSectorMinusCoreVPAImp!AR$91</f>
        <v>0.54110207445720004</v>
      </c>
      <c r="AU36" s="11">
        <f>1/1000*[1]TimberSectorMinusCoreVPAImp!AS$91</f>
        <v>0.53411510502350001</v>
      </c>
      <c r="AV36" s="11">
        <f>1/1000*[1]TimberSectorMinusCoreVPAImp!AT$91</f>
        <v>0.53021943224900014</v>
      </c>
      <c r="AW36" s="11">
        <f>1/1000*[1]TimberSectorMinusCoreVPAImp!AU$91</f>
        <v>0.51582081047999995</v>
      </c>
      <c r="AX36" s="11">
        <f>1/1000*[1]TimberSectorMinusCoreVPAImp!AV$91</f>
        <v>0</v>
      </c>
      <c r="AY36" s="11">
        <f>1/1000*[1]TimberSectorMinusCoreVPAImp!AW$91</f>
        <v>0</v>
      </c>
      <c r="AZ36" s="11">
        <f>1/1000*[1]TimberSectorMinusCoreVPAImp!AX$91</f>
        <v>0</v>
      </c>
      <c r="BA36" s="11">
        <f>1/1000*[1]TimberSectorMinusCoreVPAImp!AY$91</f>
        <v>0</v>
      </c>
      <c r="BB36" s="11">
        <f>1/1000*[1]TimberSectorMinusCoreVPAImp!AZ$91</f>
        <v>0</v>
      </c>
      <c r="BC36" s="10">
        <f>1/1000*[1]TimberSectorMinusCoreVPAImp!BA$91</f>
        <v>0</v>
      </c>
      <c r="BD36" s="536"/>
    </row>
    <row r="37" spans="2:56">
      <c r="B37" s="5" t="s">
        <v>84</v>
      </c>
      <c r="C37" s="191">
        <f>1/$A$1*[1]TimberSectorMinusCoreVPAImp!$B$112</f>
        <v>0.80230239396890213</v>
      </c>
      <c r="D37" s="192">
        <f>1/$A$1*[1]TimberSectorMinusCoreVPAImp!$C$112</f>
        <v>0.76692060909134052</v>
      </c>
      <c r="E37" s="192">
        <f>1/$A$1*[1]TimberSectorMinusCoreVPAImp!$D$112</f>
        <v>0.72281870197142895</v>
      </c>
      <c r="F37" s="192">
        <f>1/$A$1*[1]TimberSectorMinusCoreVPAImp!$E$112</f>
        <v>0.88690586962357787</v>
      </c>
      <c r="G37" s="192">
        <f>1/$A$1*[1]TimberSectorMinusCoreVPAImp!$F$112</f>
        <v>0.81143638144454644</v>
      </c>
      <c r="H37" s="192">
        <f>1/$A$1*[1]TimberSectorMinusCoreVPAImp!$G$112</f>
        <v>0.71004939814222767</v>
      </c>
      <c r="I37" s="192">
        <f>1/$A$1*[1]TimberSectorMinusCoreVPAImp!$H$112</f>
        <v>0.68968370372873056</v>
      </c>
      <c r="J37" s="193">
        <f>1/$A$1*[1]TimberSectorMinusCoreVPAImp!$I$112</f>
        <v>0.75878825288548435</v>
      </c>
      <c r="K37" s="193">
        <f>1/$A$1*[1]TimberSectorMinusCoreVPAImp!$J$112</f>
        <v>0.83653935816219027</v>
      </c>
      <c r="L37" s="193">
        <f>1/$A$1*[1]TimberSectorMinusCoreVPAImp!$K$112</f>
        <v>0.88745433741322322</v>
      </c>
      <c r="M37" s="192">
        <f>1/$A$1*[1]TimberSectorMinusCoreVPAImp!L$112</f>
        <v>1.0253834393051793</v>
      </c>
      <c r="N37" s="192">
        <f>1/$A$1*[1]TimberSectorMinusCoreVPAImp!M$112</f>
        <v>0.8127858944357943</v>
      </c>
      <c r="O37" s="192">
        <f>1/$A$1*[1]TimberSectorMinusCoreVPAImp!N$112</f>
        <v>0.62642199343609117</v>
      </c>
      <c r="P37" s="192">
        <f>1/$A$1*[1]TimberSectorMinusCoreVPAImp!O$112</f>
        <v>0.75321642917075105</v>
      </c>
      <c r="Q37" s="192">
        <f>1/$A$1*[1]TimberSectorMinusCoreVPAImp!P$112</f>
        <v>1.3054198675303748</v>
      </c>
      <c r="R37" s="192">
        <f>1/$A$1*[1]TimberSectorMinusCoreVPAImp!Q$112</f>
        <v>0.9672006735330132</v>
      </c>
      <c r="S37" s="192">
        <f>1/$A$1*[1]TimberSectorMinusCoreVPAImp!R$112</f>
        <v>0.95527188814831698</v>
      </c>
      <c r="T37" s="192">
        <f>1/$A$1*[1]TimberSectorMinusCoreVPAImp!S$112</f>
        <v>0.92470642488616894</v>
      </c>
      <c r="U37" s="192">
        <f>1/$A$1*[1]TimberSectorMinusCoreVPAImp!T$112</f>
        <v>0.98551261407124935</v>
      </c>
      <c r="V37" s="192">
        <f>1/$A$1*[1]TimberSectorMinusCoreVPAImp!U$112</f>
        <v>1.0295058154329106</v>
      </c>
      <c r="W37" s="192">
        <f>1/$A$1*[1]TimberSectorMinusCoreVPAImp!V$112</f>
        <v>0</v>
      </c>
      <c r="X37" s="192">
        <f>1/$A$1*[1]TimberSectorMinusCoreVPAImp!W$112</f>
        <v>0</v>
      </c>
      <c r="Y37" s="192">
        <f>1/$A$1*[1]TimberSectorMinusCoreVPAImp!X$112</f>
        <v>0</v>
      </c>
      <c r="Z37" s="192">
        <f>1/$A$1*[1]TimberSectorMinusCoreVPAImp!Y$112</f>
        <v>0</v>
      </c>
      <c r="AA37" s="192">
        <f>1/$A$1*[1]TimberSectorMinusCoreVPAImp!Z$112</f>
        <v>0</v>
      </c>
      <c r="AB37" s="194">
        <f>1/$A$1*[1]TimberSectorMinusCoreVPAImp!AA$112</f>
        <v>0</v>
      </c>
      <c r="AC37" s="4"/>
      <c r="AD37" s="627">
        <f>1/1000*[1]TimberSectorMinusCoreVPAImp!AB$112</f>
        <v>0.17050282512040496</v>
      </c>
      <c r="AE37" s="11">
        <f>1/1000*[1]TimberSectorMinusCoreVPAImp!AC$112</f>
        <v>0.1542793374784</v>
      </c>
      <c r="AF37" s="11">
        <f>1/1000*[1]TimberSectorMinusCoreVPAImp!AD$112</f>
        <v>0.1796871851664</v>
      </c>
      <c r="AG37" s="11">
        <f>1/1000*[1]TimberSectorMinusCoreVPAImp!AE$112</f>
        <v>0.21374911200159999</v>
      </c>
      <c r="AH37" s="11">
        <f>1/1000*[1]TimberSectorMinusCoreVPAImp!AF$112</f>
        <v>0.26855026299079998</v>
      </c>
      <c r="AI37" s="11">
        <f>1/1000*[1]TimberSectorMinusCoreVPAImp!AG$112</f>
        <v>0.24861401809530004</v>
      </c>
      <c r="AJ37" s="11">
        <f>1/1000*[1]TimberSectorMinusCoreVPAImp!AH$112</f>
        <v>0.24904844206200005</v>
      </c>
      <c r="AK37" s="11">
        <f>1/1000*[1]TimberSectorMinusCoreVPAImp!AI$112</f>
        <v>0.31160172745850001</v>
      </c>
      <c r="AL37" s="11">
        <f>1/1000*[1]TimberSectorMinusCoreVPAImp!AJ$112</f>
        <v>0.23595007927240005</v>
      </c>
      <c r="AM37" s="11">
        <f>1/1000*[1]TimberSectorMinusCoreVPAImp!AK$112</f>
        <v>0.23550160687239999</v>
      </c>
      <c r="AN37" s="11">
        <f>1/1000*[1]TimberSectorMinusCoreVPAImp!AL$112</f>
        <v>0.2896275986136001</v>
      </c>
      <c r="AO37" s="11">
        <f>1/1000*[1]TimberSectorMinusCoreVPAImp!AM$112</f>
        <v>0.23529106987199999</v>
      </c>
      <c r="AP37" s="11">
        <f>1/1000*[1]TimberSectorMinusCoreVPAImp!AN$112</f>
        <v>0.17827805399359997</v>
      </c>
      <c r="AQ37" s="11">
        <f>1/1000*[1]TimberSectorMinusCoreVPAImp!AO$112</f>
        <v>0.20984452670790002</v>
      </c>
      <c r="AR37" s="11">
        <f>1/1000*[1]TimberSectorMinusCoreVPAImp!AP$112</f>
        <v>0.27404855040050002</v>
      </c>
      <c r="AS37" s="11">
        <f>1/1000*[1]TimberSectorMinusCoreVPAImp!AQ$112</f>
        <v>0.23175235667149996</v>
      </c>
      <c r="AT37" s="11">
        <f>1/1000*[1]TimberSectorMinusCoreVPAImp!AR$112</f>
        <v>0.21025661910990004</v>
      </c>
      <c r="AU37" s="11">
        <f>1/1000*[1]TimberSectorMinusCoreVPAImp!AS$112</f>
        <v>0.21692851075609998</v>
      </c>
      <c r="AV37" s="11">
        <f>1/1000*[1]TimberSectorMinusCoreVPAImp!AT$112</f>
        <v>0.23327048698399999</v>
      </c>
      <c r="AW37" s="11">
        <f>1/1000*[1]TimberSectorMinusCoreVPAImp!AU$112</f>
        <v>0.24193644326583336</v>
      </c>
      <c r="AX37" s="11">
        <f>1/1000*[1]TimberSectorMinusCoreVPAImp!AV$112</f>
        <v>0</v>
      </c>
      <c r="AY37" s="11">
        <f>1/1000*[1]TimberSectorMinusCoreVPAImp!AW$112</f>
        <v>0</v>
      </c>
      <c r="AZ37" s="11">
        <f>1/1000*[1]TimberSectorMinusCoreVPAImp!AX$112</f>
        <v>0</v>
      </c>
      <c r="BA37" s="11">
        <f>1/1000*[1]TimberSectorMinusCoreVPAImp!AY$112</f>
        <v>0</v>
      </c>
      <c r="BB37" s="11">
        <f>1/1000*[1]TimberSectorMinusCoreVPAImp!AZ$112</f>
        <v>0</v>
      </c>
      <c r="BC37" s="10">
        <f>1/1000*[1]TimberSectorMinusCoreVPAImp!BA$112</f>
        <v>0</v>
      </c>
      <c r="BD37" s="536"/>
    </row>
    <row r="38" spans="2:56">
      <c r="B38" s="5" t="s">
        <v>40</v>
      </c>
      <c r="C38" s="191">
        <f>1/$A$1*[1]TimberSectorMinusCoreVPAImp!$B$114</f>
        <v>0.44425256563999999</v>
      </c>
      <c r="D38" s="192">
        <f>1/$A$1*[1]TimberSectorMinusCoreVPAImp!$C$114</f>
        <v>0.50345583051111109</v>
      </c>
      <c r="E38" s="192">
        <f>1/$A$1*[1]TimberSectorMinusCoreVPAImp!$D$114</f>
        <v>0.60069028769999999</v>
      </c>
      <c r="F38" s="192">
        <f>1/$A$1*[1]TimberSectorMinusCoreVPAImp!$E$114</f>
        <v>0.6101270168166667</v>
      </c>
      <c r="G38" s="192">
        <f>1/$A$1*[1]TimberSectorMinusCoreVPAImp!$F$114</f>
        <v>0.73349015173999998</v>
      </c>
      <c r="H38" s="192">
        <f>1/$A$1*[1]TimberSectorMinusCoreVPAImp!$G$114</f>
        <v>0.64087723860000001</v>
      </c>
      <c r="I38" s="192">
        <f>1/$A$1*[1]TimberSectorMinusCoreVPAImp!$H$114</f>
        <v>0.67184291876220603</v>
      </c>
      <c r="J38" s="193">
        <f>1/$A$1*[1]TimberSectorMinusCoreVPAImp!$I$114</f>
        <v>0.68759459590000016</v>
      </c>
      <c r="K38" s="193">
        <f>1/$A$1*[1]TimberSectorMinusCoreVPAImp!$J$114</f>
        <v>0.66583009465524212</v>
      </c>
      <c r="L38" s="193">
        <f>1/$A$1*[1]TimberSectorMinusCoreVPAImp!$K$114</f>
        <v>0.44735130012471291</v>
      </c>
      <c r="M38" s="192">
        <f>1/$A$1*[1]TimberSectorMinusCoreVPAImp!L$114</f>
        <v>0.47036174151666665</v>
      </c>
      <c r="N38" s="192">
        <f>1/$A$1*[1]TimberSectorMinusCoreVPAImp!M$114</f>
        <v>0.41375424199971289</v>
      </c>
      <c r="O38" s="192">
        <f>1/$A$1*[1]TimberSectorMinusCoreVPAImp!N$114</f>
        <v>0.38680793874999997</v>
      </c>
      <c r="P38" s="192">
        <f>1/$A$1*[1]TimberSectorMinusCoreVPAImp!O$114</f>
        <v>0.50941201605520348</v>
      </c>
      <c r="Q38" s="192">
        <f>1/$A$1*[1]TimberSectorMinusCoreVPAImp!P$114</f>
        <v>0.61045610198776368</v>
      </c>
      <c r="R38" s="192">
        <f>1/$A$1*[1]TimberSectorMinusCoreVPAImp!Q$114</f>
        <v>0.63482047517796802</v>
      </c>
      <c r="S38" s="192">
        <f>1/$A$1*[1]TimberSectorMinusCoreVPAImp!R$114</f>
        <v>0.60265387207891652</v>
      </c>
      <c r="T38" s="192">
        <f>1/$A$1*[1]TimberSectorMinusCoreVPAImp!S$114</f>
        <v>0.65472488089711345</v>
      </c>
      <c r="U38" s="192">
        <f>1/$A$1*[1]TimberSectorMinusCoreVPAImp!T$114</f>
        <v>0.64903942100721101</v>
      </c>
      <c r="V38" s="192">
        <f>1/$A$1*[1]TimberSectorMinusCoreVPAImp!U$114</f>
        <v>0.64974513566292902</v>
      </c>
      <c r="W38" s="192">
        <f>1/$A$1*[1]TimberSectorMinusCoreVPAImp!V$114</f>
        <v>0</v>
      </c>
      <c r="X38" s="192">
        <f>1/$A$1*[1]TimberSectorMinusCoreVPAImp!W$114</f>
        <v>0</v>
      </c>
      <c r="Y38" s="192">
        <f>1/$A$1*[1]TimberSectorMinusCoreVPAImp!X$114</f>
        <v>0</v>
      </c>
      <c r="Z38" s="192">
        <f>1/$A$1*[1]TimberSectorMinusCoreVPAImp!Y$114</f>
        <v>0</v>
      </c>
      <c r="AA38" s="192">
        <f>1/$A$1*[1]TimberSectorMinusCoreVPAImp!Z$114</f>
        <v>0</v>
      </c>
      <c r="AB38" s="194">
        <f>1/$A$1*[1]TimberSectorMinusCoreVPAImp!AA$114</f>
        <v>0</v>
      </c>
      <c r="AC38" s="4"/>
      <c r="AD38" s="631">
        <f>1/1000*[1]TimberSectorMinusCoreVPAImp!AB$114</f>
        <v>0.52056249658600506</v>
      </c>
      <c r="AE38" s="192">
        <f>1/1000*[1]TimberSectorMinusCoreVPAImp!AC$114</f>
        <v>0.58885488011480003</v>
      </c>
      <c r="AF38" s="192">
        <f>1/1000*[1]TimberSectorMinusCoreVPAImp!AD$114</f>
        <v>0.77013720907680006</v>
      </c>
      <c r="AG38" s="192">
        <f>1/1000*[1]TimberSectorMinusCoreVPAImp!AE$114</f>
        <v>1.0255031957072001</v>
      </c>
      <c r="AH38" s="192">
        <f>1/1000*[1]TimberSectorMinusCoreVPAImp!AF$114</f>
        <v>1.3267128365484</v>
      </c>
      <c r="AI38" s="192">
        <f>1/1000*[1]TimberSectorMinusCoreVPAImp!AG$114</f>
        <v>1.0897322735441999</v>
      </c>
      <c r="AJ38" s="192">
        <f>1/1000*[1]TimberSectorMinusCoreVPAImp!AH$114</f>
        <v>1.0781689817672</v>
      </c>
      <c r="AK38" s="192">
        <f>1/1000*[1]TimberSectorMinusCoreVPAImp!AI$114</f>
        <v>1.1257912043935001</v>
      </c>
      <c r="AL38" s="192">
        <f>1/1000*[1]TimberSectorMinusCoreVPAImp!AJ$114</f>
        <v>0.97224415800120012</v>
      </c>
      <c r="AM38" s="192">
        <f>1/1000*[1]TimberSectorMinusCoreVPAImp!AK$114</f>
        <v>0.60462968587560006</v>
      </c>
      <c r="AN38" s="192">
        <f>1/1000*[1]TimberSectorMinusCoreVPAImp!AL$114</f>
        <v>0.62150824435499996</v>
      </c>
      <c r="AO38" s="192">
        <f>1/1000*[1]TimberSectorMinusCoreVPAImp!AM$114</f>
        <v>0.58462105766399997</v>
      </c>
      <c r="AP38" s="192">
        <f>1/1000*[1]TimberSectorMinusCoreVPAImp!AN$114</f>
        <v>0.55387110396639994</v>
      </c>
      <c r="AQ38" s="192">
        <f>1/1000*[1]TimberSectorMinusCoreVPAImp!AO$114</f>
        <v>0.66469601838629988</v>
      </c>
      <c r="AR38" s="192">
        <f>1/1000*[1]TimberSectorMinusCoreVPAImp!AP$114</f>
        <v>0.66600605514049993</v>
      </c>
      <c r="AS38" s="192">
        <f>1/1000*[1]TimberSectorMinusCoreVPAImp!AQ$114</f>
        <v>0.67900885081049989</v>
      </c>
      <c r="AT38" s="192">
        <f>1/1000*[1]TimberSectorMinusCoreVPAImp!AR$114</f>
        <v>0.60366806611449986</v>
      </c>
      <c r="AU38" s="192">
        <f>1/1000*[1]TimberSectorMinusCoreVPAImp!AS$114</f>
        <v>0.65540938307129981</v>
      </c>
      <c r="AV38" s="192">
        <f>1/1000*[1]TimberSectorMinusCoreVPAImp!AT$114</f>
        <v>0.67246174367100009</v>
      </c>
      <c r="AW38" s="192">
        <f>1/1000*[1]TimberSectorMinusCoreVPAImp!AU$114</f>
        <v>0.65571085028624998</v>
      </c>
      <c r="AX38" s="192">
        <f>1/1000*[1]TimberSectorMinusCoreVPAImp!AV$114</f>
        <v>0</v>
      </c>
      <c r="AY38" s="192">
        <f>1/1000*[1]TimberSectorMinusCoreVPAImp!AW$114</f>
        <v>0</v>
      </c>
      <c r="AZ38" s="192">
        <f>1/1000*[1]TimberSectorMinusCoreVPAImp!AX$114</f>
        <v>0</v>
      </c>
      <c r="BA38" s="192">
        <f>1/1000*[1]TimberSectorMinusCoreVPAImp!AY$114</f>
        <v>0</v>
      </c>
      <c r="BB38" s="192">
        <f>1/1000*[1]TimberSectorMinusCoreVPAImp!AZ$114</f>
        <v>0</v>
      </c>
      <c r="BC38" s="194">
        <f>1/1000*[1]TimberSectorMinusCoreVPAImp!BA$114</f>
        <v>0</v>
      </c>
      <c r="BD38" s="536"/>
    </row>
    <row r="39" spans="2:56">
      <c r="B39" s="5" t="s">
        <v>56</v>
      </c>
      <c r="C39" s="51">
        <f>1/$A$1*[1]TimberSectorMinusCoreVPAImp!$B$126</f>
        <v>6.9669581000000758E-2</v>
      </c>
      <c r="D39" s="11">
        <f>1/$A$1*[1]TimberSectorMinusCoreVPAImp!$C$126</f>
        <v>3.1385021999999818E-2</v>
      </c>
      <c r="E39" s="11">
        <f>1/$A$1*[1]TimberSectorMinusCoreVPAImp!$D$126</f>
        <v>4.6626106500000652E-2</v>
      </c>
      <c r="F39" s="11">
        <f>1/$A$1*[1]TimberSectorMinusCoreVPAImp!$E$126</f>
        <v>7.2410004381691095E-2</v>
      </c>
      <c r="G39" s="11">
        <f>1/$A$1*[1]TimberSectorMinusCoreVPAImp!$F$126</f>
        <v>7.8250209999997988E-2</v>
      </c>
      <c r="H39" s="11">
        <f>1/$A$1*[1]TimberSectorMinusCoreVPAImp!$G$126</f>
        <v>0.13342937799999932</v>
      </c>
      <c r="I39" s="11">
        <f>1/$A$1*[1]TimberSectorMinusCoreVPAImp!$H$126</f>
        <v>0.14860075009163554</v>
      </c>
      <c r="J39" s="42">
        <f>1/$A$1*[1]TimberSectorMinusCoreVPAImp!$I$126</f>
        <v>0.24037978581203823</v>
      </c>
      <c r="K39" s="42">
        <f>1/$A$1*[1]TimberSectorMinusCoreVPAImp!$J$126</f>
        <v>0.17336595305720914</v>
      </c>
      <c r="L39" s="42">
        <f>1/$A$1*[1]TimberSectorMinusCoreVPAImp!$K$126</f>
        <v>0.111801637062931</v>
      </c>
      <c r="M39" s="11">
        <f>1/$A$1*[1]TimberSectorMinusCoreVPAImp!L$126</f>
        <v>0.17040151221388844</v>
      </c>
      <c r="N39" s="11">
        <f>1/$A$1*[1]TimberSectorMinusCoreVPAImp!M$126</f>
        <v>0.18157574335485926</v>
      </c>
      <c r="O39" s="11">
        <f>1/$A$1*[1]TimberSectorMinusCoreVPAImp!N$126</f>
        <v>0.18002408733884612</v>
      </c>
      <c r="P39" s="11">
        <f>1/$A$1*[1]TimberSectorMinusCoreVPAImp!O$126</f>
        <v>0.25721771731818222</v>
      </c>
      <c r="Q39" s="11">
        <f>1/$A$1*[1]TimberSectorMinusCoreVPAImp!P$126</f>
        <v>0.4502712419603172</v>
      </c>
      <c r="R39" s="11">
        <f>1/$A$1*[1]TimberSectorMinusCoreVPAImp!Q$126</f>
        <v>0.50661090324576397</v>
      </c>
      <c r="S39" s="11">
        <f>1/$A$1*[1]TimberSectorMinusCoreVPAImp!R$126</f>
        <v>0.5983014422499997</v>
      </c>
      <c r="T39" s="11">
        <f>1/$A$1*[1]TimberSectorMinusCoreVPAImp!S$126</f>
        <v>0.88245564380290986</v>
      </c>
      <c r="U39" s="11">
        <f>1/$A$1*[1]TimberSectorMinusCoreVPAImp!T$126</f>
        <v>1.3084967234566114</v>
      </c>
      <c r="V39" s="11">
        <f>1/$A$1*[1]TimberSectorMinusCoreVPAImp!U$126</f>
        <v>1.2382016732558792</v>
      </c>
      <c r="W39" s="11">
        <f>1/$A$1*[1]TimberSectorMinusCoreVPAImp!V$126</f>
        <v>0</v>
      </c>
      <c r="X39" s="11">
        <f>1/$A$1*[1]TimberSectorMinusCoreVPAImp!W$126</f>
        <v>0</v>
      </c>
      <c r="Y39" s="11">
        <f>1/$A$1*[1]TimberSectorMinusCoreVPAImp!X$126</f>
        <v>0</v>
      </c>
      <c r="Z39" s="11">
        <f>1/$A$1*[1]TimberSectorMinusCoreVPAImp!Y$126</f>
        <v>0</v>
      </c>
      <c r="AA39" s="11">
        <f>1/$A$1*[1]TimberSectorMinusCoreVPAImp!Z$126</f>
        <v>0</v>
      </c>
      <c r="AB39" s="10">
        <f>1/$A$1*[1]TimberSectorMinusCoreVPAImp!AA$126</f>
        <v>0</v>
      </c>
      <c r="AC39" s="4"/>
      <c r="AD39" s="627">
        <f>1/1000*[1]TimberSectorMinusCoreVPAImp!AB$126</f>
        <v>1.0367015611395062E-2</v>
      </c>
      <c r="AE39" s="11">
        <f>1/1000*[1]TimberSectorMinusCoreVPAImp!AC$126</f>
        <v>8.7424029823999945E-3</v>
      </c>
      <c r="AF39" s="11">
        <f>1/1000*[1]TimberSectorMinusCoreVPAImp!AD$126</f>
        <v>1.4838786393600003E-2</v>
      </c>
      <c r="AG39" s="11">
        <f>1/1000*[1]TimberSectorMinusCoreVPAImp!AE$126</f>
        <v>2.2124430406399938E-2</v>
      </c>
      <c r="AH39" s="11">
        <f>1/1000*[1]TimberSectorMinusCoreVPAImp!AF$126</f>
        <v>3.5520320791200106E-2</v>
      </c>
      <c r="AI39" s="11">
        <f>1/1000*[1]TimberSectorMinusCoreVPAImp!AG$126</f>
        <v>3.9334887606300016E-2</v>
      </c>
      <c r="AJ39" s="11">
        <f>1/1000*[1]TimberSectorMinusCoreVPAImp!AH$126</f>
        <v>4.3397324145200006E-2</v>
      </c>
      <c r="AK39" s="11">
        <f>1/1000*[1]TimberSectorMinusCoreVPAImp!AI$126</f>
        <v>5.1304309799500007E-2</v>
      </c>
      <c r="AL39" s="11">
        <f>1/1000*[1]TimberSectorMinusCoreVPAImp!AJ$126</f>
        <v>2.9054472947600003E-2</v>
      </c>
      <c r="AM39" s="11">
        <f>1/1000*[1]TimberSectorMinusCoreVPAImp!AK$126</f>
        <v>3.4890566325999982E-2</v>
      </c>
      <c r="AN39" s="11">
        <f>1/1000*[1]TimberSectorMinusCoreVPAImp!AL$126</f>
        <v>4.2399991692899992E-2</v>
      </c>
      <c r="AO39" s="11">
        <f>1/1000*[1]TimberSectorMinusCoreVPAImp!AM$126</f>
        <v>4.9070132543999993E-2</v>
      </c>
      <c r="AP39" s="11">
        <f>1/1000*[1]TimberSectorMinusCoreVPAImp!AN$126</f>
        <v>4.6276978651200014E-2</v>
      </c>
      <c r="AQ39" s="11">
        <f>1/1000*[1]TimberSectorMinusCoreVPAImp!AO$126</f>
        <v>6.2680882758599982E-2</v>
      </c>
      <c r="AR39" s="11">
        <f>1/1000*[1]TimberSectorMinusCoreVPAImp!AP$126</f>
        <v>0.10183444842100005</v>
      </c>
      <c r="AS39" s="11">
        <f>1/1000*[1]TimberSectorMinusCoreVPAImp!AQ$126</f>
        <v>0.10427172200900001</v>
      </c>
      <c r="AT39" s="11">
        <f>1/1000*[1]TimberSectorMinusCoreVPAImp!AR$126</f>
        <v>0.12172212141269995</v>
      </c>
      <c r="AU39" s="11">
        <f>1/1000*[1]TimberSectorMinusCoreVPAImp!AS$126</f>
        <v>0.15161952459940006</v>
      </c>
      <c r="AV39" s="11">
        <f>1/1000*[1]TimberSectorMinusCoreVPAImp!AT$126</f>
        <v>0.20664579505099995</v>
      </c>
      <c r="AW39" s="11">
        <f>1/1000*[1]TimberSectorMinusCoreVPAImp!AU$126</f>
        <v>0.17384682653166664</v>
      </c>
      <c r="AX39" s="11">
        <f>1/1000*[1]TimberSectorMinusCoreVPAImp!AV$126</f>
        <v>0</v>
      </c>
      <c r="AY39" s="11">
        <f>1/1000*[1]TimberSectorMinusCoreVPAImp!AW$126</f>
        <v>0</v>
      </c>
      <c r="AZ39" s="11">
        <f>1/1000*[1]TimberSectorMinusCoreVPAImp!AX$126</f>
        <v>0</v>
      </c>
      <c r="BA39" s="11">
        <f>1/1000*[1]TimberSectorMinusCoreVPAImp!AY$126</f>
        <v>0</v>
      </c>
      <c r="BB39" s="11">
        <f>1/1000*[1]TimberSectorMinusCoreVPAImp!AZ$126</f>
        <v>0</v>
      </c>
      <c r="BC39" s="10">
        <f>1/1000*[1]TimberSectorMinusCoreVPAImp!BA$126</f>
        <v>0</v>
      </c>
      <c r="BD39" s="536"/>
    </row>
    <row r="40" spans="2:56">
      <c r="B40" s="5" t="s">
        <v>72</v>
      </c>
      <c r="C40" s="51">
        <f>1/$A$1*[1]TimberSectorMinusCoreVPAImp!$B$132</f>
        <v>6.6017642999999959E-2</v>
      </c>
      <c r="D40" s="11">
        <f>1/$A$1*[1]TimberSectorMinusCoreVPAImp!$C$132</f>
        <v>0.11789143200000002</v>
      </c>
      <c r="E40" s="11">
        <f>1/$A$1*[1]TimberSectorMinusCoreVPAImp!$D$132</f>
        <v>0.10292261999999996</v>
      </c>
      <c r="F40" s="11">
        <f>1/$A$1*[1]TimberSectorMinusCoreVPAImp!$E$132</f>
        <v>0.12573639299999989</v>
      </c>
      <c r="G40" s="11">
        <f>1/$A$1*[1]TimberSectorMinusCoreVPAImp!$F$132</f>
        <v>0.1697585587547551</v>
      </c>
      <c r="H40" s="11">
        <f>1/$A$1*[1]TimberSectorMinusCoreVPAImp!$G$132</f>
        <v>0.13758000399890741</v>
      </c>
      <c r="I40" s="11">
        <f>1/$A$1*[1]TimberSectorMinusCoreVPAImp!$H$132</f>
        <v>0.12628007150000004</v>
      </c>
      <c r="J40" s="42">
        <f>1/$A$1*[1]TimberSectorMinusCoreVPAImp!$I$132</f>
        <v>0.13057372771599834</v>
      </c>
      <c r="K40" s="42">
        <f>1/$A$1*[1]TimberSectorMinusCoreVPAImp!$J$132</f>
        <v>0.13850196035947659</v>
      </c>
      <c r="L40" s="42">
        <f>1/$A$1*[1]TimberSectorMinusCoreVPAImp!$K$132</f>
        <v>0.14231007068149959</v>
      </c>
      <c r="M40" s="11">
        <f>1/$A$1*[1]TimberSectorMinusCoreVPAImp!L$132</f>
        <v>0.16723797984913913</v>
      </c>
      <c r="N40" s="11">
        <f>1/$A$1*[1]TimberSectorMinusCoreVPAImp!M$132</f>
        <v>0.2351303581778712</v>
      </c>
      <c r="O40" s="11">
        <f>1/$A$1*[1]TimberSectorMinusCoreVPAImp!N$132</f>
        <v>0.21365436987473649</v>
      </c>
      <c r="P40" s="11">
        <f>1/$A$1*[1]TimberSectorMinusCoreVPAImp!O$132</f>
        <v>0.24665220040636376</v>
      </c>
      <c r="Q40" s="11">
        <f>1/$A$1*[1]TimberSectorMinusCoreVPAImp!P$132</f>
        <v>0.38539250423723481</v>
      </c>
      <c r="R40" s="11">
        <f>1/$A$1*[1]TimberSectorMinusCoreVPAImp!Q$132</f>
        <v>0.3307100968320465</v>
      </c>
      <c r="S40" s="11">
        <f>1/$A$1*[1]TimberSectorMinusCoreVPAImp!R$132</f>
        <v>0.34877665033757377</v>
      </c>
      <c r="T40" s="11">
        <f>1/$A$1*[1]TimberSectorMinusCoreVPAImp!S$132</f>
        <v>0.36723469515757567</v>
      </c>
      <c r="U40" s="11">
        <f>1/$A$1*[1]TimberSectorMinusCoreVPAImp!T$132</f>
        <v>0.4101743545432458</v>
      </c>
      <c r="V40" s="11">
        <f>1/$A$1*[1]TimberSectorMinusCoreVPAImp!U$132</f>
        <v>0.43425888803960677</v>
      </c>
      <c r="W40" s="11">
        <f>1/$A$1*[1]TimberSectorMinusCoreVPAImp!V$132</f>
        <v>0</v>
      </c>
      <c r="X40" s="11">
        <f>1/$A$1*[1]TimberSectorMinusCoreVPAImp!W$132</f>
        <v>0</v>
      </c>
      <c r="Y40" s="11">
        <f>1/$A$1*[1]TimberSectorMinusCoreVPAImp!X$132</f>
        <v>0</v>
      </c>
      <c r="Z40" s="11">
        <f>1/$A$1*[1]TimberSectorMinusCoreVPAImp!Y$132</f>
        <v>0</v>
      </c>
      <c r="AA40" s="11">
        <f>1/$A$1*[1]TimberSectorMinusCoreVPAImp!Z$132</f>
        <v>0</v>
      </c>
      <c r="AB40" s="10">
        <f>1/$A$1*[1]TimberSectorMinusCoreVPAImp!AA$132</f>
        <v>0</v>
      </c>
      <c r="AC40" s="4"/>
      <c r="AD40" s="627">
        <f>1/1000*[1]TimberSectorMinusCoreVPAImp!AB$132</f>
        <v>1.4541635537835006E-2</v>
      </c>
      <c r="AE40" s="11">
        <f>1/1000*[1]TimberSectorMinusCoreVPAImp!AC$132</f>
        <v>2.8137483445199996E-2</v>
      </c>
      <c r="AF40" s="11">
        <f>1/1000*[1]TimberSectorMinusCoreVPAImp!AD$132</f>
        <v>4.0224650510400001E-2</v>
      </c>
      <c r="AG40" s="11">
        <f>1/1000*[1]TimberSectorMinusCoreVPAImp!AE$132</f>
        <v>6.7685402903999978E-2</v>
      </c>
      <c r="AH40" s="11">
        <f>1/1000*[1]TimberSectorMinusCoreVPAImp!AF$132</f>
        <v>9.9381049671400004E-2</v>
      </c>
      <c r="AI40" s="11">
        <f>1/1000*[1]TimberSectorMinusCoreVPAImp!AG$132</f>
        <v>8.94330951657E-2</v>
      </c>
      <c r="AJ40" s="11">
        <f>1/1000*[1]TimberSectorMinusCoreVPAImp!AH$132</f>
        <v>9.7552365414400016E-2</v>
      </c>
      <c r="AK40" s="11">
        <f>1/1000*[1]TimberSectorMinusCoreVPAImp!AI$132</f>
        <v>0.10183600159449999</v>
      </c>
      <c r="AL40" s="11">
        <f>1/1000*[1]TimberSectorMinusCoreVPAImp!AJ$132</f>
        <v>8.8032358658000007E-2</v>
      </c>
      <c r="AM40" s="11">
        <f>1/1000*[1]TimberSectorMinusCoreVPAImp!AK$132</f>
        <v>7.98630274068E-2</v>
      </c>
      <c r="AN40" s="11">
        <f>1/1000*[1]TimberSectorMinusCoreVPAImp!AL$132</f>
        <v>8.2834301710800001E-2</v>
      </c>
      <c r="AO40" s="11">
        <f>1/1000*[1]TimberSectorMinusCoreVPAImp!AM$132</f>
        <v>0.10951867492799999</v>
      </c>
      <c r="AP40" s="11">
        <f>1/1000*[1]TimberSectorMinusCoreVPAImp!AN$132</f>
        <v>0.10149449249280003</v>
      </c>
      <c r="AQ40" s="11">
        <f>1/1000*[1]TimberSectorMinusCoreVPAImp!AO$132</f>
        <v>0.11821652908079999</v>
      </c>
      <c r="AR40" s="11">
        <f>1/1000*[1]TimberSectorMinusCoreVPAImp!AP$132</f>
        <v>0.14642684355149996</v>
      </c>
      <c r="AS40" s="11">
        <f>1/1000*[1]TimberSectorMinusCoreVPAImp!AQ$132</f>
        <v>0.13625086158950001</v>
      </c>
      <c r="AT40" s="11">
        <f>1/1000*[1]TimberSectorMinusCoreVPAImp!AR$132</f>
        <v>0.14068632585999999</v>
      </c>
      <c r="AU40" s="11">
        <f>1/1000*[1]TimberSectorMinusCoreVPAImp!AS$132</f>
        <v>0.16265640326649999</v>
      </c>
      <c r="AV40" s="11">
        <f>1/1000*[1]TimberSectorMinusCoreVPAImp!AT$132</f>
        <v>0.17285645087999998</v>
      </c>
      <c r="AW40" s="11">
        <f>1/1000*[1]TimberSectorMinusCoreVPAImp!AU$132</f>
        <v>0.17310230585416667</v>
      </c>
      <c r="AX40" s="11">
        <f>1/1000*[1]TimberSectorMinusCoreVPAImp!AV$132</f>
        <v>0</v>
      </c>
      <c r="AY40" s="11">
        <f>1/1000*[1]TimberSectorMinusCoreVPAImp!AW$132</f>
        <v>0</v>
      </c>
      <c r="AZ40" s="11">
        <f>1/1000*[1]TimberSectorMinusCoreVPAImp!AX$132</f>
        <v>0</v>
      </c>
      <c r="BA40" s="11">
        <f>1/1000*[1]TimberSectorMinusCoreVPAImp!AY$132</f>
        <v>0</v>
      </c>
      <c r="BB40" s="11">
        <f>1/1000*[1]TimberSectorMinusCoreVPAImp!AZ$132</f>
        <v>0</v>
      </c>
      <c r="BC40" s="10">
        <f>1/1000*[1]TimberSectorMinusCoreVPAImp!BA$132</f>
        <v>0</v>
      </c>
      <c r="BD40" s="536"/>
    </row>
    <row r="41" spans="2:56">
      <c r="B41" s="5" t="s">
        <v>62</v>
      </c>
      <c r="C41" s="51">
        <f>1/$A$1*[1]TimberSectorMinusCoreVPAImp!$B$160</f>
        <v>0.24622668233397849</v>
      </c>
      <c r="D41" s="11">
        <f>1/$A$1*[1]TimberSectorMinusCoreVPAImp!$C$160</f>
        <v>0.25897756350083251</v>
      </c>
      <c r="E41" s="11">
        <f>1/$A$1*[1]TimberSectorMinusCoreVPAImp!$D$160</f>
        <v>0.27386219730355138</v>
      </c>
      <c r="F41" s="11">
        <f>1/$A$1*[1]TimberSectorMinusCoreVPAImp!$E$160</f>
        <v>0.33695389718333335</v>
      </c>
      <c r="G41" s="11">
        <f>1/$A$1*[1]TimberSectorMinusCoreVPAImp!$F$160</f>
        <v>0.3783553095589457</v>
      </c>
      <c r="H41" s="11">
        <f>1/$A$1*[1]TimberSectorMinusCoreVPAImp!$G$160</f>
        <v>0.25478517814178148</v>
      </c>
      <c r="I41" s="11">
        <f>1/$A$1*[1]TimberSectorMinusCoreVPAImp!$H$160</f>
        <v>0.22111226856454744</v>
      </c>
      <c r="J41" s="42">
        <f>1/$A$1*[1]TimberSectorMinusCoreVPAImp!$I$160</f>
        <v>0.21495906735780698</v>
      </c>
      <c r="K41" s="42">
        <f>1/$A$1*[1]TimberSectorMinusCoreVPAImp!$J$160</f>
        <v>0.16782775743044584</v>
      </c>
      <c r="L41" s="42">
        <f>1/$A$1*[1]TimberSectorMinusCoreVPAImp!$K$160</f>
        <v>7.6533147651997216E-2</v>
      </c>
      <c r="M41" s="11">
        <f>1/$A$1*[1]TimberSectorMinusCoreVPAImp!L$160</f>
        <v>0.11117980315937166</v>
      </c>
      <c r="N41" s="11">
        <f>1/$A$1*[1]TimberSectorMinusCoreVPAImp!M$160</f>
        <v>9.9969581457574314E-2</v>
      </c>
      <c r="O41" s="11">
        <f>1/$A$1*[1]TimberSectorMinusCoreVPAImp!N$160</f>
        <v>7.096320023911229E-2</v>
      </c>
      <c r="P41" s="11">
        <f>1/$A$1*[1]TimberSectorMinusCoreVPAImp!O$160</f>
        <v>0.10891068976411494</v>
      </c>
      <c r="Q41" s="11">
        <f>1/$A$1*[1]TimberSectorMinusCoreVPAImp!P$160</f>
        <v>0.16004656386546828</v>
      </c>
      <c r="R41" s="11">
        <f>1/$A$1*[1]TimberSectorMinusCoreVPAImp!Q$160</f>
        <v>0.16137165325022867</v>
      </c>
      <c r="S41" s="11">
        <f>1/$A$1*[1]TimberSectorMinusCoreVPAImp!R$160</f>
        <v>0.17577851787173593</v>
      </c>
      <c r="T41" s="11">
        <f>1/$A$1*[1]TimberSectorMinusCoreVPAImp!S$160</f>
        <v>0.13158638466443928</v>
      </c>
      <c r="U41" s="11">
        <f>1/$A$1*[1]TimberSectorMinusCoreVPAImp!T$160</f>
        <v>0.2426255405218764</v>
      </c>
      <c r="V41" s="11">
        <f>1/$A$1*[1]TimberSectorMinusCoreVPAImp!U$160</f>
        <v>0.23723015025179078</v>
      </c>
      <c r="W41" s="11">
        <f>1/$A$1*[1]TimberSectorMinusCoreVPAImp!V$160</f>
        <v>0</v>
      </c>
      <c r="X41" s="11">
        <f>1/$A$1*[1]TimberSectorMinusCoreVPAImp!W$160</f>
        <v>0</v>
      </c>
      <c r="Y41" s="11">
        <f>1/$A$1*[1]TimberSectorMinusCoreVPAImp!X$160</f>
        <v>0</v>
      </c>
      <c r="Z41" s="11">
        <f>1/$A$1*[1]TimberSectorMinusCoreVPAImp!Y$160</f>
        <v>0</v>
      </c>
      <c r="AA41" s="11">
        <f>1/$A$1*[1]TimberSectorMinusCoreVPAImp!Z$160</f>
        <v>0</v>
      </c>
      <c r="AB41" s="10">
        <f>1/$A$1*[1]TimberSectorMinusCoreVPAImp!AA$160</f>
        <v>0</v>
      </c>
      <c r="AC41" s="4"/>
      <c r="AD41" s="627">
        <f>1/1000*[1]TimberSectorMinusCoreVPAImp!AB$160</f>
        <v>6.5201544434517006E-2</v>
      </c>
      <c r="AE41" s="11">
        <f>1/1000*[1]TimberSectorMinusCoreVPAImp!AC$160</f>
        <v>5.7622363057599997E-2</v>
      </c>
      <c r="AF41" s="11">
        <f>1/1000*[1]TimberSectorMinusCoreVPAImp!AD$160</f>
        <v>8.0484406420799987E-2</v>
      </c>
      <c r="AG41" s="11">
        <f>1/1000*[1]TimberSectorMinusCoreVPAImp!AE$160</f>
        <v>0.12491395680959998</v>
      </c>
      <c r="AH41" s="11">
        <f>1/1000*[1]TimberSectorMinusCoreVPAImp!AF$160</f>
        <v>0.14879547224359999</v>
      </c>
      <c r="AI41" s="11">
        <f>1/1000*[1]TimberSectorMinusCoreVPAImp!AG$160</f>
        <v>0.1194086234484</v>
      </c>
      <c r="AJ41" s="11">
        <f>1/1000*[1]TimberSectorMinusCoreVPAImp!AH$160</f>
        <v>0.12383447412159998</v>
      </c>
      <c r="AK41" s="11">
        <f>1/1000*[1]TimberSectorMinusCoreVPAImp!AI$160</f>
        <v>0.13835812443349998</v>
      </c>
      <c r="AL41" s="11">
        <f>1/1000*[1]TimberSectorMinusCoreVPAImp!AJ$160</f>
        <v>9.1785882911200017E-2</v>
      </c>
      <c r="AM41" s="11">
        <f>1/1000*[1]TimberSectorMinusCoreVPAImp!AK$160</f>
        <v>5.8144426441200006E-2</v>
      </c>
      <c r="AN41" s="11">
        <f>1/1000*[1]TimberSectorMinusCoreVPAImp!AL$160</f>
        <v>6.1833760743600009E-2</v>
      </c>
      <c r="AO41" s="11">
        <f>1/1000*[1]TimberSectorMinusCoreVPAImp!AM$160</f>
        <v>7.2972302352000015E-2</v>
      </c>
      <c r="AP41" s="11">
        <f>1/1000*[1]TimberSectorMinusCoreVPAImp!AN$160</f>
        <v>5.0470908892799989E-2</v>
      </c>
      <c r="AQ41" s="11">
        <f>1/1000*[1]TimberSectorMinusCoreVPAImp!AO$160</f>
        <v>6.1507984524600004E-2</v>
      </c>
      <c r="AR41" s="11">
        <f>1/1000*[1]TimberSectorMinusCoreVPAImp!AP$160</f>
        <v>7.0966802732500014E-2</v>
      </c>
      <c r="AS41" s="11">
        <f>1/1000*[1]TimberSectorMinusCoreVPAImp!AQ$160</f>
        <v>5.9001409281499981E-2</v>
      </c>
      <c r="AT41" s="11">
        <f>1/1000*[1]TimberSectorMinusCoreVPAImp!AR$160</f>
        <v>7.1909578075300004E-2</v>
      </c>
      <c r="AU41" s="11">
        <f>1/1000*[1]TimberSectorMinusCoreVPAImp!AS$160</f>
        <v>7.1201479892400013E-2</v>
      </c>
      <c r="AV41" s="11">
        <f>1/1000*[1]TimberSectorMinusCoreVPAImp!AT$160</f>
        <v>8.2424637801999989E-2</v>
      </c>
      <c r="AW41" s="11">
        <f>1/1000*[1]TimberSectorMinusCoreVPAImp!AU$160</f>
        <v>6.0831100479999997E-2</v>
      </c>
      <c r="AX41" s="11">
        <f>1/1000*[1]TimberSectorMinusCoreVPAImp!AV$160</f>
        <v>0</v>
      </c>
      <c r="AY41" s="11">
        <f>1/1000*[1]TimberSectorMinusCoreVPAImp!AW$160</f>
        <v>0</v>
      </c>
      <c r="AZ41" s="11">
        <f>1/1000*[1]TimberSectorMinusCoreVPAImp!AX$160</f>
        <v>0</v>
      </c>
      <c r="BA41" s="11">
        <f>1/1000*[1]TimberSectorMinusCoreVPAImp!AY$160</f>
        <v>0</v>
      </c>
      <c r="BB41" s="11">
        <f>1/1000*[1]TimberSectorMinusCoreVPAImp!AZ$160</f>
        <v>0</v>
      </c>
      <c r="BC41" s="10">
        <f>1/1000*[1]TimberSectorMinusCoreVPAImp!BA$160</f>
        <v>0</v>
      </c>
      <c r="BD41" s="536"/>
    </row>
    <row r="42" spans="2:56">
      <c r="B42" s="5" t="s">
        <v>39</v>
      </c>
      <c r="C42" s="191">
        <f>1/$A$1*[1]TimberSectorMinusCoreVPAImp!$B$188</f>
        <v>0.34293426677911892</v>
      </c>
      <c r="D42" s="192">
        <f>1/$A$1*[1]TimberSectorMinusCoreVPAImp!$C$188</f>
        <v>0.40021437401564097</v>
      </c>
      <c r="E42" s="192">
        <f>1/$A$1*[1]TimberSectorMinusCoreVPAImp!$D$188</f>
        <v>0.471246571</v>
      </c>
      <c r="F42" s="192">
        <f>1/$A$1*[1]TimberSectorMinusCoreVPAImp!$E$188</f>
        <v>0.5251642759082179</v>
      </c>
      <c r="G42" s="192">
        <f>1/$A$1*[1]TimberSectorMinusCoreVPAImp!$F$188</f>
        <v>0.62707585748550432</v>
      </c>
      <c r="H42" s="192">
        <f>1/$A$1*[1]TimberSectorMinusCoreVPAImp!$G$188</f>
        <v>0.56075075201033331</v>
      </c>
      <c r="I42" s="192">
        <f>1/$A$1*[1]TimberSectorMinusCoreVPAImp!$H$188</f>
        <v>0.58774844595786879</v>
      </c>
      <c r="J42" s="193">
        <f>1/$A$1*[1]TimberSectorMinusCoreVPAImp!$I$188</f>
        <v>0.66735344145309894</v>
      </c>
      <c r="K42" s="193">
        <f>1/$A$1*[1]TimberSectorMinusCoreVPAImp!$J$188</f>
        <v>0.61613961663627859</v>
      </c>
      <c r="L42" s="193">
        <f>1/$A$1*[1]TimberSectorMinusCoreVPAImp!$K$188</f>
        <v>0.62071332861191975</v>
      </c>
      <c r="M42" s="192">
        <f>1/$A$1*[1]TimberSectorMinusCoreVPAImp!L$188</f>
        <v>0.74083383980711504</v>
      </c>
      <c r="N42" s="192">
        <f>1/$A$1*[1]TimberSectorMinusCoreVPAImp!M$188</f>
        <v>0.74288493395885902</v>
      </c>
      <c r="O42" s="192">
        <f>1/$A$1*[1]TimberSectorMinusCoreVPAImp!N$188</f>
        <v>0.74056127724381682</v>
      </c>
      <c r="P42" s="192">
        <f>1/$A$1*[1]TimberSectorMinusCoreVPAImp!O$188</f>
        <v>0.76278968694110505</v>
      </c>
      <c r="Q42" s="192">
        <f>1/$A$1*[1]TimberSectorMinusCoreVPAImp!P$188</f>
        <v>0.98813496432010028</v>
      </c>
      <c r="R42" s="192">
        <f>1/$A$1*[1]TimberSectorMinusCoreVPAImp!Q$188</f>
        <v>0.96402434705365825</v>
      </c>
      <c r="S42" s="192">
        <f>1/$A$1*[1]TimberSectorMinusCoreVPAImp!R$188</f>
        <v>1.0904593457649014</v>
      </c>
      <c r="T42" s="192">
        <f>1/$A$1*[1]TimberSectorMinusCoreVPAImp!S$188</f>
        <v>1.2550974587349888</v>
      </c>
      <c r="U42" s="192">
        <f>1/$A$1*[1]TimberSectorMinusCoreVPAImp!T$188</f>
        <v>1.1378250085306594</v>
      </c>
      <c r="V42" s="192">
        <f>1/$A$1*[1]TimberSectorMinusCoreVPAImp!U$188</f>
        <v>1.1393459240255723</v>
      </c>
      <c r="W42" s="192">
        <f>1/$A$1*[1]TimberSectorMinusCoreVPAImp!V$188</f>
        <v>0</v>
      </c>
      <c r="X42" s="192">
        <f>1/$A$1*[1]TimberSectorMinusCoreVPAImp!W$188</f>
        <v>0</v>
      </c>
      <c r="Y42" s="192">
        <f>1/$A$1*[1]TimberSectorMinusCoreVPAImp!X$188</f>
        <v>0</v>
      </c>
      <c r="Z42" s="192">
        <f>1/$A$1*[1]TimberSectorMinusCoreVPAImp!Y$188</f>
        <v>0</v>
      </c>
      <c r="AA42" s="192">
        <f>1/$A$1*[1]TimberSectorMinusCoreVPAImp!Z$188</f>
        <v>0</v>
      </c>
      <c r="AB42" s="194">
        <f>1/$A$1*[1]TimberSectorMinusCoreVPAImp!AA$188</f>
        <v>0</v>
      </c>
      <c r="AC42" s="4"/>
      <c r="AD42" s="627">
        <f>1/1000*[1]TimberSectorMinusCoreVPAImp!AB$188</f>
        <v>0.13435393583783398</v>
      </c>
      <c r="AE42" s="11">
        <f>1/1000*[1]TimberSectorMinusCoreVPAImp!AC$188</f>
        <v>0.16404323495279999</v>
      </c>
      <c r="AF42" s="11">
        <f>1/1000*[1]TimberSectorMinusCoreVPAImp!AD$188</f>
        <v>0.20704036724640001</v>
      </c>
      <c r="AG42" s="11">
        <f>1/1000*[1]TimberSectorMinusCoreVPAImp!AE$188</f>
        <v>0.27384995012480001</v>
      </c>
      <c r="AH42" s="11">
        <f>1/1000*[1]TimberSectorMinusCoreVPAImp!AF$188</f>
        <v>0.37457250720119989</v>
      </c>
      <c r="AI42" s="11">
        <f>1/1000*[1]TimberSectorMinusCoreVPAImp!AG$188</f>
        <v>0.33000298908720005</v>
      </c>
      <c r="AJ42" s="11">
        <f>1/1000*[1]TimberSectorMinusCoreVPAImp!AH$188</f>
        <v>0.34440751535160002</v>
      </c>
      <c r="AK42" s="11">
        <f>1/1000*[1]TimberSectorMinusCoreVPAImp!AI$188</f>
        <v>0.38347947891400003</v>
      </c>
      <c r="AL42" s="11">
        <f>1/1000*[1]TimberSectorMinusCoreVPAImp!AJ$188</f>
        <v>0.35108424885280004</v>
      </c>
      <c r="AM42" s="11">
        <f>1/1000*[1]TimberSectorMinusCoreVPAImp!AK$188</f>
        <v>0.31162562878920008</v>
      </c>
      <c r="AN42" s="11">
        <f>1/1000*[1]TimberSectorMinusCoreVPAImp!AL$188</f>
        <v>0.41771537774820006</v>
      </c>
      <c r="AO42" s="11">
        <f>1/1000*[1]TimberSectorMinusCoreVPAImp!AM$188</f>
        <v>0.48223402607999999</v>
      </c>
      <c r="AP42" s="11">
        <f>1/1000*[1]TimberSectorMinusCoreVPAImp!AN$188</f>
        <v>0.42611190631680002</v>
      </c>
      <c r="AQ42" s="11">
        <f>1/1000*[1]TimberSectorMinusCoreVPAImp!AO$188</f>
        <v>0.52878810295110001</v>
      </c>
      <c r="AR42" s="11">
        <f>1/1000*[1]TimberSectorMinusCoreVPAImp!AP$188</f>
        <v>0.67144845732250014</v>
      </c>
      <c r="AS42" s="11">
        <f>1/1000*[1]TimberSectorMinusCoreVPAImp!AQ$188</f>
        <v>0.72836563954349998</v>
      </c>
      <c r="AT42" s="11">
        <f>1/1000*[1]TimberSectorMinusCoreVPAImp!AR$188</f>
        <v>0.72214404056289994</v>
      </c>
      <c r="AU42" s="11">
        <f>1/1000*[1]TimberSectorMinusCoreVPAImp!AS$188</f>
        <v>0.7866776186126001</v>
      </c>
      <c r="AV42" s="11">
        <f>1/1000*[1]TimberSectorMinusCoreVPAImp!AT$188</f>
        <v>0.82687983441300006</v>
      </c>
      <c r="AW42" s="11">
        <f>1/1000*[1]TimberSectorMinusCoreVPAImp!AU$188</f>
        <v>0.83998898699791669</v>
      </c>
      <c r="AX42" s="11">
        <f>1/1000*[1]TimberSectorMinusCoreVPAImp!AV$188</f>
        <v>0</v>
      </c>
      <c r="AY42" s="11">
        <f>1/1000*[1]TimberSectorMinusCoreVPAImp!AW$188</f>
        <v>0</v>
      </c>
      <c r="AZ42" s="11">
        <f>1/1000*[1]TimberSectorMinusCoreVPAImp!AX$188</f>
        <v>0</v>
      </c>
      <c r="BA42" s="11">
        <f>1/1000*[1]TimberSectorMinusCoreVPAImp!AY$188</f>
        <v>0</v>
      </c>
      <c r="BB42" s="11">
        <f>1/1000*[1]TimberSectorMinusCoreVPAImp!AZ$188</f>
        <v>0</v>
      </c>
      <c r="BC42" s="10">
        <f>1/1000*[1]TimberSectorMinusCoreVPAImp!BA$188</f>
        <v>0</v>
      </c>
      <c r="BD42" s="536"/>
    </row>
    <row r="43" spans="2:56">
      <c r="B43" s="5" t="s">
        <v>103</v>
      </c>
      <c r="C43" s="51">
        <f>1/$A$1*[1]TimberSectorMinusCoreVPAImp!$B$189</f>
        <v>0.20012325936923345</v>
      </c>
      <c r="D43" s="11">
        <f>1/$A$1*[1]TimberSectorMinusCoreVPAImp!$C$189</f>
        <v>0.12708304431369127</v>
      </c>
      <c r="E43" s="11">
        <f>1/$A$1*[1]TimberSectorMinusCoreVPAImp!$D$189</f>
        <v>0.14497060401612361</v>
      </c>
      <c r="F43" s="11">
        <f>1/$A$1*[1]TimberSectorMinusCoreVPAImp!$E$189</f>
        <v>0.14332616071949378</v>
      </c>
      <c r="G43" s="11">
        <f>1/$A$1*[1]TimberSectorMinusCoreVPAImp!$F$189</f>
        <v>0.15102768533818933</v>
      </c>
      <c r="H43" s="11">
        <f>1/$A$1*[1]TimberSectorMinusCoreVPAImp!$G$189</f>
        <v>0.14517619478568661</v>
      </c>
      <c r="I43" s="11">
        <f>1/$A$1*[1]TimberSectorMinusCoreVPAImp!$H$189</f>
        <v>0.15571840959342759</v>
      </c>
      <c r="J43" s="42">
        <f>1/$A$1*[1]TimberSectorMinusCoreVPAImp!$I$189</f>
        <v>0.17076039877725785</v>
      </c>
      <c r="K43" s="42">
        <f>1/$A$1*[1]TimberSectorMinusCoreVPAImp!$J$189</f>
        <v>0.15745395671510448</v>
      </c>
      <c r="L43" s="42">
        <f>1/$A$1*[1]TimberSectorMinusCoreVPAImp!$K$189</f>
        <v>0.11590112004101434</v>
      </c>
      <c r="M43" s="11">
        <f>1/$A$1*[1]TimberSectorMinusCoreVPAImp!L$189</f>
        <v>0.11349753953358749</v>
      </c>
      <c r="N43" s="11">
        <f>1/$A$1*[1]TimberSectorMinusCoreVPAImp!M$189</f>
        <v>0.15816921170929693</v>
      </c>
      <c r="O43" s="11">
        <f>1/$A$1*[1]TimberSectorMinusCoreVPAImp!N$189</f>
        <v>0.11505279479242415</v>
      </c>
      <c r="P43" s="11">
        <f>1/$A$1*[1]TimberSectorMinusCoreVPAImp!O$189</f>
        <v>0.18836597671428573</v>
      </c>
      <c r="Q43" s="11">
        <f>1/$A$1*[1]TimberSectorMinusCoreVPAImp!P$189</f>
        <v>0.22909489081641879</v>
      </c>
      <c r="R43" s="11">
        <f>1/$A$1*[1]TimberSectorMinusCoreVPAImp!Q$189</f>
        <v>0.22267398914567996</v>
      </c>
      <c r="S43" s="11">
        <f>1/$A$1*[1]TimberSectorMinusCoreVPAImp!R$189</f>
        <v>0.21968100253591888</v>
      </c>
      <c r="T43" s="11">
        <f>1/$A$1*[1]TimberSectorMinusCoreVPAImp!S$189</f>
        <v>0.21855312868559185</v>
      </c>
      <c r="U43" s="11">
        <f>1/$A$1*[1]TimberSectorMinusCoreVPAImp!T$189</f>
        <v>0.25366859304313671</v>
      </c>
      <c r="V43" s="11">
        <f>1/$A$1*[1]TimberSectorMinusCoreVPAImp!U$189</f>
        <v>0.26196945017598766</v>
      </c>
      <c r="W43" s="11">
        <f>1/$A$1*[1]TimberSectorMinusCoreVPAImp!V$189</f>
        <v>0</v>
      </c>
      <c r="X43" s="11">
        <f>1/$A$1*[1]TimberSectorMinusCoreVPAImp!W$189</f>
        <v>0</v>
      </c>
      <c r="Y43" s="11">
        <f>1/$A$1*[1]TimberSectorMinusCoreVPAImp!X$189</f>
        <v>0</v>
      </c>
      <c r="Z43" s="11">
        <f>1/$A$1*[1]TimberSectorMinusCoreVPAImp!Y$189</f>
        <v>0</v>
      </c>
      <c r="AA43" s="11">
        <f>1/$A$1*[1]TimberSectorMinusCoreVPAImp!Z$189</f>
        <v>0</v>
      </c>
      <c r="AB43" s="10">
        <f>1/$A$1*[1]TimberSectorMinusCoreVPAImp!AA$189</f>
        <v>0</v>
      </c>
      <c r="AC43" s="4"/>
      <c r="AD43" s="627">
        <f>1/1000*[1]TimberSectorMinusCoreVPAImp!AB$189</f>
        <v>4.7844038221254007E-2</v>
      </c>
      <c r="AE43" s="11">
        <f>1/1000*[1]TimberSectorMinusCoreVPAImp!AC$189</f>
        <v>3.53423490068E-2</v>
      </c>
      <c r="AF43" s="11">
        <f>1/1000*[1]TimberSectorMinusCoreVPAImp!AD$189</f>
        <v>4.0504115025600002E-2</v>
      </c>
      <c r="AG43" s="11">
        <f>1/1000*[1]TimberSectorMinusCoreVPAImp!AE$189</f>
        <v>4.8022726135999998E-2</v>
      </c>
      <c r="AH43" s="11">
        <f>1/1000*[1]TimberSectorMinusCoreVPAImp!AF$189</f>
        <v>5.6317908353000004E-2</v>
      </c>
      <c r="AI43" s="11">
        <f>1/1000*[1]TimberSectorMinusCoreVPAImp!AG$189</f>
        <v>5.8222107157500001E-2</v>
      </c>
      <c r="AJ43" s="11">
        <f>1/1000*[1]TimberSectorMinusCoreVPAImp!AH$189</f>
        <v>6.2843798291600014E-2</v>
      </c>
      <c r="AK43" s="11">
        <f>1/1000*[1]TimberSectorMinusCoreVPAImp!AI$189</f>
        <v>8.0172490277999997E-2</v>
      </c>
      <c r="AL43" s="11">
        <f>1/1000*[1]TimberSectorMinusCoreVPAImp!AJ$189</f>
        <v>5.8229627976800008E-2</v>
      </c>
      <c r="AM43" s="11">
        <f>1/1000*[1]TimberSectorMinusCoreVPAImp!AK$189</f>
        <v>4.7508330223199995E-2</v>
      </c>
      <c r="AN43" s="11">
        <f>1/1000*[1]TimberSectorMinusCoreVPAImp!AL$189</f>
        <v>4.4978616065699993E-2</v>
      </c>
      <c r="AO43" s="11">
        <f>1/1000*[1]TimberSectorMinusCoreVPAImp!AM$189</f>
        <v>5.6596662623999996E-2</v>
      </c>
      <c r="AP43" s="11">
        <f>1/1000*[1]TimberSectorMinusCoreVPAImp!AN$189</f>
        <v>4.7095558135999992E-2</v>
      </c>
      <c r="AQ43" s="11">
        <f>1/1000*[1]TimberSectorMinusCoreVPAImp!AO$189</f>
        <v>6.9772410831000012E-2</v>
      </c>
      <c r="AR43" s="11">
        <f>1/1000*[1]TimberSectorMinusCoreVPAImp!AP$189</f>
        <v>8.4732726375000011E-2</v>
      </c>
      <c r="AS43" s="11">
        <f>1/1000*[1]TimberSectorMinusCoreVPAImp!AQ$189</f>
        <v>8.256953254549998E-2</v>
      </c>
      <c r="AT43" s="11">
        <f>1/1000*[1]TimberSectorMinusCoreVPAImp!AR$189</f>
        <v>7.5351812374599994E-2</v>
      </c>
      <c r="AU43" s="11">
        <f>1/1000*[1]TimberSectorMinusCoreVPAImp!AS$189</f>
        <v>8.2396991033499997E-2</v>
      </c>
      <c r="AV43" s="11">
        <f>1/1000*[1]TimberSectorMinusCoreVPAImp!AT$189</f>
        <v>9.4674005232000022E-2</v>
      </c>
      <c r="AW43" s="11">
        <f>1/1000*[1]TimberSectorMinusCoreVPAImp!AU$189</f>
        <v>9.2088656877083341E-2</v>
      </c>
      <c r="AX43" s="11">
        <f>1/1000*[1]TimberSectorMinusCoreVPAImp!AV$189</f>
        <v>0</v>
      </c>
      <c r="AY43" s="11">
        <f>1/1000*[1]TimberSectorMinusCoreVPAImp!AW$189</f>
        <v>0</v>
      </c>
      <c r="AZ43" s="11">
        <f>1/1000*[1]TimberSectorMinusCoreVPAImp!AX$189</f>
        <v>0</v>
      </c>
      <c r="BA43" s="11">
        <f>1/1000*[1]TimberSectorMinusCoreVPAImp!AY$189</f>
        <v>0</v>
      </c>
      <c r="BB43" s="11">
        <f>1/1000*[1]TimberSectorMinusCoreVPAImp!AZ$189</f>
        <v>0</v>
      </c>
      <c r="BC43" s="10">
        <f>1/1000*[1]TimberSectorMinusCoreVPAImp!BA$189</f>
        <v>0</v>
      </c>
      <c r="BD43" s="536"/>
    </row>
    <row r="44" spans="2:56">
      <c r="B44" s="5" t="s">
        <v>58</v>
      </c>
      <c r="C44" s="51">
        <f>1/$A$1*[1]TimberSectorMinusCoreVPAImp!$B$193</f>
        <v>3.6092339820495936E-2</v>
      </c>
      <c r="D44" s="11">
        <f>1/$A$1*[1]TimberSectorMinusCoreVPAImp!$C$193</f>
        <v>4.3006369000000003E-2</v>
      </c>
      <c r="E44" s="11">
        <f>1/$A$1*[1]TimberSectorMinusCoreVPAImp!$D$193</f>
        <v>4.642260331464973E-2</v>
      </c>
      <c r="F44" s="11">
        <f>1/$A$1*[1]TimberSectorMinusCoreVPAImp!$E$193</f>
        <v>6.2013765999999991E-2</v>
      </c>
      <c r="G44" s="11">
        <f>1/$A$1*[1]TimberSectorMinusCoreVPAImp!$F$193</f>
        <v>8.5734678799999992E-2</v>
      </c>
      <c r="H44" s="11">
        <f>1/$A$1*[1]TimberSectorMinusCoreVPAImp!$G$193</f>
        <v>7.5680638000000008E-2</v>
      </c>
      <c r="I44" s="11">
        <f>1/$A$1*[1]TimberSectorMinusCoreVPAImp!$H$193</f>
        <v>8.705618200000001E-2</v>
      </c>
      <c r="J44" s="42">
        <f>1/$A$1*[1]TimberSectorMinusCoreVPAImp!$I$193</f>
        <v>7.0264646299999997E-2</v>
      </c>
      <c r="K44" s="42">
        <f>1/$A$1*[1]TimberSectorMinusCoreVPAImp!$J$193</f>
        <v>5.5272728630119054E-2</v>
      </c>
      <c r="L44" s="42">
        <f>1/$A$1*[1]TimberSectorMinusCoreVPAImp!$K$193</f>
        <v>5.5275643115271479E-2</v>
      </c>
      <c r="M44" s="11">
        <f>1/$A$1*[1]TimberSectorMinusCoreVPAImp!L$193</f>
        <v>5.1041091408524815E-2</v>
      </c>
      <c r="N44" s="11">
        <f>1/$A$1*[1]TimberSectorMinusCoreVPAImp!M$193</f>
        <v>6.7602895332231822E-2</v>
      </c>
      <c r="O44" s="11">
        <f>1/$A$1*[1]TimberSectorMinusCoreVPAImp!N$193</f>
        <v>5.3701525415132789E-2</v>
      </c>
      <c r="P44" s="11">
        <f>1/$A$1*[1]TimberSectorMinusCoreVPAImp!O$193</f>
        <v>8.3122589418657133E-2</v>
      </c>
      <c r="Q44" s="11">
        <f>1/$A$1*[1]TimberSectorMinusCoreVPAImp!P$193</f>
        <v>7.7370130548875329E-2</v>
      </c>
      <c r="R44" s="11">
        <f>1/$A$1*[1]TimberSectorMinusCoreVPAImp!Q$193</f>
        <v>8.6441741880952383E-2</v>
      </c>
      <c r="S44" s="11">
        <f>1/$A$1*[1]TimberSectorMinusCoreVPAImp!R$193</f>
        <v>7.3614314577922085E-2</v>
      </c>
      <c r="T44" s="11">
        <f>1/$A$1*[1]TimberSectorMinusCoreVPAImp!S$193</f>
        <v>9.9191262344453066E-2</v>
      </c>
      <c r="U44" s="11">
        <f>1/$A$1*[1]TimberSectorMinusCoreVPAImp!T$193</f>
        <v>0.10474760848908424</v>
      </c>
      <c r="V44" s="11">
        <f>1/$A$1*[1]TimberSectorMinusCoreVPAImp!U$193</f>
        <v>6.3168415868870842E-2</v>
      </c>
      <c r="W44" s="11">
        <f>1/$A$1*[1]TimberSectorMinusCoreVPAImp!V$193</f>
        <v>0</v>
      </c>
      <c r="X44" s="11">
        <f>1/$A$1*[1]TimberSectorMinusCoreVPAImp!W$193</f>
        <v>0</v>
      </c>
      <c r="Y44" s="11">
        <f>1/$A$1*[1]TimberSectorMinusCoreVPAImp!X$193</f>
        <v>0</v>
      </c>
      <c r="Z44" s="11">
        <f>1/$A$1*[1]TimberSectorMinusCoreVPAImp!Y$193</f>
        <v>0</v>
      </c>
      <c r="AA44" s="11">
        <f>1/$A$1*[1]TimberSectorMinusCoreVPAImp!Z$193</f>
        <v>0</v>
      </c>
      <c r="AB44" s="10">
        <f>1/$A$1*[1]TimberSectorMinusCoreVPAImp!AA$193</f>
        <v>0</v>
      </c>
      <c r="AC44" s="4"/>
      <c r="AD44" s="627">
        <f>1/1000*[1]TimberSectorMinusCoreVPAImp!AB$193</f>
        <v>2.4459627453149994E-2</v>
      </c>
      <c r="AE44" s="11">
        <f>1/1000*[1]TimberSectorMinusCoreVPAImp!AC$193</f>
        <v>2.9015536850000002E-2</v>
      </c>
      <c r="AF44" s="11">
        <f>1/1000*[1]TimberSectorMinusCoreVPAImp!AD$193</f>
        <v>3.6322535659199996E-2</v>
      </c>
      <c r="AG44" s="11">
        <f>1/1000*[1]TimberSectorMinusCoreVPAImp!AE$193</f>
        <v>5.5543640555200002E-2</v>
      </c>
      <c r="AH44" s="11">
        <f>1/1000*[1]TimberSectorMinusCoreVPAImp!AF$193</f>
        <v>8.3149397327499999E-2</v>
      </c>
      <c r="AI44" s="11">
        <f>1/1000*[1]TimberSectorMinusCoreVPAImp!AG$193</f>
        <v>9.9254922538199994E-2</v>
      </c>
      <c r="AJ44" s="11">
        <f>1/1000*[1]TimberSectorMinusCoreVPAImp!AH$193</f>
        <v>0.11537718068120001</v>
      </c>
      <c r="AK44" s="11">
        <f>1/1000*[1]TimberSectorMinusCoreVPAImp!AI$193</f>
        <v>7.6442235968000025E-2</v>
      </c>
      <c r="AL44" s="11">
        <f>1/1000*[1]TimberSectorMinusCoreVPAImp!AJ$193</f>
        <v>6.1600488310799999E-2</v>
      </c>
      <c r="AM44" s="11">
        <f>1/1000*[1]TimberSectorMinusCoreVPAImp!AK$193</f>
        <v>6.2869026901999997E-2</v>
      </c>
      <c r="AN44" s="11">
        <f>1/1000*[1]TimberSectorMinusCoreVPAImp!AL$193</f>
        <v>5.2263106893899999E-2</v>
      </c>
      <c r="AO44" s="11">
        <f>1/1000*[1]TimberSectorMinusCoreVPAImp!AM$193</f>
        <v>6.7909067999999989E-2</v>
      </c>
      <c r="AP44" s="11">
        <f>1/1000*[1]TimberSectorMinusCoreVPAImp!AN$193</f>
        <v>5.9826636196800002E-2</v>
      </c>
      <c r="AQ44" s="11">
        <f>1/1000*[1]TimberSectorMinusCoreVPAImp!AO$193</f>
        <v>7.397977186650001E-2</v>
      </c>
      <c r="AR44" s="11">
        <f>1/1000*[1]TimberSectorMinusCoreVPAImp!AP$193</f>
        <v>7.3854484801E-2</v>
      </c>
      <c r="AS44" s="11">
        <f>1/1000*[1]TimberSectorMinusCoreVPAImp!AQ$193</f>
        <v>6.9718608998499992E-2</v>
      </c>
      <c r="AT44" s="11">
        <f>1/1000*[1]TimberSectorMinusCoreVPAImp!AR$193</f>
        <v>5.5649687507800007E-2</v>
      </c>
      <c r="AU44" s="11">
        <f>1/1000*[1]TimberSectorMinusCoreVPAImp!AS$193</f>
        <v>5.8826531449399998E-2</v>
      </c>
      <c r="AV44" s="11">
        <f>1/1000*[1]TimberSectorMinusCoreVPAImp!AT$193</f>
        <v>5.1731022949000005E-2</v>
      </c>
      <c r="AW44" s="11">
        <f>1/1000*[1]TimberSectorMinusCoreVPAImp!AU$193</f>
        <v>4.7789885927916671E-2</v>
      </c>
      <c r="AX44" s="11">
        <f>1/1000*[1]TimberSectorMinusCoreVPAImp!AV$193</f>
        <v>0</v>
      </c>
      <c r="AY44" s="11">
        <f>1/1000*[1]TimberSectorMinusCoreVPAImp!AW$193</f>
        <v>0</v>
      </c>
      <c r="AZ44" s="11">
        <f>1/1000*[1]TimberSectorMinusCoreVPAImp!AX$193</f>
        <v>0</v>
      </c>
      <c r="BA44" s="11">
        <f>1/1000*[1]TimberSectorMinusCoreVPAImp!AY$193</f>
        <v>0</v>
      </c>
      <c r="BB44" s="11">
        <f>1/1000*[1]TimberSectorMinusCoreVPAImp!AZ$193</f>
        <v>0</v>
      </c>
      <c r="BC44" s="10">
        <f>1/1000*[1]TimberSectorMinusCoreVPAImp!BA$193</f>
        <v>0</v>
      </c>
      <c r="BD44" s="536"/>
    </row>
    <row r="45" spans="2:56">
      <c r="B45" s="5" t="s">
        <v>85</v>
      </c>
      <c r="C45" s="51">
        <f>1/$A$1*[1]TimberSectorMinusCoreVPAImp!$B$207</f>
        <v>1.3151645000000002E-2</v>
      </c>
      <c r="D45" s="11">
        <f>1/$A$1*[1]TimberSectorMinusCoreVPAImp!$C$207</f>
        <v>2.2113710000000002E-2</v>
      </c>
      <c r="E45" s="11">
        <f>1/$A$1*[1]TimberSectorMinusCoreVPAImp!$D$207</f>
        <v>2.2653306000000005E-2</v>
      </c>
      <c r="F45" s="11">
        <f>1/$A$1*[1]TimberSectorMinusCoreVPAImp!$E$207</f>
        <v>2.8434130000000002E-2</v>
      </c>
      <c r="G45" s="11">
        <f>1/$A$1*[1]TimberSectorMinusCoreVPAImp!$F$207</f>
        <v>3.4410919130300782E-2</v>
      </c>
      <c r="H45" s="11">
        <f>1/$A$1*[1]TimberSectorMinusCoreVPAImp!$G$207</f>
        <v>4.7798654583098607E-2</v>
      </c>
      <c r="I45" s="11">
        <f>1/$A$1*[1]TimberSectorMinusCoreVPAImp!$H$207</f>
        <v>6.4488956204610967E-2</v>
      </c>
      <c r="J45" s="42">
        <f>1/$A$1*[1]TimberSectorMinusCoreVPAImp!$I$207</f>
        <v>3.7097042843226485E-2</v>
      </c>
      <c r="K45" s="42">
        <f>1/$A$1*[1]TimberSectorMinusCoreVPAImp!$J$207</f>
        <v>3.6350079117436929E-2</v>
      </c>
      <c r="L45" s="42">
        <f>1/$A$1*[1]TimberSectorMinusCoreVPAImp!$K$207</f>
        <v>3.8225489839872603E-2</v>
      </c>
      <c r="M45" s="11">
        <f>1/$A$1*[1]TimberSectorMinusCoreVPAImp!L$207</f>
        <v>3.2740472866724477E-2</v>
      </c>
      <c r="N45" s="11">
        <f>1/$A$1*[1]TimberSectorMinusCoreVPAImp!M$207</f>
        <v>2.8238349999999995E-2</v>
      </c>
      <c r="O45" s="11">
        <f>1/$A$1*[1]TimberSectorMinusCoreVPAImp!N$207</f>
        <v>2.985897492121212E-2</v>
      </c>
      <c r="P45" s="11">
        <f>1/$A$1*[1]TimberSectorMinusCoreVPAImp!O$207</f>
        <v>3.1826078515151512E-2</v>
      </c>
      <c r="Q45" s="11">
        <f>1/$A$1*[1]TimberSectorMinusCoreVPAImp!P$207</f>
        <v>3.7512928087639952E-2</v>
      </c>
      <c r="R45" s="11">
        <f>1/$A$1*[1]TimberSectorMinusCoreVPAImp!Q$207</f>
        <v>5.041103364549241E-2</v>
      </c>
      <c r="S45" s="11">
        <f>1/$A$1*[1]TimberSectorMinusCoreVPAImp!R$207</f>
        <v>5.5565870996795219E-2</v>
      </c>
      <c r="T45" s="11">
        <f>1/$A$1*[1]TimberSectorMinusCoreVPAImp!S$207</f>
        <v>4.8401363810461055E-2</v>
      </c>
      <c r="U45" s="11">
        <f>1/$A$1*[1]TimberSectorMinusCoreVPAImp!T$207</f>
        <v>4.7334610230339483E-2</v>
      </c>
      <c r="V45" s="11">
        <f>1/$A$1*[1]TimberSectorMinusCoreVPAImp!U$207</f>
        <v>3.6306039640152651E-2</v>
      </c>
      <c r="W45" s="11">
        <f>1/$A$1*[1]TimberSectorMinusCoreVPAImp!V$207</f>
        <v>0</v>
      </c>
      <c r="X45" s="11">
        <f>1/$A$1*[1]TimberSectorMinusCoreVPAImp!W$207</f>
        <v>0</v>
      </c>
      <c r="Y45" s="11">
        <f>1/$A$1*[1]TimberSectorMinusCoreVPAImp!X$207</f>
        <v>0</v>
      </c>
      <c r="Z45" s="11">
        <f>1/$A$1*[1]TimberSectorMinusCoreVPAImp!Y$207</f>
        <v>0</v>
      </c>
      <c r="AA45" s="11">
        <f>1/$A$1*[1]TimberSectorMinusCoreVPAImp!Z$207</f>
        <v>0</v>
      </c>
      <c r="AB45" s="10">
        <f>1/$A$1*[1]TimberSectorMinusCoreVPAImp!AA$207</f>
        <v>0</v>
      </c>
      <c r="AC45" s="4"/>
      <c r="AD45" s="627">
        <f>1/1000*[1]TimberSectorMinusCoreVPAImp!AB$207</f>
        <v>8.9768136432810015E-3</v>
      </c>
      <c r="AE45" s="11">
        <f>1/1000*[1]TimberSectorMinusCoreVPAImp!AC$207</f>
        <v>1.1741004331199997E-2</v>
      </c>
      <c r="AF45" s="11">
        <f>1/1000*[1]TimberSectorMinusCoreVPAImp!AD$207</f>
        <v>1.3858992552E-2</v>
      </c>
      <c r="AG45" s="11">
        <f>1/1000*[1]TimberSectorMinusCoreVPAImp!AE$207</f>
        <v>1.8238645286399999E-2</v>
      </c>
      <c r="AH45" s="11">
        <f>1/1000*[1]TimberSectorMinusCoreVPAImp!AF$207</f>
        <v>2.4141132298499998E-2</v>
      </c>
      <c r="AI45" s="11">
        <f>1/1000*[1]TimberSectorMinusCoreVPAImp!AG$207</f>
        <v>2.8995145136100003E-2</v>
      </c>
      <c r="AJ45" s="11">
        <f>1/1000*[1]TimberSectorMinusCoreVPAImp!AH$207</f>
        <v>3.49616408364E-2</v>
      </c>
      <c r="AK45" s="11">
        <f>1/1000*[1]TimberSectorMinusCoreVPAImp!AI$207</f>
        <v>2.3527117216500002E-2</v>
      </c>
      <c r="AL45" s="11">
        <f>1/1000*[1]TimberSectorMinusCoreVPAImp!AJ$207</f>
        <v>2.9701002799200002E-2</v>
      </c>
      <c r="AM45" s="11">
        <f>1/1000*[1]TimberSectorMinusCoreVPAImp!AK$207</f>
        <v>3.1647826491600001E-2</v>
      </c>
      <c r="AN45" s="11">
        <f>1/1000*[1]TimberSectorMinusCoreVPAImp!AL$207</f>
        <v>2.45596862025E-2</v>
      </c>
      <c r="AO45" s="11">
        <f>1/1000*[1]TimberSectorMinusCoreVPAImp!AM$207</f>
        <v>2.1763968719999992E-2</v>
      </c>
      <c r="AP45" s="11">
        <f>1/1000*[1]TimberSectorMinusCoreVPAImp!AN$207</f>
        <v>2.2045745726399998E-2</v>
      </c>
      <c r="AQ45" s="11">
        <f>1/1000*[1]TimberSectorMinusCoreVPAImp!AO$207</f>
        <v>2.4772723915500002E-2</v>
      </c>
      <c r="AR45" s="11">
        <f>1/1000*[1]TimberSectorMinusCoreVPAImp!AP$207</f>
        <v>3.0854530736500001E-2</v>
      </c>
      <c r="AS45" s="11">
        <f>1/1000*[1]TimberSectorMinusCoreVPAImp!AQ$207</f>
        <v>3.4491844201500005E-2</v>
      </c>
      <c r="AT45" s="11">
        <f>1/1000*[1]TimberSectorMinusCoreVPAImp!AR$207</f>
        <v>3.5057060484099997E-2</v>
      </c>
      <c r="AU45" s="11">
        <f>1/1000*[1]TimberSectorMinusCoreVPAImp!AS$207</f>
        <v>3.1699915218400002E-2</v>
      </c>
      <c r="AV45" s="11">
        <f>1/1000*[1]TimberSectorMinusCoreVPAImp!AT$207</f>
        <v>3.5148888931999994E-2</v>
      </c>
      <c r="AW45" s="11">
        <f>1/1000*[1]TimberSectorMinusCoreVPAImp!AU$207</f>
        <v>2.8316544210833332E-2</v>
      </c>
      <c r="AX45" s="11">
        <f>1/1000*[1]TimberSectorMinusCoreVPAImp!AV$207</f>
        <v>0</v>
      </c>
      <c r="AY45" s="11">
        <f>1/1000*[1]TimberSectorMinusCoreVPAImp!AW$207</f>
        <v>0</v>
      </c>
      <c r="AZ45" s="11">
        <f>1/1000*[1]TimberSectorMinusCoreVPAImp!AX$207</f>
        <v>0</v>
      </c>
      <c r="BA45" s="11">
        <f>1/1000*[1]TimberSectorMinusCoreVPAImp!AY$207</f>
        <v>0</v>
      </c>
      <c r="BB45" s="11">
        <f>1/1000*[1]TimberSectorMinusCoreVPAImp!AZ$207</f>
        <v>0</v>
      </c>
      <c r="BC45" s="10">
        <f>1/1000*[1]TimberSectorMinusCoreVPAImp!BA$207</f>
        <v>0</v>
      </c>
      <c r="BD45" s="536"/>
    </row>
    <row r="46" spans="2:56">
      <c r="B46" s="5" t="s">
        <v>86</v>
      </c>
      <c r="C46" s="51">
        <f>1/$A$1*[1]TimberSectorMinusCoreVPAImp!$B$208</f>
        <v>2.0637577450429954E-2</v>
      </c>
      <c r="D46" s="11">
        <f>1/$A$1*[1]TimberSectorMinusCoreVPAImp!$C$208</f>
        <v>2.4989540000000005E-2</v>
      </c>
      <c r="E46" s="11">
        <f>1/$A$1*[1]TimberSectorMinusCoreVPAImp!$D$208</f>
        <v>2.8834813000000004E-2</v>
      </c>
      <c r="F46" s="11">
        <f>1/$A$1*[1]TimberSectorMinusCoreVPAImp!$E$208</f>
        <v>2.8763658000000001E-2</v>
      </c>
      <c r="G46" s="11">
        <f>1/$A$1*[1]TimberSectorMinusCoreVPAImp!$F$208</f>
        <v>3.1526592161115322E-2</v>
      </c>
      <c r="H46" s="11">
        <f>1/$A$1*[1]TimberSectorMinusCoreVPAImp!$G$208</f>
        <v>2.9604424000000004E-2</v>
      </c>
      <c r="I46" s="11">
        <f>1/$A$1*[1]TimberSectorMinusCoreVPAImp!$H$208</f>
        <v>2.3966116870717886E-2</v>
      </c>
      <c r="J46" s="42">
        <f>1/$A$1*[1]TimberSectorMinusCoreVPAImp!$I$208</f>
        <v>2.704271472301862E-2</v>
      </c>
      <c r="K46" s="42">
        <f>1/$A$1*[1]TimberSectorMinusCoreVPAImp!$J$208</f>
        <v>2.8601728205665623E-2</v>
      </c>
      <c r="L46" s="42">
        <f>1/$A$1*[1]TimberSectorMinusCoreVPAImp!$K$208</f>
        <v>2.1543999762337659E-2</v>
      </c>
      <c r="M46" s="11">
        <f>1/$A$1*[1]TimberSectorMinusCoreVPAImp!L$208</f>
        <v>2.6973967353190603E-2</v>
      </c>
      <c r="N46" s="11">
        <f>1/$A$1*[1]TimberSectorMinusCoreVPAImp!M$208</f>
        <v>1.7214936365196082E-2</v>
      </c>
      <c r="O46" s="11">
        <f>1/$A$1*[1]TimberSectorMinusCoreVPAImp!N$208</f>
        <v>1.3982942363636364E-2</v>
      </c>
      <c r="P46" s="11">
        <f>1/$A$1*[1]TimberSectorMinusCoreVPAImp!O$208</f>
        <v>2.1484612238095242E-2</v>
      </c>
      <c r="Q46" s="11">
        <f>1/$A$1*[1]TimberSectorMinusCoreVPAImp!P$208</f>
        <v>1.3683848153456834E-2</v>
      </c>
      <c r="R46" s="11">
        <f>1/$A$1*[1]TimberSectorMinusCoreVPAImp!Q$208</f>
        <v>9.8690313174674294E-3</v>
      </c>
      <c r="S46" s="11">
        <f>1/$A$1*[1]TimberSectorMinusCoreVPAImp!R$208</f>
        <v>7.8348793534732848E-3</v>
      </c>
      <c r="T46" s="11">
        <f>1/$A$1*[1]TimberSectorMinusCoreVPAImp!S$208</f>
        <v>8.8781165199862816E-3</v>
      </c>
      <c r="U46" s="11">
        <f>1/$A$1*[1]TimberSectorMinusCoreVPAImp!T$208</f>
        <v>1.0134291147579912E-2</v>
      </c>
      <c r="V46" s="11">
        <f>1/$A$1*[1]TimberSectorMinusCoreVPAImp!U$208</f>
        <v>7.9818027057527718E-3</v>
      </c>
      <c r="W46" s="11">
        <f>1/$A$1*[1]TimberSectorMinusCoreVPAImp!V$208</f>
        <v>0</v>
      </c>
      <c r="X46" s="11">
        <f>1/$A$1*[1]TimberSectorMinusCoreVPAImp!W$208</f>
        <v>0</v>
      </c>
      <c r="Y46" s="11">
        <f>1/$A$1*[1]TimberSectorMinusCoreVPAImp!X$208</f>
        <v>0</v>
      </c>
      <c r="Z46" s="11">
        <f>1/$A$1*[1]TimberSectorMinusCoreVPAImp!Y$208</f>
        <v>0</v>
      </c>
      <c r="AA46" s="11">
        <f>1/$A$1*[1]TimberSectorMinusCoreVPAImp!Z$208</f>
        <v>0</v>
      </c>
      <c r="AB46" s="10">
        <f>1/$A$1*[1]TimberSectorMinusCoreVPAImp!AA$208</f>
        <v>0</v>
      </c>
      <c r="AC46" s="4"/>
      <c r="AD46" s="627">
        <f>1/1000*[1]TimberSectorMinusCoreVPAImp!AB$208</f>
        <v>2.4160181958806991E-2</v>
      </c>
      <c r="AE46" s="11">
        <f>1/1000*[1]TimberSectorMinusCoreVPAImp!AC$208</f>
        <v>2.6126693967999999E-2</v>
      </c>
      <c r="AF46" s="11">
        <f>1/1000*[1]TimberSectorMinusCoreVPAImp!AD$208</f>
        <v>3.3637742750400004E-2</v>
      </c>
      <c r="AG46" s="11">
        <f>1/1000*[1]TimberSectorMinusCoreVPAImp!AE$208</f>
        <v>3.6384749363199999E-2</v>
      </c>
      <c r="AH46" s="11">
        <f>1/1000*[1]TimberSectorMinusCoreVPAImp!AF$208</f>
        <v>3.6510155460099995E-2</v>
      </c>
      <c r="AI46" s="11">
        <f>1/1000*[1]TimberSectorMinusCoreVPAImp!AG$208</f>
        <v>3.11642359743E-2</v>
      </c>
      <c r="AJ46" s="11">
        <f>1/1000*[1]TimberSectorMinusCoreVPAImp!AH$208</f>
        <v>3.1671308390799999E-2</v>
      </c>
      <c r="AK46" s="11">
        <f>1/1000*[1]TimberSectorMinusCoreVPAImp!AI$208</f>
        <v>4.1226284600000003E-2</v>
      </c>
      <c r="AL46" s="11">
        <f>1/1000*[1]TimberSectorMinusCoreVPAImp!AJ$208</f>
        <v>4.3111132109200007E-2</v>
      </c>
      <c r="AM46" s="11">
        <f>1/1000*[1]TimberSectorMinusCoreVPAImp!AK$208</f>
        <v>2.9640698133199996E-2</v>
      </c>
      <c r="AN46" s="11">
        <f>1/1000*[1]TimberSectorMinusCoreVPAImp!AL$208</f>
        <v>3.4460642184300005E-2</v>
      </c>
      <c r="AO46" s="11">
        <f>1/1000*[1]TimberSectorMinusCoreVPAImp!AM$208</f>
        <v>2.5223848752000001E-2</v>
      </c>
      <c r="AP46" s="11">
        <f>1/1000*[1]TimberSectorMinusCoreVPAImp!AN$208</f>
        <v>2.1644383199999999E-2</v>
      </c>
      <c r="AQ46" s="11">
        <f>1/1000*[1]TimberSectorMinusCoreVPAImp!AO$208</f>
        <v>2.7271748592900009E-2</v>
      </c>
      <c r="AR46" s="11">
        <f>1/1000*[1]TimberSectorMinusCoreVPAImp!AP$208</f>
        <v>2.0501664414999995E-2</v>
      </c>
      <c r="AS46" s="11">
        <f>1/1000*[1]TimberSectorMinusCoreVPAImp!AQ$208</f>
        <v>1.1335568447000002E-2</v>
      </c>
      <c r="AT46" s="11">
        <f>1/1000*[1]TimberSectorMinusCoreVPAImp!AR$208</f>
        <v>9.6542533996000022E-3</v>
      </c>
      <c r="AU46" s="11">
        <f>1/1000*[1]TimberSectorMinusCoreVPAImp!AS$208</f>
        <v>1.2487234974499998E-2</v>
      </c>
      <c r="AV46" s="11">
        <f>1/1000*[1]TimberSectorMinusCoreVPAImp!AT$208</f>
        <v>2.4069090602999998E-2</v>
      </c>
      <c r="AW46" s="11">
        <f>1/1000*[1]TimberSectorMinusCoreVPAImp!AU$208</f>
        <v>1.2047208163750002E-2</v>
      </c>
      <c r="AX46" s="11">
        <f>1/1000*[1]TimberSectorMinusCoreVPAImp!AV$208</f>
        <v>0</v>
      </c>
      <c r="AY46" s="11">
        <f>1/1000*[1]TimberSectorMinusCoreVPAImp!AW$208</f>
        <v>0</v>
      </c>
      <c r="AZ46" s="11">
        <f>1/1000*[1]TimberSectorMinusCoreVPAImp!AX$208</f>
        <v>0</v>
      </c>
      <c r="BA46" s="11">
        <f>1/1000*[1]TimberSectorMinusCoreVPAImp!AY$208</f>
        <v>0</v>
      </c>
      <c r="BB46" s="11">
        <f>1/1000*[1]TimberSectorMinusCoreVPAImp!AZ$208</f>
        <v>0</v>
      </c>
      <c r="BC46" s="10">
        <f>1/1000*[1]TimberSectorMinusCoreVPAImp!BA$208</f>
        <v>0</v>
      </c>
      <c r="BD46" s="536"/>
    </row>
    <row r="47" spans="2:56">
      <c r="B47" s="5" t="s">
        <v>73</v>
      </c>
      <c r="C47" s="51">
        <f>1/$A$1*[1]TimberSectorMinusCoreVPAImp!$B$212</f>
        <v>0.27957991825655276</v>
      </c>
      <c r="D47" s="11">
        <f>1/$A$1*[1]TimberSectorMinusCoreVPAImp!$C$212</f>
        <v>0.29713890450693031</v>
      </c>
      <c r="E47" s="11">
        <f>1/$A$1*[1]TimberSectorMinusCoreVPAImp!$D$212</f>
        <v>0.4088490328953483</v>
      </c>
      <c r="F47" s="11">
        <f>1/$A$1*[1]TimberSectorMinusCoreVPAImp!$E$212</f>
        <v>0.35208582255415477</v>
      </c>
      <c r="G47" s="11">
        <f>1/$A$1*[1]TimberSectorMinusCoreVPAImp!$F$212</f>
        <v>0.41619549787198273</v>
      </c>
      <c r="H47" s="11">
        <f>1/$A$1*[1]TimberSectorMinusCoreVPAImp!$G$212</f>
        <v>0.3157738946121133</v>
      </c>
      <c r="I47" s="11">
        <f>1/$A$1*[1]TimberSectorMinusCoreVPAImp!$H$212</f>
        <v>0.39893804273184447</v>
      </c>
      <c r="J47" s="42">
        <f>1/$A$1*[1]TimberSectorMinusCoreVPAImp!$I$212</f>
        <v>0.26387409290344449</v>
      </c>
      <c r="K47" s="42">
        <f>1/$A$1*[1]TimberSectorMinusCoreVPAImp!$J$212</f>
        <v>0.34041937130745997</v>
      </c>
      <c r="L47" s="42">
        <f>1/$A$1*[1]TimberSectorMinusCoreVPAImp!$K$212</f>
        <v>0.27389254077669345</v>
      </c>
      <c r="M47" s="11">
        <f>1/$A$1*[1]TimberSectorMinusCoreVPAImp!L$212</f>
        <v>0.21292225621295363</v>
      </c>
      <c r="N47" s="11">
        <f>1/$A$1*[1]TimberSectorMinusCoreVPAImp!M$212</f>
        <v>0.23797140616267895</v>
      </c>
      <c r="O47" s="11">
        <f>1/$A$1*[1]TimberSectorMinusCoreVPAImp!N$212</f>
        <v>0.16771563188381811</v>
      </c>
      <c r="P47" s="11">
        <f>1/$A$1*[1]TimberSectorMinusCoreVPAImp!O$212</f>
        <v>0.20821236286521422</v>
      </c>
      <c r="Q47" s="11">
        <f>1/$A$1*[1]TimberSectorMinusCoreVPAImp!P$212</f>
        <v>0.28026949491212105</v>
      </c>
      <c r="R47" s="11">
        <f>1/$A$1*[1]TimberSectorMinusCoreVPAImp!Q$212</f>
        <v>0.2901014014071201</v>
      </c>
      <c r="S47" s="11">
        <f>1/$A$1*[1]TimberSectorMinusCoreVPAImp!R$212</f>
        <v>0.33153406958754855</v>
      </c>
      <c r="T47" s="11">
        <f>1/$A$1*[1]TimberSectorMinusCoreVPAImp!S$212</f>
        <v>0.37707857008221402</v>
      </c>
      <c r="U47" s="11">
        <f>1/$A$1*[1]TimberSectorMinusCoreVPAImp!T$212</f>
        <v>0.33191565509015042</v>
      </c>
      <c r="V47" s="11">
        <f>1/$A$1*[1]TimberSectorMinusCoreVPAImp!U$212</f>
        <v>0.28385093604523814</v>
      </c>
      <c r="W47" s="11">
        <f>1/$A$1*[1]TimberSectorMinusCoreVPAImp!V$212</f>
        <v>0</v>
      </c>
      <c r="X47" s="11">
        <f>1/$A$1*[1]TimberSectorMinusCoreVPAImp!W$212</f>
        <v>0</v>
      </c>
      <c r="Y47" s="11">
        <f>1/$A$1*[1]TimberSectorMinusCoreVPAImp!X$212</f>
        <v>0</v>
      </c>
      <c r="Z47" s="11">
        <f>1/$A$1*[1]TimberSectorMinusCoreVPAImp!Y$212</f>
        <v>0</v>
      </c>
      <c r="AA47" s="11">
        <f>1/$A$1*[1]TimberSectorMinusCoreVPAImp!Z$212</f>
        <v>0</v>
      </c>
      <c r="AB47" s="10">
        <f>1/$A$1*[1]TimberSectorMinusCoreVPAImp!AA$212</f>
        <v>0</v>
      </c>
      <c r="AC47" s="4"/>
      <c r="AD47" s="627">
        <f>1/1000*[1]TimberSectorMinusCoreVPAImp!AB$212</f>
        <v>6.7336293932256E-2</v>
      </c>
      <c r="AE47" s="11">
        <f>1/1000*[1]TimberSectorMinusCoreVPAImp!AC$212</f>
        <v>7.7864696345600018E-2</v>
      </c>
      <c r="AF47" s="11">
        <f>1/1000*[1]TimberSectorMinusCoreVPAImp!AD$212</f>
        <v>0.1142998879296</v>
      </c>
      <c r="AG47" s="11">
        <f>1/1000*[1]TimberSectorMinusCoreVPAImp!AE$212</f>
        <v>0.13523663191359997</v>
      </c>
      <c r="AH47" s="11">
        <f>1/1000*[1]TimberSectorMinusCoreVPAImp!AF$212</f>
        <v>0.1708784451143</v>
      </c>
      <c r="AI47" s="11">
        <f>1/1000*[1]TimberSectorMinusCoreVPAImp!AG$212</f>
        <v>0.15978772897229998</v>
      </c>
      <c r="AJ47" s="11">
        <f>1/1000*[1]TimberSectorMinusCoreVPAImp!AH$212</f>
        <v>0.15982090177680003</v>
      </c>
      <c r="AK47" s="11">
        <f>1/1000*[1]TimberSectorMinusCoreVPAImp!AI$212</f>
        <v>0.16339620693600004</v>
      </c>
      <c r="AL47" s="11">
        <f>1/1000*[1]TimberSectorMinusCoreVPAImp!AJ$212</f>
        <v>0.14634566044680003</v>
      </c>
      <c r="AM47" s="11">
        <f>1/1000*[1]TimberSectorMinusCoreVPAImp!AK$212</f>
        <v>0.1322821290208</v>
      </c>
      <c r="AN47" s="11">
        <f>1/1000*[1]TimberSectorMinusCoreVPAImp!AL$212</f>
        <v>0.1095346792224</v>
      </c>
      <c r="AO47" s="11">
        <f>1/1000*[1]TimberSectorMinusCoreVPAImp!AM$212</f>
        <v>0.12691471051200001</v>
      </c>
      <c r="AP47" s="11">
        <f>1/1000*[1]TimberSectorMinusCoreVPAImp!AN$212</f>
        <v>0.10149697986559998</v>
      </c>
      <c r="AQ47" s="11">
        <f>1/1000*[1]TimberSectorMinusCoreVPAImp!AO$212</f>
        <v>0.12590798117280003</v>
      </c>
      <c r="AR47" s="11">
        <f>1/1000*[1]TimberSectorMinusCoreVPAImp!AP$212</f>
        <v>0.17181174582700001</v>
      </c>
      <c r="AS47" s="11">
        <f>1/1000*[1]TimberSectorMinusCoreVPAImp!AQ$212</f>
        <v>0.17046146862150002</v>
      </c>
      <c r="AT47" s="11">
        <f>1/1000*[1]TimberSectorMinusCoreVPAImp!AR$212</f>
        <v>0.17435094045799998</v>
      </c>
      <c r="AU47" s="11">
        <f>1/1000*[1]TimberSectorMinusCoreVPAImp!AS$212</f>
        <v>0.17548786460920002</v>
      </c>
      <c r="AV47" s="11">
        <f>1/1000*[1]TimberSectorMinusCoreVPAImp!AT$212</f>
        <v>0.18660387075099999</v>
      </c>
      <c r="AW47" s="11">
        <f>1/1000*[1]TimberSectorMinusCoreVPAImp!AU$212</f>
        <v>0.15849864782458331</v>
      </c>
      <c r="AX47" s="11">
        <f>1/1000*[1]TimberSectorMinusCoreVPAImp!AV$212</f>
        <v>0</v>
      </c>
      <c r="AY47" s="11">
        <f>1/1000*[1]TimberSectorMinusCoreVPAImp!AW$212</f>
        <v>0</v>
      </c>
      <c r="AZ47" s="11">
        <f>1/1000*[1]TimberSectorMinusCoreVPAImp!AX$212</f>
        <v>0</v>
      </c>
      <c r="BA47" s="11">
        <f>1/1000*[1]TimberSectorMinusCoreVPAImp!AY$212</f>
        <v>0</v>
      </c>
      <c r="BB47" s="11">
        <f>1/1000*[1]TimberSectorMinusCoreVPAImp!AZ$212</f>
        <v>0</v>
      </c>
      <c r="BC47" s="10">
        <f>1/1000*[1]TimberSectorMinusCoreVPAImp!BA$212</f>
        <v>0</v>
      </c>
      <c r="BD47" s="536"/>
    </row>
    <row r="48" spans="2:56">
      <c r="B48" s="5" t="s">
        <v>41</v>
      </c>
      <c r="C48" s="51">
        <f>1/$A$1*[1]TimberSectorMinusCoreVPAImp!$B$225</f>
        <v>0.22948930302969295</v>
      </c>
      <c r="D48" s="11">
        <f>1/$A$1*[1]TimberSectorMinusCoreVPAImp!$C$225</f>
        <v>0.25326265096406253</v>
      </c>
      <c r="E48" s="11">
        <f>1/$A$1*[1]TimberSectorMinusCoreVPAImp!$D$225</f>
        <v>0.33119927516418191</v>
      </c>
      <c r="F48" s="11">
        <f>1/$A$1*[1]TimberSectorMinusCoreVPAImp!$E$225</f>
        <v>0.26167780167777543</v>
      </c>
      <c r="G48" s="11">
        <f>1/$A$1*[1]TimberSectorMinusCoreVPAImp!$F$225</f>
        <v>0.34488535780043961</v>
      </c>
      <c r="H48" s="11">
        <f>1/$A$1*[1]TimberSectorMinusCoreVPAImp!$G$225</f>
        <v>0.3629493303474467</v>
      </c>
      <c r="I48" s="11">
        <f>1/$A$1*[1]TimberSectorMinusCoreVPAImp!$H$225</f>
        <v>0.28671615705629439</v>
      </c>
      <c r="J48" s="42">
        <f>1/$A$1*[1]TimberSectorMinusCoreVPAImp!$I$225</f>
        <v>0.37381529290304938</v>
      </c>
      <c r="K48" s="42">
        <f>1/$A$1*[1]TimberSectorMinusCoreVPAImp!$J$225</f>
        <v>0.36161965642473248</v>
      </c>
      <c r="L48" s="42">
        <f>1/$A$1*[1]TimberSectorMinusCoreVPAImp!$K$225</f>
        <v>0.38018875867271795</v>
      </c>
      <c r="M48" s="11">
        <f>1/$A$1*[1]TimberSectorMinusCoreVPAImp!L$225</f>
        <v>0.3618717879372686</v>
      </c>
      <c r="N48" s="11">
        <f>1/$A$1*[1]TimberSectorMinusCoreVPAImp!M$225</f>
        <v>0.34029077619988879</v>
      </c>
      <c r="O48" s="11">
        <f>1/$A$1*[1]TimberSectorMinusCoreVPAImp!N$225</f>
        <v>0.29774614029936286</v>
      </c>
      <c r="P48" s="11">
        <f>1/$A$1*[1]TimberSectorMinusCoreVPAImp!O$225</f>
        <v>0.28672402245666273</v>
      </c>
      <c r="Q48" s="11">
        <f>1/$A$1*[1]TimberSectorMinusCoreVPAImp!P$225</f>
        <v>0.77326429845017053</v>
      </c>
      <c r="R48" s="11">
        <f>1/$A$1*[1]TimberSectorMinusCoreVPAImp!Q$225</f>
        <v>0.67836375656580028</v>
      </c>
      <c r="S48" s="11">
        <f>1/$A$1*[1]TimberSectorMinusCoreVPAImp!R$225</f>
        <v>0.58095849553002665</v>
      </c>
      <c r="T48" s="11">
        <f>1/$A$1*[1]TimberSectorMinusCoreVPAImp!S$225</f>
        <v>0.65666929034366639</v>
      </c>
      <c r="U48" s="11">
        <f>1/$A$1*[1]TimberSectorMinusCoreVPAImp!T$225</f>
        <v>0.48481159562546949</v>
      </c>
      <c r="V48" s="11">
        <f>1/$A$1*[1]TimberSectorMinusCoreVPAImp!U$225</f>
        <v>0.47576806492566348</v>
      </c>
      <c r="W48" s="11">
        <f>1/$A$1*[1]TimberSectorMinusCoreVPAImp!V$225</f>
        <v>0</v>
      </c>
      <c r="X48" s="11">
        <f>1/$A$1*[1]TimberSectorMinusCoreVPAImp!W$225</f>
        <v>0</v>
      </c>
      <c r="Y48" s="11">
        <f>1/$A$1*[1]TimberSectorMinusCoreVPAImp!X$225</f>
        <v>0</v>
      </c>
      <c r="Z48" s="11">
        <f>1/$A$1*[1]TimberSectorMinusCoreVPAImp!Y$225</f>
        <v>0</v>
      </c>
      <c r="AA48" s="11">
        <f>1/$A$1*[1]TimberSectorMinusCoreVPAImp!Z$225</f>
        <v>0</v>
      </c>
      <c r="AB48" s="10">
        <f>1/$A$1*[1]TimberSectorMinusCoreVPAImp!AA$225</f>
        <v>0</v>
      </c>
      <c r="AC48" s="4"/>
      <c r="AD48" s="627">
        <f>1/1000*[1]TimberSectorMinusCoreVPAImp!AB$225</f>
        <v>0.12272419440097196</v>
      </c>
      <c r="AE48" s="11">
        <f>1/1000*[1]TimberSectorMinusCoreVPAImp!AC$225</f>
        <v>0.12378917283840002</v>
      </c>
      <c r="AF48" s="11">
        <f>1/1000*[1]TimberSectorMinusCoreVPAImp!AD$225</f>
        <v>0.13445733485280004</v>
      </c>
      <c r="AG48" s="11">
        <f>1/1000*[1]TimberSectorMinusCoreVPAImp!AE$225</f>
        <v>0.14862959648319998</v>
      </c>
      <c r="AH48" s="11">
        <f>1/1000*[1]TimberSectorMinusCoreVPAImp!AF$225</f>
        <v>0.19748793401189993</v>
      </c>
      <c r="AI48" s="11">
        <f>1/1000*[1]TimberSectorMinusCoreVPAImp!AG$225</f>
        <v>0.19667650199340006</v>
      </c>
      <c r="AJ48" s="11">
        <f>1/1000*[1]TimberSectorMinusCoreVPAImp!AH$225</f>
        <v>0.16320697246679994</v>
      </c>
      <c r="AK48" s="11">
        <f>1/1000*[1]TimberSectorMinusCoreVPAImp!AI$225</f>
        <v>0.21714375779400008</v>
      </c>
      <c r="AL48" s="11">
        <f>1/1000*[1]TimberSectorMinusCoreVPAImp!AJ$225</f>
        <v>0.1891041461939999</v>
      </c>
      <c r="AM48" s="11">
        <f>1/1000*[1]TimberSectorMinusCoreVPAImp!AK$225</f>
        <v>0.17293871904320007</v>
      </c>
      <c r="AN48" s="11">
        <f>1/1000*[1]TimberSectorMinusCoreVPAImp!AL$225</f>
        <v>0.17539126070759994</v>
      </c>
      <c r="AO48" s="11">
        <f>1/1000*[1]TimberSectorMinusCoreVPAImp!AM$225</f>
        <v>0.16867033684800004</v>
      </c>
      <c r="AP48" s="11">
        <f>1/1000*[1]TimberSectorMinusCoreVPAImp!AN$225</f>
        <v>0.14370289241440004</v>
      </c>
      <c r="AQ48" s="11">
        <f>1/1000*[1]TimberSectorMinusCoreVPAImp!AO$225</f>
        <v>0.1414644188870999</v>
      </c>
      <c r="AR48" s="11">
        <f>1/1000*[1]TimberSectorMinusCoreVPAImp!AP$225</f>
        <v>0.1967612269135002</v>
      </c>
      <c r="AS48" s="11">
        <f>1/1000*[1]TimberSectorMinusCoreVPAImp!AQ$225</f>
        <v>0.17611884684450002</v>
      </c>
      <c r="AT48" s="11">
        <f>1/1000*[1]TimberSectorMinusCoreVPAImp!AR$225</f>
        <v>0.1620158759863001</v>
      </c>
      <c r="AU48" s="11">
        <f>1/1000*[1]TimberSectorMinusCoreVPAImp!AS$225</f>
        <v>0.1789610888494001</v>
      </c>
      <c r="AV48" s="11">
        <f>1/1000*[1]TimberSectorMinusCoreVPAImp!AT$225</f>
        <v>0.14169436403300006</v>
      </c>
      <c r="AW48" s="11">
        <f>1/1000*[1]TimberSectorMinusCoreVPAImp!AU$225</f>
        <v>0.12545011636083347</v>
      </c>
      <c r="AX48" s="11">
        <f>1/1000*[1]TimberSectorMinusCoreVPAImp!AV$225</f>
        <v>0</v>
      </c>
      <c r="AY48" s="11">
        <f>1/1000*[1]TimberSectorMinusCoreVPAImp!AW$225</f>
        <v>0</v>
      </c>
      <c r="AZ48" s="11">
        <f>1/1000*[1]TimberSectorMinusCoreVPAImp!AX$225</f>
        <v>0</v>
      </c>
      <c r="BA48" s="11">
        <f>1/1000*[1]TimberSectorMinusCoreVPAImp!AY$225</f>
        <v>0</v>
      </c>
      <c r="BB48" s="11">
        <f>1/1000*[1]TimberSectorMinusCoreVPAImp!AZ$225</f>
        <v>0</v>
      </c>
      <c r="BC48" s="10">
        <f>1/1000*[1]TimberSectorMinusCoreVPAImp!BA$225</f>
        <v>0</v>
      </c>
      <c r="BD48" s="536"/>
    </row>
    <row r="49" spans="2:56">
      <c r="B49" s="5" t="s">
        <v>14</v>
      </c>
      <c r="C49" s="24">
        <f t="shared" ref="C49:M49" si="11">SUM(C28:C28)-SUM(C29:C48)</f>
        <v>3.881467399094074E-2</v>
      </c>
      <c r="D49" s="17">
        <f t="shared" si="11"/>
        <v>5.3203260639118177E-2</v>
      </c>
      <c r="E49" s="17">
        <f t="shared" si="11"/>
        <v>0.11170273540364128</v>
      </c>
      <c r="F49" s="17">
        <f t="shared" si="11"/>
        <v>0.10095264409860683</v>
      </c>
      <c r="G49" s="17">
        <f t="shared" si="11"/>
        <v>0.10358335992630074</v>
      </c>
      <c r="H49" s="17">
        <f t="shared" si="11"/>
        <v>5.8133545619378779E-2</v>
      </c>
      <c r="I49" s="17">
        <f t="shared" si="11"/>
        <v>5.8275078240914269E-2</v>
      </c>
      <c r="J49" s="77">
        <f t="shared" si="11"/>
        <v>6.6418656126332465E-2</v>
      </c>
      <c r="K49" s="77">
        <f t="shared" si="11"/>
        <v>4.486373272878641E-2</v>
      </c>
      <c r="L49" s="77">
        <f t="shared" si="11"/>
        <v>5.8321990786431854E-2</v>
      </c>
      <c r="M49" s="17">
        <f t="shared" si="11"/>
        <v>4.147792727213151E-2</v>
      </c>
      <c r="N49" s="17">
        <f>SUM(N28:N28)-SUM(N29:N48)</f>
        <v>3.3737919359229984E-2</v>
      </c>
      <c r="O49" s="17">
        <f t="shared" ref="O49:Z49" si="12">SUM(O28:O28)-SUM(O29:O48)</f>
        <v>2.8073037560394809E-2</v>
      </c>
      <c r="P49" s="17">
        <f t="shared" si="12"/>
        <v>5.0616005969249755E-2</v>
      </c>
      <c r="Q49" s="17">
        <f t="shared" si="12"/>
        <v>5.3032596474611893E-2</v>
      </c>
      <c r="R49" s="17">
        <f t="shared" si="12"/>
        <v>6.7723488059020731E-2</v>
      </c>
      <c r="S49" s="17">
        <f t="shared" si="12"/>
        <v>0.12146897536455725</v>
      </c>
      <c r="T49" s="17">
        <f t="shared" si="12"/>
        <v>0.14954525991959855</v>
      </c>
      <c r="U49" s="17">
        <f t="shared" si="12"/>
        <v>7.4486074512664757E-2</v>
      </c>
      <c r="V49" s="17">
        <f t="shared" si="12"/>
        <v>8.9757448497115533E-2</v>
      </c>
      <c r="W49" s="17">
        <f t="shared" si="12"/>
        <v>0</v>
      </c>
      <c r="X49" s="17">
        <f t="shared" si="12"/>
        <v>0</v>
      </c>
      <c r="Y49" s="17">
        <f t="shared" si="12"/>
        <v>0</v>
      </c>
      <c r="Z49" s="17">
        <f t="shared" si="12"/>
        <v>0</v>
      </c>
      <c r="AA49" s="17">
        <f>SUM(AA28:AA28)-SUM(AA29:AA48)</f>
        <v>0</v>
      </c>
      <c r="AB49" s="102">
        <f>SUM(AB28:AB28)-SUM(AB29:AB48)</f>
        <v>0</v>
      </c>
      <c r="AC49" s="4"/>
      <c r="AD49" s="12">
        <f t="shared" ref="AD49:BC49" si="13">SUM(AD28:AD28)-SUM(AD29:AD48)</f>
        <v>3.6941174673713828E-2</v>
      </c>
      <c r="AE49" s="13">
        <f t="shared" si="13"/>
        <v>4.2352297079999879E-2</v>
      </c>
      <c r="AF49" s="13">
        <f t="shared" si="13"/>
        <v>5.7255996787200836E-2</v>
      </c>
      <c r="AG49" s="13">
        <f t="shared" si="13"/>
        <v>6.6168192215999788E-2</v>
      </c>
      <c r="AH49" s="13">
        <f t="shared" si="13"/>
        <v>7.0956341235498321E-2</v>
      </c>
      <c r="AI49" s="13">
        <f t="shared" si="13"/>
        <v>5.8694434698899567E-2</v>
      </c>
      <c r="AJ49" s="13">
        <f t="shared" si="13"/>
        <v>6.2055103196400729E-2</v>
      </c>
      <c r="AK49" s="13">
        <f t="shared" si="13"/>
        <v>7.2459772654498877E-2</v>
      </c>
      <c r="AL49" s="13">
        <f t="shared" si="13"/>
        <v>5.6576229627599339E-2</v>
      </c>
      <c r="AM49" s="13">
        <f t="shared" si="13"/>
        <v>4.0460747549200704E-2</v>
      </c>
      <c r="AN49" s="13">
        <f t="shared" si="13"/>
        <v>3.0948046253099104E-2</v>
      </c>
      <c r="AO49" s="13">
        <f t="shared" si="13"/>
        <v>2.7059149248000569E-2</v>
      </c>
      <c r="AP49" s="13">
        <f t="shared" si="13"/>
        <v>2.5131061876799698E-2</v>
      </c>
      <c r="AQ49" s="13">
        <f t="shared" si="13"/>
        <v>3.521462196780023E-2</v>
      </c>
      <c r="AR49" s="13">
        <f t="shared" si="13"/>
        <v>3.2043441255999561E-2</v>
      </c>
      <c r="AS49" s="13">
        <f t="shared" si="13"/>
        <v>5.0760100975499434E-2</v>
      </c>
      <c r="AT49" s="13">
        <f t="shared" si="13"/>
        <v>6.8531917001300346E-2</v>
      </c>
      <c r="AU49" s="13">
        <f t="shared" si="13"/>
        <v>6.1798154203500655E-2</v>
      </c>
      <c r="AV49" s="13">
        <f t="shared" si="13"/>
        <v>3.9137894762999004E-2</v>
      </c>
      <c r="AW49" s="13">
        <f t="shared" si="13"/>
        <v>3.8787530184999586E-2</v>
      </c>
      <c r="AX49" s="13">
        <f t="shared" si="13"/>
        <v>0</v>
      </c>
      <c r="AY49" s="13">
        <f t="shared" si="13"/>
        <v>0</v>
      </c>
      <c r="AZ49" s="13">
        <f t="shared" si="13"/>
        <v>0</v>
      </c>
      <c r="BA49" s="13">
        <f t="shared" si="13"/>
        <v>0</v>
      </c>
      <c r="BB49" s="13">
        <f t="shared" si="13"/>
        <v>0</v>
      </c>
      <c r="BC49" s="15">
        <f t="shared" si="13"/>
        <v>0</v>
      </c>
      <c r="BD49" s="536"/>
    </row>
    <row r="50" spans="2:56" ht="17.149999999999999" customHeight="1">
      <c r="B50" s="22" t="s">
        <v>23</v>
      </c>
      <c r="C50" s="73">
        <f>1/$A$1*[1]TimberSectorMinusCoreVPAImp!$B$194</f>
        <v>2.6858839500000453E-2</v>
      </c>
      <c r="D50" s="74">
        <f>1/$A$1*[1]TimberSectorMinusCoreVPAImp!$C$194</f>
        <v>2.052118777835843E-2</v>
      </c>
      <c r="E50" s="74">
        <f>1/$A$1*[1]TimberSectorMinusCoreVPAImp!$D$194</f>
        <v>1.6530464999999994E-2</v>
      </c>
      <c r="F50" s="74">
        <f>1/$A$1*[1]TimberSectorMinusCoreVPAImp!$E$194</f>
        <v>2.6471550894302087E-2</v>
      </c>
      <c r="G50" s="74">
        <f>1/$A$1*[1]TimberSectorMinusCoreVPAImp!$F$194</f>
        <v>3.0349192437519656E-2</v>
      </c>
      <c r="H50" s="74">
        <f>1/$A$1*[1]TimberSectorMinusCoreVPAImp!$G$194</f>
        <v>3.1769452000000031E-2</v>
      </c>
      <c r="I50" s="74">
        <f>1/$A$1*[1]TimberSectorMinusCoreVPAImp!$H$194</f>
        <v>3.2380376119183429E-2</v>
      </c>
      <c r="J50" s="75">
        <f>1/$A$1*[1]TimberSectorMinusCoreVPAImp!$I$194</f>
        <v>3.2926246559869199E-2</v>
      </c>
      <c r="K50" s="75">
        <f>1/$A$1*[1]TimberSectorMinusCoreVPAImp!$J$194</f>
        <v>3.1867139000000044E-2</v>
      </c>
      <c r="L50" s="75">
        <f>1/$A$1*[1]TimberSectorMinusCoreVPAImp!$K$194</f>
        <v>3.025941600000015E-2</v>
      </c>
      <c r="M50" s="74">
        <f>1/$A$1*[1]TimberSectorMinusCoreVPAImp!L$194</f>
        <v>2.42258825555558E-2</v>
      </c>
      <c r="N50" s="74">
        <f>1/$A$1*[1]TimberSectorMinusCoreVPAImp!M$194</f>
        <v>2.1301386999999949E-2</v>
      </c>
      <c r="O50" s="74">
        <f>1/$A$1*[1]TimberSectorMinusCoreVPAImp!N$194</f>
        <v>1.4062306999999996E-2</v>
      </c>
      <c r="P50" s="74">
        <f>1/$A$1*[1]TimberSectorMinusCoreVPAImp!O$194</f>
        <v>1.6033500280285939E-2</v>
      </c>
      <c r="Q50" s="74">
        <f>1/$A$1*[1]TimberSectorMinusCoreVPAImp!P$194</f>
        <v>1.4762159999999969E-2</v>
      </c>
      <c r="R50" s="74">
        <f>1/$A$1*[1]TimberSectorMinusCoreVPAImp!Q$194</f>
        <v>1.5428147071428366E-2</v>
      </c>
      <c r="S50" s="74">
        <f>1/$A$1*[1]TimberSectorMinusCoreVPAImp!R$194</f>
        <v>5.5794211545454497E-2</v>
      </c>
      <c r="T50" s="74">
        <f>1/$A$1*[1]TimberSectorMinusCoreVPAImp!S$194</f>
        <v>4.0183224999999934E-2</v>
      </c>
      <c r="U50" s="74">
        <f>1/$A$1*[1]TimberSectorMinusCoreVPAImp!T$194</f>
        <v>8.9265349269590732E-2</v>
      </c>
      <c r="V50" s="74">
        <f>1/$A$1*[1]TimberSectorMinusCoreVPAImp!U$194</f>
        <v>9.2282002799999763E-2</v>
      </c>
      <c r="W50" s="74">
        <f>1/$A$1*[1]TimberSectorMinusCoreVPAImp!V$194</f>
        <v>0</v>
      </c>
      <c r="X50" s="74">
        <f>1/$A$1*[1]TimberSectorMinusCoreVPAImp!W$194</f>
        <v>0</v>
      </c>
      <c r="Y50" s="74">
        <f>1/$A$1*[1]TimberSectorMinusCoreVPAImp!X$194</f>
        <v>0</v>
      </c>
      <c r="Z50" s="74">
        <f>1/$A$1*[1]TimberSectorMinusCoreVPAImp!Y$194</f>
        <v>0</v>
      </c>
      <c r="AA50" s="74">
        <f>1/$A$1*[1]TimberSectorMinusCoreVPAImp!Z$194</f>
        <v>0</v>
      </c>
      <c r="AB50" s="76">
        <f>1/$A$1*[1]TimberSectorMinusCoreVPAImp!AA$194</f>
        <v>0</v>
      </c>
      <c r="AC50" s="4"/>
      <c r="AD50" s="541">
        <f>1/1000*[1]TimberSectorMinusCoreVPAImp!AB$194</f>
        <v>6.484261087407006E-3</v>
      </c>
      <c r="AE50" s="74">
        <f>1/1000*[1]TimberSectorMinusCoreVPAImp!AC$194</f>
        <v>5.8586578556000003E-3</v>
      </c>
      <c r="AF50" s="74">
        <f>1/1000*[1]TimberSectorMinusCoreVPAImp!AD$194</f>
        <v>6.174514579200022E-3</v>
      </c>
      <c r="AG50" s="74">
        <f>1/1000*[1]TimberSectorMinusCoreVPAImp!AE$194</f>
        <v>9.2713966464000076E-3</v>
      </c>
      <c r="AH50" s="74">
        <f>1/1000*[1]TimberSectorMinusCoreVPAImp!AF$194</f>
        <v>1.1363062573100024E-2</v>
      </c>
      <c r="AI50" s="74">
        <f>1/1000*[1]TimberSectorMinusCoreVPAImp!AG$194</f>
        <v>1.489916742600002E-2</v>
      </c>
      <c r="AJ50" s="74">
        <f>1/1000*[1]TimberSectorMinusCoreVPAImp!AH$194</f>
        <v>1.28826242504E-2</v>
      </c>
      <c r="AK50" s="74">
        <f>1/1000*[1]TimberSectorMinusCoreVPAImp!AI$194</f>
        <v>2.4559686179000038E-2</v>
      </c>
      <c r="AL50" s="74">
        <f>1/1000*[1]TimberSectorMinusCoreVPAImp!AJ$194</f>
        <v>1.8128833705599989E-2</v>
      </c>
      <c r="AM50" s="74">
        <f>1/1000*[1]TimberSectorMinusCoreVPAImp!AK$194</f>
        <v>1.3630299430000008E-2</v>
      </c>
      <c r="AN50" s="74">
        <f>1/1000*[1]TimberSectorMinusCoreVPAImp!AL$194</f>
        <v>9.5028297119999789E-3</v>
      </c>
      <c r="AO50" s="74">
        <f>1/1000*[1]TimberSectorMinusCoreVPAImp!AM$194</f>
        <v>9.7954956480000143E-3</v>
      </c>
      <c r="AP50" s="74">
        <f>1/1000*[1]TimberSectorMinusCoreVPAImp!AN$194</f>
        <v>8.337663347200007E-3</v>
      </c>
      <c r="AQ50" s="74">
        <f>1/1000*[1]TimberSectorMinusCoreVPAImp!AO$194</f>
        <v>1.0339816302000017E-2</v>
      </c>
      <c r="AR50" s="74">
        <f>1/1000*[1]TimberSectorMinusCoreVPAImp!AP$194</f>
        <v>7.92288438700001E-3</v>
      </c>
      <c r="AS50" s="74">
        <f>1/1000*[1]TimberSectorMinusCoreVPAImp!AQ$194</f>
        <v>7.1850998099999971E-3</v>
      </c>
      <c r="AT50" s="74">
        <f>1/1000*[1]TimberSectorMinusCoreVPAImp!AR$194</f>
        <v>1.4122745606299987E-2</v>
      </c>
      <c r="AU50" s="74">
        <f>1/1000*[1]TimberSectorMinusCoreVPAImp!AS$194</f>
        <v>1.2527999069299967E-2</v>
      </c>
      <c r="AV50" s="74">
        <f>1/1000*[1]TimberSectorMinusCoreVPAImp!AT$194</f>
        <v>2.4945539046999983E-2</v>
      </c>
      <c r="AW50" s="74">
        <f>1/1000*[1]TimberSectorMinusCoreVPAImp!AU$194</f>
        <v>2.404167723500001E-2</v>
      </c>
      <c r="AX50" s="74">
        <f>1/1000*[1]TimberSectorMinusCoreVPAImp!AV$194</f>
        <v>0</v>
      </c>
      <c r="AY50" s="74">
        <f>1/1000*[1]TimberSectorMinusCoreVPAImp!AW$194</f>
        <v>0</v>
      </c>
      <c r="AZ50" s="74">
        <f>1/1000*[1]TimberSectorMinusCoreVPAImp!AX$194</f>
        <v>0</v>
      </c>
      <c r="BA50" s="74">
        <f>1/1000*[1]TimberSectorMinusCoreVPAImp!AY$194</f>
        <v>0</v>
      </c>
      <c r="BB50" s="74">
        <f>1/1000*[1]TimberSectorMinusCoreVPAImp!AZ$194</f>
        <v>0</v>
      </c>
      <c r="BC50" s="76">
        <f>1/1000*[1]TimberSectorMinusCoreVPAImp!BA$194</f>
        <v>0</v>
      </c>
      <c r="BD50" s="536"/>
    </row>
    <row r="51" spans="2:56" ht="17.149999999999999" customHeight="1">
      <c r="B51" s="9" t="s">
        <v>113</v>
      </c>
      <c r="C51" s="32">
        <f>1/$A$1*[1]TimberSectorMinusCoreVPAImp!$B$273</f>
        <v>2.9815652999999998E-2</v>
      </c>
      <c r="D51" s="34">
        <f>1/$A$1*[1]TimberSectorMinusCoreVPAImp!$C$273</f>
        <v>3.7173925276682375E-2</v>
      </c>
      <c r="E51" s="34">
        <f>1/$A$1*[1]TimberSectorMinusCoreVPAImp!$D$273</f>
        <v>3.8107200035315772E-2</v>
      </c>
      <c r="F51" s="34">
        <f>1/$A$1*[1]TimberSectorMinusCoreVPAImp!$E$273</f>
        <v>3.0262466399999993E-2</v>
      </c>
      <c r="G51" s="34">
        <f>1/$A$1*[1]TimberSectorMinusCoreVPAImp!$F$273</f>
        <v>2.8857216499999994E-2</v>
      </c>
      <c r="H51" s="34">
        <f>1/$A$1*[1]TimberSectorMinusCoreVPAImp!$G$273</f>
        <v>1.9258834099999997E-2</v>
      </c>
      <c r="I51" s="34">
        <f>1/$A$1*[1]TimberSectorMinusCoreVPAImp!$H$273</f>
        <v>1.7947115502424959E-2</v>
      </c>
      <c r="J51" s="39">
        <f>1/$A$1*[1]TimberSectorMinusCoreVPAImp!$I$273</f>
        <v>2.4525315999999995E-2</v>
      </c>
      <c r="K51" s="39">
        <f>1/$A$1*[1]TimberSectorMinusCoreVPAImp!$J$273</f>
        <v>2.0302337500000003E-2</v>
      </c>
      <c r="L51" s="39">
        <f>1/$A$1*[1]TimberSectorMinusCoreVPAImp!$K$273</f>
        <v>1.8041719333333334E-2</v>
      </c>
      <c r="M51" s="34">
        <f>1/$A$1*[1]TimberSectorMinusCoreVPAImp!L$273</f>
        <v>2.1068199499999996E-2</v>
      </c>
      <c r="N51" s="34">
        <f>1/$A$1*[1]TimberSectorMinusCoreVPAImp!M$273</f>
        <v>2.1543960078196138E-2</v>
      </c>
      <c r="O51" s="34">
        <f>1/$A$1*[1]TimberSectorMinusCoreVPAImp!N$273</f>
        <v>1.6907156E-2</v>
      </c>
      <c r="P51" s="34">
        <f>1/$A$1*[1]TimberSectorMinusCoreVPAImp!O$273</f>
        <v>2.2667980999999997E-2</v>
      </c>
      <c r="Q51" s="34">
        <f>1/$A$1*[1]TimberSectorMinusCoreVPAImp!P$273</f>
        <v>2.2590489090909091E-2</v>
      </c>
      <c r="R51" s="34">
        <f>1/$A$1*[1]TimberSectorMinusCoreVPAImp!Q$273</f>
        <v>3.4346679555555551E-2</v>
      </c>
      <c r="S51" s="34">
        <f>1/$A$1*[1]TimberSectorMinusCoreVPAImp!R$273</f>
        <v>5.709673526315788E-2</v>
      </c>
      <c r="T51" s="34">
        <f>1/$A$1*[1]TimberSectorMinusCoreVPAImp!S$273</f>
        <v>8.0945106131578945E-2</v>
      </c>
      <c r="U51" s="34">
        <f>1/$A$1*[1]TimberSectorMinusCoreVPAImp!T$273</f>
        <v>7.311419633060523E-2</v>
      </c>
      <c r="V51" s="34">
        <f>1/$A$1*[1]TimberSectorMinusCoreVPAImp!U$273</f>
        <v>7.0882657602564098E-2</v>
      </c>
      <c r="W51" s="34">
        <f>1/$A$1*[1]TimberSectorMinusCoreVPAImp!V$273</f>
        <v>0</v>
      </c>
      <c r="X51" s="34">
        <f>1/$A$1*[1]TimberSectorMinusCoreVPAImp!W$273</f>
        <v>0</v>
      </c>
      <c r="Y51" s="34">
        <f>1/$A$1*[1]TimberSectorMinusCoreVPAImp!X$273</f>
        <v>0</v>
      </c>
      <c r="Z51" s="34">
        <f>1/$A$1*[1]TimberSectorMinusCoreVPAImp!Y$273</f>
        <v>0</v>
      </c>
      <c r="AA51" s="34">
        <f>1/$A$1*[1]TimberSectorMinusCoreVPAImp!Z$273</f>
        <v>0</v>
      </c>
      <c r="AB51" s="61">
        <f>1/$A$1*[1]TimberSectorMinusCoreVPAImp!AA$273</f>
        <v>0</v>
      </c>
      <c r="AC51" s="14"/>
      <c r="AD51" s="628">
        <f>1/1000*[1]TimberSectorMinusCoreVPAImp!AB$273</f>
        <v>6.2733805259170003E-3</v>
      </c>
      <c r="AE51" s="34">
        <f>1/1000*[1]TimberSectorMinusCoreVPAImp!AC$273</f>
        <v>8.0254354815999986E-3</v>
      </c>
      <c r="AF51" s="34">
        <f>1/1000*[1]TimberSectorMinusCoreVPAImp!AD$273</f>
        <v>1.22837448144E-2</v>
      </c>
      <c r="AG51" s="34">
        <f>1/1000*[1]TimberSectorMinusCoreVPAImp!AE$273</f>
        <v>1.19810584208E-2</v>
      </c>
      <c r="AH51" s="34">
        <f>1/1000*[1]TimberSectorMinusCoreVPAImp!AF$273</f>
        <v>1.2723859319500002E-2</v>
      </c>
      <c r="AI51" s="34">
        <f>1/1000*[1]TimberSectorMinusCoreVPAImp!AG$273</f>
        <v>1.1253990504899999E-2</v>
      </c>
      <c r="AJ51" s="34">
        <f>1/1000*[1]TimberSectorMinusCoreVPAImp!AH$273</f>
        <v>1.4484276399600001E-2</v>
      </c>
      <c r="AK51" s="34">
        <f>1/1000*[1]TimberSectorMinusCoreVPAImp!AI$273</f>
        <v>1.90142525865E-2</v>
      </c>
      <c r="AL51" s="34">
        <f>1/1000*[1]TimberSectorMinusCoreVPAImp!AJ$273</f>
        <v>1.8893214348800001E-2</v>
      </c>
      <c r="AM51" s="34">
        <f>1/1000*[1]TimberSectorMinusCoreVPAImp!AK$273</f>
        <v>1.5570920934800002E-2</v>
      </c>
      <c r="AN51" s="34">
        <f>1/1000*[1]TimberSectorMinusCoreVPAImp!AL$273</f>
        <v>1.6466116687200001E-2</v>
      </c>
      <c r="AO51" s="34">
        <f>1/1000*[1]TimberSectorMinusCoreVPAImp!AM$273</f>
        <v>1.8690942191999998E-2</v>
      </c>
      <c r="AP51" s="34">
        <f>1/1000*[1]TimberSectorMinusCoreVPAImp!AN$273</f>
        <v>1.5639699521599999E-2</v>
      </c>
      <c r="AQ51" s="34">
        <f>1/1000*[1]TimberSectorMinusCoreVPAImp!AO$273</f>
        <v>1.8894809497900001E-2</v>
      </c>
      <c r="AR51" s="34">
        <f>1/1000*[1]TimberSectorMinusCoreVPAImp!AP$273</f>
        <v>2.0772569477999998E-2</v>
      </c>
      <c r="AS51" s="34">
        <f>1/1000*[1]TimberSectorMinusCoreVPAImp!AQ$273</f>
        <v>2.6663989960999994E-2</v>
      </c>
      <c r="AT51" s="34">
        <f>1/1000*[1]TimberSectorMinusCoreVPAImp!AR$273</f>
        <v>3.8997151166999998E-2</v>
      </c>
      <c r="AU51" s="34">
        <f>1/1000*[1]TimberSectorMinusCoreVPAImp!AS$273</f>
        <v>4.879575442620001E-2</v>
      </c>
      <c r="AV51" s="34">
        <f>1/1000*[1]TimberSectorMinusCoreVPAImp!AT$273</f>
        <v>4.6340187833E-2</v>
      </c>
      <c r="AW51" s="34">
        <f>1/1000*[1]TimberSectorMinusCoreVPAImp!AU$273</f>
        <v>5.0430472266783335E-2</v>
      </c>
      <c r="AX51" s="34">
        <f>1/1000*[1]TimberSectorMinusCoreVPAImp!AV$273</f>
        <v>0</v>
      </c>
      <c r="AY51" s="34">
        <f>1/1000*[1]TimberSectorMinusCoreVPAImp!AW$273</f>
        <v>0</v>
      </c>
      <c r="AZ51" s="34">
        <f>1/1000*[1]TimberSectorMinusCoreVPAImp!AX$273</f>
        <v>0</v>
      </c>
      <c r="BA51" s="34">
        <f>1/1000*[1]TimberSectorMinusCoreVPAImp!AY$273</f>
        <v>0</v>
      </c>
      <c r="BB51" s="34">
        <f>1/1000*[1]TimberSectorMinusCoreVPAImp!AZ$273</f>
        <v>0</v>
      </c>
      <c r="BC51" s="61">
        <f>1/1000*[1]TimberSectorMinusCoreVPAImp!BA$273</f>
        <v>0</v>
      </c>
      <c r="BD51" s="536"/>
    </row>
    <row r="52" spans="2:56">
      <c r="B52" s="5" t="s">
        <v>100</v>
      </c>
      <c r="C52" s="51">
        <f>1/$A$1*[1]TimberSectorMinusCoreVPAImp!$B$22</f>
        <v>2.6039985999999994E-2</v>
      </c>
      <c r="D52" s="11">
        <f>1/$A$1*[1]TimberSectorMinusCoreVPAImp!$C$22</f>
        <v>3.0678074E-2</v>
      </c>
      <c r="E52" s="11">
        <f>1/$A$1*[1]TimberSectorMinusCoreVPAImp!$D$22</f>
        <v>2.5317292000000002E-2</v>
      </c>
      <c r="F52" s="11">
        <f>1/$A$1*[1]TimberSectorMinusCoreVPAImp!$E$22</f>
        <v>1.8023431999999995E-2</v>
      </c>
      <c r="G52" s="11">
        <f>1/$A$1*[1]TimberSectorMinusCoreVPAImp!$F$22</f>
        <v>1.6457775999999993E-2</v>
      </c>
      <c r="H52" s="11">
        <f>1/$A$1*[1]TimberSectorMinusCoreVPAImp!$G$22</f>
        <v>6.350821399999998E-3</v>
      </c>
      <c r="I52" s="11">
        <f>1/$A$1*[1]TimberSectorMinusCoreVPAImp!$H$22</f>
        <v>1.4028883999999964E-3</v>
      </c>
      <c r="J52" s="42">
        <f>1/$A$1*[1]TimberSectorMinusCoreVPAImp!$I$22</f>
        <v>2.7821640000000002E-3</v>
      </c>
      <c r="K52" s="42">
        <f>1/$A$1*[1]TimberSectorMinusCoreVPAImp!$J$22</f>
        <v>1.9396415000000001E-3</v>
      </c>
      <c r="L52" s="42">
        <f>1/$A$1*[1]TimberSectorMinusCoreVPAImp!$K$22</f>
        <v>1.6540999999999999E-3</v>
      </c>
      <c r="M52" s="11">
        <f>1/$A$1*[1]TimberSectorMinusCoreVPAImp!L$22</f>
        <v>6.9129199999999982E-4</v>
      </c>
      <c r="N52" s="11">
        <f>1/$A$1*[1]TimberSectorMinusCoreVPAImp!M$22</f>
        <v>4.3960000000000006E-4</v>
      </c>
      <c r="O52" s="11">
        <f>1/$A$1*[1]TimberSectorMinusCoreVPAImp!N$22</f>
        <v>7.5681199999999994E-4</v>
      </c>
      <c r="P52" s="11">
        <f>1/$A$1*[1]TimberSectorMinusCoreVPAImp!O$22</f>
        <v>1.7861339999999996E-3</v>
      </c>
      <c r="Q52" s="11">
        <f>1/$A$1*[1]TimberSectorMinusCoreVPAImp!P$22</f>
        <v>3.4307000000000012E-4</v>
      </c>
      <c r="R52" s="11">
        <f>1/$A$1*[1]TimberSectorMinusCoreVPAImp!Q$22</f>
        <v>7.3918739999999988E-3</v>
      </c>
      <c r="S52" s="11">
        <f>1/$A$1*[1]TimberSectorMinusCoreVPAImp!R$22</f>
        <v>2.4489373999999998E-2</v>
      </c>
      <c r="T52" s="11">
        <f>1/$A$1*[1]TimberSectorMinusCoreVPAImp!S$22</f>
        <v>4.4909690000000002E-2</v>
      </c>
      <c r="U52" s="11">
        <f>1/$A$1*[1]TimberSectorMinusCoreVPAImp!T$22</f>
        <v>3.6637129999999997E-2</v>
      </c>
      <c r="V52" s="11">
        <f>1/$A$1*[1]TimberSectorMinusCoreVPAImp!U$22</f>
        <v>3.5038066000000007E-2</v>
      </c>
      <c r="W52" s="11">
        <f>1/$A$1*[1]TimberSectorMinusCoreVPAImp!V$22</f>
        <v>0</v>
      </c>
      <c r="X52" s="11">
        <f>1/$A$1*[1]TimberSectorMinusCoreVPAImp!W$22</f>
        <v>0</v>
      </c>
      <c r="Y52" s="11">
        <f>1/$A$1*[1]TimberSectorMinusCoreVPAImp!X$22</f>
        <v>0</v>
      </c>
      <c r="Z52" s="11">
        <f>1/$A$1*[1]TimberSectorMinusCoreVPAImp!Y$22</f>
        <v>0</v>
      </c>
      <c r="AA52" s="11">
        <f>1/$A$1*[1]TimberSectorMinusCoreVPAImp!Z$22</f>
        <v>0</v>
      </c>
      <c r="AB52" s="10">
        <f>1/$A$1*[1]TimberSectorMinusCoreVPAImp!AA$22</f>
        <v>0</v>
      </c>
      <c r="AC52" s="4"/>
      <c r="AD52" s="627">
        <f>1/1000*[1]TimberSectorMinusCoreVPAImp!AB$22</f>
        <v>2.1012759153929998E-3</v>
      </c>
      <c r="AE52" s="11">
        <f>1/1000*[1]TimberSectorMinusCoreVPAImp!AC$22</f>
        <v>2.4585500707999999E-3</v>
      </c>
      <c r="AF52" s="11">
        <f>1/1000*[1]TimberSectorMinusCoreVPAImp!AD$22</f>
        <v>2.2865761631999998E-3</v>
      </c>
      <c r="AG52" s="11">
        <f>1/1000*[1]TimberSectorMinusCoreVPAImp!AE$22</f>
        <v>1.8347351343999999E-3</v>
      </c>
      <c r="AH52" s="11">
        <f>1/1000*[1]TimberSectorMinusCoreVPAImp!AF$22</f>
        <v>1.6958561382000008E-3</v>
      </c>
      <c r="AI52" s="11">
        <f>1/1000*[1]TimberSectorMinusCoreVPAImp!AG$22</f>
        <v>1.1647799162999989E-3</v>
      </c>
      <c r="AJ52" s="11">
        <f>1/1000*[1]TimberSectorMinusCoreVPAImp!AH$22</f>
        <v>6.0295544280000084E-4</v>
      </c>
      <c r="AK52" s="11">
        <f>1/1000*[1]TimberSectorMinusCoreVPAImp!AI$22</f>
        <v>1.2329196164999998E-3</v>
      </c>
      <c r="AL52" s="11">
        <f>1/1000*[1]TimberSectorMinusCoreVPAImp!AJ$22</f>
        <v>1.7806357864000001E-3</v>
      </c>
      <c r="AM52" s="11">
        <f>1/1000*[1]TimberSectorMinusCoreVPAImp!AK$22</f>
        <v>1.0398052676000001E-3</v>
      </c>
      <c r="AN52" s="11">
        <f>1/1000*[1]TimberSectorMinusCoreVPAImp!AL$22</f>
        <v>5.014526535000001E-4</v>
      </c>
      <c r="AO52" s="11">
        <f>1/1000*[1]TimberSectorMinusCoreVPAImp!AM$22</f>
        <v>1.1780774400000005E-4</v>
      </c>
      <c r="AP52" s="11">
        <f>1/1000*[1]TimberSectorMinusCoreVPAImp!AN$22</f>
        <v>1.7679233439999998E-4</v>
      </c>
      <c r="AQ52" s="11">
        <f>1/1000*[1]TimberSectorMinusCoreVPAImp!AO$22</f>
        <v>2.5729148489999997E-4</v>
      </c>
      <c r="AR52" s="11">
        <f>1/1000*[1]TimberSectorMinusCoreVPAImp!AP$22</f>
        <v>1.1206296050000001E-4</v>
      </c>
      <c r="AS52" s="11">
        <f>1/1000*[1]TimberSectorMinusCoreVPAImp!AQ$22</f>
        <v>3.4578898899999999E-3</v>
      </c>
      <c r="AT52" s="11">
        <f>1/1000*[1]TimberSectorMinusCoreVPAImp!AR$22</f>
        <v>9.8432311159000006E-3</v>
      </c>
      <c r="AU52" s="11">
        <f>1/1000*[1]TimberSectorMinusCoreVPAImp!AS$22</f>
        <v>1.8454216609399998E-2</v>
      </c>
      <c r="AV52" s="11">
        <f>1/1000*[1]TimberSectorMinusCoreVPAImp!AT$22</f>
        <v>1.5557849174000004E-2</v>
      </c>
      <c r="AW52" s="11">
        <f>1/1000*[1]TimberSectorMinusCoreVPAImp!AU$22</f>
        <v>1.414090960708333E-2</v>
      </c>
      <c r="AX52" s="11">
        <f>1/1000*[1]TimberSectorMinusCoreVPAImp!AV$22</f>
        <v>0</v>
      </c>
      <c r="AY52" s="11">
        <f>1/1000*[1]TimberSectorMinusCoreVPAImp!AW$22</f>
        <v>0</v>
      </c>
      <c r="AZ52" s="11">
        <f>1/1000*[1]TimberSectorMinusCoreVPAImp!AX$22</f>
        <v>0</v>
      </c>
      <c r="BA52" s="11">
        <f>1/1000*[1]TimberSectorMinusCoreVPAImp!AY$22</f>
        <v>0</v>
      </c>
      <c r="BB52" s="11">
        <f>1/1000*[1]TimberSectorMinusCoreVPAImp!AZ$22</f>
        <v>0</v>
      </c>
      <c r="BC52" s="10">
        <f>1/1000*[1]TimberSectorMinusCoreVPAImp!BA$22</f>
        <v>0</v>
      </c>
      <c r="BD52" s="536"/>
    </row>
    <row r="53" spans="2:56">
      <c r="B53" s="5" t="s">
        <v>76</v>
      </c>
      <c r="C53" s="51">
        <f>1/$A$1*[1]TimberSectorMinusCoreVPAImp!$B$63</f>
        <v>1.0222346776147419E-2</v>
      </c>
      <c r="D53" s="11">
        <f>1/$A$1*[1]TimberSectorMinusCoreVPAImp!$C$63</f>
        <v>1.24407275E-2</v>
      </c>
      <c r="E53" s="11">
        <f>1/$A$1*[1]TimberSectorMinusCoreVPAImp!$D$63</f>
        <v>1.3523069000000002E-2</v>
      </c>
      <c r="F53" s="11">
        <f>1/$A$1*[1]TimberSectorMinusCoreVPAImp!$E$63</f>
        <v>1.6201085270876905E-2</v>
      </c>
      <c r="G53" s="11">
        <f>1/$A$1*[1]TimberSectorMinusCoreVPAImp!$F$63</f>
        <v>1.7309936000000001E-2</v>
      </c>
      <c r="H53" s="11">
        <f>1/$A$1*[1]TimberSectorMinusCoreVPAImp!$G$63</f>
        <v>1.6286872000000004E-2</v>
      </c>
      <c r="I53" s="11">
        <f>1/$A$1*[1]TimberSectorMinusCoreVPAImp!$H$63</f>
        <v>1.5048880000000001E-2</v>
      </c>
      <c r="J53" s="42">
        <f>1/$A$1*[1]TimberSectorMinusCoreVPAImp!$I$63</f>
        <v>1.4971488499999998E-2</v>
      </c>
      <c r="K53" s="42">
        <f>1/$A$1*[1]TimberSectorMinusCoreVPAImp!$J$63</f>
        <v>1.0518580000000001E-2</v>
      </c>
      <c r="L53" s="42">
        <f>1/$A$1*[1]TimberSectorMinusCoreVPAImp!$K$63</f>
        <v>7.0901599999999999E-3</v>
      </c>
      <c r="M53" s="11">
        <f>1/$A$1*[1]TimberSectorMinusCoreVPAImp!L$63</f>
        <v>5.8251299999999987E-3</v>
      </c>
      <c r="N53" s="11">
        <f>1/$A$1*[1]TimberSectorMinusCoreVPAImp!M$63</f>
        <v>6.2008660000000002E-3</v>
      </c>
      <c r="O53" s="11">
        <f>1/$A$1*[1]TimberSectorMinusCoreVPAImp!N$63</f>
        <v>5.9008459999999995E-3</v>
      </c>
      <c r="P53" s="11">
        <f>1/$A$1*[1]TimberSectorMinusCoreVPAImp!O$63</f>
        <v>3.9337339999999995E-3</v>
      </c>
      <c r="Q53" s="11">
        <f>1/$A$1*[1]TimberSectorMinusCoreVPAImp!P$63</f>
        <v>9.1362139999999984E-3</v>
      </c>
      <c r="R53" s="11">
        <f>1/$A$1*[1]TimberSectorMinusCoreVPAImp!Q$63</f>
        <v>6.0751658982683959E-3</v>
      </c>
      <c r="S53" s="11">
        <f>1/$A$1*[1]TimberSectorMinusCoreVPAImp!R$63</f>
        <v>3.5299392196003624E-3</v>
      </c>
      <c r="T53" s="11">
        <f>1/$A$1*[1]TimberSectorMinusCoreVPAImp!S$63</f>
        <v>2.133385970607062E-3</v>
      </c>
      <c r="U53" s="11">
        <f>1/$A$1*[1]TimberSectorMinusCoreVPAImp!T$63</f>
        <v>2.3146616329527128E-3</v>
      </c>
      <c r="V53" s="11">
        <f>1/$A$1*[1]TimberSectorMinusCoreVPAImp!U$63</f>
        <v>1.6540494959706959E-2</v>
      </c>
      <c r="W53" s="11">
        <f>1/$A$1*[1]TimberSectorMinusCoreVPAImp!V$63</f>
        <v>0</v>
      </c>
      <c r="X53" s="11">
        <f>1/$A$1*[1]TimberSectorMinusCoreVPAImp!W$63</f>
        <v>0</v>
      </c>
      <c r="Y53" s="11">
        <f>1/$A$1*[1]TimberSectorMinusCoreVPAImp!X$63</f>
        <v>0</v>
      </c>
      <c r="Z53" s="11">
        <f>1/$A$1*[1]TimberSectorMinusCoreVPAImp!Y$63</f>
        <v>0</v>
      </c>
      <c r="AA53" s="11">
        <f>1/$A$1*[1]TimberSectorMinusCoreVPAImp!Z$63</f>
        <v>0</v>
      </c>
      <c r="AB53" s="10">
        <f>1/$A$1*[1]TimberSectorMinusCoreVPAImp!AA$63</f>
        <v>0</v>
      </c>
      <c r="AC53" s="4"/>
      <c r="AD53" s="627">
        <f>1/1000*[1]TimberSectorMinusCoreVPAImp!AB$63</f>
        <v>1.3753438057829999E-2</v>
      </c>
      <c r="AE53" s="11">
        <f>1/1000*[1]TimberSectorMinusCoreVPAImp!AC$63</f>
        <v>1.3755313516399996E-2</v>
      </c>
      <c r="AF53" s="11">
        <f>1/1000*[1]TimberSectorMinusCoreVPAImp!AD$63</f>
        <v>1.5113292182399997E-2</v>
      </c>
      <c r="AG53" s="11">
        <f>1/1000*[1]TimberSectorMinusCoreVPAImp!AE$63</f>
        <v>1.7529272028800003E-2</v>
      </c>
      <c r="AH53" s="11">
        <f>1/1000*[1]TimberSectorMinusCoreVPAImp!AF$63</f>
        <v>2.0348030906699996E-2</v>
      </c>
      <c r="AI53" s="11">
        <f>1/1000*[1]TimberSectorMinusCoreVPAImp!AG$63</f>
        <v>1.9228371676799999E-2</v>
      </c>
      <c r="AJ53" s="11">
        <f>1/1000*[1]TimberSectorMinusCoreVPAImp!AH$63</f>
        <v>1.9719815755199994E-2</v>
      </c>
      <c r="AK53" s="11">
        <f>1/1000*[1]TimberSectorMinusCoreVPAImp!AI$63</f>
        <v>2.2050535034500003E-2</v>
      </c>
      <c r="AL53" s="11">
        <f>1/1000*[1]TimberSectorMinusCoreVPAImp!AJ$63</f>
        <v>1.5485710503600002E-2</v>
      </c>
      <c r="AM53" s="11">
        <f>1/1000*[1]TimberSectorMinusCoreVPAImp!AK$63</f>
        <v>8.9640406635999991E-3</v>
      </c>
      <c r="AN53" s="11">
        <f>1/1000*[1]TimberSectorMinusCoreVPAImp!AL$63</f>
        <v>8.1571381560000024E-3</v>
      </c>
      <c r="AO53" s="11">
        <f>1/1000*[1]TimberSectorMinusCoreVPAImp!AM$63</f>
        <v>7.9272089279999979E-3</v>
      </c>
      <c r="AP53" s="11">
        <f>1/1000*[1]TimberSectorMinusCoreVPAImp!AN$63</f>
        <v>7.2341871712000008E-3</v>
      </c>
      <c r="AQ53" s="11">
        <f>1/1000*[1]TimberSectorMinusCoreVPAImp!AO$63</f>
        <v>5.5247260031999999E-3</v>
      </c>
      <c r="AR53" s="11">
        <f>1/1000*[1]TimberSectorMinusCoreVPAImp!AP$63</f>
        <v>5.4716079260000005E-3</v>
      </c>
      <c r="AS53" s="11">
        <f>1/1000*[1]TimberSectorMinusCoreVPAImp!AQ$63</f>
        <v>4.5216285624999986E-3</v>
      </c>
      <c r="AT53" s="11">
        <f>1/1000*[1]TimberSectorMinusCoreVPAImp!AR$63</f>
        <v>2.9702964152999996E-3</v>
      </c>
      <c r="AU53" s="11">
        <f>1/1000*[1]TimberSectorMinusCoreVPAImp!AS$63</f>
        <v>2.2799978200999998E-3</v>
      </c>
      <c r="AV53" s="11">
        <f>1/1000*[1]TimberSectorMinusCoreVPAImp!AT$63</f>
        <v>2.3122302979999999E-3</v>
      </c>
      <c r="AW53" s="11">
        <f>1/1000*[1]TimberSectorMinusCoreVPAImp!AU$63</f>
        <v>5.3480435800000005E-3</v>
      </c>
      <c r="AX53" s="11">
        <f>1/1000*[1]TimberSectorMinusCoreVPAImp!AV$63</f>
        <v>0</v>
      </c>
      <c r="AY53" s="11">
        <f>1/1000*[1]TimberSectorMinusCoreVPAImp!AW$63</f>
        <v>0</v>
      </c>
      <c r="AZ53" s="11">
        <f>1/1000*[1]TimberSectorMinusCoreVPAImp!AX$63</f>
        <v>0</v>
      </c>
      <c r="BA53" s="11">
        <f>1/1000*[1]TimberSectorMinusCoreVPAImp!AY$63</f>
        <v>0</v>
      </c>
      <c r="BB53" s="11">
        <f>1/1000*[1]TimberSectorMinusCoreVPAImp!AZ$63</f>
        <v>0</v>
      </c>
      <c r="BC53" s="10">
        <f>1/1000*[1]TimberSectorMinusCoreVPAImp!BA$63</f>
        <v>0</v>
      </c>
      <c r="BD53" s="536"/>
    </row>
    <row r="54" spans="2:56">
      <c r="B54" s="5" t="s">
        <v>81</v>
      </c>
      <c r="C54" s="51">
        <f>1/$A$1*[1]TimberSectorMinusCoreVPAImp!$B$244</f>
        <v>1.8408669999999999E-3</v>
      </c>
      <c r="D54" s="11">
        <f>1/$A$1*[1]TimberSectorMinusCoreVPAImp!$C$244</f>
        <v>3.8522120000000003E-3</v>
      </c>
      <c r="E54" s="11">
        <f>1/$A$1*[1]TimberSectorMinusCoreVPAImp!$D$244</f>
        <v>9.9371700353157715E-3</v>
      </c>
      <c r="F54" s="11">
        <f>1/$A$1*[1]TimberSectorMinusCoreVPAImp!$E$244</f>
        <v>9.9529174999999984E-3</v>
      </c>
      <c r="G54" s="11">
        <f>1/$A$1*[1]TimberSectorMinusCoreVPAImp!$F$244</f>
        <v>8.6314340000000003E-3</v>
      </c>
      <c r="H54" s="11">
        <f>1/$A$1*[1]TimberSectorMinusCoreVPAImp!$G$244</f>
        <v>8.3253939999999999E-3</v>
      </c>
      <c r="I54" s="11">
        <f>1/$A$1*[1]TimberSectorMinusCoreVPAImp!$H$244</f>
        <v>8.5393980000000001E-3</v>
      </c>
      <c r="J54" s="42">
        <f>1/$A$1*[1]TimberSectorMinusCoreVPAImp!$I$244</f>
        <v>1.5374757999999995E-2</v>
      </c>
      <c r="K54" s="42">
        <f>1/$A$1*[1]TimberSectorMinusCoreVPAImp!$J$244</f>
        <v>1.1927186000000001E-2</v>
      </c>
      <c r="L54" s="42">
        <f>1/$A$1*[1]TimberSectorMinusCoreVPAImp!$K$244</f>
        <v>1.0193054E-2</v>
      </c>
      <c r="M54" s="11">
        <f>1/$A$1*[1]TimberSectorMinusCoreVPAImp!L$244</f>
        <v>1.1894503499999999E-2</v>
      </c>
      <c r="N54" s="11">
        <f>1/$A$1*[1]TimberSectorMinusCoreVPAImp!M$244</f>
        <v>1.0694332333333334E-2</v>
      </c>
      <c r="O54" s="11">
        <f>1/$A$1*[1]TimberSectorMinusCoreVPAImp!N$244</f>
        <v>8.6295160000000003E-3</v>
      </c>
      <c r="P54" s="11">
        <f>1/$A$1*[1]TimberSectorMinusCoreVPAImp!O$244</f>
        <v>1.2586391999999998E-2</v>
      </c>
      <c r="Q54" s="11">
        <f>1/$A$1*[1]TimberSectorMinusCoreVPAImp!P$244</f>
        <v>1.1065642000000002E-2</v>
      </c>
      <c r="R54" s="11">
        <f>1/$A$1*[1]TimberSectorMinusCoreVPAImp!Q$244</f>
        <v>1.5664656555555552E-2</v>
      </c>
      <c r="S54" s="11">
        <f>1/$A$1*[1]TimberSectorMinusCoreVPAImp!R$244</f>
        <v>2.1445353999999996E-2</v>
      </c>
      <c r="T54" s="11">
        <f>1/$A$1*[1]TimberSectorMinusCoreVPAImp!S$244</f>
        <v>2.4973605999999999E-2</v>
      </c>
      <c r="U54" s="11">
        <f>1/$A$1*[1]TimberSectorMinusCoreVPAImp!T$244</f>
        <v>2.6707827999999999E-2</v>
      </c>
      <c r="V54" s="11">
        <f>1/$A$1*[1]TimberSectorMinusCoreVPAImp!U$244</f>
        <v>2.3161054E-2</v>
      </c>
      <c r="W54" s="11">
        <f>1/$A$1*[1]TimberSectorMinusCoreVPAImp!V$244</f>
        <v>0</v>
      </c>
      <c r="X54" s="11">
        <f>1/$A$1*[1]TimberSectorMinusCoreVPAImp!W$244</f>
        <v>0</v>
      </c>
      <c r="Y54" s="11">
        <f>1/$A$1*[1]TimberSectorMinusCoreVPAImp!X$244</f>
        <v>0</v>
      </c>
      <c r="Z54" s="11">
        <f>1/$A$1*[1]TimberSectorMinusCoreVPAImp!Y$244</f>
        <v>0</v>
      </c>
      <c r="AA54" s="11">
        <f>1/$A$1*[1]TimberSectorMinusCoreVPAImp!Z$244</f>
        <v>0</v>
      </c>
      <c r="AB54" s="10">
        <f>1/$A$1*[1]TimberSectorMinusCoreVPAImp!AA$244</f>
        <v>0</v>
      </c>
      <c r="AC54" s="4"/>
      <c r="AD54" s="627">
        <f>1/1000*[1]TimberSectorMinusCoreVPAImp!AB$244</f>
        <v>2.5846866470759997E-3</v>
      </c>
      <c r="AE54" s="11">
        <f>1/1000*[1]TimberSectorMinusCoreVPAImp!AC$244</f>
        <v>3.5032352291999992E-3</v>
      </c>
      <c r="AF54" s="11">
        <f>1/1000*[1]TimberSectorMinusCoreVPAImp!AD$244</f>
        <v>7.6046192159999991E-3</v>
      </c>
      <c r="AG54" s="11">
        <f>1/1000*[1]TimberSectorMinusCoreVPAImp!AE$244</f>
        <v>8.0021630975999989E-3</v>
      </c>
      <c r="AH54" s="11">
        <f>1/1000*[1]TimberSectorMinusCoreVPAImp!AF$244</f>
        <v>7.2441265519000014E-3</v>
      </c>
      <c r="AI54" s="11">
        <f>1/1000*[1]TimberSectorMinusCoreVPAImp!AG$244</f>
        <v>6.2128637142000002E-3</v>
      </c>
      <c r="AJ54" s="11">
        <f>1/1000*[1]TimberSectorMinusCoreVPAImp!AH$244</f>
        <v>6.0680109447999991E-3</v>
      </c>
      <c r="AK54" s="11">
        <f>1/1000*[1]TimberSectorMinusCoreVPAImp!AI$244</f>
        <v>1.04431921835E-2</v>
      </c>
      <c r="AL54" s="11">
        <f>1/1000*[1]TimberSectorMinusCoreVPAImp!AJ$244</f>
        <v>9.4943184556000003E-3</v>
      </c>
      <c r="AM54" s="11">
        <f>1/1000*[1]TimberSectorMinusCoreVPAImp!AK$244</f>
        <v>7.550064953200002E-3</v>
      </c>
      <c r="AN54" s="11">
        <f>1/1000*[1]TimberSectorMinusCoreVPAImp!AL$244</f>
        <v>7.1607937383000005E-3</v>
      </c>
      <c r="AO54" s="11">
        <f>1/1000*[1]TimberSectorMinusCoreVPAImp!AM$244</f>
        <v>6.6606712799999988E-3</v>
      </c>
      <c r="AP54" s="11">
        <f>1/1000*[1]TimberSectorMinusCoreVPAImp!AN$244</f>
        <v>5.3259058511999999E-3</v>
      </c>
      <c r="AQ54" s="11">
        <f>1/1000*[1]TimberSectorMinusCoreVPAImp!AO$244</f>
        <v>8.4794974923000001E-3</v>
      </c>
      <c r="AR54" s="11">
        <f>1/1000*[1]TimberSectorMinusCoreVPAImp!AP$244</f>
        <v>6.9841171325000012E-3</v>
      </c>
      <c r="AS54" s="11">
        <f>1/1000*[1]TimberSectorMinusCoreVPAImp!AQ$244</f>
        <v>9.1422367294999984E-3</v>
      </c>
      <c r="AT54" s="11">
        <f>1/1000*[1]TimberSectorMinusCoreVPAImp!AR$244</f>
        <v>1.2314896753699999E-2</v>
      </c>
      <c r="AU54" s="11">
        <f>1/1000*[1]TimberSectorMinusCoreVPAImp!AS$244</f>
        <v>1.4037082831199999E-2</v>
      </c>
      <c r="AV54" s="11">
        <f>1/1000*[1]TimberSectorMinusCoreVPAImp!AT$244</f>
        <v>1.6354911979000002E-2</v>
      </c>
      <c r="AW54" s="11">
        <f>1/1000*[1]TimberSectorMinusCoreVPAImp!AU$244</f>
        <v>1.5574608838333334E-2</v>
      </c>
      <c r="AX54" s="11">
        <f>1/1000*[1]TimberSectorMinusCoreVPAImp!AV$244</f>
        <v>0</v>
      </c>
      <c r="AY54" s="11">
        <f>1/1000*[1]TimberSectorMinusCoreVPAImp!AW$244</f>
        <v>0</v>
      </c>
      <c r="AZ54" s="11">
        <f>1/1000*[1]TimberSectorMinusCoreVPAImp!AX$244</f>
        <v>0</v>
      </c>
      <c r="BA54" s="11">
        <f>1/1000*[1]TimberSectorMinusCoreVPAImp!AY$244</f>
        <v>0</v>
      </c>
      <c r="BB54" s="11">
        <f>1/1000*[1]TimberSectorMinusCoreVPAImp!AZ$244</f>
        <v>0</v>
      </c>
      <c r="BC54" s="10">
        <f>1/1000*[1]TimberSectorMinusCoreVPAImp!BA$244</f>
        <v>0</v>
      </c>
      <c r="BD54" s="536"/>
    </row>
    <row r="55" spans="2:56">
      <c r="B55" s="5" t="s">
        <v>14</v>
      </c>
      <c r="C55" s="24">
        <f t="shared" ref="C55:M55" si="14">SUM(C51:C51)-SUM(C52:C54)</f>
        <v>-8.287546776147417E-3</v>
      </c>
      <c r="D55" s="17">
        <f t="shared" si="14"/>
        <v>-9.7970882233176237E-3</v>
      </c>
      <c r="E55" s="17">
        <f t="shared" si="14"/>
        <v>-1.0670331000000005E-2</v>
      </c>
      <c r="F55" s="17">
        <f t="shared" si="14"/>
        <v>-1.3914968370876905E-2</v>
      </c>
      <c r="G55" s="17">
        <f t="shared" si="14"/>
        <v>-1.3541929499999997E-2</v>
      </c>
      <c r="H55" s="17">
        <f t="shared" si="14"/>
        <v>-1.1704253300000005E-2</v>
      </c>
      <c r="I55" s="17">
        <f t="shared" si="14"/>
        <v>-7.0440508975750382E-3</v>
      </c>
      <c r="J55" s="77">
        <f t="shared" si="14"/>
        <v>-8.6030945000000018E-3</v>
      </c>
      <c r="K55" s="77">
        <f t="shared" si="14"/>
        <v>-4.0830700000000011E-3</v>
      </c>
      <c r="L55" s="77">
        <f t="shared" si="14"/>
        <v>-8.9559466666666587E-4</v>
      </c>
      <c r="M55" s="17">
        <f t="shared" si="14"/>
        <v>2.6572739999999977E-3</v>
      </c>
      <c r="N55" s="17">
        <f>SUM(N51:N51)-SUM(N52:N54)</f>
        <v>4.2091617448628028E-3</v>
      </c>
      <c r="O55" s="17">
        <f t="shared" ref="O55:Z55" si="15">SUM(O51:O51)-SUM(O52:O54)</f>
        <v>1.619981999999999E-3</v>
      </c>
      <c r="P55" s="17">
        <f t="shared" si="15"/>
        <v>4.361720999999999E-3</v>
      </c>
      <c r="Q55" s="17">
        <f t="shared" si="15"/>
        <v>2.0455630909090895E-3</v>
      </c>
      <c r="R55" s="17">
        <f t="shared" si="15"/>
        <v>5.2149831017316052E-3</v>
      </c>
      <c r="S55" s="17">
        <f t="shared" si="15"/>
        <v>7.6320680435575244E-3</v>
      </c>
      <c r="T55" s="17">
        <f t="shared" si="15"/>
        <v>8.928424160971879E-3</v>
      </c>
      <c r="U55" s="17">
        <f t="shared" si="15"/>
        <v>7.4545766976525235E-3</v>
      </c>
      <c r="V55" s="17">
        <f t="shared" si="15"/>
        <v>-3.856957357142865E-3</v>
      </c>
      <c r="W55" s="17">
        <f t="shared" si="15"/>
        <v>0</v>
      </c>
      <c r="X55" s="17">
        <f t="shared" si="15"/>
        <v>0</v>
      </c>
      <c r="Y55" s="17">
        <f t="shared" si="15"/>
        <v>0</v>
      </c>
      <c r="Z55" s="17">
        <f t="shared" si="15"/>
        <v>0</v>
      </c>
      <c r="AA55" s="17">
        <f>SUM(AA51:AA51)-SUM(AA52:AA54)</f>
        <v>0</v>
      </c>
      <c r="AB55" s="102">
        <f>SUM(AB51:AB51)-SUM(AB52:AB54)</f>
        <v>0</v>
      </c>
      <c r="AC55" s="4"/>
      <c r="AD55" s="12">
        <f t="shared" ref="AD55:BC55" si="16">SUM(AD51:AD51)-SUM(AD52:AD54)</f>
        <v>-1.2166020094381998E-2</v>
      </c>
      <c r="AE55" s="13">
        <f t="shared" si="16"/>
        <v>-1.1691663334799996E-2</v>
      </c>
      <c r="AF55" s="13">
        <f t="shared" si="16"/>
        <v>-1.2720742747199995E-2</v>
      </c>
      <c r="AG55" s="13">
        <f t="shared" si="16"/>
        <v>-1.5385111840000002E-2</v>
      </c>
      <c r="AH55" s="13">
        <f t="shared" si="16"/>
        <v>-1.65641542773E-2</v>
      </c>
      <c r="AI55" s="13">
        <f t="shared" si="16"/>
        <v>-1.5352024802399999E-2</v>
      </c>
      <c r="AJ55" s="13">
        <f t="shared" si="16"/>
        <v>-1.1906505743199994E-2</v>
      </c>
      <c r="AK55" s="13">
        <f t="shared" si="16"/>
        <v>-1.4712394248000003E-2</v>
      </c>
      <c r="AL55" s="13">
        <f t="shared" si="16"/>
        <v>-7.8674503968000006E-3</v>
      </c>
      <c r="AM55" s="13">
        <f t="shared" si="16"/>
        <v>-1.982989949600002E-3</v>
      </c>
      <c r="AN55" s="13">
        <f t="shared" si="16"/>
        <v>6.4673213939999905E-4</v>
      </c>
      <c r="AO55" s="13">
        <f t="shared" si="16"/>
        <v>3.9852542400000013E-3</v>
      </c>
      <c r="AP55" s="13">
        <f t="shared" si="16"/>
        <v>2.9028141647999984E-3</v>
      </c>
      <c r="AQ55" s="13">
        <f t="shared" si="16"/>
        <v>4.6332945175000008E-3</v>
      </c>
      <c r="AR55" s="13">
        <f t="shared" si="16"/>
        <v>8.2047814589999955E-3</v>
      </c>
      <c r="AS55" s="13">
        <f t="shared" si="16"/>
        <v>9.5422347789999966E-3</v>
      </c>
      <c r="AT55" s="13">
        <f t="shared" si="16"/>
        <v>1.3868726882099999E-2</v>
      </c>
      <c r="AU55" s="13">
        <f t="shared" si="16"/>
        <v>1.4024457165500014E-2</v>
      </c>
      <c r="AV55" s="13">
        <f t="shared" si="16"/>
        <v>1.2115196381999989E-2</v>
      </c>
      <c r="AW55" s="13">
        <f t="shared" si="16"/>
        <v>1.5366910241366674E-2</v>
      </c>
      <c r="AX55" s="13">
        <f t="shared" si="16"/>
        <v>0</v>
      </c>
      <c r="AY55" s="13">
        <f t="shared" si="16"/>
        <v>0</v>
      </c>
      <c r="AZ55" s="13">
        <f t="shared" si="16"/>
        <v>0</v>
      </c>
      <c r="BA55" s="13">
        <f t="shared" si="16"/>
        <v>0</v>
      </c>
      <c r="BB55" s="13">
        <f t="shared" si="16"/>
        <v>0</v>
      </c>
      <c r="BC55" s="15">
        <f t="shared" si="16"/>
        <v>0</v>
      </c>
      <c r="BD55" s="536"/>
    </row>
    <row r="56" spans="2:56" ht="17.149999999999999" customHeight="1">
      <c r="B56" s="9" t="s">
        <v>114</v>
      </c>
      <c r="C56" s="69">
        <f t="shared" ref="C56:AB56" si="17">C5-SUM(C6,C10,C14,C18,C28,C50,C51)</f>
        <v>0.238874975547823</v>
      </c>
      <c r="D56" s="28">
        <f t="shared" si="17"/>
        <v>0.26294758282793573</v>
      </c>
      <c r="E56" s="28">
        <f t="shared" si="17"/>
        <v>0.28776558665165908</v>
      </c>
      <c r="F56" s="28">
        <f t="shared" si="17"/>
        <v>0.22341008861908307</v>
      </c>
      <c r="G56" s="28">
        <f t="shared" si="17"/>
        <v>0.17584522313710949</v>
      </c>
      <c r="H56" s="28">
        <f t="shared" si="17"/>
        <v>0.15200641309716545</v>
      </c>
      <c r="I56" s="28">
        <f t="shared" si="17"/>
        <v>0.15031941073143962</v>
      </c>
      <c r="J56" s="49">
        <f t="shared" si="17"/>
        <v>0.1489666919966961</v>
      </c>
      <c r="K56" s="49">
        <f t="shared" si="17"/>
        <v>0.13733115113096872</v>
      </c>
      <c r="L56" s="49">
        <f t="shared" si="17"/>
        <v>0.10591503439138528</v>
      </c>
      <c r="M56" s="28">
        <f t="shared" si="17"/>
        <v>0.10453335911961759</v>
      </c>
      <c r="N56" s="28">
        <f t="shared" si="17"/>
        <v>8.904848335595883E-2</v>
      </c>
      <c r="O56" s="28">
        <f t="shared" si="17"/>
        <v>9.6299435167492398E-2</v>
      </c>
      <c r="P56" s="28">
        <f t="shared" si="17"/>
        <v>9.082753976546698E-2</v>
      </c>
      <c r="Q56" s="28">
        <f t="shared" si="17"/>
        <v>0.10411969424495737</v>
      </c>
      <c r="R56" s="28">
        <f t="shared" si="17"/>
        <v>0.10756203428941191</v>
      </c>
      <c r="S56" s="28">
        <f t="shared" si="17"/>
        <v>0.11137795514178528</v>
      </c>
      <c r="T56" s="28">
        <f t="shared" si="17"/>
        <v>0.14899074019917791</v>
      </c>
      <c r="U56" s="28">
        <f t="shared" si="17"/>
        <v>0.1730220455486009</v>
      </c>
      <c r="V56" s="28">
        <f t="shared" si="17"/>
        <v>0.17144992999022612</v>
      </c>
      <c r="W56" s="28">
        <f t="shared" si="17"/>
        <v>0</v>
      </c>
      <c r="X56" s="28">
        <f t="shared" si="17"/>
        <v>0</v>
      </c>
      <c r="Y56" s="28">
        <f t="shared" si="17"/>
        <v>0</v>
      </c>
      <c r="Z56" s="28">
        <f t="shared" si="17"/>
        <v>0</v>
      </c>
      <c r="AA56" s="28">
        <f t="shared" si="17"/>
        <v>0</v>
      </c>
      <c r="AB56" s="29">
        <f t="shared" si="17"/>
        <v>0</v>
      </c>
      <c r="AC56" s="4"/>
      <c r="AD56" s="69">
        <f t="shared" ref="AD56:BC56" si="18">AD5-SUM(AD6,AD10,AD14,AD18,AD28,AD50,AD51)</f>
        <v>0.12253951428716769</v>
      </c>
      <c r="AE56" s="28">
        <f t="shared" si="18"/>
        <v>0.13724926793559966</v>
      </c>
      <c r="AF56" s="28">
        <f t="shared" si="18"/>
        <v>0.16463244926399589</v>
      </c>
      <c r="AG56" s="28">
        <f t="shared" si="18"/>
        <v>0.17301085799199711</v>
      </c>
      <c r="AH56" s="28">
        <f t="shared" si="18"/>
        <v>0.1853261843951044</v>
      </c>
      <c r="AI56" s="28">
        <f t="shared" si="18"/>
        <v>0.18634615994280246</v>
      </c>
      <c r="AJ56" s="28">
        <f t="shared" si="18"/>
        <v>0.20267699828639962</v>
      </c>
      <c r="AK56" s="28">
        <f t="shared" si="18"/>
        <v>0.21670273089399927</v>
      </c>
      <c r="AL56" s="28">
        <f t="shared" si="18"/>
        <v>0.19154158978239888</v>
      </c>
      <c r="AM56" s="28">
        <f t="shared" si="18"/>
        <v>0.14010178928680084</v>
      </c>
      <c r="AN56" s="28">
        <f t="shared" si="18"/>
        <v>0.14892136011809942</v>
      </c>
      <c r="AO56" s="28">
        <f t="shared" si="18"/>
        <v>0.13956310319999776</v>
      </c>
      <c r="AP56" s="28">
        <f t="shared" si="18"/>
        <v>0.14365469699679778</v>
      </c>
      <c r="AQ56" s="28">
        <f t="shared" si="18"/>
        <v>0.14215909221690115</v>
      </c>
      <c r="AR56" s="28">
        <f t="shared" si="18"/>
        <v>0.16755112676199868</v>
      </c>
      <c r="AS56" s="28">
        <f t="shared" si="18"/>
        <v>0.16475971816499779</v>
      </c>
      <c r="AT56" s="28">
        <f t="shared" si="18"/>
        <v>0.16532186860600451</v>
      </c>
      <c r="AU56" s="28">
        <f t="shared" si="18"/>
        <v>0.26507802947339876</v>
      </c>
      <c r="AV56" s="28">
        <f t="shared" si="18"/>
        <v>0.30269511375600278</v>
      </c>
      <c r="AW56" s="28">
        <f t="shared" si="18"/>
        <v>0.27566848147416323</v>
      </c>
      <c r="AX56" s="28">
        <f t="shared" si="18"/>
        <v>0</v>
      </c>
      <c r="AY56" s="28">
        <f t="shared" si="18"/>
        <v>0</v>
      </c>
      <c r="AZ56" s="28">
        <f t="shared" si="18"/>
        <v>0</v>
      </c>
      <c r="BA56" s="28">
        <f t="shared" si="18"/>
        <v>0</v>
      </c>
      <c r="BB56" s="28">
        <f t="shared" si="18"/>
        <v>0</v>
      </c>
      <c r="BC56" s="29">
        <f t="shared" si="18"/>
        <v>0</v>
      </c>
      <c r="BD56" s="536"/>
    </row>
    <row r="57" spans="2:56">
      <c r="B57" s="5" t="s">
        <v>20</v>
      </c>
      <c r="C57" s="51">
        <f>1/$A$1*[1]TimberSectorMinusCoreVPAImp!$B$15</f>
        <v>1.9700287800922731E-2</v>
      </c>
      <c r="D57" s="11">
        <f>1/$A$1*[1]TimberSectorMinusCoreVPAImp!$C$15</f>
        <v>3.2213722303589196E-2</v>
      </c>
      <c r="E57" s="11">
        <f>1/$A$1*[1]TimberSectorMinusCoreVPAImp!$D$15</f>
        <v>2.4398726629533924E-2</v>
      </c>
      <c r="F57" s="11">
        <f>1/$A$1*[1]TimberSectorMinusCoreVPAImp!$E$15</f>
        <v>3.007209619666425E-2</v>
      </c>
      <c r="G57" s="11">
        <f>1/$A$1*[1]TimberSectorMinusCoreVPAImp!$F$15</f>
        <v>3.4382868861532634E-2</v>
      </c>
      <c r="H57" s="11">
        <f>1/$A$1*[1]TimberSectorMinusCoreVPAImp!$G$15</f>
        <v>3.4359005279009279E-2</v>
      </c>
      <c r="I57" s="11">
        <f>1/$A$1*[1]TimberSectorMinusCoreVPAImp!$H$15</f>
        <v>3.5652224100000005E-2</v>
      </c>
      <c r="J57" s="42">
        <f>1/$A$1*[1]TimberSectorMinusCoreVPAImp!$I$15</f>
        <v>2.5886612435878059E-2</v>
      </c>
      <c r="K57" s="42">
        <f>1/$A$1*[1]TimberSectorMinusCoreVPAImp!$J$15</f>
        <v>1.6622719750681334E-2</v>
      </c>
      <c r="L57" s="42">
        <f>1/$A$1*[1]TimberSectorMinusCoreVPAImp!$K$15</f>
        <v>1.0602058354482994E-2</v>
      </c>
      <c r="M57" s="11">
        <f>1/$A$1*[1]TimberSectorMinusCoreVPAImp!L$15</f>
        <v>7.532961274356432E-3</v>
      </c>
      <c r="N57" s="11">
        <f>1/$A$1*[1]TimberSectorMinusCoreVPAImp!M$15</f>
        <v>4.8196696282060145E-3</v>
      </c>
      <c r="O57" s="11">
        <f>1/$A$1*[1]TimberSectorMinusCoreVPAImp!N$15</f>
        <v>5.3294591654316839E-3</v>
      </c>
      <c r="P57" s="11">
        <f>1/$A$1*[1]TimberSectorMinusCoreVPAImp!O$15</f>
        <v>5.2003900410002709E-3</v>
      </c>
      <c r="Q57" s="11">
        <f>1/$A$1*[1]TimberSectorMinusCoreVPAImp!P$15</f>
        <v>5.1968534828996868E-3</v>
      </c>
      <c r="R57" s="11">
        <f>1/$A$1*[1]TimberSectorMinusCoreVPAImp!Q$15</f>
        <v>5.6277822017475766E-3</v>
      </c>
      <c r="S57" s="11">
        <f>1/$A$1*[1]TimberSectorMinusCoreVPAImp!R$15</f>
        <v>8.592018449185659E-3</v>
      </c>
      <c r="T57" s="11">
        <f>1/$A$1*[1]TimberSectorMinusCoreVPAImp!S$15</f>
        <v>1.7187878162857766E-2</v>
      </c>
      <c r="U57" s="11">
        <f>1/$A$1*[1]TimberSectorMinusCoreVPAImp!T$15</f>
        <v>1.7899186786434304E-2</v>
      </c>
      <c r="V57" s="11">
        <f>1/$A$1*[1]TimberSectorMinusCoreVPAImp!U$15</f>
        <v>1.8530748976437757E-2</v>
      </c>
      <c r="W57" s="11">
        <f>1/$A$1*[1]TimberSectorMinusCoreVPAImp!V$15</f>
        <v>0</v>
      </c>
      <c r="X57" s="11">
        <f>1/$A$1*[1]TimberSectorMinusCoreVPAImp!W$15</f>
        <v>0</v>
      </c>
      <c r="Y57" s="11">
        <f>1/$A$1*[1]TimberSectorMinusCoreVPAImp!X$15</f>
        <v>0</v>
      </c>
      <c r="Z57" s="11">
        <f>1/$A$1*[1]TimberSectorMinusCoreVPAImp!Y$15</f>
        <v>0</v>
      </c>
      <c r="AA57" s="11">
        <f>1/$A$1*[1]TimberSectorMinusCoreVPAImp!Z$15</f>
        <v>0</v>
      </c>
      <c r="AB57" s="10">
        <f>1/$A$1*[1]TimberSectorMinusCoreVPAImp!AA$15</f>
        <v>0</v>
      </c>
      <c r="AC57" s="4"/>
      <c r="AD57" s="627">
        <f>1/1000*[1]TimberSectorMinusCoreVPAImp!AB$15</f>
        <v>6.0692946970889996E-3</v>
      </c>
      <c r="AE57" s="11">
        <f>1/1000*[1]TimberSectorMinusCoreVPAImp!AC$15</f>
        <v>8.9209614411999982E-3</v>
      </c>
      <c r="AF57" s="11">
        <f>1/1000*[1]TimberSectorMinusCoreVPAImp!AD$15</f>
        <v>1.0476487737599998E-2</v>
      </c>
      <c r="AG57" s="11">
        <f>1/1000*[1]TimberSectorMinusCoreVPAImp!AE$15</f>
        <v>1.4166289088000003E-2</v>
      </c>
      <c r="AH57" s="11">
        <f>1/1000*[1]TimberSectorMinusCoreVPAImp!AF$15</f>
        <v>1.6050904966600003E-2</v>
      </c>
      <c r="AI57" s="11">
        <f>1/1000*[1]TimberSectorMinusCoreVPAImp!AG$15</f>
        <v>1.3766872204800001E-2</v>
      </c>
      <c r="AJ57" s="11">
        <f>1/1000*[1]TimberSectorMinusCoreVPAImp!AH$15</f>
        <v>1.5700171816400002E-2</v>
      </c>
      <c r="AK57" s="11">
        <f>1/1000*[1]TimberSectorMinusCoreVPAImp!AI$15</f>
        <v>1.2340897494000001E-2</v>
      </c>
      <c r="AL57" s="11">
        <f>1/1000*[1]TimberSectorMinusCoreVPAImp!AJ$15</f>
        <v>7.6720325548000016E-3</v>
      </c>
      <c r="AM57" s="11">
        <f>1/1000*[1]TimberSectorMinusCoreVPAImp!AK$15</f>
        <v>4.9767007972000002E-3</v>
      </c>
      <c r="AN57" s="11">
        <f>1/1000*[1]TimberSectorMinusCoreVPAImp!AL$15</f>
        <v>6.1944896826000009E-3</v>
      </c>
      <c r="AO57" s="11">
        <f>1/1000*[1]TimberSectorMinusCoreVPAImp!AM$15</f>
        <v>3.7796154719999999E-3</v>
      </c>
      <c r="AP57" s="11">
        <f>1/1000*[1]TimberSectorMinusCoreVPAImp!AN$15</f>
        <v>4.0483945215999996E-3</v>
      </c>
      <c r="AQ57" s="11">
        <f>1/1000*[1]TimberSectorMinusCoreVPAImp!AO$15</f>
        <v>3.3673935657000005E-3</v>
      </c>
      <c r="AR57" s="11">
        <f>1/1000*[1]TimberSectorMinusCoreVPAImp!AP$15</f>
        <v>3.4018128970000005E-3</v>
      </c>
      <c r="AS57" s="11">
        <f>1/1000*[1]TimberSectorMinusCoreVPAImp!AQ$15</f>
        <v>3.6405291230000004E-3</v>
      </c>
      <c r="AT57" s="11">
        <f>1/1000*[1]TimberSectorMinusCoreVPAImp!AR$15</f>
        <v>5.9888392808999996E-3</v>
      </c>
      <c r="AU57" s="11">
        <f>1/1000*[1]TimberSectorMinusCoreVPAImp!AS$15</f>
        <v>4.0061215794599994E-2</v>
      </c>
      <c r="AV57" s="11">
        <f>1/1000*[1]TimberSectorMinusCoreVPAImp!AT$15</f>
        <v>4.4771746611000009E-2</v>
      </c>
      <c r="AW57" s="11">
        <f>1/1000*[1]TimberSectorMinusCoreVPAImp!AU$15</f>
        <v>3.8019025793333328E-2</v>
      </c>
      <c r="AX57" s="11">
        <f>1/1000*[1]TimberSectorMinusCoreVPAImp!AV$15</f>
        <v>0</v>
      </c>
      <c r="AY57" s="11">
        <f>1/1000*[1]TimberSectorMinusCoreVPAImp!AW$15</f>
        <v>0</v>
      </c>
      <c r="AZ57" s="11">
        <f>1/1000*[1]TimberSectorMinusCoreVPAImp!AX$15</f>
        <v>0</v>
      </c>
      <c r="BA57" s="11">
        <f>1/1000*[1]TimberSectorMinusCoreVPAImp!AY$15</f>
        <v>0</v>
      </c>
      <c r="BB57" s="11">
        <f>1/1000*[1]TimberSectorMinusCoreVPAImp!AZ$15</f>
        <v>0</v>
      </c>
      <c r="BC57" s="10">
        <f>1/1000*[1]TimberSectorMinusCoreVPAImp!BA$15</f>
        <v>0</v>
      </c>
      <c r="BD57" s="536"/>
    </row>
    <row r="58" spans="2:56">
      <c r="B58" s="5" t="s">
        <v>74</v>
      </c>
      <c r="C58" s="51">
        <f>1/$A$1*[1]TimberSectorMinusCoreVPAImp!$B$108</f>
        <v>3.0404025712997197E-2</v>
      </c>
      <c r="D58" s="11">
        <f>1/$A$1*[1]TimberSectorMinusCoreVPAImp!$C$108</f>
        <v>3.9754607523236042E-2</v>
      </c>
      <c r="E58" s="11">
        <f>1/$A$1*[1]TimberSectorMinusCoreVPAImp!$D$108</f>
        <v>4.3849071000000003E-2</v>
      </c>
      <c r="F58" s="11">
        <f>1/$A$1*[1]TimberSectorMinusCoreVPAImp!$E$108</f>
        <v>5.1905851250000003E-2</v>
      </c>
      <c r="G58" s="11">
        <f>1/$A$1*[1]TimberSectorMinusCoreVPAImp!$F$108</f>
        <v>5.5405546934670383E-2</v>
      </c>
      <c r="H58" s="11">
        <f>1/$A$1*[1]TimberSectorMinusCoreVPAImp!$G$108</f>
        <v>4.2836680330361039E-2</v>
      </c>
      <c r="I58" s="11">
        <f>1/$A$1*[1]TimberSectorMinusCoreVPAImp!$H$108</f>
        <v>4.7252207035347618E-2</v>
      </c>
      <c r="J58" s="42">
        <f>1/$A$1*[1]TimberSectorMinusCoreVPAImp!$I$108</f>
        <v>5.6759540675408678E-2</v>
      </c>
      <c r="K58" s="42">
        <f>1/$A$1*[1]TimberSectorMinusCoreVPAImp!$J$108</f>
        <v>4.9254157500000006E-2</v>
      </c>
      <c r="L58" s="42">
        <f>1/$A$1*[1]TimberSectorMinusCoreVPAImp!$K$108</f>
        <v>3.9667339654365079E-2</v>
      </c>
      <c r="M58" s="11">
        <f>1/$A$1*[1]TimberSectorMinusCoreVPAImp!L$108</f>
        <v>3.9009108646448715E-2</v>
      </c>
      <c r="N58" s="11">
        <f>1/$A$1*[1]TimberSectorMinusCoreVPAImp!M$108</f>
        <v>3.331413734334894E-2</v>
      </c>
      <c r="O58" s="11">
        <f>1/$A$1*[1]TimberSectorMinusCoreVPAImp!N$108</f>
        <v>3.8571621556060608E-2</v>
      </c>
      <c r="P58" s="11">
        <f>1/$A$1*[1]TimberSectorMinusCoreVPAImp!O$108</f>
        <v>3.6211872499297831E-2</v>
      </c>
      <c r="Q58" s="11">
        <f>1/$A$1*[1]TimberSectorMinusCoreVPAImp!P$108</f>
        <v>3.7233295782744806E-2</v>
      </c>
      <c r="R58" s="11">
        <f>1/$A$1*[1]TimberSectorMinusCoreVPAImp!Q$108</f>
        <v>3.9274819809523812E-2</v>
      </c>
      <c r="S58" s="11">
        <f>1/$A$1*[1]TimberSectorMinusCoreVPAImp!R$108</f>
        <v>3.8399875776465864E-2</v>
      </c>
      <c r="T58" s="11">
        <f>1/$A$1*[1]TimberSectorMinusCoreVPAImp!S$108</f>
        <v>3.5237910101213875E-2</v>
      </c>
      <c r="U58" s="11">
        <f>1/$A$1*[1]TimberSectorMinusCoreVPAImp!T$108</f>
        <v>3.9994154233992489E-2</v>
      </c>
      <c r="V58" s="11">
        <f>1/$A$1*[1]TimberSectorMinusCoreVPAImp!U$108</f>
        <v>4.4160253428205135E-2</v>
      </c>
      <c r="W58" s="11">
        <f>1/$A$1*[1]TimberSectorMinusCoreVPAImp!V$108</f>
        <v>0</v>
      </c>
      <c r="X58" s="11">
        <f>1/$A$1*[1]TimberSectorMinusCoreVPAImp!W$108</f>
        <v>0</v>
      </c>
      <c r="Y58" s="11">
        <f>1/$A$1*[1]TimberSectorMinusCoreVPAImp!X$108</f>
        <v>0</v>
      </c>
      <c r="Z58" s="11">
        <f>1/$A$1*[1]TimberSectorMinusCoreVPAImp!Y$108</f>
        <v>0</v>
      </c>
      <c r="AA58" s="11">
        <f>1/$A$1*[1]TimberSectorMinusCoreVPAImp!Z$108</f>
        <v>0</v>
      </c>
      <c r="AB58" s="10">
        <f>1/$A$1*[1]TimberSectorMinusCoreVPAImp!AA$108</f>
        <v>0</v>
      </c>
      <c r="AC58" s="4"/>
      <c r="AD58" s="627">
        <f>1/1000*[1]TimberSectorMinusCoreVPAImp!AB$108</f>
        <v>2.8727996869928999E-2</v>
      </c>
      <c r="AE58" s="11">
        <f>1/1000*[1]TimberSectorMinusCoreVPAImp!AC$108</f>
        <v>3.3938575715200002E-2</v>
      </c>
      <c r="AF58" s="11">
        <f>1/1000*[1]TimberSectorMinusCoreVPAImp!AD$108</f>
        <v>3.8090717827199999E-2</v>
      </c>
      <c r="AG58" s="11">
        <f>1/1000*[1]TimberSectorMinusCoreVPAImp!AE$108</f>
        <v>4.3577972110399994E-2</v>
      </c>
      <c r="AH58" s="11">
        <f>1/1000*[1]TimberSectorMinusCoreVPAImp!AF$108</f>
        <v>5.0714997143999997E-2</v>
      </c>
      <c r="AI58" s="11">
        <f>1/1000*[1]TimberSectorMinusCoreVPAImp!AG$108</f>
        <v>4.33386676437E-2</v>
      </c>
      <c r="AJ58" s="11">
        <f>1/1000*[1]TimberSectorMinusCoreVPAImp!AH$108</f>
        <v>4.9001937076E-2</v>
      </c>
      <c r="AK58" s="11">
        <f>1/1000*[1]TimberSectorMinusCoreVPAImp!AI$108</f>
        <v>6.1171941320999998E-2</v>
      </c>
      <c r="AL58" s="11">
        <f>1/1000*[1]TimberSectorMinusCoreVPAImp!AJ$108</f>
        <v>5.3662713082799997E-2</v>
      </c>
      <c r="AM58" s="11">
        <f>1/1000*[1]TimberSectorMinusCoreVPAImp!AK$108</f>
        <v>4.1707386314000013E-2</v>
      </c>
      <c r="AN58" s="11">
        <f>1/1000*[1]TimberSectorMinusCoreVPAImp!AL$108</f>
        <v>4.6632580596900008E-2</v>
      </c>
      <c r="AO58" s="11">
        <f>1/1000*[1]TimberSectorMinusCoreVPAImp!AM$108</f>
        <v>4.3164321983999998E-2</v>
      </c>
      <c r="AP58" s="11">
        <f>1/1000*[1]TimberSectorMinusCoreVPAImp!AN$108</f>
        <v>4.5603937455999992E-2</v>
      </c>
      <c r="AQ58" s="11">
        <f>1/1000*[1]TimberSectorMinusCoreVPAImp!AO$108</f>
        <v>4.8270924713100002E-2</v>
      </c>
      <c r="AR58" s="11">
        <f>1/1000*[1]TimberSectorMinusCoreVPAImp!AP$108</f>
        <v>5.3340150481499995E-2</v>
      </c>
      <c r="AS58" s="11">
        <f>1/1000*[1]TimberSectorMinusCoreVPAImp!AQ$108</f>
        <v>5.851632589599999E-2</v>
      </c>
      <c r="AT58" s="11">
        <f>1/1000*[1]TimberSectorMinusCoreVPAImp!AR$108</f>
        <v>5.5540335749900006E-2</v>
      </c>
      <c r="AU58" s="11">
        <f>1/1000*[1]TimberSectorMinusCoreVPAImp!AS$108</f>
        <v>5.9918244157199992E-2</v>
      </c>
      <c r="AV58" s="11">
        <f>1/1000*[1]TimberSectorMinusCoreVPAImp!AT$108</f>
        <v>6.7500307734000009E-2</v>
      </c>
      <c r="AW58" s="11">
        <f>1/1000*[1]TimberSectorMinusCoreVPAImp!AU$108</f>
        <v>6.8574278761249996E-2</v>
      </c>
      <c r="AX58" s="11">
        <f>1/1000*[1]TimberSectorMinusCoreVPAImp!AV$108</f>
        <v>0</v>
      </c>
      <c r="AY58" s="11">
        <f>1/1000*[1]TimberSectorMinusCoreVPAImp!AW$108</f>
        <v>0</v>
      </c>
      <c r="AZ58" s="11">
        <f>1/1000*[1]TimberSectorMinusCoreVPAImp!AX$108</f>
        <v>0</v>
      </c>
      <c r="BA58" s="11">
        <f>1/1000*[1]TimberSectorMinusCoreVPAImp!AY$108</f>
        <v>0</v>
      </c>
      <c r="BB58" s="11">
        <f>1/1000*[1]TimberSectorMinusCoreVPAImp!AZ$108</f>
        <v>0</v>
      </c>
      <c r="BC58" s="10">
        <f>1/1000*[1]TimberSectorMinusCoreVPAImp!BA$108</f>
        <v>0</v>
      </c>
      <c r="BD58" s="536"/>
    </row>
    <row r="59" spans="2:56">
      <c r="B59" s="5" t="s">
        <v>52</v>
      </c>
      <c r="C59" s="51">
        <f>1/$A$1*[1]TimberSectorMinusCoreVPAImp!$B$171</f>
        <v>7.6935234558743459E-2</v>
      </c>
      <c r="D59" s="11">
        <f>1/$A$1*[1]TimberSectorMinusCoreVPAImp!$C$171</f>
        <v>7.1213716999999982E-2</v>
      </c>
      <c r="E59" s="11">
        <f>1/$A$1*[1]TimberSectorMinusCoreVPAImp!$D$171</f>
        <v>5.0771214616817995E-2</v>
      </c>
      <c r="F59" s="11">
        <f>1/$A$1*[1]TimberSectorMinusCoreVPAImp!$E$171</f>
        <v>4.8268381329058779E-2</v>
      </c>
      <c r="G59" s="11">
        <f>1/$A$1*[1]TimberSectorMinusCoreVPAImp!$F$171</f>
        <v>4.3068292638308331E-2</v>
      </c>
      <c r="H59" s="11">
        <f>1/$A$1*[1]TimberSectorMinusCoreVPAImp!$G$171</f>
        <v>3.835777191756165E-2</v>
      </c>
      <c r="I59" s="11">
        <f>1/$A$1*[1]TimberSectorMinusCoreVPAImp!$H$171</f>
        <v>3.8221470007261754E-2</v>
      </c>
      <c r="J59" s="42">
        <f>1/$A$1*[1]TimberSectorMinusCoreVPAImp!$I$171</f>
        <v>3.711428691231948E-2</v>
      </c>
      <c r="K59" s="42">
        <f>1/$A$1*[1]TimberSectorMinusCoreVPAImp!$J$171</f>
        <v>3.4122767969064549E-2</v>
      </c>
      <c r="L59" s="42">
        <f>1/$A$1*[1]TimberSectorMinusCoreVPAImp!$K$171</f>
        <v>2.1274883696853639E-2</v>
      </c>
      <c r="M59" s="11">
        <f>1/$A$1*[1]TimberSectorMinusCoreVPAImp!L$171</f>
        <v>2.0407166979398983E-2</v>
      </c>
      <c r="N59" s="11">
        <f>1/$A$1*[1]TimberSectorMinusCoreVPAImp!M$171</f>
        <v>1.6408812707591855E-2</v>
      </c>
      <c r="O59" s="11">
        <f>1/$A$1*[1]TimberSectorMinusCoreVPAImp!N$171</f>
        <v>1.8171346451777856E-2</v>
      </c>
      <c r="P59" s="11">
        <f>1/$A$1*[1]TimberSectorMinusCoreVPAImp!O$171</f>
        <v>1.3226811199359603E-2</v>
      </c>
      <c r="Q59" s="11">
        <f>1/$A$1*[1]TimberSectorMinusCoreVPAImp!P$171</f>
        <v>1.4624653224740422E-2</v>
      </c>
      <c r="R59" s="11">
        <f>1/$A$1*[1]TimberSectorMinusCoreVPAImp!Q$171</f>
        <v>1.7783066880828022E-2</v>
      </c>
      <c r="S59" s="11">
        <f>1/$A$1*[1]TimberSectorMinusCoreVPAImp!R$171</f>
        <v>1.076909802140566E-2</v>
      </c>
      <c r="T59" s="11">
        <f>1/$A$1*[1]TimberSectorMinusCoreVPAImp!S$171</f>
        <v>1.4055622841982474E-2</v>
      </c>
      <c r="U59" s="11">
        <f>1/$A$1*[1]TimberSectorMinusCoreVPAImp!T$171</f>
        <v>2.151116663350984E-2</v>
      </c>
      <c r="V59" s="11">
        <f>1/$A$1*[1]TimberSectorMinusCoreVPAImp!U$171</f>
        <v>2.1343855699395342E-2</v>
      </c>
      <c r="W59" s="11">
        <f>1/$A$1*[1]TimberSectorMinusCoreVPAImp!V$171</f>
        <v>0</v>
      </c>
      <c r="X59" s="11">
        <f>1/$A$1*[1]TimberSectorMinusCoreVPAImp!W$171</f>
        <v>0</v>
      </c>
      <c r="Y59" s="11">
        <f>1/$A$1*[1]TimberSectorMinusCoreVPAImp!X$171</f>
        <v>0</v>
      </c>
      <c r="Z59" s="11">
        <f>1/$A$1*[1]TimberSectorMinusCoreVPAImp!Y$171</f>
        <v>0</v>
      </c>
      <c r="AA59" s="11">
        <f>1/$A$1*[1]TimberSectorMinusCoreVPAImp!Z$171</f>
        <v>0</v>
      </c>
      <c r="AB59" s="10">
        <f>1/$A$1*[1]TimberSectorMinusCoreVPAImp!AA$171</f>
        <v>0</v>
      </c>
      <c r="AC59" s="4"/>
      <c r="AD59" s="627">
        <f>1/1000*[1]TimberSectorMinusCoreVPAImp!AB$171</f>
        <v>4.9279411330358999E-2</v>
      </c>
      <c r="AE59" s="11">
        <f>1/1000*[1]TimberSectorMinusCoreVPAImp!AC$171</f>
        <v>4.9006261169600003E-2</v>
      </c>
      <c r="AF59" s="11">
        <f>1/1000*[1]TimberSectorMinusCoreVPAImp!AD$171</f>
        <v>5.6072000625599999E-2</v>
      </c>
      <c r="AG59" s="11">
        <f>1/1000*[1]TimberSectorMinusCoreVPAImp!AE$171</f>
        <v>6.2709217905599995E-2</v>
      </c>
      <c r="AH59" s="11">
        <f>1/1000*[1]TimberSectorMinusCoreVPAImp!AF$171</f>
        <v>7.2609690822900017E-2</v>
      </c>
      <c r="AI59" s="11">
        <f>1/1000*[1]TimberSectorMinusCoreVPAImp!AG$171</f>
        <v>8.0615277642899996E-2</v>
      </c>
      <c r="AJ59" s="11">
        <f>1/1000*[1]TimberSectorMinusCoreVPAImp!AH$171</f>
        <v>8.4773207626400005E-2</v>
      </c>
      <c r="AK59" s="11">
        <f>1/1000*[1]TimberSectorMinusCoreVPAImp!AI$171</f>
        <v>9.0835050173499993E-2</v>
      </c>
      <c r="AL59" s="11">
        <f>1/1000*[1]TimberSectorMinusCoreVPAImp!AJ$171</f>
        <v>6.9115187918800017E-2</v>
      </c>
      <c r="AM59" s="11">
        <f>1/1000*[1]TimberSectorMinusCoreVPAImp!AK$171</f>
        <v>4.4309070489200013E-2</v>
      </c>
      <c r="AN59" s="11">
        <f>1/1000*[1]TimberSectorMinusCoreVPAImp!AL$171</f>
        <v>4.8913293665699999E-2</v>
      </c>
      <c r="AO59" s="11">
        <f>1/1000*[1]TimberSectorMinusCoreVPAImp!AM$171</f>
        <v>4.4683028784000003E-2</v>
      </c>
      <c r="AP59" s="11">
        <f>1/1000*[1]TimberSectorMinusCoreVPAImp!AN$171</f>
        <v>4.0351718739199995E-2</v>
      </c>
      <c r="AQ59" s="11">
        <f>1/1000*[1]TimberSectorMinusCoreVPAImp!AO$171</f>
        <v>3.4551864209100003E-2</v>
      </c>
      <c r="AR59" s="11">
        <f>1/1000*[1]TimberSectorMinusCoreVPAImp!AP$171</f>
        <v>3.3452051134499998E-2</v>
      </c>
      <c r="AS59" s="11">
        <f>1/1000*[1]TimberSectorMinusCoreVPAImp!AQ$171</f>
        <v>3.2741001054999996E-2</v>
      </c>
      <c r="AT59" s="11">
        <f>1/1000*[1]TimberSectorMinusCoreVPAImp!AR$171</f>
        <v>2.7675370191700004E-2</v>
      </c>
      <c r="AU59" s="11">
        <f>1/1000*[1]TimberSectorMinusCoreVPAImp!AS$171</f>
        <v>1.5568698459600001E-2</v>
      </c>
      <c r="AV59" s="11">
        <f>1/1000*[1]TimberSectorMinusCoreVPAImp!AT$171</f>
        <v>2.2703033808000001E-2</v>
      </c>
      <c r="AW59" s="11">
        <f>1/1000*[1]TimberSectorMinusCoreVPAImp!AU$171</f>
        <v>2.4467273404166667E-2</v>
      </c>
      <c r="AX59" s="11">
        <f>1/1000*[1]TimberSectorMinusCoreVPAImp!AV$171</f>
        <v>0</v>
      </c>
      <c r="AY59" s="11">
        <f>1/1000*[1]TimberSectorMinusCoreVPAImp!AW$171</f>
        <v>0</v>
      </c>
      <c r="AZ59" s="11">
        <f>1/1000*[1]TimberSectorMinusCoreVPAImp!AX$171</f>
        <v>0</v>
      </c>
      <c r="BA59" s="11">
        <f>1/1000*[1]TimberSectorMinusCoreVPAImp!AY$171</f>
        <v>0</v>
      </c>
      <c r="BB59" s="11">
        <f>1/1000*[1]TimberSectorMinusCoreVPAImp!AZ$171</f>
        <v>0</v>
      </c>
      <c r="BC59" s="10">
        <f>1/1000*[1]TimberSectorMinusCoreVPAImp!BA$171</f>
        <v>0</v>
      </c>
      <c r="BD59" s="536"/>
    </row>
    <row r="60" spans="2:56">
      <c r="B60" s="5" t="s">
        <v>82</v>
      </c>
      <c r="C60" s="51">
        <f>1/$A$1*[1]TimberSectorMinusCoreVPAImp!$B$226</f>
        <v>9.1656910548786732E-2</v>
      </c>
      <c r="D60" s="11">
        <f>1/$A$1*[1]TimberSectorMinusCoreVPAImp!$C$226</f>
        <v>9.8980865588692402E-2</v>
      </c>
      <c r="E60" s="11">
        <f>1/$A$1*[1]TimberSectorMinusCoreVPAImp!$D$226</f>
        <v>0.14664413470828772</v>
      </c>
      <c r="F60" s="11">
        <f>1/$A$1*[1]TimberSectorMinusCoreVPAImp!$E$226</f>
        <v>6.8579289657889078E-2</v>
      </c>
      <c r="G60" s="11">
        <f>1/$A$1*[1]TimberSectorMinusCoreVPAImp!$F$226</f>
        <v>1.3009558730631416E-2</v>
      </c>
      <c r="H60" s="11">
        <f>1/$A$1*[1]TimberSectorMinusCoreVPAImp!$G$226</f>
        <v>9.8194467582489679E-3</v>
      </c>
      <c r="I60" s="11">
        <f>1/$A$1*[1]TimberSectorMinusCoreVPAImp!$H$226</f>
        <v>4.0913379179322125E-3</v>
      </c>
      <c r="J60" s="42">
        <f>1/$A$1*[1]TimberSectorMinusCoreVPAImp!$I$226</f>
        <v>4.2451431899478489E-3</v>
      </c>
      <c r="K60" s="42">
        <f>1/$A$1*[1]TimberSectorMinusCoreVPAImp!$J$226</f>
        <v>3.1442149370296962E-3</v>
      </c>
      <c r="L60" s="42">
        <f>1/$A$1*[1]TimberSectorMinusCoreVPAImp!$K$226</f>
        <v>2.3702242617724819E-3</v>
      </c>
      <c r="M60" s="11">
        <f>1/$A$1*[1]TimberSectorMinusCoreVPAImp!L$226</f>
        <v>7.8623354838109581E-3</v>
      </c>
      <c r="N60" s="11">
        <f>1/$A$1*[1]TimberSectorMinusCoreVPAImp!M$226</f>
        <v>5.9748654908285299E-3</v>
      </c>
      <c r="O60" s="11">
        <f>1/$A$1*[1]TimberSectorMinusCoreVPAImp!N$226</f>
        <v>4.6500196649058145E-3</v>
      </c>
      <c r="P60" s="11">
        <f>1/$A$1*[1]TimberSectorMinusCoreVPAImp!O$226</f>
        <v>4.5297485867572106E-3</v>
      </c>
      <c r="Q60" s="11">
        <f>1/$A$1*[1]TimberSectorMinusCoreVPAImp!P$226</f>
        <v>4.884481974690799E-3</v>
      </c>
      <c r="R60" s="11">
        <f>1/$A$1*[1]TimberSectorMinusCoreVPAImp!Q$226</f>
        <v>2.5685958031580335E-3</v>
      </c>
      <c r="S60" s="11">
        <f>1/$A$1*[1]TimberSectorMinusCoreVPAImp!R$226</f>
        <v>2.8927219098213775E-3</v>
      </c>
      <c r="T60" s="11">
        <f>1/$A$1*[1]TimberSectorMinusCoreVPAImp!S$226</f>
        <v>8.4752443144618765E-3</v>
      </c>
      <c r="U60" s="11">
        <f>1/$A$1*[1]TimberSectorMinusCoreVPAImp!T$226</f>
        <v>6.9168749897448329E-3</v>
      </c>
      <c r="V60" s="11">
        <f>1/$A$1*[1]TimberSectorMinusCoreVPAImp!U$226</f>
        <v>5.6763150018591182E-3</v>
      </c>
      <c r="W60" s="11">
        <f>1/$A$1*[1]TimberSectorMinusCoreVPAImp!V$226</f>
        <v>0</v>
      </c>
      <c r="X60" s="11">
        <f>1/$A$1*[1]TimberSectorMinusCoreVPAImp!W$226</f>
        <v>0</v>
      </c>
      <c r="Y60" s="11">
        <f>1/$A$1*[1]TimberSectorMinusCoreVPAImp!X$226</f>
        <v>0</v>
      </c>
      <c r="Z60" s="11">
        <f>1/$A$1*[1]TimberSectorMinusCoreVPAImp!Y$226</f>
        <v>0</v>
      </c>
      <c r="AA60" s="11">
        <f>1/$A$1*[1]TimberSectorMinusCoreVPAImp!Z$226</f>
        <v>0</v>
      </c>
      <c r="AB60" s="10">
        <f>1/$A$1*[1]TimberSectorMinusCoreVPAImp!AA$226</f>
        <v>0</v>
      </c>
      <c r="AC60" s="4"/>
      <c r="AD60" s="627">
        <f>1/1000*[1]TimberSectorMinusCoreVPAImp!AB$226</f>
        <v>2.5688628473535001E-2</v>
      </c>
      <c r="AE60" s="11">
        <f>1/1000*[1]TimberSectorMinusCoreVPAImp!AC$226</f>
        <v>2.9003723886000001E-2</v>
      </c>
      <c r="AF60" s="11">
        <f>1/1000*[1]TimberSectorMinusCoreVPAImp!AD$226</f>
        <v>4.1785627132800006E-2</v>
      </c>
      <c r="AG60" s="11">
        <f>1/1000*[1]TimberSectorMinusCoreVPAImp!AE$226</f>
        <v>2.61447038944E-2</v>
      </c>
      <c r="AH60" s="11">
        <f>1/1000*[1]TimberSectorMinusCoreVPAImp!AF$226</f>
        <v>1.2115610878000001E-2</v>
      </c>
      <c r="AI60" s="11">
        <f>1/1000*[1]TimberSectorMinusCoreVPAImp!AG$226</f>
        <v>9.8142980793000031E-3</v>
      </c>
      <c r="AJ60" s="11">
        <f>1/1000*[1]TimberSectorMinusCoreVPAImp!AH$226</f>
        <v>8.3001098987999997E-3</v>
      </c>
      <c r="AK60" s="11">
        <f>1/1000*[1]TimberSectorMinusCoreVPAImp!AI$226</f>
        <v>1.14025805575E-2</v>
      </c>
      <c r="AL60" s="11">
        <f>1/1000*[1]TimberSectorMinusCoreVPAImp!AJ$226</f>
        <v>7.6959301132000016E-3</v>
      </c>
      <c r="AM60" s="11">
        <f>1/1000*[1]TimberSectorMinusCoreVPAImp!AK$226</f>
        <v>4.3045257552000015E-3</v>
      </c>
      <c r="AN60" s="11">
        <f>1/1000*[1]TimberSectorMinusCoreVPAImp!AL$226</f>
        <v>7.7491659123E-3</v>
      </c>
      <c r="AO60" s="11">
        <f>1/1000*[1]TimberSectorMinusCoreVPAImp!AM$226</f>
        <v>7.8371841120000001E-3</v>
      </c>
      <c r="AP60" s="11">
        <f>1/1000*[1]TimberSectorMinusCoreVPAImp!AN$226</f>
        <v>8.3381387231999983E-3</v>
      </c>
      <c r="AQ60" s="11">
        <f>1/1000*[1]TimberSectorMinusCoreVPAImp!AO$226</f>
        <v>6.0839583668999995E-3</v>
      </c>
      <c r="AR60" s="11">
        <f>1/1000*[1]TimberSectorMinusCoreVPAImp!AP$226</f>
        <v>8.1005194504999989E-3</v>
      </c>
      <c r="AS60" s="11">
        <f>1/1000*[1]TimberSectorMinusCoreVPAImp!AQ$226</f>
        <v>6.6908430784999983E-3</v>
      </c>
      <c r="AT60" s="11">
        <f>1/1000*[1]TimberSectorMinusCoreVPAImp!AR$226</f>
        <v>8.6403595651999999E-3</v>
      </c>
      <c r="AU60" s="11">
        <f>1/1000*[1]TimberSectorMinusCoreVPAImp!AS$226</f>
        <v>2.1449761890700001E-2</v>
      </c>
      <c r="AV60" s="11">
        <f>1/1000*[1]TimberSectorMinusCoreVPAImp!AT$226</f>
        <v>2.3961268846000004E-2</v>
      </c>
      <c r="AW60" s="11">
        <f>1/1000*[1]TimberSectorMinusCoreVPAImp!AU$226</f>
        <v>2.2453618810416669E-2</v>
      </c>
      <c r="AX60" s="11">
        <f>1/1000*[1]TimberSectorMinusCoreVPAImp!AV$226</f>
        <v>0</v>
      </c>
      <c r="AY60" s="11">
        <f>1/1000*[1]TimberSectorMinusCoreVPAImp!AW$226</f>
        <v>0</v>
      </c>
      <c r="AZ60" s="11">
        <f>1/1000*[1]TimberSectorMinusCoreVPAImp!AX$226</f>
        <v>0</v>
      </c>
      <c r="BA60" s="11">
        <f>1/1000*[1]TimberSectorMinusCoreVPAImp!AY$226</f>
        <v>0</v>
      </c>
      <c r="BB60" s="11">
        <f>1/1000*[1]TimberSectorMinusCoreVPAImp!AZ$226</f>
        <v>0</v>
      </c>
      <c r="BC60" s="10">
        <f>1/1000*[1]TimberSectorMinusCoreVPAImp!BA$226</f>
        <v>0</v>
      </c>
      <c r="BD60" s="536"/>
    </row>
    <row r="61" spans="2:56">
      <c r="B61" s="5" t="s">
        <v>80</v>
      </c>
      <c r="C61" s="51">
        <f>1/$A$1*[1]TimberSectorMinusCoreVPAImp!$B$238</f>
        <v>1.7280580000000004E-3</v>
      </c>
      <c r="D61" s="11">
        <f>1/$A$1*[1]TimberSectorMinusCoreVPAImp!$C$238</f>
        <v>5.6308909999999998E-3</v>
      </c>
      <c r="E61" s="11">
        <f>1/$A$1*[1]TimberSectorMinusCoreVPAImp!$D$238</f>
        <v>9.2194209850861367E-3</v>
      </c>
      <c r="F61" s="11">
        <f>1/$A$1*[1]TimberSectorMinusCoreVPAImp!$E$238</f>
        <v>1.0882372582170854E-2</v>
      </c>
      <c r="G61" s="11">
        <f>1/$A$1*[1]TimberSectorMinusCoreVPAImp!$F$238</f>
        <v>1.4938770778136481E-2</v>
      </c>
      <c r="H61" s="11">
        <f>1/$A$1*[1]TimberSectorMinusCoreVPAImp!$G$238</f>
        <v>1.2813253875793294E-2</v>
      </c>
      <c r="I61" s="11">
        <f>1/$A$1*[1]TimberSectorMinusCoreVPAImp!$H$238</f>
        <v>1.1488289790064809E-2</v>
      </c>
      <c r="J61" s="42">
        <f>1/$A$1*[1]TimberSectorMinusCoreVPAImp!$I$238</f>
        <v>1.1387296131672208E-2</v>
      </c>
      <c r="K61" s="42">
        <f>1/$A$1*[1]TimberSectorMinusCoreVPAImp!$J$238</f>
        <v>2.0132724806228439E-2</v>
      </c>
      <c r="L61" s="42">
        <f>1/$A$1*[1]TimberSectorMinusCoreVPAImp!$K$238</f>
        <v>1.9800850631410256E-2</v>
      </c>
      <c r="M61" s="11">
        <f>1/$A$1*[1]TimberSectorMinusCoreVPAImp!L$238</f>
        <v>2.0457093479762448E-2</v>
      </c>
      <c r="N61" s="11">
        <f>1/$A$1*[1]TimberSectorMinusCoreVPAImp!M$238</f>
        <v>1.9674437999999999E-2</v>
      </c>
      <c r="O61" s="11">
        <f>1/$A$1*[1]TimberSectorMinusCoreVPAImp!N$238</f>
        <v>2.0846323E-2</v>
      </c>
      <c r="P61" s="11">
        <f>1/$A$1*[1]TimberSectorMinusCoreVPAImp!O$238</f>
        <v>2.1964239083591335E-2</v>
      </c>
      <c r="Q61" s="11">
        <f>1/$A$1*[1]TimberSectorMinusCoreVPAImp!P$238</f>
        <v>2.6708505572034916E-2</v>
      </c>
      <c r="R61" s="11">
        <f>1/$A$1*[1]TimberSectorMinusCoreVPAImp!Q$238</f>
        <v>3.3265655333333331E-2</v>
      </c>
      <c r="S61" s="11">
        <f>1/$A$1*[1]TimberSectorMinusCoreVPAImp!R$238</f>
        <v>4.3772928181081083E-2</v>
      </c>
      <c r="T61" s="11">
        <f>1/$A$1*[1]TimberSectorMinusCoreVPAImp!S$238</f>
        <v>4.3464679000000006E-2</v>
      </c>
      <c r="U61" s="11">
        <f>1/$A$1*[1]TimberSectorMinusCoreVPAImp!T$238</f>
        <v>3.9733442069835957E-2</v>
      </c>
      <c r="V61" s="11">
        <f>1/$A$1*[1]TimberSectorMinusCoreVPAImp!U$238</f>
        <v>4.4836151952991454E-2</v>
      </c>
      <c r="W61" s="11">
        <f>1/$A$1*[1]TimberSectorMinusCoreVPAImp!V$238</f>
        <v>0</v>
      </c>
      <c r="X61" s="11">
        <f>1/$A$1*[1]TimberSectorMinusCoreVPAImp!W$238</f>
        <v>0</v>
      </c>
      <c r="Y61" s="11">
        <f>1/$A$1*[1]TimberSectorMinusCoreVPAImp!X$238</f>
        <v>0</v>
      </c>
      <c r="Z61" s="11">
        <f>1/$A$1*[1]TimberSectorMinusCoreVPAImp!Y$238</f>
        <v>0</v>
      </c>
      <c r="AA61" s="11">
        <f>1/$A$1*[1]TimberSectorMinusCoreVPAImp!Z$238</f>
        <v>0</v>
      </c>
      <c r="AB61" s="10">
        <f>1/$A$1*[1]TimberSectorMinusCoreVPAImp!AA$238</f>
        <v>0</v>
      </c>
      <c r="AC61" s="4"/>
      <c r="AD61" s="627">
        <f>1/1000*[1]TimberSectorMinusCoreVPAImp!AB$238</f>
        <v>1.5508053382320001E-3</v>
      </c>
      <c r="AE61" s="11">
        <f>1/1000*[1]TimberSectorMinusCoreVPAImp!AC$238</f>
        <v>5.3386483143999996E-3</v>
      </c>
      <c r="AF61" s="11">
        <f>1/1000*[1]TimberSectorMinusCoreVPAImp!AD$238</f>
        <v>8.2472953104000008E-3</v>
      </c>
      <c r="AG61" s="11">
        <f>1/1000*[1]TimberSectorMinusCoreVPAImp!AE$238</f>
        <v>1.3224242695999996E-2</v>
      </c>
      <c r="AH61" s="11">
        <f>1/1000*[1]TimberSectorMinusCoreVPAImp!AF$238</f>
        <v>1.8173061805499997E-2</v>
      </c>
      <c r="AI61" s="11">
        <f>1/1000*[1]TimberSectorMinusCoreVPAImp!AG$238</f>
        <v>1.9060858588199996E-2</v>
      </c>
      <c r="AJ61" s="11">
        <f>1/1000*[1]TimberSectorMinusCoreVPAImp!AH$238</f>
        <v>1.8961938106399998E-2</v>
      </c>
      <c r="AK61" s="11">
        <f>1/1000*[1]TimberSectorMinusCoreVPAImp!AI$238</f>
        <v>2.0430671189000001E-2</v>
      </c>
      <c r="AL61" s="11">
        <f>1/1000*[1]TimberSectorMinusCoreVPAImp!AJ$238</f>
        <v>3.6560777229200009E-2</v>
      </c>
      <c r="AM61" s="11">
        <f>1/1000*[1]TimberSectorMinusCoreVPAImp!AK$238</f>
        <v>2.8521563615599998E-2</v>
      </c>
      <c r="AN61" s="11">
        <f>1/1000*[1]TimberSectorMinusCoreVPAImp!AL$238</f>
        <v>2.7102887871300003E-2</v>
      </c>
      <c r="AO61" s="11">
        <f>1/1000*[1]TimberSectorMinusCoreVPAImp!AM$238</f>
        <v>2.9798269775999996E-2</v>
      </c>
      <c r="AP61" s="11">
        <f>1/1000*[1]TimberSectorMinusCoreVPAImp!AN$238</f>
        <v>3.1264925771199999E-2</v>
      </c>
      <c r="AQ61" s="11">
        <f>1/1000*[1]TimberSectorMinusCoreVPAImp!AO$238</f>
        <v>3.3531020144099997E-2</v>
      </c>
      <c r="AR61" s="11">
        <f>1/1000*[1]TimberSectorMinusCoreVPAImp!AP$238</f>
        <v>3.8454935033500011E-2</v>
      </c>
      <c r="AS61" s="11">
        <f>1/1000*[1]TimberSectorMinusCoreVPAImp!AQ$238</f>
        <v>4.4331529273499995E-2</v>
      </c>
      <c r="AT61" s="11">
        <f>1/1000*[1]TimberSectorMinusCoreVPAImp!AR$238</f>
        <v>5.8361407655500006E-2</v>
      </c>
      <c r="AU61" s="11">
        <f>1/1000*[1]TimberSectorMinusCoreVPAImp!AS$238</f>
        <v>5.6104720386000007E-2</v>
      </c>
      <c r="AV61" s="11">
        <f>1/1000*[1]TimberSectorMinusCoreVPAImp!AT$238</f>
        <v>5.1608556792E-2</v>
      </c>
      <c r="AW61" s="11">
        <f>1/1000*[1]TimberSectorMinusCoreVPAImp!AU$238</f>
        <v>5.5127744813749997E-2</v>
      </c>
      <c r="AX61" s="11">
        <f>1/1000*[1]TimberSectorMinusCoreVPAImp!AV$238</f>
        <v>0</v>
      </c>
      <c r="AY61" s="11">
        <f>1/1000*[1]TimberSectorMinusCoreVPAImp!AW$238</f>
        <v>0</v>
      </c>
      <c r="AZ61" s="11">
        <f>1/1000*[1]TimberSectorMinusCoreVPAImp!AX$238</f>
        <v>0</v>
      </c>
      <c r="BA61" s="11">
        <f>1/1000*[1]TimberSectorMinusCoreVPAImp!AY$238</f>
        <v>0</v>
      </c>
      <c r="BB61" s="11">
        <f>1/1000*[1]TimberSectorMinusCoreVPAImp!AZ$238</f>
        <v>0</v>
      </c>
      <c r="BC61" s="10">
        <f>1/1000*[1]TimberSectorMinusCoreVPAImp!BA$238</f>
        <v>0</v>
      </c>
      <c r="BD61" s="536"/>
    </row>
    <row r="62" spans="2:56" ht="13" thickBot="1">
      <c r="B62" s="6" t="s">
        <v>115</v>
      </c>
      <c r="C62" s="136">
        <f t="shared" ref="C62:M62" si="19">SUM(C56:C56)-SUM(C57:C61)</f>
        <v>1.8450458926372898E-2</v>
      </c>
      <c r="D62" s="137">
        <f t="shared" si="19"/>
        <v>1.5153779412418106E-2</v>
      </c>
      <c r="E62" s="137">
        <f t="shared" si="19"/>
        <v>1.2883018711933258E-2</v>
      </c>
      <c r="F62" s="137">
        <f t="shared" si="19"/>
        <v>1.3702097603300101E-2</v>
      </c>
      <c r="G62" s="137">
        <f t="shared" si="19"/>
        <v>1.5040185193830213E-2</v>
      </c>
      <c r="H62" s="137">
        <f t="shared" si="19"/>
        <v>1.3820254936191212E-2</v>
      </c>
      <c r="I62" s="137">
        <f t="shared" si="19"/>
        <v>1.3613881880833234E-2</v>
      </c>
      <c r="J62" s="138">
        <f t="shared" si="19"/>
        <v>1.3573812651469813E-2</v>
      </c>
      <c r="K62" s="138">
        <f t="shared" si="19"/>
        <v>1.4054566167964702E-2</v>
      </c>
      <c r="L62" s="138">
        <f t="shared" si="19"/>
        <v>1.2199677792500835E-2</v>
      </c>
      <c r="M62" s="137">
        <f t="shared" si="19"/>
        <v>9.264693255840048E-3</v>
      </c>
      <c r="N62" s="137">
        <f>SUM(N56:N56)-SUM(N57:N61)</f>
        <v>8.8565601859834919E-3</v>
      </c>
      <c r="O62" s="137">
        <f t="shared" ref="O62:Z62" si="20">SUM(O56:O56)-SUM(O57:O61)</f>
        <v>8.7306653293164338E-3</v>
      </c>
      <c r="P62" s="137">
        <f t="shared" si="20"/>
        <v>9.6944783554607228E-3</v>
      </c>
      <c r="Q62" s="137">
        <f t="shared" si="20"/>
        <v>1.5471904207846748E-2</v>
      </c>
      <c r="R62" s="137">
        <f t="shared" si="20"/>
        <v>9.0421142608211325E-3</v>
      </c>
      <c r="S62" s="137">
        <f t="shared" si="20"/>
        <v>6.9513128038256322E-3</v>
      </c>
      <c r="T62" s="137">
        <f t="shared" si="20"/>
        <v>3.0569405778661907E-2</v>
      </c>
      <c r="U62" s="137">
        <f t="shared" si="20"/>
        <v>4.6967220835083479E-2</v>
      </c>
      <c r="V62" s="137">
        <f t="shared" si="20"/>
        <v>3.6902604931337318E-2</v>
      </c>
      <c r="W62" s="137">
        <f t="shared" si="20"/>
        <v>0</v>
      </c>
      <c r="X62" s="137">
        <f t="shared" si="20"/>
        <v>0</v>
      </c>
      <c r="Y62" s="137">
        <f t="shared" si="20"/>
        <v>0</v>
      </c>
      <c r="Z62" s="137">
        <f t="shared" si="20"/>
        <v>0</v>
      </c>
      <c r="AA62" s="137">
        <f>SUM(AA56:AA56)-SUM(AA57:AA61)</f>
        <v>0</v>
      </c>
      <c r="AB62" s="139">
        <f>SUM(AB56:AB56)-SUM(AB57:AB61)</f>
        <v>0</v>
      </c>
      <c r="AC62" s="41"/>
      <c r="AD62" s="619">
        <f t="shared" ref="AD62:BC62" si="21">SUM(AD56:AD56)-SUM(AD57:AD61)</f>
        <v>1.1223377578023705E-2</v>
      </c>
      <c r="AE62" s="140">
        <f t="shared" si="21"/>
        <v>1.1041097409199646E-2</v>
      </c>
      <c r="AF62" s="140">
        <f t="shared" si="21"/>
        <v>9.9603206303958969E-3</v>
      </c>
      <c r="AG62" s="140">
        <f t="shared" si="21"/>
        <v>1.3188432297597114E-2</v>
      </c>
      <c r="AH62" s="140">
        <f t="shared" si="21"/>
        <v>1.5661918778104383E-2</v>
      </c>
      <c r="AI62" s="140">
        <f t="shared" si="21"/>
        <v>1.9750185783902446E-2</v>
      </c>
      <c r="AJ62" s="140">
        <f t="shared" si="21"/>
        <v>2.5939633762399605E-2</v>
      </c>
      <c r="AK62" s="140">
        <f t="shared" si="21"/>
        <v>2.0521590158999292E-2</v>
      </c>
      <c r="AL62" s="140">
        <f t="shared" si="21"/>
        <v>1.6834948883598877E-2</v>
      </c>
      <c r="AM62" s="140">
        <f t="shared" si="21"/>
        <v>1.6282542315600806E-2</v>
      </c>
      <c r="AN62" s="140">
        <f t="shared" si="21"/>
        <v>1.2328942389299408E-2</v>
      </c>
      <c r="AO62" s="140">
        <f t="shared" si="21"/>
        <v>1.0300683071997774E-2</v>
      </c>
      <c r="AP62" s="140">
        <f t="shared" si="21"/>
        <v>1.4047581785597812E-2</v>
      </c>
      <c r="AQ62" s="140">
        <f t="shared" si="21"/>
        <v>1.6353931218001161E-2</v>
      </c>
      <c r="AR62" s="140">
        <f t="shared" si="21"/>
        <v>3.0801657764998686E-2</v>
      </c>
      <c r="AS62" s="140">
        <f t="shared" si="21"/>
        <v>1.8839489738997794E-2</v>
      </c>
      <c r="AT62" s="140">
        <f t="shared" si="21"/>
        <v>9.115556162804489E-3</v>
      </c>
      <c r="AU62" s="140">
        <f t="shared" si="21"/>
        <v>7.1975388785298744E-2</v>
      </c>
      <c r="AV62" s="140">
        <f t="shared" si="21"/>
        <v>9.215019996500276E-2</v>
      </c>
      <c r="AW62" s="140">
        <f t="shared" si="21"/>
        <v>6.70265398912466E-2</v>
      </c>
      <c r="AX62" s="140">
        <f t="shared" si="21"/>
        <v>0</v>
      </c>
      <c r="AY62" s="140">
        <f t="shared" si="21"/>
        <v>0</v>
      </c>
      <c r="AZ62" s="140">
        <f t="shared" si="21"/>
        <v>0</v>
      </c>
      <c r="BA62" s="140">
        <f t="shared" si="21"/>
        <v>0</v>
      </c>
      <c r="BB62" s="140">
        <f t="shared" si="21"/>
        <v>0</v>
      </c>
      <c r="BC62" s="531">
        <f t="shared" si="21"/>
        <v>0</v>
      </c>
      <c r="BD62" s="536"/>
    </row>
    <row r="63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6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63">
        <v>1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1" t="s">
        <v>87</v>
      </c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3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00">
        <f>1/$A$1*[1]PaperSectorMinusCoreVPAImp!$B$263</f>
        <v>35.872621446461402</v>
      </c>
      <c r="D5" s="201">
        <f>1/$A$1*[1]PaperSectorMinusCoreVPAImp!$C$263</f>
        <v>37.684169315305915</v>
      </c>
      <c r="E5" s="201">
        <f>1/$A$1*[1]PaperSectorMinusCoreVPAImp!$D$263</f>
        <v>36.67563698459491</v>
      </c>
      <c r="F5" s="201">
        <f>1/$A$1*[1]PaperSectorMinusCoreVPAImp!$E$263</f>
        <v>38.260722737225741</v>
      </c>
      <c r="G5" s="201">
        <f>1/$A$1*[1]PaperSectorMinusCoreVPAImp!$F$263</f>
        <v>39.067483540489349</v>
      </c>
      <c r="H5" s="201">
        <f>1/$A$1*[1]PaperSectorMinusCoreVPAImp!$G$263</f>
        <v>39.25687388047502</v>
      </c>
      <c r="I5" s="201">
        <f>1/$A$1*[1]PaperSectorMinusCoreVPAImp!$H$263</f>
        <v>39.104455052625262</v>
      </c>
      <c r="J5" s="202">
        <f>1/$A$1*[1]PaperSectorMinusCoreVPAImp!$I$263</f>
        <v>38.011937221888644</v>
      </c>
      <c r="K5" s="202">
        <f>1/$A$1*[1]PaperSectorMinusCoreVPAImp!$J$263</f>
        <v>36.218123982517945</v>
      </c>
      <c r="L5" s="205">
        <f>1/$A$1*[1]PaperSectorMinusCoreVPAImp!$K$263</f>
        <v>31.731407401319604</v>
      </c>
      <c r="M5" s="205">
        <f>1/$A$1*[1]PaperSectorMinusCoreVPAImp!L$263</f>
        <v>34.024801354533082</v>
      </c>
      <c r="N5" s="322">
        <f>1/$A$1*[1]PaperSectorMinusCoreVPAImp!M$263</f>
        <v>31.260556224553344</v>
      </c>
      <c r="O5" s="322">
        <f>1/$A$1*[1]PaperSectorMinusCoreVPAImp!N$263</f>
        <v>27.186493881156423</v>
      </c>
      <c r="P5" s="322">
        <f>1/$A$1*[1]PaperSectorMinusCoreVPAImp!O$263</f>
        <v>28.907670463336895</v>
      </c>
      <c r="Q5" s="322">
        <f>1/$A$1*[1]PaperSectorMinusCoreVPAImp!P$263</f>
        <v>30.000987737636969</v>
      </c>
      <c r="R5" s="322">
        <f>1/$A$1*[1]PaperSectorMinusCoreVPAImp!Q$263</f>
        <v>30.058438787823036</v>
      </c>
      <c r="S5" s="322">
        <f>1/$A$1*[1]PaperSectorMinusCoreVPAImp!R$263</f>
        <v>29.415498481896364</v>
      </c>
      <c r="T5" s="322">
        <f>1/$A$1*[1]PaperSectorMinusCoreVPAImp!S$263</f>
        <v>28.256276054309712</v>
      </c>
      <c r="U5" s="322">
        <f>1/$A$1*[1]PaperSectorMinusCoreVPAImp!T$263</f>
        <v>27.283694992078036</v>
      </c>
      <c r="V5" s="322">
        <f>1/$A$1*[1]PaperSectorMinusCoreVPAImp!U$263</f>
        <v>26.282213001131112</v>
      </c>
      <c r="W5" s="322">
        <f>1/$A$1*[1]PaperSectorMinusCoreVPAImp!V$263</f>
        <v>0</v>
      </c>
      <c r="X5" s="322">
        <f>1/$A$1*[1]PaperSectorMinusCoreVPAImp!W$263</f>
        <v>0</v>
      </c>
      <c r="Y5" s="322">
        <f>1/$A$1*[1]PaperSectorMinusCoreVPAImp!X$263</f>
        <v>0</v>
      </c>
      <c r="Z5" s="322">
        <f>1/$A$1*[1]PaperSectorMinusCoreVPAImp!Y$263</f>
        <v>0</v>
      </c>
      <c r="AA5" s="322">
        <f>1/$A$1*[1]PaperSectorMinusCoreVPAImp!Z$263</f>
        <v>0</v>
      </c>
      <c r="AB5" s="206">
        <f>1/$A$1*[1]PaperSectorMinusCoreVPAImp!AA$263</f>
        <v>0</v>
      </c>
      <c r="AC5" s="18"/>
      <c r="AD5" s="254">
        <f>1/1000*[1]PaperSectorMinusCoreVPAImp!AB$263</f>
        <v>8.0519854382679927</v>
      </c>
      <c r="AE5" s="176">
        <f>1/1000*[1]PaperSectorMinusCoreVPAImp!AC$263</f>
        <v>8.1051208366639997</v>
      </c>
      <c r="AF5" s="176">
        <f>1/1000*[1]PaperSectorMinusCoreVPAImp!AD$263</f>
        <v>8.1056882599055999</v>
      </c>
      <c r="AG5" s="176">
        <f>1/1000*[1]PaperSectorMinusCoreVPAImp!AE$263</f>
        <v>9.0710015732448017</v>
      </c>
      <c r="AH5" s="176">
        <f>1/1000*[1]PaperSectorMinusCoreVPAImp!AF$263</f>
        <v>10.366049897152596</v>
      </c>
      <c r="AI5" s="176">
        <f>1/1000*[1]PaperSectorMinusCoreVPAImp!AG$263</f>
        <v>10.270391059971903</v>
      </c>
      <c r="AJ5" s="176">
        <f>1/1000*[1]PaperSectorMinusCoreVPAImp!AH$263</f>
        <v>10.851757459443595</v>
      </c>
      <c r="AK5" s="176">
        <f>1/1000*[1]PaperSectorMinusCoreVPAImp!AI$263</f>
        <v>12.082114685786507</v>
      </c>
      <c r="AL5" s="176">
        <f>1/1000*[1]PaperSectorMinusCoreVPAImp!AJ$263</f>
        <v>11.665150645721603</v>
      </c>
      <c r="AM5" s="176">
        <f>1/1000*[1]PaperSectorMinusCoreVPAImp!AK$263</f>
        <v>9.6655687499447982</v>
      </c>
      <c r="AN5" s="176">
        <f>1/1000*[1]PaperSectorMinusCoreVPAImp!AL$263</f>
        <v>10.484001229385703</v>
      </c>
      <c r="AO5" s="176">
        <f>1/1000*[1]PaperSectorMinusCoreVPAImp!AM$263</f>
        <v>11.022065697840002</v>
      </c>
      <c r="AP5" s="176">
        <f>1/1000*[1]PaperSectorMinusCoreVPAImp!AN$263</f>
        <v>8.9031633018768002</v>
      </c>
      <c r="AQ5" s="176">
        <f>1/1000*[1]PaperSectorMinusCoreVPAImp!AO$263</f>
        <v>9.4589479912532948</v>
      </c>
      <c r="AR5" s="176">
        <f>1/1000*[1]PaperSectorMinusCoreVPAImp!AP$263</f>
        <v>10.019137451348497</v>
      </c>
      <c r="AS5" s="176">
        <f>1/1000*[1]PaperSectorMinusCoreVPAImp!AQ$263</f>
        <v>8.9861401848259987</v>
      </c>
      <c r="AT5" s="176">
        <f>1/1000*[1]PaperSectorMinusCoreVPAImp!AR$263</f>
        <v>8.0159987142153</v>
      </c>
      <c r="AU5" s="176">
        <f>1/1000*[1]PaperSectorMinusCoreVPAImp!AS$263</f>
        <v>7.9206200198267958</v>
      </c>
      <c r="AV5" s="176">
        <f>1/1000*[1]PaperSectorMinusCoreVPAImp!AT$263</f>
        <v>8.6709546926770038</v>
      </c>
      <c r="AW5" s="176">
        <f>1/1000*[1]PaperSectorMinusCoreVPAImp!AU$263</f>
        <v>8.1349617585445806</v>
      </c>
      <c r="AX5" s="176">
        <f>1/1000*[1]PaperSectorMinusCoreVPAImp!AV$263</f>
        <v>0</v>
      </c>
      <c r="AY5" s="176">
        <f>1/1000*[1]PaperSectorMinusCoreVPAImp!AW$263</f>
        <v>0</v>
      </c>
      <c r="AZ5" s="176">
        <f>1/1000*[1]PaperSectorMinusCoreVPAImp!AX$263</f>
        <v>0</v>
      </c>
      <c r="BA5" s="176">
        <f>1/1000*[1]PaperSectorMinusCoreVPAImp!AY$263</f>
        <v>0</v>
      </c>
      <c r="BB5" s="176">
        <f>1/1000*[1]PaperSectorMinusCoreVPAImp!AZ$263</f>
        <v>0</v>
      </c>
      <c r="BC5" s="178">
        <f>1/1000*[1]PaperSectorMinusCoreVPAImp!BA$263</f>
        <v>0</v>
      </c>
      <c r="BD5" s="536"/>
    </row>
    <row r="6" spans="1:56" ht="17.149999999999999" customHeight="1" thickTop="1">
      <c r="B6" s="56" t="s">
        <v>15</v>
      </c>
      <c r="C6" s="50">
        <f>1/$A$1*[1]PaperSectorMinusCoreVPAImp!$B$266</f>
        <v>0.18787039458333338</v>
      </c>
      <c r="D6" s="37">
        <f>1/$A$1*[1]PaperSectorMinusCoreVPAImp!$C$266</f>
        <v>0.22517108375833333</v>
      </c>
      <c r="E6" s="37">
        <f>1/$A$1*[1]PaperSectorMinusCoreVPAImp!$D$266</f>
        <v>0.29558332597916659</v>
      </c>
      <c r="F6" s="37">
        <f>1/$A$1*[1]PaperSectorMinusCoreVPAImp!$E$266</f>
        <v>0.27435064685000005</v>
      </c>
      <c r="G6" s="37">
        <f>1/$A$1*[1]PaperSectorMinusCoreVPAImp!$F$266</f>
        <v>0.29687590845042733</v>
      </c>
      <c r="H6" s="37">
        <f>1/$A$1*[1]PaperSectorMinusCoreVPAImp!$G$266</f>
        <v>0.3426869403027778</v>
      </c>
      <c r="I6" s="37">
        <f>1/$A$1*[1]PaperSectorMinusCoreVPAImp!$H$266</f>
        <v>0.34591776449393946</v>
      </c>
      <c r="J6" s="38">
        <f>1/$A$1*[1]PaperSectorMinusCoreVPAImp!$I$266</f>
        <v>0.61150610027500008</v>
      </c>
      <c r="K6" s="38">
        <f>1/$A$1*[1]PaperSectorMinusCoreVPAImp!$J$266</f>
        <v>0.55954508926666668</v>
      </c>
      <c r="L6" s="38">
        <f>1/$A$1*[1]PaperSectorMinusCoreVPAImp!$K$266</f>
        <v>0.48815955622777774</v>
      </c>
      <c r="M6" s="38">
        <f>1/$A$1*[1]PaperSectorMinusCoreVPAImp!L$266</f>
        <v>0.39106991486666665</v>
      </c>
      <c r="N6" s="37">
        <f>1/$A$1*[1]PaperSectorMinusCoreVPAImp!M$266</f>
        <v>0.410020745425</v>
      </c>
      <c r="O6" s="37">
        <f>1/$A$1*[1]PaperSectorMinusCoreVPAImp!N$266</f>
        <v>0.35912362458888886</v>
      </c>
      <c r="P6" s="37">
        <f>1/$A$1*[1]PaperSectorMinusCoreVPAImp!O$266</f>
        <v>0.36650421321666665</v>
      </c>
      <c r="Q6" s="37">
        <f>1/$A$1*[1]PaperSectorMinusCoreVPAImp!P$266</f>
        <v>0.36396999197916663</v>
      </c>
      <c r="R6" s="37">
        <f>1/$A$1*[1]PaperSectorMinusCoreVPAImp!Q$266</f>
        <v>0.37590744365277773</v>
      </c>
      <c r="S6" s="37">
        <f>1/$A$1*[1]PaperSectorMinusCoreVPAImp!R$266</f>
        <v>0.3751621761791667</v>
      </c>
      <c r="T6" s="37">
        <f>1/$A$1*[1]PaperSectorMinusCoreVPAImp!S$266</f>
        <v>0.36648341912499999</v>
      </c>
      <c r="U6" s="37">
        <f>1/$A$1*[1]PaperSectorMinusCoreVPAImp!T$266</f>
        <v>0.32070848186111106</v>
      </c>
      <c r="V6" s="37">
        <f>1/$A$1*[1]PaperSectorMinusCoreVPAImp!U$266</f>
        <v>0.37829007440925927</v>
      </c>
      <c r="W6" s="37">
        <f>1/$A$1*[1]PaperSectorMinusCoreVPAImp!V$266</f>
        <v>0</v>
      </c>
      <c r="X6" s="37">
        <f>1/$A$1*[1]PaperSectorMinusCoreVPAImp!W$266</f>
        <v>0</v>
      </c>
      <c r="Y6" s="37">
        <f>1/$A$1*[1]PaperSectorMinusCoreVPAImp!X$266</f>
        <v>0</v>
      </c>
      <c r="Z6" s="37">
        <f>1/$A$1*[1]PaperSectorMinusCoreVPAImp!Y$266</f>
        <v>0</v>
      </c>
      <c r="AA6" s="37">
        <f>1/$A$1*[1]PaperSectorMinusCoreVPAImp!Z$266</f>
        <v>0</v>
      </c>
      <c r="AB6" s="59">
        <f>1/$A$1*[1]PaperSectorMinusCoreVPAImp!AA$266</f>
        <v>0</v>
      </c>
      <c r="AC6" s="14"/>
      <c r="AD6" s="58">
        <f>1/1000*[1]PaperSectorMinusCoreVPAImp!AB$266</f>
        <v>3.9660452054375996E-2</v>
      </c>
      <c r="AE6" s="37">
        <f>1/1000*[1]PaperSectorMinusCoreVPAImp!AC$266</f>
        <v>4.58973711588E-2</v>
      </c>
      <c r="AF6" s="37">
        <f>1/1000*[1]PaperSectorMinusCoreVPAImp!AD$266</f>
        <v>5.5366512105599987E-2</v>
      </c>
      <c r="AG6" s="37">
        <f>1/1000*[1]PaperSectorMinusCoreVPAImp!AE$266</f>
        <v>5.7795054340799991E-2</v>
      </c>
      <c r="AH6" s="37">
        <f>1/1000*[1]PaperSectorMinusCoreVPAImp!AF$266</f>
        <v>6.6212173806100005E-2</v>
      </c>
      <c r="AI6" s="37">
        <f>1/1000*[1]PaperSectorMinusCoreVPAImp!AG$266</f>
        <v>6.9322676494499982E-2</v>
      </c>
      <c r="AJ6" s="37">
        <f>1/1000*[1]PaperSectorMinusCoreVPAImp!AH$266</f>
        <v>8.2491370589600002E-2</v>
      </c>
      <c r="AK6" s="37">
        <f>1/1000*[1]PaperSectorMinusCoreVPAImp!AI$266</f>
        <v>0.16801143695199999</v>
      </c>
      <c r="AL6" s="37">
        <f>1/1000*[1]PaperSectorMinusCoreVPAImp!AJ$266</f>
        <v>0.16103301629800001</v>
      </c>
      <c r="AM6" s="37">
        <f>1/1000*[1]PaperSectorMinusCoreVPAImp!AK$266</f>
        <v>0.12221337607160002</v>
      </c>
      <c r="AN6" s="37">
        <f>1/1000*[1]PaperSectorMinusCoreVPAImp!AL$266</f>
        <v>0.10535036833530001</v>
      </c>
      <c r="AO6" s="37">
        <f>1/1000*[1]PaperSectorMinusCoreVPAImp!AM$266</f>
        <v>0.12761521224</v>
      </c>
      <c r="AP6" s="37">
        <f>1/1000*[1]PaperSectorMinusCoreVPAImp!AN$266</f>
        <v>9.9383008489600008E-2</v>
      </c>
      <c r="AQ6" s="37">
        <f>1/1000*[1]PaperSectorMinusCoreVPAImp!AO$266</f>
        <v>0.10126001498699999</v>
      </c>
      <c r="AR6" s="37">
        <f>1/1000*[1]PaperSectorMinusCoreVPAImp!AP$266</f>
        <v>0.10333426248149999</v>
      </c>
      <c r="AS6" s="37">
        <f>1/1000*[1]PaperSectorMinusCoreVPAImp!AQ$266</f>
        <v>9.8985514806499988E-2</v>
      </c>
      <c r="AT6" s="37">
        <f>1/1000*[1]PaperSectorMinusCoreVPAImp!AR$266</f>
        <v>9.1642854428799991E-2</v>
      </c>
      <c r="AU6" s="37">
        <f>1/1000*[1]PaperSectorMinusCoreVPAImp!AS$266</f>
        <v>9.1057742318399984E-2</v>
      </c>
      <c r="AV6" s="37">
        <f>1/1000*[1]PaperSectorMinusCoreVPAImp!AT$266</f>
        <v>9.6091674089000004E-2</v>
      </c>
      <c r="AW6" s="37">
        <f>1/1000*[1]PaperSectorMinusCoreVPAImp!AU$266</f>
        <v>0.10616164136333334</v>
      </c>
      <c r="AX6" s="37">
        <f>1/1000*[1]PaperSectorMinusCoreVPAImp!AV$266</f>
        <v>0</v>
      </c>
      <c r="AY6" s="37">
        <f>1/1000*[1]PaperSectorMinusCoreVPAImp!AW$266</f>
        <v>0</v>
      </c>
      <c r="AZ6" s="37">
        <f>1/1000*[1]PaperSectorMinusCoreVPAImp!AX$266</f>
        <v>0</v>
      </c>
      <c r="BA6" s="37">
        <f>1/1000*[1]PaperSectorMinusCoreVPAImp!AY$266</f>
        <v>0</v>
      </c>
      <c r="BB6" s="37">
        <f>1/1000*[1]PaperSectorMinusCoreVPAImp!AZ$266</f>
        <v>0</v>
      </c>
      <c r="BC6" s="59">
        <f>1/1000*[1]PaperSectorMinusCoreVPAImp!BA$266</f>
        <v>0</v>
      </c>
      <c r="BD6" s="536"/>
    </row>
    <row r="7" spans="1:56">
      <c r="B7" s="5" t="s">
        <v>75</v>
      </c>
      <c r="C7" s="51">
        <f>1/$A$1*[1]PaperSectorMinusCoreVPAImp!$B$75</f>
        <v>1.6836749999999998E-2</v>
      </c>
      <c r="D7" s="11">
        <f>1/$A$1*[1]PaperSectorMinusCoreVPAImp!$C$75</f>
        <v>1.5065749999999999E-2</v>
      </c>
      <c r="E7" s="11">
        <f>1/$A$1*[1]PaperSectorMinusCoreVPAImp!$D$75</f>
        <v>8.6995659999999989E-3</v>
      </c>
      <c r="F7" s="11">
        <f>1/$A$1*[1]PaperSectorMinusCoreVPAImp!$E$75</f>
        <v>1.28138405E-2</v>
      </c>
      <c r="G7" s="11">
        <f>1/$A$1*[1]PaperSectorMinusCoreVPAImp!$F$75</f>
        <v>7.322218633333333E-3</v>
      </c>
      <c r="H7" s="11">
        <f>1/$A$1*[1]PaperSectorMinusCoreVPAImp!$G$75</f>
        <v>1.6942406833333333E-2</v>
      </c>
      <c r="I7" s="11">
        <f>1/$A$1*[1]PaperSectorMinusCoreVPAImp!$H$75</f>
        <v>3.3540076500000002E-2</v>
      </c>
      <c r="J7" s="42">
        <f>1/$A$1*[1]PaperSectorMinusCoreVPAImp!$I$75</f>
        <v>6.6477320000000006E-2</v>
      </c>
      <c r="K7" s="42">
        <f>1/$A$1*[1]PaperSectorMinusCoreVPAImp!$J$75</f>
        <v>0.109581095</v>
      </c>
      <c r="L7" s="42">
        <f>1/$A$1*[1]PaperSectorMinusCoreVPAImp!$K$75</f>
        <v>0.11336698547222222</v>
      </c>
      <c r="M7" s="42">
        <f>1/$A$1*[1]PaperSectorMinusCoreVPAImp!L$75</f>
        <v>0.1160522253333333</v>
      </c>
      <c r="N7" s="11">
        <f>1/$A$1*[1]PaperSectorMinusCoreVPAImp!M$75</f>
        <v>0.16262225</v>
      </c>
      <c r="O7" s="11">
        <f>1/$A$1*[1]PaperSectorMinusCoreVPAImp!N$75</f>
        <v>0.1089613</v>
      </c>
      <c r="P7" s="11">
        <f>1/$A$1*[1]PaperSectorMinusCoreVPAImp!O$75</f>
        <v>9.7430152833333339E-2</v>
      </c>
      <c r="Q7" s="11">
        <f>1/$A$1*[1]PaperSectorMinusCoreVPAImp!P$75</f>
        <v>7.3918798916666653E-2</v>
      </c>
      <c r="R7" s="11">
        <f>1/$A$1*[1]PaperSectorMinusCoreVPAImp!Q$75</f>
        <v>6.570893330555555E-2</v>
      </c>
      <c r="S7" s="11">
        <f>1/$A$1*[1]PaperSectorMinusCoreVPAImp!R$75</f>
        <v>8.4394639999999993E-2</v>
      </c>
      <c r="T7" s="11">
        <f>1/$A$1*[1]PaperSectorMinusCoreVPAImp!S$75</f>
        <v>9.3734310666666654E-2</v>
      </c>
      <c r="U7" s="11">
        <f>1/$A$1*[1]PaperSectorMinusCoreVPAImp!T$75</f>
        <v>0.13072323055555554</v>
      </c>
      <c r="V7" s="11">
        <f>1/$A$1*[1]PaperSectorMinusCoreVPAImp!U$75</f>
        <v>0.14912849174999998</v>
      </c>
      <c r="W7" s="11">
        <f>1/$A$1*[1]PaperSectorMinusCoreVPAImp!V$75</f>
        <v>0</v>
      </c>
      <c r="X7" s="11">
        <f>1/$A$1*[1]PaperSectorMinusCoreVPAImp!W$75</f>
        <v>0</v>
      </c>
      <c r="Y7" s="11">
        <f>1/$A$1*[1]PaperSectorMinusCoreVPAImp!X$75</f>
        <v>0</v>
      </c>
      <c r="Z7" s="11">
        <f>1/$A$1*[1]PaperSectorMinusCoreVPAImp!Y$75</f>
        <v>0</v>
      </c>
      <c r="AA7" s="11">
        <f>1/$A$1*[1]PaperSectorMinusCoreVPAImp!Z$75</f>
        <v>0</v>
      </c>
      <c r="AB7" s="10">
        <f>1/$A$1*[1]PaperSectorMinusCoreVPAImp!AA$75</f>
        <v>0</v>
      </c>
      <c r="AC7" s="4"/>
      <c r="AD7" s="627">
        <f>1/1000*[1]PaperSectorMinusCoreVPAImp!AB$75</f>
        <v>5.1515761952550003E-3</v>
      </c>
      <c r="AE7" s="11">
        <f>1/1000*[1]PaperSectorMinusCoreVPAImp!AC$75</f>
        <v>4.6737074075999998E-3</v>
      </c>
      <c r="AF7" s="11">
        <f>1/1000*[1]PaperSectorMinusCoreVPAImp!AD$75</f>
        <v>2.3204418815999999E-3</v>
      </c>
      <c r="AG7" s="11">
        <f>1/1000*[1]PaperSectorMinusCoreVPAImp!AE$75</f>
        <v>3.4772171728000003E-3</v>
      </c>
      <c r="AH7" s="11">
        <f>1/1000*[1]PaperSectorMinusCoreVPAImp!AF$75</f>
        <v>2.1432247732000001E-3</v>
      </c>
      <c r="AI7" s="11">
        <f>1/1000*[1]PaperSectorMinusCoreVPAImp!AG$75</f>
        <v>5.3508255801000002E-3</v>
      </c>
      <c r="AJ7" s="11">
        <f>1/1000*[1]PaperSectorMinusCoreVPAImp!AH$75</f>
        <v>1.08621566764E-2</v>
      </c>
      <c r="AK7" s="11">
        <f>1/1000*[1]PaperSectorMinusCoreVPAImp!AI$75</f>
        <v>2.4069902370999999E-2</v>
      </c>
      <c r="AL7" s="11">
        <f>1/1000*[1]PaperSectorMinusCoreVPAImp!AJ$75</f>
        <v>4.0512354998000009E-2</v>
      </c>
      <c r="AM7" s="11">
        <f>1/1000*[1]PaperSectorMinusCoreVPAImp!AK$75</f>
        <v>3.5910039594E-2</v>
      </c>
      <c r="AN7" s="11">
        <f>1/1000*[1]PaperSectorMinusCoreVPAImp!AL$75</f>
        <v>4.3074236084400003E-2</v>
      </c>
      <c r="AO7" s="11">
        <f>1/1000*[1]PaperSectorMinusCoreVPAImp!AM$75</f>
        <v>6.5689117536E-2</v>
      </c>
      <c r="AP7" s="11">
        <f>1/1000*[1]PaperSectorMinusCoreVPAImp!AN$75</f>
        <v>3.9561435689599994E-2</v>
      </c>
      <c r="AQ7" s="11">
        <f>1/1000*[1]PaperSectorMinusCoreVPAImp!AO$75</f>
        <v>3.71643537819E-2</v>
      </c>
      <c r="AR7" s="11">
        <f>1/1000*[1]PaperSectorMinusCoreVPAImp!AP$75</f>
        <v>2.8550392293000004E-2</v>
      </c>
      <c r="AS7" s="11">
        <f>1/1000*[1]PaperSectorMinusCoreVPAImp!AQ$75</f>
        <v>2.3028354842499998E-2</v>
      </c>
      <c r="AT7" s="11">
        <f>1/1000*[1]PaperSectorMinusCoreVPAImp!AR$75</f>
        <v>2.3913790814799999E-2</v>
      </c>
      <c r="AU7" s="11">
        <f>1/1000*[1]PaperSectorMinusCoreVPAImp!AS$75</f>
        <v>2.7337563982299997E-2</v>
      </c>
      <c r="AV7" s="11">
        <f>1/1000*[1]PaperSectorMinusCoreVPAImp!AT$75</f>
        <v>4.7009047183000002E-2</v>
      </c>
      <c r="AW7" s="11">
        <f>1/1000*[1]PaperSectorMinusCoreVPAImp!AU$75</f>
        <v>5.0667938345416663E-2</v>
      </c>
      <c r="AX7" s="11">
        <f>1/1000*[1]PaperSectorMinusCoreVPAImp!AV$75</f>
        <v>0</v>
      </c>
      <c r="AY7" s="11">
        <f>1/1000*[1]PaperSectorMinusCoreVPAImp!AW$75</f>
        <v>0</v>
      </c>
      <c r="AZ7" s="11">
        <f>1/1000*[1]PaperSectorMinusCoreVPAImp!AX$75</f>
        <v>0</v>
      </c>
      <c r="BA7" s="11">
        <f>1/1000*[1]PaperSectorMinusCoreVPAImp!AY$75</f>
        <v>0</v>
      </c>
      <c r="BB7" s="11">
        <f>1/1000*[1]PaperSectorMinusCoreVPAImp!AZ$75</f>
        <v>0</v>
      </c>
      <c r="BC7" s="10">
        <f>1/1000*[1]PaperSectorMinusCoreVPAImp!BA$75</f>
        <v>0</v>
      </c>
      <c r="BD7" s="536"/>
    </row>
    <row r="8" spans="1:56">
      <c r="B8" s="5" t="s">
        <v>106</v>
      </c>
      <c r="C8" s="51">
        <f>1/$A$1*[1]PaperSectorMinusCoreVPAImp!$B$154</f>
        <v>2.0999999999999998E-6</v>
      </c>
      <c r="D8" s="11">
        <f>1/$A$1*[1]PaperSectorMinusCoreVPAImp!$C$154</f>
        <v>9.7245000000000014E-4</v>
      </c>
      <c r="E8" s="11">
        <f>1/$A$1*[1]PaperSectorMinusCoreVPAImp!$D$154</f>
        <v>1.4960484187499999E-2</v>
      </c>
      <c r="F8" s="11">
        <f>1/$A$1*[1]PaperSectorMinusCoreVPAImp!$E$154</f>
        <v>8.202811366666668E-2</v>
      </c>
      <c r="G8" s="11">
        <f>1/$A$1*[1]PaperSectorMinusCoreVPAImp!$F$154</f>
        <v>8.7398513222222224E-2</v>
      </c>
      <c r="H8" s="11">
        <f>1/$A$1*[1]PaperSectorMinusCoreVPAImp!$G$154</f>
        <v>4.1731767400000001E-2</v>
      </c>
      <c r="I8" s="11">
        <f>1/$A$1*[1]PaperSectorMinusCoreVPAImp!$H$154</f>
        <v>3.2460920227272722E-4</v>
      </c>
      <c r="J8" s="42">
        <f>1/$A$1*[1]PaperSectorMinusCoreVPAImp!$I$154</f>
        <v>1.4275396666666666E-4</v>
      </c>
      <c r="K8" s="42">
        <f>1/$A$1*[1]PaperSectorMinusCoreVPAImp!$J$154</f>
        <v>1.4798099999999999E-4</v>
      </c>
      <c r="L8" s="42">
        <f>1/$A$1*[1]PaperSectorMinusCoreVPAImp!$K$154</f>
        <v>4.5785444444444439E-5</v>
      </c>
      <c r="M8" s="42">
        <f>1/$A$1*[1]PaperSectorMinusCoreVPAImp!L$154</f>
        <v>2.264701E-4</v>
      </c>
      <c r="N8" s="11">
        <f>1/$A$1*[1]PaperSectorMinusCoreVPAImp!M$154</f>
        <v>8.8828833333333326E-5</v>
      </c>
      <c r="O8" s="11">
        <f>1/$A$1*[1]PaperSectorMinusCoreVPAImp!N$154</f>
        <v>8.6799999999999996E-5</v>
      </c>
      <c r="P8" s="11">
        <f>1/$A$1*[1]PaperSectorMinusCoreVPAImp!O$154</f>
        <v>1.6809677499999998E-2</v>
      </c>
      <c r="Q8" s="11">
        <f>1/$A$1*[1]PaperSectorMinusCoreVPAImp!P$154</f>
        <v>3.8419779416666668E-2</v>
      </c>
      <c r="R8" s="11">
        <f>1/$A$1*[1]PaperSectorMinusCoreVPAImp!Q$154</f>
        <v>4.3339602375000001E-2</v>
      </c>
      <c r="S8" s="11">
        <f>1/$A$1*[1]PaperSectorMinusCoreVPAImp!R$154</f>
        <v>4.1057281874999997E-2</v>
      </c>
      <c r="T8" s="11">
        <f>1/$A$1*[1]PaperSectorMinusCoreVPAImp!S$154</f>
        <v>2.927714766666667E-2</v>
      </c>
      <c r="U8" s="11">
        <f>1/$A$1*[1]PaperSectorMinusCoreVPAImp!T$154</f>
        <v>1.4692861416666664E-2</v>
      </c>
      <c r="V8" s="11">
        <f>1/$A$1*[1]PaperSectorMinusCoreVPAImp!U$154</f>
        <v>1.8202682499999998E-2</v>
      </c>
      <c r="W8" s="11">
        <f>1/$A$1*[1]PaperSectorMinusCoreVPAImp!V$154</f>
        <v>0</v>
      </c>
      <c r="X8" s="11">
        <f>1/$A$1*[1]PaperSectorMinusCoreVPAImp!W$154</f>
        <v>0</v>
      </c>
      <c r="Y8" s="11">
        <f>1/$A$1*[1]PaperSectorMinusCoreVPAImp!X$154</f>
        <v>0</v>
      </c>
      <c r="Z8" s="11">
        <f>1/$A$1*[1]PaperSectorMinusCoreVPAImp!Y$154</f>
        <v>0</v>
      </c>
      <c r="AA8" s="11">
        <f>1/$A$1*[1]PaperSectorMinusCoreVPAImp!Z$154</f>
        <v>0</v>
      </c>
      <c r="AB8" s="10">
        <f>1/$A$1*[1]PaperSectorMinusCoreVPAImp!AA$154</f>
        <v>0</v>
      </c>
      <c r="AC8" s="4"/>
      <c r="AD8" s="627">
        <f>1/1000*[1]PaperSectorMinusCoreVPAImp!AB$154</f>
        <v>6.764541612E-6</v>
      </c>
      <c r="AE8" s="11">
        <f>1/1000*[1]PaperSectorMinusCoreVPAImp!AC$154</f>
        <v>1.4152092079999998E-4</v>
      </c>
      <c r="AF8" s="11">
        <f>1/1000*[1]PaperSectorMinusCoreVPAImp!AD$154</f>
        <v>1.5527139696E-3</v>
      </c>
      <c r="AG8" s="11">
        <f>1/1000*[1]PaperSectorMinusCoreVPAImp!AE$154</f>
        <v>9.1286516496000003E-3</v>
      </c>
      <c r="AH8" s="11">
        <f>1/1000*[1]PaperSectorMinusCoreVPAImp!AF$154</f>
        <v>1.07944485173E-2</v>
      </c>
      <c r="AI8" s="11">
        <f>1/1000*[1]PaperSectorMinusCoreVPAImp!AG$154</f>
        <v>6.3409102184999984E-3</v>
      </c>
      <c r="AJ8" s="11">
        <f>1/1000*[1]PaperSectorMinusCoreVPAImp!AH$154</f>
        <v>8.3949290440000005E-4</v>
      </c>
      <c r="AK8" s="11">
        <f>1/1000*[1]PaperSectorMinusCoreVPAImp!AI$154</f>
        <v>5.2950912100000001E-4</v>
      </c>
      <c r="AL8" s="11">
        <f>1/1000*[1]PaperSectorMinusCoreVPAImp!AJ$154</f>
        <v>1.6284550520000003E-4</v>
      </c>
      <c r="AM8" s="11">
        <f>1/1000*[1]PaperSectorMinusCoreVPAImp!AK$154</f>
        <v>1.2173116999999999E-4</v>
      </c>
      <c r="AN8" s="11">
        <f>1/1000*[1]PaperSectorMinusCoreVPAImp!AL$154</f>
        <v>1.1451794310000001E-4</v>
      </c>
      <c r="AO8" s="11">
        <f>1/1000*[1]PaperSectorMinusCoreVPAImp!AM$154</f>
        <v>5.5547759999999987E-5</v>
      </c>
      <c r="AP8" s="11">
        <f>1/1000*[1]PaperSectorMinusCoreVPAImp!AN$154</f>
        <v>1.0638657919999999E-4</v>
      </c>
      <c r="AQ8" s="11">
        <f>1/1000*[1]PaperSectorMinusCoreVPAImp!AO$154</f>
        <v>6.4412730471000001E-3</v>
      </c>
      <c r="AR8" s="11">
        <f>1/1000*[1]PaperSectorMinusCoreVPAImp!AP$154</f>
        <v>1.4423092737499999E-2</v>
      </c>
      <c r="AS8" s="11">
        <f>1/1000*[1]PaperSectorMinusCoreVPAImp!AQ$154</f>
        <v>1.7218066438999997E-2</v>
      </c>
      <c r="AT8" s="11">
        <f>1/1000*[1]PaperSectorMinusCoreVPAImp!AR$154</f>
        <v>1.28950141885E-2</v>
      </c>
      <c r="AU8" s="11">
        <f>1/1000*[1]PaperSectorMinusCoreVPAImp!AS$154</f>
        <v>9.7729013953999997E-3</v>
      </c>
      <c r="AV8" s="11">
        <f>1/1000*[1]PaperSectorMinusCoreVPAImp!AT$154</f>
        <v>6.1264339569999998E-3</v>
      </c>
      <c r="AW8" s="11">
        <f>1/1000*[1]PaperSectorMinusCoreVPAImp!AU$154</f>
        <v>7.0881156708333341E-3</v>
      </c>
      <c r="AX8" s="11">
        <f>1/1000*[1]PaperSectorMinusCoreVPAImp!AV$154</f>
        <v>0</v>
      </c>
      <c r="AY8" s="11">
        <f>1/1000*[1]PaperSectorMinusCoreVPAImp!AW$154</f>
        <v>0</v>
      </c>
      <c r="AZ8" s="11">
        <f>1/1000*[1]PaperSectorMinusCoreVPAImp!AX$154</f>
        <v>0</v>
      </c>
      <c r="BA8" s="11">
        <f>1/1000*[1]PaperSectorMinusCoreVPAImp!AY$154</f>
        <v>0</v>
      </c>
      <c r="BB8" s="11">
        <f>1/1000*[1]PaperSectorMinusCoreVPAImp!AZ$154</f>
        <v>0</v>
      </c>
      <c r="BC8" s="10">
        <f>1/1000*[1]PaperSectorMinusCoreVPAImp!BA$154</f>
        <v>0</v>
      </c>
      <c r="BD8" s="536"/>
    </row>
    <row r="9" spans="1:56">
      <c r="B9" s="5" t="s">
        <v>35</v>
      </c>
      <c r="C9" s="51">
        <f>1/$A$1*[1]PaperSectorMinusCoreVPAImp!$B$211</f>
        <v>0.16895773212500004</v>
      </c>
      <c r="D9" s="11">
        <f>1/$A$1*[1]PaperSectorMinusCoreVPAImp!$C$211</f>
        <v>0.20854853470833334</v>
      </c>
      <c r="E9" s="11">
        <f>1/$A$1*[1]PaperSectorMinusCoreVPAImp!$D$211</f>
        <v>0.26646480224999997</v>
      </c>
      <c r="F9" s="11">
        <f>1/$A$1*[1]PaperSectorMinusCoreVPAImp!$E$211</f>
        <v>0.17702345765000002</v>
      </c>
      <c r="G9" s="11">
        <f>1/$A$1*[1]PaperSectorMinusCoreVPAImp!$F$211</f>
        <v>0.18487653057264958</v>
      </c>
      <c r="H9" s="11">
        <f>1/$A$1*[1]PaperSectorMinusCoreVPAImp!$G$211</f>
        <v>0.28239582591666673</v>
      </c>
      <c r="I9" s="11">
        <f>1/$A$1*[1]PaperSectorMinusCoreVPAImp!$H$211</f>
        <v>0.31092266069166669</v>
      </c>
      <c r="J9" s="42">
        <f>1/$A$1*[1]PaperSectorMinusCoreVPAImp!$I$211</f>
        <v>0.54386682772500006</v>
      </c>
      <c r="K9" s="42">
        <f>1/$A$1*[1]PaperSectorMinusCoreVPAImp!$J$211</f>
        <v>0.44914107814999993</v>
      </c>
      <c r="L9" s="42">
        <f>1/$A$1*[1]PaperSectorMinusCoreVPAImp!$K$211</f>
        <v>0.37405921740833331</v>
      </c>
      <c r="M9" s="42">
        <f>1/$A$1*[1]PaperSectorMinusCoreVPAImp!L$211</f>
        <v>0.27447306643333336</v>
      </c>
      <c r="N9" s="11">
        <f>1/$A$1*[1]PaperSectorMinusCoreVPAImp!M$211</f>
        <v>0.24602982550000002</v>
      </c>
      <c r="O9" s="11">
        <f>1/$A$1*[1]PaperSectorMinusCoreVPAImp!N$211</f>
        <v>0.24909382096388882</v>
      </c>
      <c r="P9" s="11">
        <f>1/$A$1*[1]PaperSectorMinusCoreVPAImp!O$211</f>
        <v>0.24876004405000002</v>
      </c>
      <c r="Q9" s="11">
        <f>1/$A$1*[1]PaperSectorMinusCoreVPAImp!P$211</f>
        <v>0.24764683106249996</v>
      </c>
      <c r="R9" s="11">
        <f>1/$A$1*[1]PaperSectorMinusCoreVPAImp!Q$211</f>
        <v>0.24839623372222219</v>
      </c>
      <c r="S9" s="11">
        <f>1/$A$1*[1]PaperSectorMinusCoreVPAImp!R$211</f>
        <v>0.22509174286666667</v>
      </c>
      <c r="T9" s="11">
        <f>1/$A$1*[1]PaperSectorMinusCoreVPAImp!S$211</f>
        <v>0.22409192491666668</v>
      </c>
      <c r="U9" s="11">
        <f>1/$A$1*[1]PaperSectorMinusCoreVPAImp!T$211</f>
        <v>0.15721465538888887</v>
      </c>
      <c r="V9" s="11">
        <f>1/$A$1*[1]PaperSectorMinusCoreVPAImp!U$211</f>
        <v>0.18614818915925926</v>
      </c>
      <c r="W9" s="11">
        <f>1/$A$1*[1]PaperSectorMinusCoreVPAImp!V$211</f>
        <v>0</v>
      </c>
      <c r="X9" s="11">
        <f>1/$A$1*[1]PaperSectorMinusCoreVPAImp!W$211</f>
        <v>0</v>
      </c>
      <c r="Y9" s="11">
        <f>1/$A$1*[1]PaperSectorMinusCoreVPAImp!X$211</f>
        <v>0</v>
      </c>
      <c r="Z9" s="11">
        <f>1/$A$1*[1]PaperSectorMinusCoreVPAImp!Y$211</f>
        <v>0</v>
      </c>
      <c r="AA9" s="11">
        <f>1/$A$1*[1]PaperSectorMinusCoreVPAImp!Z$211</f>
        <v>0</v>
      </c>
      <c r="AB9" s="10">
        <f>1/$A$1*[1]PaperSectorMinusCoreVPAImp!AA$211</f>
        <v>0</v>
      </c>
      <c r="AC9" s="4"/>
      <c r="AD9" s="627">
        <f>1/1000*[1]PaperSectorMinusCoreVPAImp!AB$211</f>
        <v>3.1702462980812994E-2</v>
      </c>
      <c r="AE9" s="11">
        <f>1/1000*[1]PaperSectorMinusCoreVPAImp!AC$211</f>
        <v>4.0767244496799998E-2</v>
      </c>
      <c r="AF9" s="11">
        <f>1/1000*[1]PaperSectorMinusCoreVPAImp!AD$211</f>
        <v>5.0787689015999997E-2</v>
      </c>
      <c r="AG9" s="11">
        <f>1/1000*[1]PaperSectorMinusCoreVPAImp!AE$211</f>
        <v>4.4397227873599995E-2</v>
      </c>
      <c r="AH9" s="11">
        <f>1/1000*[1]PaperSectorMinusCoreVPAImp!AF$211</f>
        <v>4.9515886251300004E-2</v>
      </c>
      <c r="AI9" s="11">
        <f>1/1000*[1]PaperSectorMinusCoreVPAImp!AG$211</f>
        <v>5.6986800456299988E-2</v>
      </c>
      <c r="AJ9" s="11">
        <f>1/1000*[1]PaperSectorMinusCoreVPAImp!AH$211</f>
        <v>7.0316227970800005E-2</v>
      </c>
      <c r="AK9" s="11">
        <f>1/1000*[1]PaperSectorMinusCoreVPAImp!AI$211</f>
        <v>0.14293050987850001</v>
      </c>
      <c r="AL9" s="11">
        <f>1/1000*[1]PaperSectorMinusCoreVPAImp!AJ$211</f>
        <v>0.11984772617600001</v>
      </c>
      <c r="AM9" s="11">
        <f>1/1000*[1]PaperSectorMinusCoreVPAImp!AK$211</f>
        <v>8.5665579520400006E-2</v>
      </c>
      <c r="AN9" s="11">
        <f>1/1000*[1]PaperSectorMinusCoreVPAImp!AL$211</f>
        <v>6.2011949406300004E-2</v>
      </c>
      <c r="AO9" s="11">
        <f>1/1000*[1]PaperSectorMinusCoreVPAImp!AM$211</f>
        <v>6.1289588783999996E-2</v>
      </c>
      <c r="AP9" s="11">
        <f>1/1000*[1]PaperSectorMinusCoreVPAImp!AN$211</f>
        <v>5.9139608668799998E-2</v>
      </c>
      <c r="AQ9" s="11">
        <f>1/1000*[1]PaperSectorMinusCoreVPAImp!AO$211</f>
        <v>5.5915452375900003E-2</v>
      </c>
      <c r="AR9" s="11">
        <f>1/1000*[1]PaperSectorMinusCoreVPAImp!AP$211</f>
        <v>5.85260352555E-2</v>
      </c>
      <c r="AS9" s="11">
        <f>1/1000*[1]PaperSectorMinusCoreVPAImp!AQ$211</f>
        <v>5.2666240837000007E-2</v>
      </c>
      <c r="AT9" s="11">
        <f>1/1000*[1]PaperSectorMinusCoreVPAImp!AR$211</f>
        <v>4.7978312630199998E-2</v>
      </c>
      <c r="AU9" s="11">
        <f>1/1000*[1]PaperSectorMinusCoreVPAImp!AS$211</f>
        <v>4.7629129190499997E-2</v>
      </c>
      <c r="AV9" s="11">
        <f>1/1000*[1]PaperSectorMinusCoreVPAImp!AT$211</f>
        <v>3.5321624353999999E-2</v>
      </c>
      <c r="AW9" s="11">
        <f>1/1000*[1]PaperSectorMinusCoreVPAImp!AU$211</f>
        <v>3.8770118425E-2</v>
      </c>
      <c r="AX9" s="11">
        <f>1/1000*[1]PaperSectorMinusCoreVPAImp!AV$211</f>
        <v>0</v>
      </c>
      <c r="AY9" s="11">
        <f>1/1000*[1]PaperSectorMinusCoreVPAImp!AW$211</f>
        <v>0</v>
      </c>
      <c r="AZ9" s="11">
        <f>1/1000*[1]PaperSectorMinusCoreVPAImp!AX$211</f>
        <v>0</v>
      </c>
      <c r="BA9" s="11">
        <f>1/1000*[1]PaperSectorMinusCoreVPAImp!AY$211</f>
        <v>0</v>
      </c>
      <c r="BB9" s="11">
        <f>1/1000*[1]PaperSectorMinusCoreVPAImp!AZ$211</f>
        <v>0</v>
      </c>
      <c r="BC9" s="10">
        <f>1/1000*[1]PaperSectorMinusCoreVPAImp!BA$211</f>
        <v>0</v>
      </c>
      <c r="BD9" s="536"/>
    </row>
    <row r="10" spans="1:56">
      <c r="B10" s="8" t="s">
        <v>14</v>
      </c>
      <c r="C10" s="52">
        <f t="shared" ref="C10:M10" si="2">SUM(C6:C6)-SUM(C7:C9)</f>
        <v>2.0738124583333517E-3</v>
      </c>
      <c r="D10" s="43">
        <f t="shared" si="2"/>
        <v>5.8434904999998816E-4</v>
      </c>
      <c r="E10" s="43">
        <f t="shared" si="2"/>
        <v>5.4584735416666197E-3</v>
      </c>
      <c r="F10" s="43">
        <f t="shared" si="2"/>
        <v>2.4852350333333662E-3</v>
      </c>
      <c r="G10" s="43">
        <f t="shared" si="2"/>
        <v>1.7278646022222177E-2</v>
      </c>
      <c r="H10" s="43">
        <f t="shared" si="2"/>
        <v>1.6169401527777461E-3</v>
      </c>
      <c r="I10" s="43">
        <f t="shared" si="2"/>
        <v>1.1304181000000302E-3</v>
      </c>
      <c r="J10" s="44">
        <f t="shared" si="2"/>
        <v>1.019198583333325E-3</v>
      </c>
      <c r="K10" s="44">
        <f t="shared" si="2"/>
        <v>6.7493511666671946E-4</v>
      </c>
      <c r="L10" s="44">
        <f t="shared" si="2"/>
        <v>6.8756790277774149E-4</v>
      </c>
      <c r="M10" s="44">
        <f t="shared" si="2"/>
        <v>3.181529999999877E-4</v>
      </c>
      <c r="N10" s="43">
        <f>SUM(N6:N6)-SUM(N7:N9)</f>
        <v>1.279841091666678E-3</v>
      </c>
      <c r="O10" s="43">
        <f t="shared" ref="O10:Z10" si="3">SUM(O6:O6)-SUM(O7:O9)</f>
        <v>9.8170362500005215E-4</v>
      </c>
      <c r="P10" s="43">
        <f t="shared" si="3"/>
        <v>3.504338833333287E-3</v>
      </c>
      <c r="Q10" s="43">
        <f t="shared" si="3"/>
        <v>3.9845825833333404E-3</v>
      </c>
      <c r="R10" s="43">
        <f t="shared" si="3"/>
        <v>1.8462674249999977E-2</v>
      </c>
      <c r="S10" s="43">
        <f t="shared" si="3"/>
        <v>2.4618511437500046E-2</v>
      </c>
      <c r="T10" s="43">
        <f t="shared" si="3"/>
        <v>1.9380035874999979E-2</v>
      </c>
      <c r="U10" s="43">
        <f t="shared" si="3"/>
        <v>1.8077734499999998E-2</v>
      </c>
      <c r="V10" s="43">
        <f t="shared" si="3"/>
        <v>2.4810711000000041E-2</v>
      </c>
      <c r="W10" s="43">
        <f t="shared" si="3"/>
        <v>0</v>
      </c>
      <c r="X10" s="43">
        <f t="shared" si="3"/>
        <v>0</v>
      </c>
      <c r="Y10" s="43">
        <f t="shared" si="3"/>
        <v>0</v>
      </c>
      <c r="Z10" s="43">
        <f t="shared" si="3"/>
        <v>0</v>
      </c>
      <c r="AA10" s="43">
        <f>SUM(AA6:AA6)-SUM(AA7:AA9)</f>
        <v>0</v>
      </c>
      <c r="AB10" s="71">
        <f>SUM(AB6:AB6)-SUM(AB7:AB9)</f>
        <v>0</v>
      </c>
      <c r="AC10" s="4"/>
      <c r="AD10" s="70">
        <f t="shared" ref="AD10:BC10" si="4">SUM(AD6:AD6)-SUM(AD7:AD9)</f>
        <v>2.7996483366959993E-3</v>
      </c>
      <c r="AE10" s="45">
        <f t="shared" si="4"/>
        <v>3.1489833360000274E-4</v>
      </c>
      <c r="AF10" s="45">
        <f t="shared" si="4"/>
        <v>7.0566723839998735E-4</v>
      </c>
      <c r="AG10" s="45">
        <f t="shared" si="4"/>
        <v>7.9195764479999403E-4</v>
      </c>
      <c r="AH10" s="45">
        <f t="shared" si="4"/>
        <v>3.7586142643000059E-3</v>
      </c>
      <c r="AI10" s="45">
        <f t="shared" si="4"/>
        <v>6.44140239599994E-4</v>
      </c>
      <c r="AJ10" s="45">
        <f t="shared" si="4"/>
        <v>4.7349303799999742E-4</v>
      </c>
      <c r="AK10" s="45">
        <f t="shared" si="4"/>
        <v>4.8151558150000273E-4</v>
      </c>
      <c r="AL10" s="45">
        <f t="shared" si="4"/>
        <v>5.1008961880000259E-4</v>
      </c>
      <c r="AM10" s="45">
        <f t="shared" si="4"/>
        <v>5.1602578720000292E-4</v>
      </c>
      <c r="AN10" s="45">
        <f t="shared" si="4"/>
        <v>1.4966490150000733E-4</v>
      </c>
      <c r="AO10" s="45">
        <f t="shared" si="4"/>
        <v>5.8095816000000577E-4</v>
      </c>
      <c r="AP10" s="45">
        <f t="shared" si="4"/>
        <v>5.7557755200000893E-4</v>
      </c>
      <c r="AQ10" s="45">
        <f t="shared" si="4"/>
        <v>1.7389357820999929E-3</v>
      </c>
      <c r="AR10" s="45">
        <f t="shared" si="4"/>
        <v>1.8347421954999776E-3</v>
      </c>
      <c r="AS10" s="45">
        <f t="shared" si="4"/>
        <v>6.0728526879999939E-3</v>
      </c>
      <c r="AT10" s="45">
        <f t="shared" si="4"/>
        <v>6.8557367952999937E-3</v>
      </c>
      <c r="AU10" s="45">
        <f t="shared" si="4"/>
        <v>6.3181477501999955E-3</v>
      </c>
      <c r="AV10" s="45">
        <f t="shared" si="4"/>
        <v>7.634568595000002E-3</v>
      </c>
      <c r="AW10" s="45">
        <f t="shared" si="4"/>
        <v>9.6354689220833345E-3</v>
      </c>
      <c r="AX10" s="45">
        <f t="shared" si="4"/>
        <v>0</v>
      </c>
      <c r="AY10" s="45">
        <f t="shared" si="4"/>
        <v>0</v>
      </c>
      <c r="AZ10" s="45">
        <f t="shared" si="4"/>
        <v>0</v>
      </c>
      <c r="BA10" s="45">
        <f t="shared" si="4"/>
        <v>0</v>
      </c>
      <c r="BB10" s="45">
        <f t="shared" si="4"/>
        <v>0</v>
      </c>
      <c r="BC10" s="60">
        <f t="shared" si="4"/>
        <v>0</v>
      </c>
      <c r="BD10" s="536"/>
    </row>
    <row r="11" spans="1:56" ht="17.149999999999999" customHeight="1">
      <c r="B11" s="16" t="s">
        <v>92</v>
      </c>
      <c r="C11" s="179">
        <f>1/$A$1*[1]PaperSectorMinusCoreVPAImp!$B$268</f>
        <v>4.9925580152589752</v>
      </c>
      <c r="D11" s="180">
        <f>1/$A$1*[1]PaperSectorMinusCoreVPAImp!$C$268</f>
        <v>4.6511488393787879</v>
      </c>
      <c r="E11" s="180">
        <f>1/$A$1*[1]PaperSectorMinusCoreVPAImp!$D$268</f>
        <v>4.9099039608393529</v>
      </c>
      <c r="F11" s="180">
        <f>1/$A$1*[1]PaperSectorMinusCoreVPAImp!$E$268</f>
        <v>4.1909814597222219</v>
      </c>
      <c r="G11" s="180">
        <f>1/$A$1*[1]PaperSectorMinusCoreVPAImp!$F$268</f>
        <v>4.0697837342393157</v>
      </c>
      <c r="H11" s="180">
        <f>1/$A$1*[1]PaperSectorMinusCoreVPAImp!$G$268</f>
        <v>4.500333077973611</v>
      </c>
      <c r="I11" s="180">
        <f>1/$A$1*[1]PaperSectorMinusCoreVPAImp!$H$268</f>
        <v>4.0098172849428027</v>
      </c>
      <c r="J11" s="181">
        <f>1/$A$1*[1]PaperSectorMinusCoreVPAImp!$I$268</f>
        <v>3.9291754182083336</v>
      </c>
      <c r="K11" s="181">
        <f>1/$A$1*[1]PaperSectorMinusCoreVPAImp!$J$268</f>
        <v>3.0313163797045455</v>
      </c>
      <c r="L11" s="181">
        <f>1/$A$1*[1]PaperSectorMinusCoreVPAImp!$K$268</f>
        <v>2.565425630998718</v>
      </c>
      <c r="M11" s="181">
        <f>1/$A$1*[1]PaperSectorMinusCoreVPAImp!L$268</f>
        <v>2.3674446855416669</v>
      </c>
      <c r="N11" s="180">
        <f>1/$A$1*[1]PaperSectorMinusCoreVPAImp!M$268</f>
        <v>2.384100488638889</v>
      </c>
      <c r="O11" s="180">
        <f>1/$A$1*[1]PaperSectorMinusCoreVPAImp!N$268</f>
        <v>2.2114443764888887</v>
      </c>
      <c r="P11" s="180">
        <f>1/$A$1*[1]PaperSectorMinusCoreVPAImp!O$268</f>
        <v>1.6235209724444448</v>
      </c>
      <c r="Q11" s="180">
        <f>1/$A$1*[1]PaperSectorMinusCoreVPAImp!P$268</f>
        <v>1.5984649314513888</v>
      </c>
      <c r="R11" s="180">
        <f>1/$A$1*[1]PaperSectorMinusCoreVPAImp!Q$268</f>
        <v>1.5657881848305559</v>
      </c>
      <c r="S11" s="180">
        <f>1/$A$1*[1]PaperSectorMinusCoreVPAImp!R$268</f>
        <v>1.7425651877659705</v>
      </c>
      <c r="T11" s="180">
        <f>1/$A$1*[1]PaperSectorMinusCoreVPAImp!S$268</f>
        <v>1.6514641787413438</v>
      </c>
      <c r="U11" s="180">
        <f>1/$A$1*[1]PaperSectorMinusCoreVPAImp!T$268</f>
        <v>1.6356725918390373</v>
      </c>
      <c r="V11" s="180">
        <f>1/$A$1*[1]PaperSectorMinusCoreVPAImp!U$268</f>
        <v>1.5055170233130952</v>
      </c>
      <c r="W11" s="180">
        <f>1/$A$1*[1]PaperSectorMinusCoreVPAImp!V$268</f>
        <v>0</v>
      </c>
      <c r="X11" s="180">
        <f>1/$A$1*[1]PaperSectorMinusCoreVPAImp!W$268</f>
        <v>0</v>
      </c>
      <c r="Y11" s="180">
        <f>1/$A$1*[1]PaperSectorMinusCoreVPAImp!X$268</f>
        <v>0</v>
      </c>
      <c r="Z11" s="180">
        <f>1/$A$1*[1]PaperSectorMinusCoreVPAImp!Y$268</f>
        <v>0</v>
      </c>
      <c r="AA11" s="180">
        <f>1/$A$1*[1]PaperSectorMinusCoreVPAImp!Z$268</f>
        <v>0</v>
      </c>
      <c r="AB11" s="182">
        <f>1/$A$1*[1]PaperSectorMinusCoreVPAImp!AA$268</f>
        <v>0</v>
      </c>
      <c r="AC11" s="14"/>
      <c r="AD11" s="629">
        <f>1/1000*[1]PaperSectorMinusCoreVPAImp!AB$268</f>
        <v>1.012247271245877</v>
      </c>
      <c r="AE11" s="180">
        <f>1/1000*[1]PaperSectorMinusCoreVPAImp!AC$268</f>
        <v>0.91059552606679994</v>
      </c>
      <c r="AF11" s="180">
        <f>1/1000*[1]PaperSectorMinusCoreVPAImp!AD$268</f>
        <v>0.78016961184959999</v>
      </c>
      <c r="AG11" s="180">
        <f>1/1000*[1]PaperSectorMinusCoreVPAImp!AE$268</f>
        <v>0.72290225462559987</v>
      </c>
      <c r="AH11" s="180">
        <f>1/1000*[1]PaperSectorMinusCoreVPAImp!AF$268</f>
        <v>0.75960078253500007</v>
      </c>
      <c r="AI11" s="180">
        <f>1/1000*[1]PaperSectorMinusCoreVPAImp!AG$268</f>
        <v>0.87151279039109997</v>
      </c>
      <c r="AJ11" s="180">
        <f>1/1000*[1]PaperSectorMinusCoreVPAImp!AH$268</f>
        <v>0.84986738478080015</v>
      </c>
      <c r="AK11" s="180">
        <f>1/1000*[1]PaperSectorMinusCoreVPAImp!AI$268</f>
        <v>0.95592789576249992</v>
      </c>
      <c r="AL11" s="180">
        <f>1/1000*[1]PaperSectorMinusCoreVPAImp!AJ$268</f>
        <v>0.81231789075799998</v>
      </c>
      <c r="AM11" s="180">
        <f>1/1000*[1]PaperSectorMinusCoreVPAImp!AK$268</f>
        <v>0.65239922308440002</v>
      </c>
      <c r="AN11" s="180">
        <f>1/1000*[1]PaperSectorMinusCoreVPAImp!AL$268</f>
        <v>0.68969421331019998</v>
      </c>
      <c r="AO11" s="180">
        <f>1/1000*[1]PaperSectorMinusCoreVPAImp!AM$268</f>
        <v>0.76723691961599993</v>
      </c>
      <c r="AP11" s="180">
        <f>1/1000*[1]PaperSectorMinusCoreVPAImp!AN$268</f>
        <v>0.71206036306240006</v>
      </c>
      <c r="AQ11" s="180">
        <f>1/1000*[1]PaperSectorMinusCoreVPAImp!AO$268</f>
        <v>0.56209222385070012</v>
      </c>
      <c r="AR11" s="180">
        <f>1/1000*[1]PaperSectorMinusCoreVPAImp!AP$268</f>
        <v>0.57714854085449985</v>
      </c>
      <c r="AS11" s="180">
        <f>1/1000*[1]PaperSectorMinusCoreVPAImp!AQ$268</f>
        <v>0.52252591166649998</v>
      </c>
      <c r="AT11" s="180">
        <f>1/1000*[1]PaperSectorMinusCoreVPAImp!AR$268</f>
        <v>0.50647704811209993</v>
      </c>
      <c r="AU11" s="180">
        <f>1/1000*[1]PaperSectorMinusCoreVPAImp!AS$268</f>
        <v>0.4924820280379999</v>
      </c>
      <c r="AV11" s="180">
        <f>1/1000*[1]PaperSectorMinusCoreVPAImp!AT$268</f>
        <v>0.52029040150099992</v>
      </c>
      <c r="AW11" s="180">
        <f>1/1000*[1]PaperSectorMinusCoreVPAImp!AU$268</f>
        <v>0.47998006729208342</v>
      </c>
      <c r="AX11" s="180">
        <f>1/1000*[1]PaperSectorMinusCoreVPAImp!AV$268</f>
        <v>0</v>
      </c>
      <c r="AY11" s="180">
        <f>1/1000*[1]PaperSectorMinusCoreVPAImp!AW$268</f>
        <v>0</v>
      </c>
      <c r="AZ11" s="180">
        <f>1/1000*[1]PaperSectorMinusCoreVPAImp!AX$268</f>
        <v>0</v>
      </c>
      <c r="BA11" s="180">
        <f>1/1000*[1]PaperSectorMinusCoreVPAImp!AY$268</f>
        <v>0</v>
      </c>
      <c r="BB11" s="180">
        <f>1/1000*[1]PaperSectorMinusCoreVPAImp!AZ$268</f>
        <v>0</v>
      </c>
      <c r="BC11" s="182">
        <f>1/1000*[1]PaperSectorMinusCoreVPAImp!BA$268</f>
        <v>0</v>
      </c>
      <c r="BD11" s="536"/>
    </row>
    <row r="12" spans="1:56">
      <c r="B12" s="5" t="s">
        <v>93</v>
      </c>
      <c r="C12" s="191">
        <f>1/$A$1*[1]PaperSectorMinusCoreVPAImp!$B$39</f>
        <v>2.6608882887916669</v>
      </c>
      <c r="D12" s="192">
        <f>1/$A$1*[1]PaperSectorMinusCoreVPAImp!$C$39</f>
        <v>2.6765005084121216</v>
      </c>
      <c r="E12" s="192">
        <f>1/$A$1*[1]PaperSectorMinusCoreVPAImp!$D$39</f>
        <v>2.6163575974208335</v>
      </c>
      <c r="F12" s="192">
        <f>1/$A$1*[1]PaperSectorMinusCoreVPAImp!$E$39</f>
        <v>2.4049023809000003</v>
      </c>
      <c r="G12" s="192">
        <f>1/$A$1*[1]PaperSectorMinusCoreVPAImp!$F$39</f>
        <v>2.3174020591444444</v>
      </c>
      <c r="H12" s="192">
        <f>1/$A$1*[1]PaperSectorMinusCoreVPAImp!$G$39</f>
        <v>2.4171090828555553</v>
      </c>
      <c r="I12" s="192">
        <f>1/$A$1*[1]PaperSectorMinusCoreVPAImp!$H$39</f>
        <v>2.0575582149053027</v>
      </c>
      <c r="J12" s="193">
        <f>1/$A$1*[1]PaperSectorMinusCoreVPAImp!$I$39</f>
        <v>2.0204674088472223</v>
      </c>
      <c r="K12" s="193">
        <f>1/$A$1*[1]PaperSectorMinusCoreVPAImp!$J$39</f>
        <v>1.3650887256555553</v>
      </c>
      <c r="L12" s="193">
        <f>1/$A$1*[1]PaperSectorMinusCoreVPAImp!$K$39</f>
        <v>1.1655308790700853</v>
      </c>
      <c r="M12" s="193">
        <f>1/$A$1*[1]PaperSectorMinusCoreVPAImp!L$39</f>
        <v>0.89400633671666685</v>
      </c>
      <c r="N12" s="192">
        <f>1/$A$1*[1]PaperSectorMinusCoreVPAImp!M$39</f>
        <v>0.6931340167472223</v>
      </c>
      <c r="O12" s="192">
        <f>1/$A$1*[1]PaperSectorMinusCoreVPAImp!N$39</f>
        <v>0.51852458197222229</v>
      </c>
      <c r="P12" s="192">
        <f>1/$A$1*[1]PaperSectorMinusCoreVPAImp!O$39</f>
        <v>0.30489969182777787</v>
      </c>
      <c r="Q12" s="192">
        <f>1/$A$1*[1]PaperSectorMinusCoreVPAImp!P$39</f>
        <v>0.49277052832083318</v>
      </c>
      <c r="R12" s="192">
        <f>1/$A$1*[1]PaperSectorMinusCoreVPAImp!Q$39</f>
        <v>0.61739604870833298</v>
      </c>
      <c r="S12" s="192">
        <f>1/$A$1*[1]PaperSectorMinusCoreVPAImp!R$39</f>
        <v>0.75326947674999978</v>
      </c>
      <c r="T12" s="192">
        <f>1/$A$1*[1]PaperSectorMinusCoreVPAImp!S$39</f>
        <v>0.52773149941666642</v>
      </c>
      <c r="U12" s="192">
        <f>1/$A$1*[1]PaperSectorMinusCoreVPAImp!T$39</f>
        <v>0.50208089730000016</v>
      </c>
      <c r="V12" s="192">
        <f>1/$A$1*[1]PaperSectorMinusCoreVPAImp!U$39</f>
        <v>0.550828146416667</v>
      </c>
      <c r="W12" s="192">
        <f>1/$A$1*[1]PaperSectorMinusCoreVPAImp!V$39</f>
        <v>0</v>
      </c>
      <c r="X12" s="192">
        <f>1/$A$1*[1]PaperSectorMinusCoreVPAImp!W$39</f>
        <v>0</v>
      </c>
      <c r="Y12" s="192">
        <f>1/$A$1*[1]PaperSectorMinusCoreVPAImp!X$39</f>
        <v>0</v>
      </c>
      <c r="Z12" s="192">
        <f>1/$A$1*[1]PaperSectorMinusCoreVPAImp!Y$39</f>
        <v>0</v>
      </c>
      <c r="AA12" s="192">
        <f>1/$A$1*[1]PaperSectorMinusCoreVPAImp!Z$39</f>
        <v>0</v>
      </c>
      <c r="AB12" s="194">
        <f>1/$A$1*[1]PaperSectorMinusCoreVPAImp!AA$39</f>
        <v>0</v>
      </c>
      <c r="AC12" s="4"/>
      <c r="AD12" s="627">
        <f>1/1000*[1]PaperSectorMinusCoreVPAImp!AB$39</f>
        <v>0.39457095377378398</v>
      </c>
      <c r="AE12" s="11">
        <f>1/1000*[1]PaperSectorMinusCoreVPAImp!AC$39</f>
        <v>0.37811578211999997</v>
      </c>
      <c r="AF12" s="11">
        <f>1/1000*[1]PaperSectorMinusCoreVPAImp!AD$39</f>
        <v>0.32162129600639999</v>
      </c>
      <c r="AG12" s="11">
        <f>1/1000*[1]PaperSectorMinusCoreVPAImp!AE$39</f>
        <v>0.3226265554512</v>
      </c>
      <c r="AH12" s="11">
        <f>1/1000*[1]PaperSectorMinusCoreVPAImp!AF$39</f>
        <v>0.35047680959409999</v>
      </c>
      <c r="AI12" s="11">
        <f>1/1000*[1]PaperSectorMinusCoreVPAImp!AG$39</f>
        <v>0.37759332120509997</v>
      </c>
      <c r="AJ12" s="11">
        <f>1/1000*[1]PaperSectorMinusCoreVPAImp!AH$39</f>
        <v>0.33660030127760004</v>
      </c>
      <c r="AK12" s="11">
        <f>1/1000*[1]PaperSectorMinusCoreVPAImp!AI$39</f>
        <v>0.4134962589965</v>
      </c>
      <c r="AL12" s="11">
        <f>1/1000*[1]PaperSectorMinusCoreVPAImp!AJ$39</f>
        <v>0.27901685646600005</v>
      </c>
      <c r="AM12" s="11">
        <f>1/1000*[1]PaperSectorMinusCoreVPAImp!AK$39</f>
        <v>0.219671626944</v>
      </c>
      <c r="AN12" s="11">
        <f>1/1000*[1]PaperSectorMinusCoreVPAImp!AL$39</f>
        <v>0.18259604249760003</v>
      </c>
      <c r="AO12" s="11">
        <f>1/1000*[1]PaperSectorMinusCoreVPAImp!AM$39</f>
        <v>0.17318770257599997</v>
      </c>
      <c r="AP12" s="11">
        <f>1/1000*[1]PaperSectorMinusCoreVPAImp!AN$39</f>
        <v>0.12818391270079998</v>
      </c>
      <c r="AQ12" s="11">
        <f>1/1000*[1]PaperSectorMinusCoreVPAImp!AO$39</f>
        <v>8.2172150076000039E-2</v>
      </c>
      <c r="AR12" s="11">
        <f>1/1000*[1]PaperSectorMinusCoreVPAImp!AP$39</f>
        <v>0.11965942712299996</v>
      </c>
      <c r="AS12" s="11">
        <f>1/1000*[1]PaperSectorMinusCoreVPAImp!AQ$39</f>
        <v>0.11896342588199997</v>
      </c>
      <c r="AT12" s="11">
        <f>1/1000*[1]PaperSectorMinusCoreVPAImp!AR$39</f>
        <v>0.12593885032130001</v>
      </c>
      <c r="AU12" s="11">
        <f>1/1000*[1]PaperSectorMinusCoreVPAImp!AS$39</f>
        <v>9.15024848738E-2</v>
      </c>
      <c r="AV12" s="11">
        <f>1/1000*[1]PaperSectorMinusCoreVPAImp!AT$39</f>
        <v>9.7738547883000002E-2</v>
      </c>
      <c r="AW12" s="11">
        <f>1/1000*[1]PaperSectorMinusCoreVPAImp!AU$39</f>
        <v>0.10469219831458335</v>
      </c>
      <c r="AX12" s="11">
        <f>1/1000*[1]PaperSectorMinusCoreVPAImp!AV$39</f>
        <v>0</v>
      </c>
      <c r="AY12" s="11">
        <f>1/1000*[1]PaperSectorMinusCoreVPAImp!AW$39</f>
        <v>0</v>
      </c>
      <c r="AZ12" s="11">
        <f>1/1000*[1]PaperSectorMinusCoreVPAImp!AX$39</f>
        <v>0</v>
      </c>
      <c r="BA12" s="11">
        <f>1/1000*[1]PaperSectorMinusCoreVPAImp!AY$39</f>
        <v>0</v>
      </c>
      <c r="BB12" s="11">
        <f>1/1000*[1]PaperSectorMinusCoreVPAImp!AZ$39</f>
        <v>0</v>
      </c>
      <c r="BC12" s="10">
        <f>1/1000*[1]PaperSectorMinusCoreVPAImp!BA$39</f>
        <v>0</v>
      </c>
      <c r="BD12" s="536"/>
    </row>
    <row r="13" spans="1:56">
      <c r="B13" s="5" t="s">
        <v>30</v>
      </c>
      <c r="C13" s="51">
        <f>1/$A$1*[1]PaperSectorMinusCoreVPAImp!$B$147</f>
        <v>3.4986198624999999E-2</v>
      </c>
      <c r="D13" s="11">
        <f>1/$A$1*[1]PaperSectorMinusCoreVPAImp!$C$147</f>
        <v>2.5678622583333331E-2</v>
      </c>
      <c r="E13" s="11">
        <f>1/$A$1*[1]PaperSectorMinusCoreVPAImp!$D$147</f>
        <v>1.3320001537499999E-2</v>
      </c>
      <c r="F13" s="11">
        <f>1/$A$1*[1]PaperSectorMinusCoreVPAImp!$E$147</f>
        <v>3.3400714888888886E-3</v>
      </c>
      <c r="G13" s="11">
        <f>1/$A$1*[1]PaperSectorMinusCoreVPAImp!$F$147</f>
        <v>1.2379547083333333E-3</v>
      </c>
      <c r="H13" s="11">
        <f>1/$A$1*[1]PaperSectorMinusCoreVPAImp!$G$147</f>
        <v>1.8948329750000002E-3</v>
      </c>
      <c r="I13" s="11">
        <f>1/$A$1*[1]PaperSectorMinusCoreVPAImp!$H$147</f>
        <v>2.1355763333333333E-3</v>
      </c>
      <c r="J13" s="42">
        <f>1/$A$1*[1]PaperSectorMinusCoreVPAImp!$I$147</f>
        <v>2.3893814666666666E-3</v>
      </c>
      <c r="K13" s="42">
        <f>1/$A$1*[1]PaperSectorMinusCoreVPAImp!$J$147</f>
        <v>3.4848832500000006E-3</v>
      </c>
      <c r="L13" s="42">
        <f>1/$A$1*[1]PaperSectorMinusCoreVPAImp!$K$147</f>
        <v>6.8371750000000009E-3</v>
      </c>
      <c r="M13" s="42">
        <f>1/$A$1*[1]PaperSectorMinusCoreVPAImp!L$147</f>
        <v>3.3428192333333339E-3</v>
      </c>
      <c r="N13" s="11">
        <f>1/$A$1*[1]PaperSectorMinusCoreVPAImp!M$147</f>
        <v>2.0984730083333327E-3</v>
      </c>
      <c r="O13" s="11">
        <f>1/$A$1*[1]PaperSectorMinusCoreVPAImp!N$147</f>
        <v>3.9344464999999996E-4</v>
      </c>
      <c r="P13" s="11">
        <f>1/$A$1*[1]PaperSectorMinusCoreVPAImp!O$147</f>
        <v>7.3334650666666678E-3</v>
      </c>
      <c r="Q13" s="11">
        <f>1/$A$1*[1]PaperSectorMinusCoreVPAImp!P$147</f>
        <v>1.7461790250000001E-2</v>
      </c>
      <c r="R13" s="11">
        <f>1/$A$1*[1]PaperSectorMinusCoreVPAImp!Q$147</f>
        <v>8.7584899999999994E-4</v>
      </c>
      <c r="S13" s="11">
        <f>1/$A$1*[1]PaperSectorMinusCoreVPAImp!R$147</f>
        <v>1.9691646875000002E-4</v>
      </c>
      <c r="T13" s="11">
        <f>1/$A$1*[1]PaperSectorMinusCoreVPAImp!S$147</f>
        <v>1.6269009666666666E-3</v>
      </c>
      <c r="U13" s="11">
        <f>1/$A$1*[1]PaperSectorMinusCoreVPAImp!T$147</f>
        <v>1.2233705555555552E-4</v>
      </c>
      <c r="V13" s="11">
        <f>1/$A$1*[1]PaperSectorMinusCoreVPAImp!U$147</f>
        <v>4.3867442499999994E-4</v>
      </c>
      <c r="W13" s="11">
        <f>1/$A$1*[1]PaperSectorMinusCoreVPAImp!V$147</f>
        <v>0</v>
      </c>
      <c r="X13" s="11">
        <f>1/$A$1*[1]PaperSectorMinusCoreVPAImp!W$147</f>
        <v>0</v>
      </c>
      <c r="Y13" s="11">
        <f>1/$A$1*[1]PaperSectorMinusCoreVPAImp!X$147</f>
        <v>0</v>
      </c>
      <c r="Z13" s="11">
        <f>1/$A$1*[1]PaperSectorMinusCoreVPAImp!Y$147</f>
        <v>0</v>
      </c>
      <c r="AA13" s="11">
        <f>1/$A$1*[1]PaperSectorMinusCoreVPAImp!Z$147</f>
        <v>0</v>
      </c>
      <c r="AB13" s="10">
        <f>1/$A$1*[1]PaperSectorMinusCoreVPAImp!AA$147</f>
        <v>0</v>
      </c>
      <c r="AC13" s="4"/>
      <c r="AD13" s="627">
        <f>1/1000*[1]PaperSectorMinusCoreVPAImp!AB$147</f>
        <v>5.2132884138242998E-2</v>
      </c>
      <c r="AE13" s="11">
        <f>1/1000*[1]PaperSectorMinusCoreVPAImp!AC$147</f>
        <v>4.9802650183999993E-2</v>
      </c>
      <c r="AF13" s="11">
        <f>1/1000*[1]PaperSectorMinusCoreVPAImp!AD$147</f>
        <v>3.0046734081599996E-2</v>
      </c>
      <c r="AG13" s="11">
        <f>1/1000*[1]PaperSectorMinusCoreVPAImp!AE$147</f>
        <v>4.1349262639999995E-3</v>
      </c>
      <c r="AH13" s="11">
        <f>1/1000*[1]PaperSectorMinusCoreVPAImp!AF$147</f>
        <v>1.1212477283000001E-3</v>
      </c>
      <c r="AI13" s="11">
        <f>1/1000*[1]PaperSectorMinusCoreVPAImp!AG$147</f>
        <v>2.7058017986999997E-3</v>
      </c>
      <c r="AJ13" s="11">
        <f>1/1000*[1]PaperSectorMinusCoreVPAImp!AH$147</f>
        <v>3.2686306552E-3</v>
      </c>
      <c r="AK13" s="11">
        <f>1/1000*[1]PaperSectorMinusCoreVPAImp!AI$147</f>
        <v>4.4092863514999994E-3</v>
      </c>
      <c r="AL13" s="11">
        <f>1/1000*[1]PaperSectorMinusCoreVPAImp!AJ$147</f>
        <v>2.8210635275999997E-3</v>
      </c>
      <c r="AM13" s="11">
        <f>1/1000*[1]PaperSectorMinusCoreVPAImp!AK$147</f>
        <v>2.5355329956000001E-3</v>
      </c>
      <c r="AN13" s="11">
        <f>1/1000*[1]PaperSectorMinusCoreVPAImp!AL$147</f>
        <v>1.9383749064000001E-3</v>
      </c>
      <c r="AO13" s="11">
        <f>1/1000*[1]PaperSectorMinusCoreVPAImp!AM$147</f>
        <v>9.6827380799999988E-4</v>
      </c>
      <c r="AP13" s="11">
        <f>1/1000*[1]PaperSectorMinusCoreVPAImp!AN$147</f>
        <v>4.4804059519999994E-4</v>
      </c>
      <c r="AQ13" s="11">
        <f>1/1000*[1]PaperSectorMinusCoreVPAImp!AO$147</f>
        <v>1.5386675988000001E-3</v>
      </c>
      <c r="AR13" s="11">
        <f>1/1000*[1]PaperSectorMinusCoreVPAImp!AP$147</f>
        <v>5.9658271964999994E-3</v>
      </c>
      <c r="AS13" s="11">
        <f>1/1000*[1]PaperSectorMinusCoreVPAImp!AQ$147</f>
        <v>8.5696781449999993E-4</v>
      </c>
      <c r="AT13" s="11">
        <f>1/1000*[1]PaperSectorMinusCoreVPAImp!AR$147</f>
        <v>2.9651526509999997E-4</v>
      </c>
      <c r="AU13" s="11">
        <f>1/1000*[1]PaperSectorMinusCoreVPAImp!AS$147</f>
        <v>7.6769102409999992E-4</v>
      </c>
      <c r="AV13" s="11">
        <f>1/1000*[1]PaperSectorMinusCoreVPAImp!AT$147</f>
        <v>2.0750996700000002E-4</v>
      </c>
      <c r="AW13" s="11">
        <f>1/1000*[1]PaperSectorMinusCoreVPAImp!AU$147</f>
        <v>7.4631313041666658E-4</v>
      </c>
      <c r="AX13" s="11">
        <f>1/1000*[1]PaperSectorMinusCoreVPAImp!AV$147</f>
        <v>0</v>
      </c>
      <c r="AY13" s="11">
        <f>1/1000*[1]PaperSectorMinusCoreVPAImp!AW$147</f>
        <v>0</v>
      </c>
      <c r="AZ13" s="11">
        <f>1/1000*[1]PaperSectorMinusCoreVPAImp!AX$147</f>
        <v>0</v>
      </c>
      <c r="BA13" s="11">
        <f>1/1000*[1]PaperSectorMinusCoreVPAImp!AY$147</f>
        <v>0</v>
      </c>
      <c r="BB13" s="11">
        <f>1/1000*[1]PaperSectorMinusCoreVPAImp!AZ$147</f>
        <v>0</v>
      </c>
      <c r="BC13" s="10">
        <f>1/1000*[1]PaperSectorMinusCoreVPAImp!BA$147</f>
        <v>0</v>
      </c>
      <c r="BD13" s="536"/>
    </row>
    <row r="14" spans="1:56">
      <c r="B14" s="5" t="s">
        <v>94</v>
      </c>
      <c r="C14" s="191">
        <f>1/$A$1*[1]PaperSectorMinusCoreVPAImp!$B$247</f>
        <v>2.2966835278423079</v>
      </c>
      <c r="D14" s="192">
        <f>1/$A$1*[1]PaperSectorMinusCoreVPAImp!$C$247</f>
        <v>1.9489697083833333</v>
      </c>
      <c r="E14" s="192">
        <f>1/$A$1*[1]PaperSectorMinusCoreVPAImp!$D$247</f>
        <v>2.2802263618810197</v>
      </c>
      <c r="F14" s="192">
        <f>1/$A$1*[1]PaperSectorMinusCoreVPAImp!$E$247</f>
        <v>1.7827390073333333</v>
      </c>
      <c r="G14" s="192">
        <f>1/$A$1*[1]PaperSectorMinusCoreVPAImp!$F$247</f>
        <v>1.7511437203865383</v>
      </c>
      <c r="H14" s="192">
        <f>1/$A$1*[1]PaperSectorMinusCoreVPAImp!$G$247</f>
        <v>2.0813291621430556</v>
      </c>
      <c r="I14" s="192">
        <f>1/$A$1*[1]PaperSectorMinusCoreVPAImp!$H$247</f>
        <v>1.9501234937041665</v>
      </c>
      <c r="J14" s="193">
        <f>1/$A$1*[1]PaperSectorMinusCoreVPAImp!$I$247</f>
        <v>1.9063186278944446</v>
      </c>
      <c r="K14" s="193">
        <f>1/$A$1*[1]PaperSectorMinusCoreVPAImp!$J$247</f>
        <v>1.6627427707989899</v>
      </c>
      <c r="L14" s="193">
        <f>1/$A$1*[1]PaperSectorMinusCoreVPAImp!$K$247</f>
        <v>1.3930575769286326</v>
      </c>
      <c r="M14" s="193">
        <f>1/$A$1*[1]PaperSectorMinusCoreVPAImp!L$247</f>
        <v>1.4700955295916667</v>
      </c>
      <c r="N14" s="192">
        <f>1/$A$1*[1]PaperSectorMinusCoreVPAImp!M$247</f>
        <v>1.6888679988833335</v>
      </c>
      <c r="O14" s="192">
        <f>1/$A$1*[1]PaperSectorMinusCoreVPAImp!N$247</f>
        <v>1.6925263498666665</v>
      </c>
      <c r="P14" s="192">
        <f>1/$A$1*[1]PaperSectorMinusCoreVPAImp!O$247</f>
        <v>1.3112878155500003</v>
      </c>
      <c r="Q14" s="192">
        <f>1/$A$1*[1]PaperSectorMinusCoreVPAImp!P$247</f>
        <v>1.0882326128805557</v>
      </c>
      <c r="R14" s="192">
        <f>1/$A$1*[1]PaperSectorMinusCoreVPAImp!Q$247</f>
        <v>0.94751628712222291</v>
      </c>
      <c r="S14" s="192">
        <f>1/$A$1*[1]PaperSectorMinusCoreVPAImp!R$247</f>
        <v>0.98909879454722072</v>
      </c>
      <c r="T14" s="192">
        <f>1/$A$1*[1]PaperSectorMinusCoreVPAImp!S$247</f>
        <v>1.1221057783580108</v>
      </c>
      <c r="U14" s="192">
        <f>1/$A$1*[1]PaperSectorMinusCoreVPAImp!T$247</f>
        <v>1.1334693574834818</v>
      </c>
      <c r="V14" s="192">
        <f>1/$A$1*[1]PaperSectorMinusCoreVPAImp!U$247</f>
        <v>0.95425020247142822</v>
      </c>
      <c r="W14" s="192">
        <f>1/$A$1*[1]PaperSectorMinusCoreVPAImp!V$247</f>
        <v>0</v>
      </c>
      <c r="X14" s="192">
        <f>1/$A$1*[1]PaperSectorMinusCoreVPAImp!W$247</f>
        <v>0</v>
      </c>
      <c r="Y14" s="192">
        <f>1/$A$1*[1]PaperSectorMinusCoreVPAImp!X$247</f>
        <v>0</v>
      </c>
      <c r="Z14" s="192">
        <f>1/$A$1*[1]PaperSectorMinusCoreVPAImp!Y$247</f>
        <v>0</v>
      </c>
      <c r="AA14" s="192">
        <f>1/$A$1*[1]PaperSectorMinusCoreVPAImp!Z$247</f>
        <v>0</v>
      </c>
      <c r="AB14" s="194">
        <f>1/$A$1*[1]PaperSectorMinusCoreVPAImp!AA$247</f>
        <v>0</v>
      </c>
      <c r="AC14" s="4"/>
      <c r="AD14" s="627">
        <f>1/1000*[1]PaperSectorMinusCoreVPAImp!AB$247</f>
        <v>0.56554343333385015</v>
      </c>
      <c r="AE14" s="11">
        <f>1/1000*[1]PaperSectorMinusCoreVPAImp!AC$247</f>
        <v>0.48267709376279994</v>
      </c>
      <c r="AF14" s="11">
        <f>1/1000*[1]PaperSectorMinusCoreVPAImp!AD$247</f>
        <v>0.42850158176160003</v>
      </c>
      <c r="AG14" s="11">
        <f>1/1000*[1]PaperSectorMinusCoreVPAImp!AE$247</f>
        <v>0.39614077291039995</v>
      </c>
      <c r="AH14" s="11">
        <f>1/1000*[1]PaperSectorMinusCoreVPAImp!AF$247</f>
        <v>0.4080027252126</v>
      </c>
      <c r="AI14" s="11">
        <f>1/1000*[1]PaperSectorMinusCoreVPAImp!AG$247</f>
        <v>0.49121366738729993</v>
      </c>
      <c r="AJ14" s="11">
        <f>1/1000*[1]PaperSectorMinusCoreVPAImp!AH$247</f>
        <v>0.50999845284800005</v>
      </c>
      <c r="AK14" s="11">
        <f>1/1000*[1]PaperSectorMinusCoreVPAImp!AI$247</f>
        <v>0.53802235041449997</v>
      </c>
      <c r="AL14" s="11">
        <f>1/1000*[1]PaperSectorMinusCoreVPAImp!AJ$247</f>
        <v>0.5304799707643999</v>
      </c>
      <c r="AM14" s="11">
        <f>1/1000*[1]PaperSectorMinusCoreVPAImp!AK$247</f>
        <v>0.43019206314480002</v>
      </c>
      <c r="AN14" s="11">
        <f>1/1000*[1]PaperSectorMinusCoreVPAImp!AL$247</f>
        <v>0.50515979590619997</v>
      </c>
      <c r="AO14" s="11">
        <f>1/1000*[1]PaperSectorMinusCoreVPAImp!AM$247</f>
        <v>0.593080943232</v>
      </c>
      <c r="AP14" s="11">
        <f>1/1000*[1]PaperSectorMinusCoreVPAImp!AN$247</f>
        <v>0.58342840976639998</v>
      </c>
      <c r="AQ14" s="11">
        <f>1/1000*[1]PaperSectorMinusCoreVPAImp!AO$247</f>
        <v>0.47838140617590003</v>
      </c>
      <c r="AR14" s="11">
        <f>1/1000*[1]PaperSectorMinusCoreVPAImp!AP$247</f>
        <v>0.4515232865349999</v>
      </c>
      <c r="AS14" s="11">
        <f>1/1000*[1]PaperSectorMinusCoreVPAImp!AQ$247</f>
        <v>0.40270551796999998</v>
      </c>
      <c r="AT14" s="11">
        <f>1/1000*[1]PaperSectorMinusCoreVPAImp!AR$247</f>
        <v>0.38024168252569995</v>
      </c>
      <c r="AU14" s="11">
        <f>1/1000*[1]PaperSectorMinusCoreVPAImp!AS$247</f>
        <v>0.40021185214009991</v>
      </c>
      <c r="AV14" s="11">
        <f>1/1000*[1]PaperSectorMinusCoreVPAImp!AT$247</f>
        <v>0.42234434365099999</v>
      </c>
      <c r="AW14" s="11">
        <f>1/1000*[1]PaperSectorMinusCoreVPAImp!AU$247</f>
        <v>0.37454155584708337</v>
      </c>
      <c r="AX14" s="11">
        <f>1/1000*[1]PaperSectorMinusCoreVPAImp!AV$247</f>
        <v>0</v>
      </c>
      <c r="AY14" s="11">
        <f>1/1000*[1]PaperSectorMinusCoreVPAImp!AW$247</f>
        <v>0</v>
      </c>
      <c r="AZ14" s="11">
        <f>1/1000*[1]PaperSectorMinusCoreVPAImp!AX$247</f>
        <v>0</v>
      </c>
      <c r="BA14" s="11">
        <f>1/1000*[1]PaperSectorMinusCoreVPAImp!AY$247</f>
        <v>0</v>
      </c>
      <c r="BB14" s="11">
        <f>1/1000*[1]PaperSectorMinusCoreVPAImp!AZ$247</f>
        <v>0</v>
      </c>
      <c r="BC14" s="10">
        <f>1/1000*[1]PaperSectorMinusCoreVPAImp!BA$247</f>
        <v>0</v>
      </c>
      <c r="BD14" s="536"/>
    </row>
    <row r="15" spans="1:56" ht="17.149999999999999" customHeight="1">
      <c r="B15" s="9" t="s">
        <v>91</v>
      </c>
      <c r="C15" s="107">
        <f>1/$A$1*[1]PaperSectorMinusCoreVPAImp!$B$269</f>
        <v>1.2828318360250002</v>
      </c>
      <c r="D15" s="84">
        <f>1/$A$1*[1]PaperSectorMinusCoreVPAImp!$C$269</f>
        <v>1.4390727675000001</v>
      </c>
      <c r="E15" s="84">
        <f>1/$A$1*[1]PaperSectorMinusCoreVPAImp!$D$269</f>
        <v>1.6144772175</v>
      </c>
      <c r="F15" s="84">
        <f>1/$A$1*[1]PaperSectorMinusCoreVPAImp!$E$269</f>
        <v>1.9027903651388889</v>
      </c>
      <c r="G15" s="84">
        <f>1/$A$1*[1]PaperSectorMinusCoreVPAImp!$F$269</f>
        <v>2.328527268472222</v>
      </c>
      <c r="H15" s="84">
        <f>1/$A$1*[1]PaperSectorMinusCoreVPAImp!$G$269</f>
        <v>2.05031083585</v>
      </c>
      <c r="I15" s="84">
        <f>1/$A$1*[1]PaperSectorMinusCoreVPAImp!$H$269</f>
        <v>1.9933671254666669</v>
      </c>
      <c r="J15" s="97">
        <f>1/$A$1*[1]PaperSectorMinusCoreVPAImp!$I$269</f>
        <v>1.9505125022083334</v>
      </c>
      <c r="K15" s="97">
        <f>1/$A$1*[1]PaperSectorMinusCoreVPAImp!$J$269</f>
        <v>2.0787948710999999</v>
      </c>
      <c r="L15" s="97">
        <f>1/$A$1*[1]PaperSectorMinusCoreVPAImp!$K$269</f>
        <v>1.9682269925</v>
      </c>
      <c r="M15" s="97">
        <f>1/$A$1*[1]PaperSectorMinusCoreVPAImp!L$269</f>
        <v>2.2995803916000002</v>
      </c>
      <c r="N15" s="84">
        <f>1/$A$1*[1]PaperSectorMinusCoreVPAImp!M$269</f>
        <v>2.4976710661777766</v>
      </c>
      <c r="O15" s="84">
        <f>1/$A$1*[1]PaperSectorMinusCoreVPAImp!N$269</f>
        <v>2.1861300424972221</v>
      </c>
      <c r="P15" s="84">
        <f>1/$A$1*[1]PaperSectorMinusCoreVPAImp!O$269</f>
        <v>1.9947146865166665</v>
      </c>
      <c r="Q15" s="84">
        <f>1/$A$1*[1]PaperSectorMinusCoreVPAImp!P$269</f>
        <v>2.1880124280069446</v>
      </c>
      <c r="R15" s="84">
        <f>1/$A$1*[1]PaperSectorMinusCoreVPAImp!Q$269</f>
        <v>1.9801301790277777</v>
      </c>
      <c r="S15" s="84">
        <f>1/$A$1*[1]PaperSectorMinusCoreVPAImp!R$269</f>
        <v>1.9263530895208336</v>
      </c>
      <c r="T15" s="84">
        <f>1/$A$1*[1]PaperSectorMinusCoreVPAImp!S$269</f>
        <v>1.9147909071666667</v>
      </c>
      <c r="U15" s="84">
        <f>1/$A$1*[1]PaperSectorMinusCoreVPAImp!T$269</f>
        <v>1.9187159303749999</v>
      </c>
      <c r="V15" s="84">
        <f>1/$A$1*[1]PaperSectorMinusCoreVPAImp!U$269</f>
        <v>1.7436684908833331</v>
      </c>
      <c r="W15" s="84">
        <f>1/$A$1*[1]PaperSectorMinusCoreVPAImp!V$269</f>
        <v>0</v>
      </c>
      <c r="X15" s="84">
        <f>1/$A$1*[1]PaperSectorMinusCoreVPAImp!W$269</f>
        <v>0</v>
      </c>
      <c r="Y15" s="84">
        <f>1/$A$1*[1]PaperSectorMinusCoreVPAImp!X$269</f>
        <v>0</v>
      </c>
      <c r="Z15" s="84">
        <f>1/$A$1*[1]PaperSectorMinusCoreVPAImp!Y$269</f>
        <v>0</v>
      </c>
      <c r="AA15" s="84">
        <f>1/$A$1*[1]PaperSectorMinusCoreVPAImp!Z$269</f>
        <v>0</v>
      </c>
      <c r="AB15" s="85">
        <f>1/$A$1*[1]PaperSectorMinusCoreVPAImp!AA$269</f>
        <v>0</v>
      </c>
      <c r="AC15" s="4"/>
      <c r="AD15" s="69">
        <f>1/1000*[1]PaperSectorMinusCoreVPAImp!AB$269</f>
        <v>0.21037901285209501</v>
      </c>
      <c r="AE15" s="28">
        <f>1/1000*[1]PaperSectorMinusCoreVPAImp!AC$269</f>
        <v>0.18120553893999999</v>
      </c>
      <c r="AF15" s="28">
        <f>1/1000*[1]PaperSectorMinusCoreVPAImp!AD$269</f>
        <v>0.19190477403359998</v>
      </c>
      <c r="AG15" s="28">
        <f>1/1000*[1]PaperSectorMinusCoreVPAImp!AE$269</f>
        <v>0.25952616858560001</v>
      </c>
      <c r="AH15" s="28">
        <f>1/1000*[1]PaperSectorMinusCoreVPAImp!AF$269</f>
        <v>0.27767806089800001</v>
      </c>
      <c r="AI15" s="28">
        <f>1/1000*[1]PaperSectorMinusCoreVPAImp!AG$269</f>
        <v>0.27838354332359994</v>
      </c>
      <c r="AJ15" s="28">
        <f>1/1000*[1]PaperSectorMinusCoreVPAImp!AH$269</f>
        <v>0.29769773132200011</v>
      </c>
      <c r="AK15" s="28">
        <f>1/1000*[1]PaperSectorMinusCoreVPAImp!AI$269</f>
        <v>0.31856381812050005</v>
      </c>
      <c r="AL15" s="28">
        <f>1/1000*[1]PaperSectorMinusCoreVPAImp!AJ$269</f>
        <v>0.35694053615440013</v>
      </c>
      <c r="AM15" s="28">
        <f>1/1000*[1]PaperSectorMinusCoreVPAImp!AK$269</f>
        <v>0.30973375135999986</v>
      </c>
      <c r="AN15" s="28">
        <f>1/1000*[1]PaperSectorMinusCoreVPAImp!AL$269</f>
        <v>0.44725228263630007</v>
      </c>
      <c r="AO15" s="28">
        <f>1/1000*[1]PaperSectorMinusCoreVPAImp!AM$269</f>
        <v>0.51376147305599995</v>
      </c>
      <c r="AP15" s="28">
        <f>1/1000*[1]PaperSectorMinusCoreVPAImp!AN$269</f>
        <v>0.43001020793279998</v>
      </c>
      <c r="AQ15" s="28">
        <f>1/1000*[1]PaperSectorMinusCoreVPAImp!AO$269</f>
        <v>0.38060391907170016</v>
      </c>
      <c r="AR15" s="28">
        <f>1/1000*[1]PaperSectorMinusCoreVPAImp!AP$269</f>
        <v>0.37464884623450007</v>
      </c>
      <c r="AS15" s="28">
        <f>1/1000*[1]PaperSectorMinusCoreVPAImp!AQ$269</f>
        <v>0.34992174779799995</v>
      </c>
      <c r="AT15" s="28">
        <f>1/1000*[1]PaperSectorMinusCoreVPAImp!AR$269</f>
        <v>0.28622892309680004</v>
      </c>
      <c r="AU15" s="28">
        <f>1/1000*[1]PaperSectorMinusCoreVPAImp!AS$269</f>
        <v>0.2925753624079</v>
      </c>
      <c r="AV15" s="28">
        <f>1/1000*[1]PaperSectorMinusCoreVPAImp!AT$269</f>
        <v>0.35075706495499992</v>
      </c>
      <c r="AW15" s="28">
        <f>1/1000*[1]PaperSectorMinusCoreVPAImp!AU$269</f>
        <v>0.29756443582625008</v>
      </c>
      <c r="AX15" s="28">
        <f>1/1000*[1]PaperSectorMinusCoreVPAImp!AV$269</f>
        <v>0</v>
      </c>
      <c r="AY15" s="28">
        <f>1/1000*[1]PaperSectorMinusCoreVPAImp!AW$269</f>
        <v>0</v>
      </c>
      <c r="AZ15" s="28">
        <f>1/1000*[1]PaperSectorMinusCoreVPAImp!AX$269</f>
        <v>0</v>
      </c>
      <c r="BA15" s="28">
        <f>1/1000*[1]PaperSectorMinusCoreVPAImp!AY$269</f>
        <v>0</v>
      </c>
      <c r="BB15" s="28">
        <f>1/1000*[1]PaperSectorMinusCoreVPAImp!AZ$269</f>
        <v>0</v>
      </c>
      <c r="BC15" s="29">
        <f>1/1000*[1]PaperSectorMinusCoreVPAImp!BA$269</f>
        <v>0</v>
      </c>
      <c r="BD15" s="536"/>
    </row>
    <row r="16" spans="1:56">
      <c r="B16" s="5" t="s">
        <v>24</v>
      </c>
      <c r="C16" s="191">
        <f>1/$A$1*[1]PaperSectorMinusCoreVPAImp!$B$31</f>
        <v>0.91113692590000006</v>
      </c>
      <c r="D16" s="192">
        <f>1/$A$1*[1]PaperSectorMinusCoreVPAImp!$C$31</f>
        <v>0.91521989700000006</v>
      </c>
      <c r="E16" s="192">
        <f>1/$A$1*[1]PaperSectorMinusCoreVPAImp!$D$31</f>
        <v>1.1169455663333334</v>
      </c>
      <c r="F16" s="192">
        <f>1/$A$1*[1]PaperSectorMinusCoreVPAImp!$E$31</f>
        <v>1.3658943089111113</v>
      </c>
      <c r="G16" s="192">
        <f>1/$A$1*[1]PaperSectorMinusCoreVPAImp!$F$31</f>
        <v>1.8038240419166667</v>
      </c>
      <c r="H16" s="192">
        <f>1/$A$1*[1]PaperSectorMinusCoreVPAImp!$G$31</f>
        <v>1.6053693</v>
      </c>
      <c r="I16" s="192">
        <f>1/$A$1*[1]PaperSectorMinusCoreVPAImp!$H$31</f>
        <v>1.6482968762000001</v>
      </c>
      <c r="J16" s="193">
        <f>1/$A$1*[1]PaperSectorMinusCoreVPAImp!$I$31</f>
        <v>1.5284501099000001</v>
      </c>
      <c r="K16" s="193">
        <f>1/$A$1*[1]PaperSectorMinusCoreVPAImp!$J$31</f>
        <v>1.6017218891</v>
      </c>
      <c r="L16" s="193">
        <f>1/$A$1*[1]PaperSectorMinusCoreVPAImp!$K$31</f>
        <v>1.4644353317222223</v>
      </c>
      <c r="M16" s="193">
        <f>1/$A$1*[1]PaperSectorMinusCoreVPAImp!L$31</f>
        <v>1.9789374562333333</v>
      </c>
      <c r="N16" s="192">
        <f>1/$A$1*[1]PaperSectorMinusCoreVPAImp!M$31</f>
        <v>2.0420059036944442</v>
      </c>
      <c r="O16" s="192">
        <f>1/$A$1*[1]PaperSectorMinusCoreVPAImp!N$31</f>
        <v>1.5589419743722219</v>
      </c>
      <c r="P16" s="192">
        <f>1/$A$1*[1]PaperSectorMinusCoreVPAImp!O$31</f>
        <v>1.4085799321333332</v>
      </c>
      <c r="Q16" s="192">
        <f>1/$A$1*[1]PaperSectorMinusCoreVPAImp!P$31</f>
        <v>1.6383717700624998</v>
      </c>
      <c r="R16" s="192">
        <f>1/$A$1*[1]PaperSectorMinusCoreVPAImp!Q$31</f>
        <v>1.5532913158333335</v>
      </c>
      <c r="S16" s="192">
        <f>1/$A$1*[1]PaperSectorMinusCoreVPAImp!R$31</f>
        <v>1.5111220346874998</v>
      </c>
      <c r="T16" s="192">
        <f>1/$A$1*[1]PaperSectorMinusCoreVPAImp!S$31</f>
        <v>1.5314486706666668</v>
      </c>
      <c r="U16" s="192">
        <f>1/$A$1*[1]PaperSectorMinusCoreVPAImp!T$31</f>
        <v>1.53607900525</v>
      </c>
      <c r="V16" s="192">
        <f>1/$A$1*[1]PaperSectorMinusCoreVPAImp!U$31</f>
        <v>1.4631252970583333</v>
      </c>
      <c r="W16" s="192">
        <f>1/$A$1*[1]PaperSectorMinusCoreVPAImp!V$31</f>
        <v>0</v>
      </c>
      <c r="X16" s="192">
        <f>1/$A$1*[1]PaperSectorMinusCoreVPAImp!W$31</f>
        <v>0</v>
      </c>
      <c r="Y16" s="192">
        <f>1/$A$1*[1]PaperSectorMinusCoreVPAImp!X$31</f>
        <v>0</v>
      </c>
      <c r="Z16" s="192">
        <f>1/$A$1*[1]PaperSectorMinusCoreVPAImp!Y$31</f>
        <v>0</v>
      </c>
      <c r="AA16" s="192">
        <f>1/$A$1*[1]PaperSectorMinusCoreVPAImp!Z$31</f>
        <v>0</v>
      </c>
      <c r="AB16" s="194">
        <f>1/$A$1*[1]PaperSectorMinusCoreVPAImp!AA$31</f>
        <v>0</v>
      </c>
      <c r="AC16" s="4"/>
      <c r="AD16" s="627">
        <f>1/1000*[1]PaperSectorMinusCoreVPAImp!AB$31</f>
        <v>0.15105518730620701</v>
      </c>
      <c r="AE16" s="11">
        <f>1/1000*[1]PaperSectorMinusCoreVPAImp!AC$31</f>
        <v>0.12080644241720001</v>
      </c>
      <c r="AF16" s="11">
        <f>1/1000*[1]PaperSectorMinusCoreVPAImp!AD$31</f>
        <v>0.13950964823039999</v>
      </c>
      <c r="AG16" s="11">
        <f>1/1000*[1]PaperSectorMinusCoreVPAImp!AE$31</f>
        <v>0.1947098995072</v>
      </c>
      <c r="AH16" s="11">
        <f>1/1000*[1]PaperSectorMinusCoreVPAImp!AF$31</f>
        <v>0.20683425902720001</v>
      </c>
      <c r="AI16" s="11">
        <f>1/1000*[1]PaperSectorMinusCoreVPAImp!AG$31</f>
        <v>0.21508232824649998</v>
      </c>
      <c r="AJ16" s="11">
        <f>1/1000*[1]PaperSectorMinusCoreVPAImp!AH$31</f>
        <v>0.24058957912160001</v>
      </c>
      <c r="AK16" s="11">
        <f>1/1000*[1]PaperSectorMinusCoreVPAImp!AI$31</f>
        <v>0.23965095713350001</v>
      </c>
      <c r="AL16" s="11">
        <f>1/1000*[1]PaperSectorMinusCoreVPAImp!AJ$31</f>
        <v>0.26537797951520004</v>
      </c>
      <c r="AM16" s="11">
        <f>1/1000*[1]PaperSectorMinusCoreVPAImp!AK$31</f>
        <v>0.22069741447159999</v>
      </c>
      <c r="AN16" s="11">
        <f>1/1000*[1]PaperSectorMinusCoreVPAImp!AL$31</f>
        <v>0.37531209831930001</v>
      </c>
      <c r="AO16" s="11">
        <f>1/1000*[1]PaperSectorMinusCoreVPAImp!AM$31</f>
        <v>0.40567465804799996</v>
      </c>
      <c r="AP16" s="11">
        <f>1/1000*[1]PaperSectorMinusCoreVPAImp!AN$31</f>
        <v>0.30178156877439993</v>
      </c>
      <c r="AQ16" s="11">
        <f>1/1000*[1]PaperSectorMinusCoreVPAImp!AO$31</f>
        <v>0.26187763466460001</v>
      </c>
      <c r="AR16" s="11">
        <f>1/1000*[1]PaperSectorMinusCoreVPAImp!AP$31</f>
        <v>0.26322076127100003</v>
      </c>
      <c r="AS16" s="11">
        <f>1/1000*[1]PaperSectorMinusCoreVPAImp!AQ$31</f>
        <v>0.259443312037</v>
      </c>
      <c r="AT16" s="11">
        <f>1/1000*[1]PaperSectorMinusCoreVPAImp!AR$31</f>
        <v>0.21066348898429998</v>
      </c>
      <c r="AU16" s="11">
        <f>1/1000*[1]PaperSectorMinusCoreVPAImp!AS$31</f>
        <v>0.21627013176339999</v>
      </c>
      <c r="AV16" s="11">
        <f>1/1000*[1]PaperSectorMinusCoreVPAImp!AT$31</f>
        <v>0.25883207342300002</v>
      </c>
      <c r="AW16" s="11">
        <f>1/1000*[1]PaperSectorMinusCoreVPAImp!AU$31</f>
        <v>0.23241937140083338</v>
      </c>
      <c r="AX16" s="11">
        <f>1/1000*[1]PaperSectorMinusCoreVPAImp!AV$31</f>
        <v>0</v>
      </c>
      <c r="AY16" s="11">
        <f>1/1000*[1]PaperSectorMinusCoreVPAImp!AW$31</f>
        <v>0</v>
      </c>
      <c r="AZ16" s="11">
        <f>1/1000*[1]PaperSectorMinusCoreVPAImp!AX$31</f>
        <v>0</v>
      </c>
      <c r="BA16" s="11">
        <f>1/1000*[1]PaperSectorMinusCoreVPAImp!AY$31</f>
        <v>0</v>
      </c>
      <c r="BB16" s="11">
        <f>1/1000*[1]PaperSectorMinusCoreVPAImp!AZ$31</f>
        <v>0</v>
      </c>
      <c r="BC16" s="10">
        <f>1/1000*[1]PaperSectorMinusCoreVPAImp!BA$31</f>
        <v>0</v>
      </c>
      <c r="BD16" s="536"/>
    </row>
    <row r="17" spans="2:56">
      <c r="B17" s="5" t="s">
        <v>27</v>
      </c>
      <c r="C17" s="51">
        <f>1/$A$1*[1]PaperSectorMinusCoreVPAImp!$B$46</f>
        <v>0.32863525000000005</v>
      </c>
      <c r="D17" s="11">
        <f>1/$A$1*[1]PaperSectorMinusCoreVPAImp!$C$46</f>
        <v>0.48871815000000002</v>
      </c>
      <c r="E17" s="11">
        <f>1/$A$1*[1]PaperSectorMinusCoreVPAImp!$D$46</f>
        <v>0.47150340000000002</v>
      </c>
      <c r="F17" s="11">
        <f>1/$A$1*[1]PaperSectorMinusCoreVPAImp!$E$46</f>
        <v>0.51147090000000006</v>
      </c>
      <c r="G17" s="11">
        <f>1/$A$1*[1]PaperSectorMinusCoreVPAImp!$F$46</f>
        <v>0.48021884999999997</v>
      </c>
      <c r="H17" s="11">
        <f>1/$A$1*[1]PaperSectorMinusCoreVPAImp!$G$46</f>
        <v>0.42632413700000005</v>
      </c>
      <c r="I17" s="11">
        <f>1/$A$1*[1]PaperSectorMinusCoreVPAImp!$H$46</f>
        <v>0.33040864019999999</v>
      </c>
      <c r="J17" s="42">
        <f>1/$A$1*[1]PaperSectorMinusCoreVPAImp!$I$46</f>
        <v>0.41483100000000001</v>
      </c>
      <c r="K17" s="42">
        <f>1/$A$1*[1]PaperSectorMinusCoreVPAImp!$J$46</f>
        <v>0.39235785900000003</v>
      </c>
      <c r="L17" s="42">
        <f>1/$A$1*[1]PaperSectorMinusCoreVPAImp!$K$46</f>
        <v>0.36038369422222222</v>
      </c>
      <c r="M17" s="42">
        <f>1/$A$1*[1]PaperSectorMinusCoreVPAImp!L$46</f>
        <v>0.17976819999999999</v>
      </c>
      <c r="N17" s="11">
        <f>1/$A$1*[1]PaperSectorMinusCoreVPAImp!M$46</f>
        <v>0.273032</v>
      </c>
      <c r="O17" s="11">
        <f>1/$A$1*[1]PaperSectorMinusCoreVPAImp!N$46</f>
        <v>0.34657979999999999</v>
      </c>
      <c r="P17" s="11">
        <f>1/$A$1*[1]PaperSectorMinusCoreVPAImp!O$46</f>
        <v>0.3651699688333333</v>
      </c>
      <c r="Q17" s="11">
        <f>1/$A$1*[1]PaperSectorMinusCoreVPAImp!P$46</f>
        <v>0.3657723235</v>
      </c>
      <c r="R17" s="11">
        <f>1/$A$1*[1]PaperSectorMinusCoreVPAImp!Q$46</f>
        <v>0.29459859527777776</v>
      </c>
      <c r="S17" s="11">
        <f>1/$A$1*[1]PaperSectorMinusCoreVPAImp!R$46</f>
        <v>0.29136885000000001</v>
      </c>
      <c r="T17" s="11">
        <f>1/$A$1*[1]PaperSectorMinusCoreVPAImp!S$46</f>
        <v>0.27664733249999995</v>
      </c>
      <c r="U17" s="11">
        <f>1/$A$1*[1]PaperSectorMinusCoreVPAImp!T$46</f>
        <v>0.29296264999999999</v>
      </c>
      <c r="V17" s="11">
        <f>1/$A$1*[1]PaperSectorMinusCoreVPAImp!U$46</f>
        <v>0.26836939999999998</v>
      </c>
      <c r="W17" s="11">
        <f>1/$A$1*[1]PaperSectorMinusCoreVPAImp!V$46</f>
        <v>0</v>
      </c>
      <c r="X17" s="11">
        <f>1/$A$1*[1]PaperSectorMinusCoreVPAImp!W$46</f>
        <v>0</v>
      </c>
      <c r="Y17" s="11">
        <f>1/$A$1*[1]PaperSectorMinusCoreVPAImp!X$46</f>
        <v>0</v>
      </c>
      <c r="Z17" s="11">
        <f>1/$A$1*[1]PaperSectorMinusCoreVPAImp!Y$46</f>
        <v>0</v>
      </c>
      <c r="AA17" s="11">
        <f>1/$A$1*[1]PaperSectorMinusCoreVPAImp!Z$46</f>
        <v>0</v>
      </c>
      <c r="AB17" s="10">
        <f>1/$A$1*[1]PaperSectorMinusCoreVPAImp!AA$46</f>
        <v>0</v>
      </c>
      <c r="AC17" s="4"/>
      <c r="AD17" s="627">
        <f>1/1000*[1]PaperSectorMinusCoreVPAImp!AB$46</f>
        <v>4.8128253337226992E-2</v>
      </c>
      <c r="AE17" s="11">
        <f>1/1000*[1]PaperSectorMinusCoreVPAImp!AC$46</f>
        <v>5.1908178020399993E-2</v>
      </c>
      <c r="AF17" s="11">
        <f>1/1000*[1]PaperSectorMinusCoreVPAImp!AD$46</f>
        <v>4.8547315814399999E-2</v>
      </c>
      <c r="AG17" s="11">
        <f>1/1000*[1]PaperSectorMinusCoreVPAImp!AE$46</f>
        <v>5.9912886980799995E-2</v>
      </c>
      <c r="AH17" s="11">
        <f>1/1000*[1]PaperSectorMinusCoreVPAImp!AF$46</f>
        <v>6.3191482070500002E-2</v>
      </c>
      <c r="AI17" s="11">
        <f>1/1000*[1]PaperSectorMinusCoreVPAImp!AG$46</f>
        <v>5.8766974437599991E-2</v>
      </c>
      <c r="AJ17" s="11">
        <f>1/1000*[1]PaperSectorMinusCoreVPAImp!AH$46</f>
        <v>5.1730608251599995E-2</v>
      </c>
      <c r="AK17" s="11">
        <f>1/1000*[1]PaperSectorMinusCoreVPAImp!AI$46</f>
        <v>7.4678531295000003E-2</v>
      </c>
      <c r="AL17" s="11">
        <f>1/1000*[1]PaperSectorMinusCoreVPAImp!AJ$46</f>
        <v>7.4299231372400007E-2</v>
      </c>
      <c r="AM17" s="11">
        <f>1/1000*[1]PaperSectorMinusCoreVPAImp!AK$46</f>
        <v>7.0545572319199987E-2</v>
      </c>
      <c r="AN17" s="11">
        <f>1/1000*[1]PaperSectorMinusCoreVPAImp!AL$46</f>
        <v>4.5912584972700003E-2</v>
      </c>
      <c r="AO17" s="11">
        <f>1/1000*[1]PaperSectorMinusCoreVPAImp!AM$46</f>
        <v>7.1918302223999989E-2</v>
      </c>
      <c r="AP17" s="11">
        <f>1/1000*[1]PaperSectorMinusCoreVPAImp!AN$46</f>
        <v>8.302760855840001E-2</v>
      </c>
      <c r="AQ17" s="11">
        <f>1/1000*[1]PaperSectorMinusCoreVPAImp!AO$46</f>
        <v>8.26081799151E-2</v>
      </c>
      <c r="AR17" s="11">
        <f>1/1000*[1]PaperSectorMinusCoreVPAImp!AP$46</f>
        <v>8.1703723790499991E-2</v>
      </c>
      <c r="AS17" s="11">
        <f>1/1000*[1]PaperSectorMinusCoreVPAImp!AQ$46</f>
        <v>6.7808827757999998E-2</v>
      </c>
      <c r="AT17" s="11">
        <f>1/1000*[1]PaperSectorMinusCoreVPAImp!AR$46</f>
        <v>5.8354102115499996E-2</v>
      </c>
      <c r="AU17" s="11">
        <f>1/1000*[1]PaperSectorMinusCoreVPAImp!AS$46</f>
        <v>5.8568191653399992E-2</v>
      </c>
      <c r="AV17" s="11">
        <f>1/1000*[1]PaperSectorMinusCoreVPAImp!AT$46</f>
        <v>7.2406631695000001E-2</v>
      </c>
      <c r="AW17" s="11">
        <f>1/1000*[1]PaperSectorMinusCoreVPAImp!AU$46</f>
        <v>6.0442250155416669E-2</v>
      </c>
      <c r="AX17" s="11">
        <f>1/1000*[1]PaperSectorMinusCoreVPAImp!AV$46</f>
        <v>0</v>
      </c>
      <c r="AY17" s="11">
        <f>1/1000*[1]PaperSectorMinusCoreVPAImp!AW$46</f>
        <v>0</v>
      </c>
      <c r="AZ17" s="11">
        <f>1/1000*[1]PaperSectorMinusCoreVPAImp!AX$46</f>
        <v>0</v>
      </c>
      <c r="BA17" s="11">
        <f>1/1000*[1]PaperSectorMinusCoreVPAImp!AY$46</f>
        <v>0</v>
      </c>
      <c r="BB17" s="11">
        <f>1/1000*[1]PaperSectorMinusCoreVPAImp!AZ$46</f>
        <v>0</v>
      </c>
      <c r="BC17" s="10">
        <f>1/1000*[1]PaperSectorMinusCoreVPAImp!BA$46</f>
        <v>0</v>
      </c>
      <c r="BD17" s="536"/>
    </row>
    <row r="18" spans="2:56">
      <c r="B18" s="5" t="s">
        <v>27</v>
      </c>
      <c r="C18" s="51">
        <f>1/$A$1*[1]PaperSectorMinusCoreVPAImp!$B$248</f>
        <v>1.0623E-5</v>
      </c>
      <c r="D18" s="11">
        <f>1/$A$1*[1]PaperSectorMinusCoreVPAImp!$C$248</f>
        <v>0</v>
      </c>
      <c r="E18" s="11">
        <f>1/$A$1*[1]PaperSectorMinusCoreVPAImp!$D$248</f>
        <v>1.5715E-4</v>
      </c>
      <c r="F18" s="11">
        <f>1/$A$1*[1]PaperSectorMinusCoreVPAImp!$E$248</f>
        <v>3.9885611111111112E-5</v>
      </c>
      <c r="G18" s="11">
        <f>1/$A$1*[1]PaperSectorMinusCoreVPAImp!$F$248</f>
        <v>3.7868055555555555E-5</v>
      </c>
      <c r="H18" s="11">
        <f>1/$A$1*[1]PaperSectorMinusCoreVPAImp!$G$248</f>
        <v>1.160425E-5</v>
      </c>
      <c r="I18" s="11">
        <f>1/$A$1*[1]PaperSectorMinusCoreVPAImp!$H$248</f>
        <v>7.6653499999999994E-6</v>
      </c>
      <c r="J18" s="42">
        <f>1/$A$1*[1]PaperSectorMinusCoreVPAImp!$I$248</f>
        <v>5.5334999999999996E-6</v>
      </c>
      <c r="K18" s="42">
        <f>1/$A$1*[1]PaperSectorMinusCoreVPAImp!$J$248</f>
        <v>7.9878058500000015E-2</v>
      </c>
      <c r="L18" s="42">
        <f>1/$A$1*[1]PaperSectorMinusCoreVPAImp!$K$248</f>
        <v>0.14011830722222221</v>
      </c>
      <c r="M18" s="42">
        <f>1/$A$1*[1]PaperSectorMinusCoreVPAImp!L$248</f>
        <v>0.1361730575</v>
      </c>
      <c r="N18" s="11">
        <f>1/$A$1*[1]PaperSectorMinusCoreVPAImp!M$248</f>
        <v>0.17800644999999998</v>
      </c>
      <c r="O18" s="11">
        <f>1/$A$1*[1]PaperSectorMinusCoreVPAImp!N$248</f>
        <v>0.27761012549999997</v>
      </c>
      <c r="P18" s="11">
        <f>1/$A$1*[1]PaperSectorMinusCoreVPAImp!O$248</f>
        <v>0.21910246716666665</v>
      </c>
      <c r="Q18" s="11">
        <f>1/$A$1*[1]PaperSectorMinusCoreVPAImp!P$248</f>
        <v>0.17982755741666664</v>
      </c>
      <c r="R18" s="11">
        <f>1/$A$1*[1]PaperSectorMinusCoreVPAImp!Q$248</f>
        <v>0.12739085</v>
      </c>
      <c r="S18" s="11">
        <f>1/$A$1*[1]PaperSectorMinusCoreVPAImp!R$248</f>
        <v>0.11824019999999999</v>
      </c>
      <c r="T18" s="11">
        <f>1/$A$1*[1]PaperSectorMinusCoreVPAImp!S$248</f>
        <v>0.10231319700000001</v>
      </c>
      <c r="U18" s="11">
        <f>1/$A$1*[1]PaperSectorMinusCoreVPAImp!T$248</f>
        <v>8.5426199999999994E-2</v>
      </c>
      <c r="V18" s="11">
        <f>1/$A$1*[1]PaperSectorMinusCoreVPAImp!U$248</f>
        <v>8.8820954999999993E-3</v>
      </c>
      <c r="W18" s="11">
        <f>1/$A$1*[1]PaperSectorMinusCoreVPAImp!V$248</f>
        <v>0</v>
      </c>
      <c r="X18" s="11">
        <f>1/$A$1*[1]PaperSectorMinusCoreVPAImp!W$248</f>
        <v>0</v>
      </c>
      <c r="Y18" s="11">
        <f>1/$A$1*[1]PaperSectorMinusCoreVPAImp!X$248</f>
        <v>0</v>
      </c>
      <c r="Z18" s="11">
        <f>1/$A$1*[1]PaperSectorMinusCoreVPAImp!Y$248</f>
        <v>0</v>
      </c>
      <c r="AA18" s="11">
        <f>1/$A$1*[1]PaperSectorMinusCoreVPAImp!Z$248</f>
        <v>0</v>
      </c>
      <c r="AB18" s="10">
        <f>1/$A$1*[1]PaperSectorMinusCoreVPAImp!AA$248</f>
        <v>0</v>
      </c>
      <c r="AC18" s="4"/>
      <c r="AD18" s="627">
        <f>1/1000*[1]PaperSectorMinusCoreVPAImp!AB$248</f>
        <v>9.8115408989999977E-6</v>
      </c>
      <c r="AE18" s="11">
        <f>1/1000*[1]PaperSectorMinusCoreVPAImp!AC$248</f>
        <v>0</v>
      </c>
      <c r="AF18" s="11">
        <f>1/1000*[1]PaperSectorMinusCoreVPAImp!AD$248</f>
        <v>2.1275054399999996E-5</v>
      </c>
      <c r="AG18" s="11">
        <f>1/1000*[1]PaperSectorMinusCoreVPAImp!AE$248</f>
        <v>2.05697408E-5</v>
      </c>
      <c r="AH18" s="11">
        <f>1/1000*[1]PaperSectorMinusCoreVPAImp!AF$248</f>
        <v>3.9705288000000001E-5</v>
      </c>
      <c r="AI18" s="11">
        <f>1/1000*[1]PaperSectorMinusCoreVPAImp!AG$248</f>
        <v>7.251858899999999E-5</v>
      </c>
      <c r="AJ18" s="11">
        <f>1/1000*[1]PaperSectorMinusCoreVPAImp!AH$248</f>
        <v>3.7355355600000005E-5</v>
      </c>
      <c r="AK18" s="11">
        <f>1/1000*[1]PaperSectorMinusCoreVPAImp!AI$248</f>
        <v>2.7090673500000002E-5</v>
      </c>
      <c r="AL18" s="11">
        <f>1/1000*[1]PaperSectorMinusCoreVPAImp!AJ$248</f>
        <v>1.5060825799600001E-2</v>
      </c>
      <c r="AM18" s="11">
        <f>1/1000*[1]PaperSectorMinusCoreVPAImp!AK$248</f>
        <v>1.58324556984E-2</v>
      </c>
      <c r="AN18" s="11">
        <f>1/1000*[1]PaperSectorMinusCoreVPAImp!AL$248</f>
        <v>2.21326980471E-2</v>
      </c>
      <c r="AO18" s="11">
        <f>1/1000*[1]PaperSectorMinusCoreVPAImp!AM$248</f>
        <v>3.2105252255999993E-2</v>
      </c>
      <c r="AP18" s="11">
        <f>1/1000*[1]PaperSectorMinusCoreVPAImp!AN$248</f>
        <v>4.2978014393599995E-2</v>
      </c>
      <c r="AQ18" s="11">
        <f>1/1000*[1]PaperSectorMinusCoreVPAImp!AO$248</f>
        <v>3.3259868607599996E-2</v>
      </c>
      <c r="AR18" s="11">
        <f>1/1000*[1]PaperSectorMinusCoreVPAImp!AP$248</f>
        <v>2.3796992723E-2</v>
      </c>
      <c r="AS18" s="11">
        <f>1/1000*[1]PaperSectorMinusCoreVPAImp!AQ$248</f>
        <v>1.7249082511500001E-2</v>
      </c>
      <c r="AT18" s="11">
        <f>1/1000*[1]PaperSectorMinusCoreVPAImp!AR$248</f>
        <v>1.3218672855399998E-2</v>
      </c>
      <c r="AU18" s="11">
        <f>1/1000*[1]PaperSectorMinusCoreVPAImp!AS$248</f>
        <v>1.3139652540299999E-2</v>
      </c>
      <c r="AV18" s="11">
        <f>1/1000*[1]PaperSectorMinusCoreVPAImp!AT$248</f>
        <v>1.5194891263000001E-2</v>
      </c>
      <c r="AW18" s="11">
        <f>1/1000*[1]PaperSectorMinusCoreVPAImp!AU$248</f>
        <v>1.4803164420833332E-3</v>
      </c>
      <c r="AX18" s="11">
        <f>1/1000*[1]PaperSectorMinusCoreVPAImp!AV$248</f>
        <v>0</v>
      </c>
      <c r="AY18" s="11">
        <f>1/1000*[1]PaperSectorMinusCoreVPAImp!AW$248</f>
        <v>0</v>
      </c>
      <c r="AZ18" s="11">
        <f>1/1000*[1]PaperSectorMinusCoreVPAImp!AX$248</f>
        <v>0</v>
      </c>
      <c r="BA18" s="11">
        <f>1/1000*[1]PaperSectorMinusCoreVPAImp!AY$248</f>
        <v>0</v>
      </c>
      <c r="BB18" s="11">
        <f>1/1000*[1]PaperSectorMinusCoreVPAImp!AZ$248</f>
        <v>0</v>
      </c>
      <c r="BC18" s="10">
        <f>1/1000*[1]PaperSectorMinusCoreVPAImp!BA$248</f>
        <v>0</v>
      </c>
      <c r="BD18" s="536"/>
    </row>
    <row r="19" spans="2:56">
      <c r="B19" s="8" t="s">
        <v>14</v>
      </c>
      <c r="C19" s="52">
        <f t="shared" ref="C19:AB19" si="5">SUM(C15:C15)-SUM(C16:C18)</f>
        <v>4.3049037124999856E-2</v>
      </c>
      <c r="D19" s="43">
        <f t="shared" si="5"/>
        <v>3.5134720500000105E-2</v>
      </c>
      <c r="E19" s="43">
        <f t="shared" si="5"/>
        <v>2.5871101166666577E-2</v>
      </c>
      <c r="F19" s="43">
        <f t="shared" si="5"/>
        <v>2.5385270616666622E-2</v>
      </c>
      <c r="G19" s="43">
        <f t="shared" si="5"/>
        <v>4.4446508499999648E-2</v>
      </c>
      <c r="H19" s="43">
        <f t="shared" si="5"/>
        <v>1.8605794600000003E-2</v>
      </c>
      <c r="I19" s="43">
        <f t="shared" si="5"/>
        <v>1.465394371666684E-2</v>
      </c>
      <c r="J19" s="44">
        <f t="shared" si="5"/>
        <v>7.2258588083333741E-3</v>
      </c>
      <c r="K19" s="44">
        <f t="shared" si="5"/>
        <v>4.8370644999997658E-3</v>
      </c>
      <c r="L19" s="44">
        <f t="shared" si="5"/>
        <v>3.2896593333331392E-3</v>
      </c>
      <c r="M19" s="44">
        <f t="shared" si="5"/>
        <v>4.7016778666666426E-3</v>
      </c>
      <c r="N19" s="43">
        <f t="shared" si="5"/>
        <v>4.6267124833323514E-3</v>
      </c>
      <c r="O19" s="43">
        <f t="shared" si="5"/>
        <v>2.9981426250000887E-3</v>
      </c>
      <c r="P19" s="43">
        <f t="shared" si="5"/>
        <v>1.8623183833332835E-3</v>
      </c>
      <c r="Q19" s="43">
        <f t="shared" si="5"/>
        <v>4.0407770277783861E-3</v>
      </c>
      <c r="R19" s="43">
        <f t="shared" si="5"/>
        <v>4.8494179166662654E-3</v>
      </c>
      <c r="S19" s="43">
        <f t="shared" si="5"/>
        <v>5.6220048333337491E-3</v>
      </c>
      <c r="T19" s="43">
        <f t="shared" si="5"/>
        <v>4.3817069999998459E-3</v>
      </c>
      <c r="U19" s="43">
        <f t="shared" si="5"/>
        <v>4.2480751250000282E-3</v>
      </c>
      <c r="V19" s="43">
        <f t="shared" si="5"/>
        <v>3.2916983249997589E-3</v>
      </c>
      <c r="W19" s="43">
        <f t="shared" si="5"/>
        <v>0</v>
      </c>
      <c r="X19" s="43">
        <f t="shared" si="5"/>
        <v>0</v>
      </c>
      <c r="Y19" s="43">
        <f t="shared" si="5"/>
        <v>0</v>
      </c>
      <c r="Z19" s="43">
        <f t="shared" si="5"/>
        <v>0</v>
      </c>
      <c r="AA19" s="43">
        <f t="shared" si="5"/>
        <v>0</v>
      </c>
      <c r="AB19" s="71">
        <f t="shared" si="5"/>
        <v>0</v>
      </c>
      <c r="AC19" s="4"/>
      <c r="AD19" s="70">
        <f t="shared" ref="AD19:BC19" si="6">SUM(AD15:AD15)-SUM(AD16:AD18)</f>
        <v>1.1185760667762001E-2</v>
      </c>
      <c r="AE19" s="45">
        <f t="shared" si="6"/>
        <v>8.4909185023999967E-3</v>
      </c>
      <c r="AF19" s="45">
        <f t="shared" si="6"/>
        <v>3.8265349343999944E-3</v>
      </c>
      <c r="AG19" s="45">
        <f t="shared" si="6"/>
        <v>4.8828123568000481E-3</v>
      </c>
      <c r="AH19" s="45">
        <f t="shared" si="6"/>
        <v>7.6126145122999977E-3</v>
      </c>
      <c r="AI19" s="45">
        <f t="shared" si="6"/>
        <v>4.4617220504999944E-3</v>
      </c>
      <c r="AJ19" s="45">
        <f t="shared" si="6"/>
        <v>5.3401885932001236E-3</v>
      </c>
      <c r="AK19" s="45">
        <f t="shared" si="6"/>
        <v>4.2072390185000641E-3</v>
      </c>
      <c r="AL19" s="45">
        <f t="shared" si="6"/>
        <v>2.2024994672000808E-3</v>
      </c>
      <c r="AM19" s="45">
        <f t="shared" si="6"/>
        <v>2.6583088707999303E-3</v>
      </c>
      <c r="AN19" s="45">
        <f t="shared" si="6"/>
        <v>3.8949012972000485E-3</v>
      </c>
      <c r="AO19" s="45">
        <f t="shared" si="6"/>
        <v>4.06326052799999E-3</v>
      </c>
      <c r="AP19" s="45">
        <f t="shared" si="6"/>
        <v>2.2230162064000303E-3</v>
      </c>
      <c r="AQ19" s="45">
        <f t="shared" si="6"/>
        <v>2.858235884400151E-3</v>
      </c>
      <c r="AR19" s="45">
        <f t="shared" si="6"/>
        <v>5.9273684500000257E-3</v>
      </c>
      <c r="AS19" s="45">
        <f t="shared" si="6"/>
        <v>5.4205254914999612E-3</v>
      </c>
      <c r="AT19" s="45">
        <f t="shared" si="6"/>
        <v>3.992659141600019E-3</v>
      </c>
      <c r="AU19" s="45">
        <f t="shared" si="6"/>
        <v>4.597386450800045E-3</v>
      </c>
      <c r="AV19" s="45">
        <f t="shared" si="6"/>
        <v>4.3234685739999001E-3</v>
      </c>
      <c r="AW19" s="45">
        <f t="shared" si="6"/>
        <v>3.2224978279166705E-3</v>
      </c>
      <c r="AX19" s="45">
        <f t="shared" si="6"/>
        <v>0</v>
      </c>
      <c r="AY19" s="45">
        <f t="shared" si="6"/>
        <v>0</v>
      </c>
      <c r="AZ19" s="45">
        <f t="shared" si="6"/>
        <v>0</v>
      </c>
      <c r="BA19" s="45">
        <f t="shared" si="6"/>
        <v>0</v>
      </c>
      <c r="BB19" s="45">
        <f t="shared" si="6"/>
        <v>0</v>
      </c>
      <c r="BC19" s="60">
        <f t="shared" si="6"/>
        <v>0</v>
      </c>
      <c r="BD19" s="536"/>
    </row>
    <row r="20" spans="2:56" ht="17.149999999999999" customHeight="1">
      <c r="B20" s="16" t="s">
        <v>111</v>
      </c>
      <c r="C20" s="179">
        <f>1/$A$1*[1]PaperSectorMinusCoreVPAImp!$B$267</f>
        <v>0.65140709709252154</v>
      </c>
      <c r="D20" s="180">
        <f>1/$A$1*[1]PaperSectorMinusCoreVPAImp!$C$267</f>
        <v>0.72098314957146481</v>
      </c>
      <c r="E20" s="180">
        <f>1/$A$1*[1]PaperSectorMinusCoreVPAImp!$D$267</f>
        <v>0.49432414184305551</v>
      </c>
      <c r="F20" s="180">
        <f>1/$A$1*[1]PaperSectorMinusCoreVPAImp!$E$267</f>
        <v>0.45962258113333326</v>
      </c>
      <c r="G20" s="180">
        <f>1/$A$1*[1]PaperSectorMinusCoreVPAImp!$F$267</f>
        <v>0.54436944928824782</v>
      </c>
      <c r="H20" s="180">
        <f>1/$A$1*[1]PaperSectorMinusCoreVPAImp!$G$267</f>
        <v>0.69354116758055562</v>
      </c>
      <c r="I20" s="180">
        <f>1/$A$1*[1]PaperSectorMinusCoreVPAImp!$H$267</f>
        <v>0.7829071471265151</v>
      </c>
      <c r="J20" s="181">
        <f>1/$A$1*[1]PaperSectorMinusCoreVPAImp!$I$267</f>
        <v>1.0754678723944444</v>
      </c>
      <c r="K20" s="181">
        <f>1/$A$1*[1]PaperSectorMinusCoreVPAImp!$J$267</f>
        <v>0.85487579545555592</v>
      </c>
      <c r="L20" s="181">
        <f>1/$A$1*[1]PaperSectorMinusCoreVPAImp!$K$267</f>
        <v>0.9953032283181622</v>
      </c>
      <c r="M20" s="181">
        <f>1/$A$1*[1]PaperSectorMinusCoreVPAImp!L$267</f>
        <v>1.1165286749250001</v>
      </c>
      <c r="N20" s="180">
        <f>1/$A$1*[1]PaperSectorMinusCoreVPAImp!M$267</f>
        <v>0.86745029611944435</v>
      </c>
      <c r="O20" s="180">
        <f>1/$A$1*[1]PaperSectorMinusCoreVPAImp!N$267</f>
        <v>0.85894226045694444</v>
      </c>
      <c r="P20" s="180">
        <f>1/$A$1*[1]PaperSectorMinusCoreVPAImp!O$267</f>
        <v>0.95200450642669554</v>
      </c>
      <c r="Q20" s="180">
        <f>1/$A$1*[1]PaperSectorMinusCoreVPAImp!P$267</f>
        <v>1.1433278973819445</v>
      </c>
      <c r="R20" s="180">
        <f>1/$A$1*[1]PaperSectorMinusCoreVPAImp!Q$267</f>
        <v>1.2911957262309521</v>
      </c>
      <c r="S20" s="180">
        <f>1/$A$1*[1]PaperSectorMinusCoreVPAImp!R$267</f>
        <v>1.3453425607527776</v>
      </c>
      <c r="T20" s="180">
        <f>1/$A$1*[1]PaperSectorMinusCoreVPAImp!S$267</f>
        <v>1.3155325185657016</v>
      </c>
      <c r="U20" s="180">
        <f>1/$A$1*[1]PaperSectorMinusCoreVPAImp!T$267</f>
        <v>1.2302749607221071</v>
      </c>
      <c r="V20" s="180">
        <f>1/$A$1*[1]PaperSectorMinusCoreVPAImp!U$267</f>
        <v>1.3054716546617644</v>
      </c>
      <c r="W20" s="180">
        <f>1/$A$1*[1]PaperSectorMinusCoreVPAImp!V$267</f>
        <v>0</v>
      </c>
      <c r="X20" s="180">
        <f>1/$A$1*[1]PaperSectorMinusCoreVPAImp!W$267</f>
        <v>0</v>
      </c>
      <c r="Y20" s="180">
        <f>1/$A$1*[1]PaperSectorMinusCoreVPAImp!X$267</f>
        <v>0</v>
      </c>
      <c r="Z20" s="180">
        <f>1/$A$1*[1]PaperSectorMinusCoreVPAImp!Y$267</f>
        <v>0</v>
      </c>
      <c r="AA20" s="180">
        <f>1/$A$1*[1]PaperSectorMinusCoreVPAImp!Z$267</f>
        <v>0</v>
      </c>
      <c r="AB20" s="182">
        <f>1/$A$1*[1]PaperSectorMinusCoreVPAImp!AA$267</f>
        <v>0</v>
      </c>
      <c r="AC20" s="14"/>
      <c r="AD20" s="628">
        <f>1/1000*[1]PaperSectorMinusCoreVPAImp!AB$267</f>
        <v>0.32353725043270204</v>
      </c>
      <c r="AE20" s="34">
        <f>1/1000*[1]PaperSectorMinusCoreVPAImp!AC$267</f>
        <v>0.31142588641200003</v>
      </c>
      <c r="AF20" s="34">
        <f>1/1000*[1]PaperSectorMinusCoreVPAImp!AD$267</f>
        <v>0.30125924299199996</v>
      </c>
      <c r="AG20" s="34">
        <f>1/1000*[1]PaperSectorMinusCoreVPAImp!AE$267</f>
        <v>0.33453947151519997</v>
      </c>
      <c r="AH20" s="34">
        <f>1/1000*[1]PaperSectorMinusCoreVPAImp!AF$267</f>
        <v>0.42485541453390002</v>
      </c>
      <c r="AI20" s="34">
        <f>1/1000*[1]PaperSectorMinusCoreVPAImp!AG$267</f>
        <v>0.48764735520930003</v>
      </c>
      <c r="AJ20" s="34">
        <f>1/1000*[1]PaperSectorMinusCoreVPAImp!AH$267</f>
        <v>0.54092237036120017</v>
      </c>
      <c r="AK20" s="34">
        <f>1/1000*[1]PaperSectorMinusCoreVPAImp!AI$267</f>
        <v>0.72089695443099999</v>
      </c>
      <c r="AL20" s="34">
        <f>1/1000*[1]PaperSectorMinusCoreVPAImp!AJ$267</f>
        <v>0.72047529232800001</v>
      </c>
      <c r="AM20" s="34">
        <f>1/1000*[1]PaperSectorMinusCoreVPAImp!AK$267</f>
        <v>0.66364164025720018</v>
      </c>
      <c r="AN20" s="34">
        <f>1/1000*[1]PaperSectorMinusCoreVPAImp!AL$267</f>
        <v>0.78609891845520019</v>
      </c>
      <c r="AO20" s="34">
        <f>1/1000*[1]PaperSectorMinusCoreVPAImp!AM$267</f>
        <v>0.75198547718399988</v>
      </c>
      <c r="AP20" s="34">
        <f>1/1000*[1]PaperSectorMinusCoreVPAImp!AN$267</f>
        <v>0.75061241104960008</v>
      </c>
      <c r="AQ20" s="34">
        <f>1/1000*[1]PaperSectorMinusCoreVPAImp!AO$267</f>
        <v>0.77937572287199997</v>
      </c>
      <c r="AR20" s="34">
        <f>1/1000*[1]PaperSectorMinusCoreVPAImp!AP$267</f>
        <v>0.91093235510900017</v>
      </c>
      <c r="AS20" s="34">
        <f>1/1000*[1]PaperSectorMinusCoreVPAImp!AQ$267</f>
        <v>0.95024272171150004</v>
      </c>
      <c r="AT20" s="34">
        <f>1/1000*[1]PaperSectorMinusCoreVPAImp!AR$267</f>
        <v>0.91214171429549984</v>
      </c>
      <c r="AU20" s="34">
        <f>1/1000*[1]PaperSectorMinusCoreVPAImp!AS$267</f>
        <v>0.93279222695229991</v>
      </c>
      <c r="AV20" s="34">
        <f>1/1000*[1]PaperSectorMinusCoreVPAImp!AT$267</f>
        <v>0.98137710530000022</v>
      </c>
      <c r="AW20" s="34">
        <f>1/1000*[1]PaperSectorMinusCoreVPAImp!AU$267</f>
        <v>0.97296409276166684</v>
      </c>
      <c r="AX20" s="34">
        <f>1/1000*[1]PaperSectorMinusCoreVPAImp!AV$267</f>
        <v>0</v>
      </c>
      <c r="AY20" s="34">
        <f>1/1000*[1]PaperSectorMinusCoreVPAImp!AW$267</f>
        <v>0</v>
      </c>
      <c r="AZ20" s="34">
        <f>1/1000*[1]PaperSectorMinusCoreVPAImp!AX$267</f>
        <v>0</v>
      </c>
      <c r="BA20" s="34">
        <f>1/1000*[1]PaperSectorMinusCoreVPAImp!AY$267</f>
        <v>0</v>
      </c>
      <c r="BB20" s="34">
        <f>1/1000*[1]PaperSectorMinusCoreVPAImp!AZ$267</f>
        <v>0</v>
      </c>
      <c r="BC20" s="61">
        <f>1/1000*[1]PaperSectorMinusCoreVPAImp!BA$267</f>
        <v>0</v>
      </c>
      <c r="BD20" s="536"/>
    </row>
    <row r="21" spans="2:56">
      <c r="B21" s="57" t="s">
        <v>36</v>
      </c>
      <c r="C21" s="72">
        <f>1/$A$1*(SUM([1]PaperSectorMinusCoreVPAImp!$B$47:$B$47)+SUM([1]PaperSectorMinusCoreVPAImp!$B$105:$B$105))</f>
        <v>0.12452986155608976</v>
      </c>
      <c r="D21" s="54">
        <f>1/$A$1*(SUM([1]PaperSectorMinusCoreVPAImp!$C$47:$C$47)+SUM([1]PaperSectorMinusCoreVPAImp!$C$105:$C$105))</f>
        <v>0.17511140670934344</v>
      </c>
      <c r="E21" s="54">
        <f>1/$A$1*(SUM([1]PaperSectorMinusCoreVPAImp!$D$47:$D$47)+SUM([1]PaperSectorMinusCoreVPAImp!$D$105:$D$105))</f>
        <v>0.1795999553513889</v>
      </c>
      <c r="F21" s="54">
        <f>1/$A$1*(SUM([1]PaperSectorMinusCoreVPAImp!$E$47:$E$47)+SUM([1]PaperSectorMinusCoreVPAImp!$E$105:$E$105))</f>
        <v>0.22037649003888887</v>
      </c>
      <c r="G21" s="54">
        <f>1/$A$1*(SUM([1]PaperSectorMinusCoreVPAImp!$F$47:$F$47)+SUM([1]PaperSectorMinusCoreVPAImp!$F$105:$F$105))</f>
        <v>0.28636345376111111</v>
      </c>
      <c r="H21" s="54">
        <f>1/$A$1*(SUM([1]PaperSectorMinusCoreVPAImp!$G$47:$G$47)+SUM([1]PaperSectorMinusCoreVPAImp!$G$105:$G$105))</f>
        <v>0.39413079535972223</v>
      </c>
      <c r="I21" s="54">
        <f>1/$A$1*(SUM([1]PaperSectorMinusCoreVPAImp!$H$47:$H$47)+SUM([1]PaperSectorMinusCoreVPAImp!$H$105:$H$105))</f>
        <v>0.42994314136363637</v>
      </c>
      <c r="J21" s="91">
        <f>1/$A$1*(SUM([1]PaperSectorMinusCoreVPAImp!$I$47:$I$47)+SUM([1]PaperSectorMinusCoreVPAImp!$I$105:$I$105))</f>
        <v>0.70746396006944445</v>
      </c>
      <c r="K21" s="47">
        <f>1/$A$1*(SUM([1]PaperSectorMinusCoreVPAImp!$J$47:$J$47)+SUM([1]PaperSectorMinusCoreVPAImp!$J$105:$J$105))</f>
        <v>0.59195344874242439</v>
      </c>
      <c r="L21" s="47">
        <f>1/$A$1*(SUM([1]PaperSectorMinusCoreVPAImp!$K$47:$K$47)+SUM([1]PaperSectorMinusCoreVPAImp!$K$105:$K$105))</f>
        <v>0.74663227850972225</v>
      </c>
      <c r="M21" s="47">
        <f>1/$A$1*(SUM([1]PaperSectorMinusCoreVPAImp!L$47:L$47)+SUM([1]PaperSectorMinusCoreVPAImp!L$105:L$105))</f>
        <v>0.872390155625</v>
      </c>
      <c r="N21" s="320">
        <f>1/$A$1*(SUM([1]PaperSectorMinusCoreVPAImp!M$47:M$47)+SUM([1]PaperSectorMinusCoreVPAImp!M$105:M$105))</f>
        <v>0.56912511656111109</v>
      </c>
      <c r="O21" s="320">
        <f>1/$A$1*(SUM([1]PaperSectorMinusCoreVPAImp!N$47:N$47)+SUM([1]PaperSectorMinusCoreVPAImp!N$105:N$105))</f>
        <v>0.56788500982222223</v>
      </c>
      <c r="P21" s="320">
        <f>1/$A$1*(SUM([1]PaperSectorMinusCoreVPAImp!O$47:O$47)+SUM([1]PaperSectorMinusCoreVPAImp!O$105:O$105))</f>
        <v>0.67100297025649347</v>
      </c>
      <c r="Q21" s="320">
        <f>1/$A$1*(SUM([1]PaperSectorMinusCoreVPAImp!P$47:P$47)+SUM([1]PaperSectorMinusCoreVPAImp!P$105:P$105))</f>
        <v>0.81491108744861107</v>
      </c>
      <c r="R21" s="320">
        <f>1/$A$1*(SUM([1]PaperSectorMinusCoreVPAImp!Q$47:Q$47)+SUM([1]PaperSectorMinusCoreVPAImp!Q$105:Q$105))</f>
        <v>0.85330332358650784</v>
      </c>
      <c r="S21" s="320">
        <f>1/$A$1*(SUM([1]PaperSectorMinusCoreVPAImp!R$47:R$47)+SUM([1]PaperSectorMinusCoreVPAImp!R$105:R$105))</f>
        <v>0.86093030910416668</v>
      </c>
      <c r="T21" s="320">
        <f>1/$A$1*(SUM([1]PaperSectorMinusCoreVPAImp!S$47:S$47)+SUM([1]PaperSectorMinusCoreVPAImp!S$105:S$105))</f>
        <v>0.8450891633983918</v>
      </c>
      <c r="U21" s="320">
        <f>1/$A$1*(SUM([1]PaperSectorMinusCoreVPAImp!T$47:T$47)+SUM([1]PaperSectorMinusCoreVPAImp!T$105:T$105))</f>
        <v>0.81345935969986982</v>
      </c>
      <c r="V21" s="320">
        <f>1/$A$1*(SUM([1]PaperSectorMinusCoreVPAImp!U$47:U$47)+SUM([1]PaperSectorMinusCoreVPAImp!U$105:U$105))</f>
        <v>0.80323506310675374</v>
      </c>
      <c r="W21" s="320">
        <f>1/$A$1*(SUM([1]PaperSectorMinusCoreVPAImp!V$47:V$47)+SUM([1]PaperSectorMinusCoreVPAImp!V$105:V$105))</f>
        <v>0</v>
      </c>
      <c r="X21" s="320">
        <f>1/$A$1*(SUM([1]PaperSectorMinusCoreVPAImp!W$47:W$47)+SUM([1]PaperSectorMinusCoreVPAImp!W$105:W$105))</f>
        <v>0</v>
      </c>
      <c r="Y21" s="320">
        <f>1/$A$1*(SUM([1]PaperSectorMinusCoreVPAImp!X$47:X$47)+SUM([1]PaperSectorMinusCoreVPAImp!X$105:X$105))</f>
        <v>0</v>
      </c>
      <c r="Z21" s="320">
        <f>1/$A$1*(SUM([1]PaperSectorMinusCoreVPAImp!Y$47:Y$47)+SUM([1]PaperSectorMinusCoreVPAImp!Y$105:Y$105))</f>
        <v>0</v>
      </c>
      <c r="AA21" s="320">
        <f>1/$A$1*(SUM([1]PaperSectorMinusCoreVPAImp!Z$47:Z$47)+SUM([1]PaperSectorMinusCoreVPAImp!Z$105:Z$105))</f>
        <v>0</v>
      </c>
      <c r="AB21" s="62">
        <f>1/$A$1*(SUM([1]PaperSectorMinusCoreVPAImp!AA$47:AA$47)+SUM([1]PaperSectorMinusCoreVPAImp!AA$105:AA$105))</f>
        <v>0</v>
      </c>
      <c r="AC21" s="40"/>
      <c r="AD21" s="72">
        <f>1/1000*(SUM([1]PaperSectorMinusCoreVPAImp!AB$47:AB$47)+SUM([1]PaperSectorMinusCoreVPAImp!AB$105:AB$105))</f>
        <v>0.11813817323039401</v>
      </c>
      <c r="AE21" s="320">
        <f>1/1000*(SUM([1]PaperSectorMinusCoreVPAImp!AC$47:AC$47)+SUM([1]PaperSectorMinusCoreVPAImp!AC$105:AC$105))</f>
        <v>0.13110790408839998</v>
      </c>
      <c r="AF21" s="320">
        <f>1/1000*(SUM([1]PaperSectorMinusCoreVPAImp!AD$47:AD$47)+SUM([1]PaperSectorMinusCoreVPAImp!AD$105:AD$105))</f>
        <v>0.14926216096799999</v>
      </c>
      <c r="AG21" s="320">
        <f>1/1000*(SUM([1]PaperSectorMinusCoreVPAImp!AE$47:AE$47)+SUM([1]PaperSectorMinusCoreVPAImp!AE$105:AE$105))</f>
        <v>0.19217538255999997</v>
      </c>
      <c r="AH21" s="320">
        <f>1/1000*(SUM([1]PaperSectorMinusCoreVPAImp!AF$47:AF$47)+SUM([1]PaperSectorMinusCoreVPAImp!AF$105:AF$105))</f>
        <v>0.26138036368359996</v>
      </c>
      <c r="AI21" s="320">
        <f>1/1000*(SUM([1]PaperSectorMinusCoreVPAImp!AG$47:AG$47)+SUM([1]PaperSectorMinusCoreVPAImp!AG$105:AG$105))</f>
        <v>0.30770769443699997</v>
      </c>
      <c r="AJ21" s="320">
        <f>1/1000*(SUM([1]PaperSectorMinusCoreVPAImp!AH$47:AH$47)+SUM([1]PaperSectorMinusCoreVPAImp!AH$105:AH$105))</f>
        <v>0.35997170066560003</v>
      </c>
      <c r="AK21" s="320">
        <f>1/1000*(SUM([1]PaperSectorMinusCoreVPAImp!AI$47:AI$47)+SUM([1]PaperSectorMinusCoreVPAImp!AI$105:AI$105))</f>
        <v>0.51157322166950003</v>
      </c>
      <c r="AL21" s="320">
        <f>1/1000*(SUM([1]PaperSectorMinusCoreVPAImp!AJ$47:AJ$47)+SUM([1]PaperSectorMinusCoreVPAImp!AJ$105:AJ$105))</f>
        <v>0.53390283270320005</v>
      </c>
      <c r="AM21" s="320">
        <f>1/1000*(SUM([1]PaperSectorMinusCoreVPAImp!AK$47:AK$47)+SUM([1]PaperSectorMinusCoreVPAImp!AK$105:AK$105))</f>
        <v>0.51845807849439995</v>
      </c>
      <c r="AN21" s="320">
        <f>1/1000*(SUM([1]PaperSectorMinusCoreVPAImp!AL$47:AL$47)+SUM([1]PaperSectorMinusCoreVPAImp!AL$105:AL$105))</f>
        <v>0.63963154172159997</v>
      </c>
      <c r="AO21" s="320">
        <f>1/1000*(SUM([1]PaperSectorMinusCoreVPAImp!AM$47:AM$47)+SUM([1]PaperSectorMinusCoreVPAImp!AM$105:AM$105))</f>
        <v>0.58622625638399994</v>
      </c>
      <c r="AP21" s="320">
        <f>1/1000*(SUM([1]PaperSectorMinusCoreVPAImp!AN$47:AN$47)+SUM([1]PaperSectorMinusCoreVPAImp!AN$105:AN$105))</f>
        <v>0.60760128322080009</v>
      </c>
      <c r="AQ21" s="320">
        <f>1/1000*(SUM([1]PaperSectorMinusCoreVPAImp!AO$47:AO$47)+SUM([1]PaperSectorMinusCoreVPAImp!AO$105:AO$105))</f>
        <v>0.64165985428200001</v>
      </c>
      <c r="AR21" s="320">
        <f>1/1000*(SUM([1]PaperSectorMinusCoreVPAImp!AP$47:AP$47)+SUM([1]PaperSectorMinusCoreVPAImp!AP$105:AP$105))</f>
        <v>0.75061434357750001</v>
      </c>
      <c r="AS21" s="320">
        <f>1/1000*(SUM([1]PaperSectorMinusCoreVPAImp!AQ$47:AQ$47)+SUM([1]PaperSectorMinusCoreVPAImp!AQ$105:AQ$105))</f>
        <v>0.77610104935650004</v>
      </c>
      <c r="AT21" s="320">
        <f>1/1000*(SUM([1]PaperSectorMinusCoreVPAImp!AR$47:AR$47)+SUM([1]PaperSectorMinusCoreVPAImp!AR$105:AR$105))</f>
        <v>0.75290618957759992</v>
      </c>
      <c r="AU21" s="320">
        <f>1/1000*(SUM([1]PaperSectorMinusCoreVPAImp!AS$47:AS$47)+SUM([1]PaperSectorMinusCoreVPAImp!AS$105:AS$105))</f>
        <v>0.7797309306357999</v>
      </c>
      <c r="AV21" s="320">
        <f>1/1000*(SUM([1]PaperSectorMinusCoreVPAImp!AT$47:AT$47)+SUM([1]PaperSectorMinusCoreVPAImp!AT$105:AT$105))</f>
        <v>0.81856787964799993</v>
      </c>
      <c r="AW21" s="320">
        <f>1/1000*(SUM([1]PaperSectorMinusCoreVPAImp!AU$47:AU$47)+SUM([1]PaperSectorMinusCoreVPAImp!AU$105:AU$105))</f>
        <v>0.78771024141416668</v>
      </c>
      <c r="AX21" s="320">
        <f>1/1000*(SUM([1]PaperSectorMinusCoreVPAImp!AV$47:AV$47)+SUM([1]PaperSectorMinusCoreVPAImp!AV$105:AV$105))</f>
        <v>0</v>
      </c>
      <c r="AY21" s="320">
        <f>1/1000*(SUM([1]PaperSectorMinusCoreVPAImp!AW$47:AW$47)+SUM([1]PaperSectorMinusCoreVPAImp!AW$105:AW$105))</f>
        <v>0</v>
      </c>
      <c r="AZ21" s="320">
        <f>1/1000*(SUM([1]PaperSectorMinusCoreVPAImp!AX$47:AX$47)+SUM([1]PaperSectorMinusCoreVPAImp!AX$105:AX$105))</f>
        <v>0</v>
      </c>
      <c r="BA21" s="320">
        <f>1/1000*(SUM([1]PaperSectorMinusCoreVPAImp!AY$47:AY$47)+SUM([1]PaperSectorMinusCoreVPAImp!AY$105:AY$105))</f>
        <v>0</v>
      </c>
      <c r="BB21" s="320">
        <f>1/1000*(SUM([1]PaperSectorMinusCoreVPAImp!AZ$47:AZ$47)+SUM([1]PaperSectorMinusCoreVPAImp!AZ$105:AZ$105))</f>
        <v>0</v>
      </c>
      <c r="BC21" s="62">
        <f>1/1000*(SUM([1]PaperSectorMinusCoreVPAImp!BA$47:BA$47)+SUM([1]PaperSectorMinusCoreVPAImp!BA$105:BA$105))</f>
        <v>0</v>
      </c>
      <c r="BD21" s="536"/>
    </row>
    <row r="22" spans="2:56">
      <c r="B22" s="5" t="s">
        <v>19</v>
      </c>
      <c r="C22" s="51">
        <f>1/$A$1*[1]PaperSectorMinusCoreVPAImp!$B$109</f>
        <v>0.37468851387500002</v>
      </c>
      <c r="D22" s="11">
        <f>1/$A$1*[1]PaperSectorMinusCoreVPAImp!$C$109</f>
        <v>0.35258728443055554</v>
      </c>
      <c r="E22" s="11">
        <f>1/$A$1*[1]PaperSectorMinusCoreVPAImp!$D$109</f>
        <v>0.17127464255555552</v>
      </c>
      <c r="F22" s="11">
        <f>1/$A$1*[1]PaperSectorMinusCoreVPAImp!$E$109</f>
        <v>0.1060202870277778</v>
      </c>
      <c r="G22" s="11">
        <f>1/$A$1*[1]PaperSectorMinusCoreVPAImp!$F$109</f>
        <v>9.7022746222222206E-2</v>
      </c>
      <c r="H22" s="11">
        <f>1/$A$1*[1]PaperSectorMinusCoreVPAImp!$G$109</f>
        <v>7.7918349999999997E-2</v>
      </c>
      <c r="I22" s="11">
        <f>1/$A$1*[1]PaperSectorMinusCoreVPAImp!$H$109</f>
        <v>0.10641839894999999</v>
      </c>
      <c r="J22" s="42">
        <f>1/$A$1*[1]PaperSectorMinusCoreVPAImp!$I$109</f>
        <v>0.13157466899999998</v>
      </c>
      <c r="K22" s="42">
        <f>1/$A$1*[1]PaperSectorMinusCoreVPAImp!$J$109</f>
        <v>0.1054342024</v>
      </c>
      <c r="L22" s="42">
        <f>1/$A$1*[1]PaperSectorMinusCoreVPAImp!$K$109</f>
        <v>0.12172723072222222</v>
      </c>
      <c r="M22" s="42">
        <f>1/$A$1*[1]PaperSectorMinusCoreVPAImp!L$109</f>
        <v>0.1156396</v>
      </c>
      <c r="N22" s="11">
        <f>1/$A$1*[1]PaperSectorMinusCoreVPAImp!M$109</f>
        <v>0.1415321204583333</v>
      </c>
      <c r="O22" s="11">
        <f>1/$A$1*[1]PaperSectorMinusCoreVPAImp!N$109</f>
        <v>0.10300072699999999</v>
      </c>
      <c r="P22" s="11">
        <f>1/$A$1*[1]PaperSectorMinusCoreVPAImp!O$109</f>
        <v>0.11520885619999997</v>
      </c>
      <c r="Q22" s="11">
        <f>1/$A$1*[1]PaperSectorMinusCoreVPAImp!P$109</f>
        <v>0.12895864974999999</v>
      </c>
      <c r="R22" s="11">
        <f>1/$A$1*[1]PaperSectorMinusCoreVPAImp!Q$109</f>
        <v>0.19161789299999998</v>
      </c>
      <c r="S22" s="11">
        <f>1/$A$1*[1]PaperSectorMinusCoreVPAImp!R$109</f>
        <v>0.22457636412499998</v>
      </c>
      <c r="T22" s="11">
        <f>1/$A$1*[1]PaperSectorMinusCoreVPAImp!S$109</f>
        <v>0.27627721683333334</v>
      </c>
      <c r="U22" s="11">
        <f>1/$A$1*[1]PaperSectorMinusCoreVPAImp!T$109</f>
        <v>0.242459336</v>
      </c>
      <c r="V22" s="11">
        <f>1/$A$1*[1]PaperSectorMinusCoreVPAImp!U$109</f>
        <v>0.35077849052499999</v>
      </c>
      <c r="W22" s="11">
        <f>1/$A$1*[1]PaperSectorMinusCoreVPAImp!V$109</f>
        <v>0</v>
      </c>
      <c r="X22" s="11">
        <f>1/$A$1*[1]PaperSectorMinusCoreVPAImp!W$109</f>
        <v>0</v>
      </c>
      <c r="Y22" s="11">
        <f>1/$A$1*[1]PaperSectorMinusCoreVPAImp!X$109</f>
        <v>0</v>
      </c>
      <c r="Z22" s="11">
        <f>1/$A$1*[1]PaperSectorMinusCoreVPAImp!Y$109</f>
        <v>0</v>
      </c>
      <c r="AA22" s="11">
        <f>1/$A$1*[1]PaperSectorMinusCoreVPAImp!Z$109</f>
        <v>0</v>
      </c>
      <c r="AB22" s="10">
        <f>1/$A$1*[1]PaperSectorMinusCoreVPAImp!AA$109</f>
        <v>0</v>
      </c>
      <c r="AC22" s="4"/>
      <c r="AD22" s="627">
        <f>1/1000*[1]PaperSectorMinusCoreVPAImp!AB$109</f>
        <v>7.9108613507928E-2</v>
      </c>
      <c r="AE22" s="11">
        <f>1/1000*[1]PaperSectorMinusCoreVPAImp!AC$109</f>
        <v>6.2771886624399989E-2</v>
      </c>
      <c r="AF22" s="11">
        <f>1/1000*[1]PaperSectorMinusCoreVPAImp!AD$109</f>
        <v>3.93704749008E-2</v>
      </c>
      <c r="AG22" s="11">
        <f>1/1000*[1]PaperSectorMinusCoreVPAImp!AE$109</f>
        <v>3.1082889622400002E-2</v>
      </c>
      <c r="AH22" s="11">
        <f>1/1000*[1]PaperSectorMinusCoreVPAImp!AF$109</f>
        <v>3.1248397508999999E-2</v>
      </c>
      <c r="AI22" s="11">
        <f>1/1000*[1]PaperSectorMinusCoreVPAImp!AG$109</f>
        <v>2.5792387592399997E-2</v>
      </c>
      <c r="AJ22" s="11">
        <f>1/1000*[1]PaperSectorMinusCoreVPAImp!AH$109</f>
        <v>3.1576493012400002E-2</v>
      </c>
      <c r="AK22" s="11">
        <f>1/1000*[1]PaperSectorMinusCoreVPAImp!AI$109</f>
        <v>3.9832979480000003E-2</v>
      </c>
      <c r="AL22" s="11">
        <f>1/1000*[1]PaperSectorMinusCoreVPAImp!AJ$109</f>
        <v>4.6922135226400007E-2</v>
      </c>
      <c r="AM22" s="11">
        <f>1/1000*[1]PaperSectorMinusCoreVPAImp!AK$109</f>
        <v>4.0859908623600005E-2</v>
      </c>
      <c r="AN22" s="11">
        <f>1/1000*[1]PaperSectorMinusCoreVPAImp!AL$109</f>
        <v>3.6187611688800005E-2</v>
      </c>
      <c r="AO22" s="11">
        <f>1/1000*[1]PaperSectorMinusCoreVPAImp!AM$109</f>
        <v>5.1862877087999991E-2</v>
      </c>
      <c r="AP22" s="11">
        <f>1/1000*[1]PaperSectorMinusCoreVPAImp!AN$109</f>
        <v>3.6812242491199992E-2</v>
      </c>
      <c r="AQ22" s="11">
        <f>1/1000*[1]PaperSectorMinusCoreVPAImp!AO$109</f>
        <v>4.0672932346200001E-2</v>
      </c>
      <c r="AR22" s="11">
        <f>1/1000*[1]PaperSectorMinusCoreVPAImp!AP$109</f>
        <v>4.2507084550000004E-2</v>
      </c>
      <c r="AS22" s="11">
        <f>1/1000*[1]PaperSectorMinusCoreVPAImp!AQ$109</f>
        <v>5.7949027450999994E-2</v>
      </c>
      <c r="AT22" s="11">
        <f>1/1000*[1]PaperSectorMinusCoreVPAImp!AR$109</f>
        <v>5.94811288782E-2</v>
      </c>
      <c r="AU22" s="11">
        <f>1/1000*[1]PaperSectorMinusCoreVPAImp!AS$109</f>
        <v>7.1578412205299993E-2</v>
      </c>
      <c r="AV22" s="11">
        <f>1/1000*[1]PaperSectorMinusCoreVPAImp!AT$109</f>
        <v>7.7750746450999997E-2</v>
      </c>
      <c r="AW22" s="11">
        <f>1/1000*[1]PaperSectorMinusCoreVPAImp!AU$109</f>
        <v>0.10602850946999999</v>
      </c>
      <c r="AX22" s="11">
        <f>1/1000*[1]PaperSectorMinusCoreVPAImp!AV$109</f>
        <v>0</v>
      </c>
      <c r="AY22" s="11">
        <f>1/1000*[1]PaperSectorMinusCoreVPAImp!AW$109</f>
        <v>0</v>
      </c>
      <c r="AZ22" s="11">
        <f>1/1000*[1]PaperSectorMinusCoreVPAImp!AX$109</f>
        <v>0</v>
      </c>
      <c r="BA22" s="11">
        <f>1/1000*[1]PaperSectorMinusCoreVPAImp!AY$109</f>
        <v>0</v>
      </c>
      <c r="BB22" s="11">
        <f>1/1000*[1]PaperSectorMinusCoreVPAImp!AZ$109</f>
        <v>0</v>
      </c>
      <c r="BC22" s="10">
        <f>1/1000*[1]PaperSectorMinusCoreVPAImp!BA$109</f>
        <v>0</v>
      </c>
      <c r="BD22" s="536"/>
    </row>
    <row r="23" spans="2:56">
      <c r="B23" s="5" t="s">
        <v>78</v>
      </c>
      <c r="C23" s="51">
        <f>1/$A$1*[1]PaperSectorMinusCoreVPAImp!$B$116</f>
        <v>2.9394351262072647E-2</v>
      </c>
      <c r="D23" s="11">
        <f>1/$A$1*[1]PaperSectorMinusCoreVPAImp!$C$116</f>
        <v>2.5726175837121206E-2</v>
      </c>
      <c r="E23" s="11">
        <f>1/$A$1*[1]PaperSectorMinusCoreVPAImp!$D$116</f>
        <v>3.4021005888762633E-2</v>
      </c>
      <c r="F23" s="11">
        <f>1/$A$1*[1]PaperSectorMinusCoreVPAImp!$E$116</f>
        <v>2.2775706344444441E-2</v>
      </c>
      <c r="G23" s="11">
        <f>1/$A$1*[1]PaperSectorMinusCoreVPAImp!$F$116</f>
        <v>2.2598726979914528E-2</v>
      </c>
      <c r="H23" s="11">
        <f>1/$A$1*[1]PaperSectorMinusCoreVPAImp!$G$116</f>
        <v>2.451376006805555E-2</v>
      </c>
      <c r="I23" s="11">
        <f>1/$A$1*[1]PaperSectorMinusCoreVPAImp!$H$116</f>
        <v>1.5560055387878786E-2</v>
      </c>
      <c r="J23" s="42">
        <f>1/$A$1*[1]PaperSectorMinusCoreVPAImp!$I$116</f>
        <v>1.5923109575E-2</v>
      </c>
      <c r="K23" s="42">
        <f>1/$A$1*[1]PaperSectorMinusCoreVPAImp!$J$116</f>
        <v>1.0953037876262625E-2</v>
      </c>
      <c r="L23" s="42">
        <f>1/$A$1*[1]PaperSectorMinusCoreVPAImp!$K$116</f>
        <v>1.2651113327243588E-2</v>
      </c>
      <c r="M23" s="42">
        <f>1/$A$1*[1]PaperSectorMinusCoreVPAImp!L$116</f>
        <v>3.7096422766666665E-2</v>
      </c>
      <c r="N23" s="11">
        <f>1/$A$1*[1]PaperSectorMinusCoreVPAImp!M$116</f>
        <v>7.3837863777777776E-3</v>
      </c>
      <c r="O23" s="11">
        <f>1/$A$1*[1]PaperSectorMinusCoreVPAImp!N$116</f>
        <v>4.8621584333333329E-3</v>
      </c>
      <c r="P23" s="11">
        <f>1/$A$1*[1]PaperSectorMinusCoreVPAImp!O$116</f>
        <v>6.3038331674242429E-3</v>
      </c>
      <c r="Q23" s="11">
        <f>1/$A$1*[1]PaperSectorMinusCoreVPAImp!P$116</f>
        <v>1.0959954595833332E-2</v>
      </c>
      <c r="R23" s="11">
        <f>1/$A$1*[1]PaperSectorMinusCoreVPAImp!Q$116</f>
        <v>1.9433283311111108E-2</v>
      </c>
      <c r="S23" s="11">
        <f>1/$A$1*[1]PaperSectorMinusCoreVPAImp!R$116</f>
        <v>1.0613410846527782E-2</v>
      </c>
      <c r="T23" s="11">
        <f>1/$A$1*[1]PaperSectorMinusCoreVPAImp!S$116</f>
        <v>4.3369843684210518E-3</v>
      </c>
      <c r="U23" s="11">
        <f>1/$A$1*[1]PaperSectorMinusCoreVPAImp!T$116</f>
        <v>2.3223981758764109E-3</v>
      </c>
      <c r="V23" s="11">
        <f>1/$A$1*[1]PaperSectorMinusCoreVPAImp!U$116</f>
        <v>2.1758055966775596E-3</v>
      </c>
      <c r="W23" s="11">
        <f>1/$A$1*[1]PaperSectorMinusCoreVPAImp!V$116</f>
        <v>0</v>
      </c>
      <c r="X23" s="11">
        <f>1/$A$1*[1]PaperSectorMinusCoreVPAImp!W$116</f>
        <v>0</v>
      </c>
      <c r="Y23" s="11">
        <f>1/$A$1*[1]PaperSectorMinusCoreVPAImp!X$116</f>
        <v>0</v>
      </c>
      <c r="Z23" s="11">
        <f>1/$A$1*[1]PaperSectorMinusCoreVPAImp!Y$116</f>
        <v>0</v>
      </c>
      <c r="AA23" s="11">
        <f>1/$A$1*[1]PaperSectorMinusCoreVPAImp!Z$116</f>
        <v>0</v>
      </c>
      <c r="AB23" s="10">
        <f>1/$A$1*[1]PaperSectorMinusCoreVPAImp!AA$116</f>
        <v>0</v>
      </c>
      <c r="AC23" s="4"/>
      <c r="AD23" s="627">
        <f>1/1000*[1]PaperSectorMinusCoreVPAImp!AB$116</f>
        <v>7.026540417954899E-2</v>
      </c>
      <c r="AE23" s="11">
        <f>1/1000*[1]PaperSectorMinusCoreVPAImp!AC$116</f>
        <v>6.1288915424799986E-2</v>
      </c>
      <c r="AF23" s="11">
        <f>1/1000*[1]PaperSectorMinusCoreVPAImp!AD$116</f>
        <v>5.1682253092799994E-2</v>
      </c>
      <c r="AG23" s="11">
        <f>1/1000*[1]PaperSectorMinusCoreVPAImp!AE$116</f>
        <v>5.9100658231999996E-2</v>
      </c>
      <c r="AH23" s="11">
        <f>1/1000*[1]PaperSectorMinusCoreVPAImp!AF$116</f>
        <v>5.9850573157899996E-2</v>
      </c>
      <c r="AI23" s="11">
        <f>1/1000*[1]PaperSectorMinusCoreVPAImp!AG$116</f>
        <v>6.2090297712299999E-2</v>
      </c>
      <c r="AJ23" s="11">
        <f>1/1000*[1]PaperSectorMinusCoreVPAImp!AH$116</f>
        <v>4.8584063351200003E-2</v>
      </c>
      <c r="AK23" s="11">
        <f>1/1000*[1]PaperSectorMinusCoreVPAImp!AI$116</f>
        <v>4.7927330645000002E-2</v>
      </c>
      <c r="AL23" s="11">
        <f>1/1000*[1]PaperSectorMinusCoreVPAImp!AJ$116</f>
        <v>3.4902701735999998E-2</v>
      </c>
      <c r="AM23" s="11">
        <f>1/1000*[1]PaperSectorMinusCoreVPAImp!AK$116</f>
        <v>3.1082289488800003E-2</v>
      </c>
      <c r="AN23" s="11">
        <f>1/1000*[1]PaperSectorMinusCoreVPAImp!AL$116</f>
        <v>3.6406232875799999E-2</v>
      </c>
      <c r="AO23" s="11">
        <f>1/1000*[1]PaperSectorMinusCoreVPAImp!AM$116</f>
        <v>2.3292393072000001E-2</v>
      </c>
      <c r="AP23" s="11">
        <f>1/1000*[1]PaperSectorMinusCoreVPAImp!AN$116</f>
        <v>1.2579262238399998E-2</v>
      </c>
      <c r="AQ23" s="11">
        <f>1/1000*[1]PaperSectorMinusCoreVPAImp!AO$116</f>
        <v>1.1709176384700001E-2</v>
      </c>
      <c r="AR23" s="11">
        <f>1/1000*[1]PaperSectorMinusCoreVPAImp!AP$116</f>
        <v>1.4038845368499999E-2</v>
      </c>
      <c r="AS23" s="11">
        <f>1/1000*[1]PaperSectorMinusCoreVPAImp!AQ$116</f>
        <v>1.2831630451499999E-2</v>
      </c>
      <c r="AT23" s="11">
        <f>1/1000*[1]PaperSectorMinusCoreVPAImp!AR$116</f>
        <v>1.1248261348099999E-2</v>
      </c>
      <c r="AU23" s="11">
        <f>1/1000*[1]PaperSectorMinusCoreVPAImp!AS$116</f>
        <v>8.1714714366999987E-3</v>
      </c>
      <c r="AV23" s="11">
        <f>1/1000*[1]PaperSectorMinusCoreVPAImp!AT$116</f>
        <v>1.0057982957E-2</v>
      </c>
      <c r="AW23" s="11">
        <f>1/1000*[1]PaperSectorMinusCoreVPAImp!AU$116</f>
        <v>9.1861913262500008E-3</v>
      </c>
      <c r="AX23" s="11">
        <f>1/1000*[1]PaperSectorMinusCoreVPAImp!AV$116</f>
        <v>0</v>
      </c>
      <c r="AY23" s="11">
        <f>1/1000*[1]PaperSectorMinusCoreVPAImp!AW$116</f>
        <v>0</v>
      </c>
      <c r="AZ23" s="11">
        <f>1/1000*[1]PaperSectorMinusCoreVPAImp!AX$116</f>
        <v>0</v>
      </c>
      <c r="BA23" s="11">
        <f>1/1000*[1]PaperSectorMinusCoreVPAImp!AY$116</f>
        <v>0</v>
      </c>
      <c r="BB23" s="11">
        <f>1/1000*[1]PaperSectorMinusCoreVPAImp!AZ$116</f>
        <v>0</v>
      </c>
      <c r="BC23" s="10">
        <f>1/1000*[1]PaperSectorMinusCoreVPAImp!BA$116</f>
        <v>0</v>
      </c>
      <c r="BD23" s="536"/>
    </row>
    <row r="24" spans="2:56">
      <c r="B24" s="5" t="s">
        <v>99</v>
      </c>
      <c r="C24" s="51">
        <f>1/$A$1*[1]PaperSectorMinusCoreVPAImp!$B$138</f>
        <v>1.5644888201923078E-2</v>
      </c>
      <c r="D24" s="11">
        <f>1/$A$1*[1]PaperSectorMinusCoreVPAImp!$C$138</f>
        <v>6.6544519125000007E-2</v>
      </c>
      <c r="E24" s="11">
        <f>1/$A$1*[1]PaperSectorMinusCoreVPAImp!$D$138</f>
        <v>1.5276591462500001E-2</v>
      </c>
      <c r="F24" s="11">
        <f>1/$A$1*[1]PaperSectorMinusCoreVPAImp!$E$138</f>
        <v>1.4056230499999997E-2</v>
      </c>
      <c r="G24" s="11">
        <f>1/$A$1*[1]PaperSectorMinusCoreVPAImp!$F$138</f>
        <v>2.0533339166666668E-2</v>
      </c>
      <c r="H24" s="11">
        <f>1/$A$1*[1]PaperSectorMinusCoreVPAImp!$G$138</f>
        <v>2.8076823483333329E-2</v>
      </c>
      <c r="I24" s="11">
        <f>1/$A$1*[1]PaperSectorMinusCoreVPAImp!$H$138</f>
        <v>3.3113546599999995E-2</v>
      </c>
      <c r="J24" s="42">
        <f>1/$A$1*[1]PaperSectorMinusCoreVPAImp!$I$138</f>
        <v>5.0282824350000005E-2</v>
      </c>
      <c r="K24" s="42">
        <f>1/$A$1*[1]PaperSectorMinusCoreVPAImp!$J$138</f>
        <v>3.6141902916666663E-2</v>
      </c>
      <c r="L24" s="42">
        <f>1/$A$1*[1]PaperSectorMinusCoreVPAImp!$K$138</f>
        <v>2.3729804866666666E-2</v>
      </c>
      <c r="M24" s="42">
        <f>1/$A$1*[1]PaperSectorMinusCoreVPAImp!L$138</f>
        <v>2.2201211933333333E-2</v>
      </c>
      <c r="N24" s="11">
        <f>1/$A$1*[1]PaperSectorMinusCoreVPAImp!M$138</f>
        <v>2.4019071999999999E-2</v>
      </c>
      <c r="O24" s="11">
        <f>1/$A$1*[1]PaperSectorMinusCoreVPAImp!N$138</f>
        <v>2.8932777305555549E-2</v>
      </c>
      <c r="P24" s="11">
        <f>1/$A$1*[1]PaperSectorMinusCoreVPAImp!O$138</f>
        <v>3.4275406666666668E-2</v>
      </c>
      <c r="Q24" s="11">
        <f>1/$A$1*[1]PaperSectorMinusCoreVPAImp!P$138</f>
        <v>4.0959106416666669E-2</v>
      </c>
      <c r="R24" s="11">
        <f>1/$A$1*[1]PaperSectorMinusCoreVPAImp!Q$138</f>
        <v>4.0309387805555555E-2</v>
      </c>
      <c r="S24" s="11">
        <f>1/$A$1*[1]PaperSectorMinusCoreVPAImp!R$138</f>
        <v>3.815674220833333E-2</v>
      </c>
      <c r="T24" s="11">
        <f>1/$A$1*[1]PaperSectorMinusCoreVPAImp!S$138</f>
        <v>3.7262649277777782E-2</v>
      </c>
      <c r="U24" s="11">
        <f>1/$A$1*[1]PaperSectorMinusCoreVPAImp!T$138</f>
        <v>3.7233997593137252E-2</v>
      </c>
      <c r="V24" s="11">
        <f>1/$A$1*[1]PaperSectorMinusCoreVPAImp!U$138</f>
        <v>2.8731164500000003E-2</v>
      </c>
      <c r="W24" s="11">
        <f>1/$A$1*[1]PaperSectorMinusCoreVPAImp!V$138</f>
        <v>0</v>
      </c>
      <c r="X24" s="11">
        <f>1/$A$1*[1]PaperSectorMinusCoreVPAImp!W$138</f>
        <v>0</v>
      </c>
      <c r="Y24" s="11">
        <f>1/$A$1*[1]PaperSectorMinusCoreVPAImp!X$138</f>
        <v>0</v>
      </c>
      <c r="Z24" s="11">
        <f>1/$A$1*[1]PaperSectorMinusCoreVPAImp!Y$138</f>
        <v>0</v>
      </c>
      <c r="AA24" s="11">
        <f>1/$A$1*[1]PaperSectorMinusCoreVPAImp!Z$138</f>
        <v>0</v>
      </c>
      <c r="AB24" s="10">
        <f>1/$A$1*[1]PaperSectorMinusCoreVPAImp!AA$138</f>
        <v>0</v>
      </c>
      <c r="AC24" s="4"/>
      <c r="AD24" s="627">
        <f>1/1000*[1]PaperSectorMinusCoreVPAImp!AB$138</f>
        <v>1.0069245551034001E-2</v>
      </c>
      <c r="AE24" s="11">
        <f>1/1000*[1]PaperSectorMinusCoreVPAImp!AC$138</f>
        <v>1.4372123087999998E-2</v>
      </c>
      <c r="AF24" s="11">
        <f>1/1000*[1]PaperSectorMinusCoreVPAImp!AD$138</f>
        <v>1.0132214635199999E-2</v>
      </c>
      <c r="AG24" s="11">
        <f>1/1000*[1]PaperSectorMinusCoreVPAImp!AE$138</f>
        <v>9.8556263792000005E-3</v>
      </c>
      <c r="AH24" s="11">
        <f>1/1000*[1]PaperSectorMinusCoreVPAImp!AF$138</f>
        <v>1.4791880386499999E-2</v>
      </c>
      <c r="AI24" s="11">
        <f>1/1000*[1]PaperSectorMinusCoreVPAImp!AG$138</f>
        <v>2.09326319202E-2</v>
      </c>
      <c r="AJ24" s="11">
        <f>1/1000*[1]PaperSectorMinusCoreVPAImp!AH$138</f>
        <v>1.9949908222000001E-2</v>
      </c>
      <c r="AK24" s="11">
        <f>1/1000*[1]PaperSectorMinusCoreVPAImp!AI$138</f>
        <v>3.3385649988499994E-2</v>
      </c>
      <c r="AL24" s="11">
        <f>1/1000*[1]PaperSectorMinusCoreVPAImp!AJ$138</f>
        <v>2.4076987175200001E-2</v>
      </c>
      <c r="AM24" s="11">
        <f>1/1000*[1]PaperSectorMinusCoreVPAImp!AK$138</f>
        <v>1.51508029904E-2</v>
      </c>
      <c r="AN24" s="11">
        <f>1/1000*[1]PaperSectorMinusCoreVPAImp!AL$138</f>
        <v>1.4646464844299999E-2</v>
      </c>
      <c r="AO24" s="11">
        <f>1/1000*[1]PaperSectorMinusCoreVPAImp!AM$138</f>
        <v>1.4513548800000001E-2</v>
      </c>
      <c r="AP24" s="11">
        <f>1/1000*[1]PaperSectorMinusCoreVPAImp!AN$138</f>
        <v>1.90532460976E-2</v>
      </c>
      <c r="AQ24" s="11">
        <f>1/1000*[1]PaperSectorMinusCoreVPAImp!AO$138</f>
        <v>2.1575603394600001E-2</v>
      </c>
      <c r="AR24" s="11">
        <f>1/1000*[1]PaperSectorMinusCoreVPAImp!AP$138</f>
        <v>2.6860945485500002E-2</v>
      </c>
      <c r="AS24" s="11">
        <f>1/1000*[1]PaperSectorMinusCoreVPAImp!AQ$138</f>
        <v>2.3657882923499997E-2</v>
      </c>
      <c r="AT24" s="11">
        <f>1/1000*[1]PaperSectorMinusCoreVPAImp!AR$138</f>
        <v>2.0584000952000001E-2</v>
      </c>
      <c r="AU24" s="11">
        <f>1/1000*[1]PaperSectorMinusCoreVPAImp!AS$138</f>
        <v>2.0371561524599999E-2</v>
      </c>
      <c r="AV24" s="11">
        <f>1/1000*[1]PaperSectorMinusCoreVPAImp!AT$138</f>
        <v>2.0538682425000003E-2</v>
      </c>
      <c r="AW24" s="11">
        <f>1/1000*[1]PaperSectorMinusCoreVPAImp!AU$138</f>
        <v>1.6198124949166667E-2</v>
      </c>
      <c r="AX24" s="11">
        <f>1/1000*[1]PaperSectorMinusCoreVPAImp!AV$138</f>
        <v>0</v>
      </c>
      <c r="AY24" s="11">
        <f>1/1000*[1]PaperSectorMinusCoreVPAImp!AW$138</f>
        <v>0</v>
      </c>
      <c r="AZ24" s="11">
        <f>1/1000*[1]PaperSectorMinusCoreVPAImp!AX$138</f>
        <v>0</v>
      </c>
      <c r="BA24" s="11">
        <f>1/1000*[1]PaperSectorMinusCoreVPAImp!AY$138</f>
        <v>0</v>
      </c>
      <c r="BB24" s="11">
        <f>1/1000*[1]PaperSectorMinusCoreVPAImp!AZ$138</f>
        <v>0</v>
      </c>
      <c r="BC24" s="10">
        <f>1/1000*[1]PaperSectorMinusCoreVPAImp!BA$138</f>
        <v>0</v>
      </c>
      <c r="BD24" s="536"/>
    </row>
    <row r="25" spans="2:56">
      <c r="B25" s="5" t="s">
        <v>29</v>
      </c>
      <c r="C25" s="51">
        <f>1/$A$1*[1]PaperSectorMinusCoreVPAImp!$B$206</f>
        <v>6.6278642499999988E-3</v>
      </c>
      <c r="D25" s="11">
        <f>1/$A$1*[1]PaperSectorMinusCoreVPAImp!$C$206</f>
        <v>6.4835504583333325E-3</v>
      </c>
      <c r="E25" s="11">
        <f>1/$A$1*[1]PaperSectorMinusCoreVPAImp!$D$206</f>
        <v>3.8645948556818182E-3</v>
      </c>
      <c r="F25" s="11">
        <f>1/$A$1*[1]PaperSectorMinusCoreVPAImp!$E$206</f>
        <v>4.442459499999999E-3</v>
      </c>
      <c r="G25" s="11">
        <f>1/$A$1*[1]PaperSectorMinusCoreVPAImp!$F$206</f>
        <v>6.2688646222222224E-3</v>
      </c>
      <c r="H25" s="11">
        <f>1/$A$1*[1]PaperSectorMinusCoreVPAImp!$G$206</f>
        <v>1.8373310063888888E-2</v>
      </c>
      <c r="I25" s="11">
        <f>1/$A$1*[1]PaperSectorMinusCoreVPAImp!$H$206</f>
        <v>3.7546963616666658E-2</v>
      </c>
      <c r="J25" s="42">
        <f>1/$A$1*[1]PaperSectorMinusCoreVPAImp!$I$206</f>
        <v>2.6450541999999997E-2</v>
      </c>
      <c r="K25" s="42">
        <f>1/$A$1*[1]PaperSectorMinusCoreVPAImp!$J$206</f>
        <v>2.4730381183333334E-2</v>
      </c>
      <c r="L25" s="42">
        <f>1/$A$1*[1]PaperSectorMinusCoreVPAImp!$K$206</f>
        <v>3.1568657630555552E-2</v>
      </c>
      <c r="M25" s="42">
        <f>1/$A$1*[1]PaperSectorMinusCoreVPAImp!L$206</f>
        <v>2.4972361833333335E-2</v>
      </c>
      <c r="N25" s="11">
        <f>1/$A$1*[1]PaperSectorMinusCoreVPAImp!M$206</f>
        <v>1.4071665291666667E-2</v>
      </c>
      <c r="O25" s="11">
        <f>1/$A$1*[1]PaperSectorMinusCoreVPAImp!N$206</f>
        <v>7.663436021527777E-3</v>
      </c>
      <c r="P25" s="11">
        <f>1/$A$1*[1]PaperSectorMinusCoreVPAImp!O$206</f>
        <v>1.1965668866666666E-2</v>
      </c>
      <c r="Q25" s="11">
        <f>1/$A$1*[1]PaperSectorMinusCoreVPAImp!P$206</f>
        <v>9.0816595999999999E-3</v>
      </c>
      <c r="R25" s="11">
        <f>1/$A$1*[1]PaperSectorMinusCoreVPAImp!Q$206</f>
        <v>1.5179258805555556E-2</v>
      </c>
      <c r="S25" s="11">
        <f>1/$A$1*[1]PaperSectorMinusCoreVPAImp!R$206</f>
        <v>2.9840762159722232E-2</v>
      </c>
      <c r="T25" s="11">
        <f>1/$A$1*[1]PaperSectorMinusCoreVPAImp!S$206</f>
        <v>7.1464085666666675E-3</v>
      </c>
      <c r="U25" s="11">
        <f>1/$A$1*[1]PaperSectorMinusCoreVPAImp!T$206</f>
        <v>8.1221947499999989E-3</v>
      </c>
      <c r="V25" s="11">
        <f>1/$A$1*[1]PaperSectorMinusCoreVPAImp!U$206</f>
        <v>1.0159247083333333E-3</v>
      </c>
      <c r="W25" s="11">
        <f>1/$A$1*[1]PaperSectorMinusCoreVPAImp!V$206</f>
        <v>0</v>
      </c>
      <c r="X25" s="11">
        <f>1/$A$1*[1]PaperSectorMinusCoreVPAImp!W$206</f>
        <v>0</v>
      </c>
      <c r="Y25" s="11">
        <f>1/$A$1*[1]PaperSectorMinusCoreVPAImp!X$206</f>
        <v>0</v>
      </c>
      <c r="Z25" s="11">
        <f>1/$A$1*[1]PaperSectorMinusCoreVPAImp!Y$206</f>
        <v>0</v>
      </c>
      <c r="AA25" s="11">
        <f>1/$A$1*[1]PaperSectorMinusCoreVPAImp!Z$206</f>
        <v>0</v>
      </c>
      <c r="AB25" s="10">
        <f>1/$A$1*[1]PaperSectorMinusCoreVPAImp!AA$206</f>
        <v>0</v>
      </c>
      <c r="AC25" s="4"/>
      <c r="AD25" s="627">
        <f>1/1000*[1]PaperSectorMinusCoreVPAImp!AB$206</f>
        <v>6.7994828154029994E-3</v>
      </c>
      <c r="AE25" s="11">
        <f>1/1000*[1]PaperSectorMinusCoreVPAImp!AC$206</f>
        <v>7.8517117660000003E-3</v>
      </c>
      <c r="AF25" s="11">
        <f>1/1000*[1]PaperSectorMinusCoreVPAImp!AD$206</f>
        <v>5.6190511727999999E-3</v>
      </c>
      <c r="AG25" s="11">
        <f>1/1000*[1]PaperSectorMinusCoreVPAImp!AE$206</f>
        <v>5.4035591456000004E-3</v>
      </c>
      <c r="AH25" s="11">
        <f>1/1000*[1]PaperSectorMinusCoreVPAImp!AF$206</f>
        <v>7.0087346475999996E-3</v>
      </c>
      <c r="AI25" s="11">
        <f>1/1000*[1]PaperSectorMinusCoreVPAImp!AG$206</f>
        <v>9.3166468824000016E-3</v>
      </c>
      <c r="AJ25" s="11">
        <f>1/1000*[1]PaperSectorMinusCoreVPAImp!AH$206</f>
        <v>1.4716409216399998E-2</v>
      </c>
      <c r="AK25" s="11">
        <f>1/1000*[1]PaperSectorMinusCoreVPAImp!AI$206</f>
        <v>1.4708033317E-2</v>
      </c>
      <c r="AL25" s="11">
        <f>1/1000*[1]PaperSectorMinusCoreVPAImp!AJ$206</f>
        <v>1.6559507755200001E-2</v>
      </c>
      <c r="AM25" s="11">
        <f>1/1000*[1]PaperSectorMinusCoreVPAImp!AK$206</f>
        <v>1.82737825072E-2</v>
      </c>
      <c r="AN25" s="11">
        <f>1/1000*[1]PaperSectorMinusCoreVPAImp!AL$206</f>
        <v>1.8226053699299999E-2</v>
      </c>
      <c r="AO25" s="11">
        <f>1/1000*[1]PaperSectorMinusCoreVPAImp!AM$206</f>
        <v>1.352119896E-2</v>
      </c>
      <c r="AP25" s="11">
        <f>1/1000*[1]PaperSectorMinusCoreVPAImp!AN$206</f>
        <v>8.4041337599999998E-3</v>
      </c>
      <c r="AQ25" s="11">
        <f>1/1000*[1]PaperSectorMinusCoreVPAImp!AO$206</f>
        <v>9.6066692432999999E-3</v>
      </c>
      <c r="AR25" s="11">
        <f>1/1000*[1]PaperSectorMinusCoreVPAImp!AP$206</f>
        <v>7.5739047074999998E-3</v>
      </c>
      <c r="AS25" s="11">
        <f>1/1000*[1]PaperSectorMinusCoreVPAImp!AQ$206</f>
        <v>9.6383407784999993E-3</v>
      </c>
      <c r="AT25" s="11">
        <f>1/1000*[1]PaperSectorMinusCoreVPAImp!AR$206</f>
        <v>7.7816431486999998E-3</v>
      </c>
      <c r="AU25" s="11">
        <f>1/1000*[1]PaperSectorMinusCoreVPAImp!AS$206</f>
        <v>3.8879630933E-3</v>
      </c>
      <c r="AV25" s="11">
        <f>1/1000*[1]PaperSectorMinusCoreVPAImp!AT$206</f>
        <v>4.3252731420000004E-3</v>
      </c>
      <c r="AW25" s="11">
        <f>1/1000*[1]PaperSectorMinusCoreVPAImp!AU$206</f>
        <v>1.2697597633333335E-3</v>
      </c>
      <c r="AX25" s="11">
        <f>1/1000*[1]PaperSectorMinusCoreVPAImp!AV$206</f>
        <v>0</v>
      </c>
      <c r="AY25" s="11">
        <f>1/1000*[1]PaperSectorMinusCoreVPAImp!AW$206</f>
        <v>0</v>
      </c>
      <c r="AZ25" s="11">
        <f>1/1000*[1]PaperSectorMinusCoreVPAImp!AX$206</f>
        <v>0</v>
      </c>
      <c r="BA25" s="11">
        <f>1/1000*[1]PaperSectorMinusCoreVPAImp!AY$206</f>
        <v>0</v>
      </c>
      <c r="BB25" s="11">
        <f>1/1000*[1]PaperSectorMinusCoreVPAImp!AZ$206</f>
        <v>0</v>
      </c>
      <c r="BC25" s="10">
        <f>1/1000*[1]PaperSectorMinusCoreVPAImp!BA$206</f>
        <v>0</v>
      </c>
      <c r="BD25" s="536"/>
    </row>
    <row r="26" spans="2:56">
      <c r="B26" s="5" t="s">
        <v>34</v>
      </c>
      <c r="C26" s="51">
        <f>1/$A$1*[1]PaperSectorMinusCoreVPAImp!$B$121</f>
        <v>5.8484457966666674E-2</v>
      </c>
      <c r="D26" s="11">
        <f>1/$A$1*[1]PaperSectorMinusCoreVPAImp!$C$121</f>
        <v>4.4159249088888887E-2</v>
      </c>
      <c r="E26" s="11">
        <f>1/$A$1*[1]PaperSectorMinusCoreVPAImp!$D$121</f>
        <v>5.3863079462499998E-2</v>
      </c>
      <c r="F26" s="11">
        <f>1/$A$1*[1]PaperSectorMinusCoreVPAImp!$E$121</f>
        <v>6.5654399399999994E-2</v>
      </c>
      <c r="G26" s="11">
        <f>1/$A$1*[1]PaperSectorMinusCoreVPAImp!$F$121</f>
        <v>7.3509650144444438E-2</v>
      </c>
      <c r="H26" s="11">
        <f>1/$A$1*[1]PaperSectorMinusCoreVPAImp!$G$121</f>
        <v>0.11911831172500004</v>
      </c>
      <c r="I26" s="11">
        <f>1/$A$1*[1]PaperSectorMinusCoreVPAImp!$H$121</f>
        <v>0.13773831229166664</v>
      </c>
      <c r="J26" s="42">
        <f>1/$A$1*[1]PaperSectorMinusCoreVPAImp!$I$121</f>
        <v>0.12298582293333328</v>
      </c>
      <c r="K26" s="42">
        <f>1/$A$1*[1]PaperSectorMinusCoreVPAImp!$J$121</f>
        <v>6.2643487649999996E-2</v>
      </c>
      <c r="L26" s="42">
        <f>1/$A$1*[1]PaperSectorMinusCoreVPAImp!$K$121</f>
        <v>4.2774957077777766E-2</v>
      </c>
      <c r="M26" s="42">
        <f>1/$A$1*[1]PaperSectorMinusCoreVPAImp!L$121</f>
        <v>3.0482356316666671E-2</v>
      </c>
      <c r="N26" s="11">
        <f>1/$A$1*[1]PaperSectorMinusCoreVPAImp!M$121</f>
        <v>9.3346375558333333E-2</v>
      </c>
      <c r="O26" s="11">
        <f>1/$A$1*[1]PaperSectorMinusCoreVPAImp!N$121</f>
        <v>0.11897396328055553</v>
      </c>
      <c r="P26" s="11">
        <f>1/$A$1*[1]PaperSectorMinusCoreVPAImp!O$121</f>
        <v>9.0681902091666669E-2</v>
      </c>
      <c r="Q26" s="11">
        <f>1/$A$1*[1]PaperSectorMinusCoreVPAImp!P$121</f>
        <v>9.9921138966666656E-2</v>
      </c>
      <c r="R26" s="11">
        <f>1/$A$1*[1]PaperSectorMinusCoreVPAImp!Q$121</f>
        <v>0.1525621661388889</v>
      </c>
      <c r="S26" s="11">
        <f>1/$A$1*[1]PaperSectorMinusCoreVPAImp!R$121</f>
        <v>0.15677045193749997</v>
      </c>
      <c r="T26" s="11">
        <f>1/$A$1*[1]PaperSectorMinusCoreVPAImp!S$121</f>
        <v>0.12752417033333333</v>
      </c>
      <c r="U26" s="11">
        <f>1/$A$1*[1]PaperSectorMinusCoreVPAImp!T$121</f>
        <v>0.1084179743138889</v>
      </c>
      <c r="V26" s="11">
        <f>1/$A$1*[1]PaperSectorMinusCoreVPAImp!U$121</f>
        <v>9.1724651108333319E-2</v>
      </c>
      <c r="W26" s="11">
        <f>1/$A$1*[1]PaperSectorMinusCoreVPAImp!V$121</f>
        <v>0</v>
      </c>
      <c r="X26" s="11">
        <f>1/$A$1*[1]PaperSectorMinusCoreVPAImp!W$121</f>
        <v>0</v>
      </c>
      <c r="Y26" s="11">
        <f>1/$A$1*[1]PaperSectorMinusCoreVPAImp!X$121</f>
        <v>0</v>
      </c>
      <c r="Z26" s="11">
        <f>1/$A$1*[1]PaperSectorMinusCoreVPAImp!Y$121</f>
        <v>0</v>
      </c>
      <c r="AA26" s="11">
        <f>1/$A$1*[1]PaperSectorMinusCoreVPAImp!Z$121</f>
        <v>0</v>
      </c>
      <c r="AB26" s="10">
        <f>1/$A$1*[1]PaperSectorMinusCoreVPAImp!AA$121</f>
        <v>0</v>
      </c>
      <c r="AC26" s="4"/>
      <c r="AD26" s="627">
        <f>1/1000*[1]PaperSectorMinusCoreVPAImp!AB$121</f>
        <v>1.6538564427326999E-2</v>
      </c>
      <c r="AE26" s="11">
        <f>1/1000*[1]PaperSectorMinusCoreVPAImp!AC$121</f>
        <v>1.22192735388E-2</v>
      </c>
      <c r="AF26" s="11">
        <f>1/1000*[1]PaperSectorMinusCoreVPAImp!AD$121</f>
        <v>1.5811863638399998E-2</v>
      </c>
      <c r="AG26" s="11">
        <f>1/1000*[1]PaperSectorMinusCoreVPAImp!AE$121</f>
        <v>1.9300524219200001E-2</v>
      </c>
      <c r="AH26" s="11">
        <f>1/1000*[1]PaperSectorMinusCoreVPAImp!AF$121</f>
        <v>2.3936242066099997E-2</v>
      </c>
      <c r="AI26" s="11">
        <f>1/1000*[1]PaperSectorMinusCoreVPAImp!AG$121</f>
        <v>3.5866349247299999E-2</v>
      </c>
      <c r="AJ26" s="11">
        <f>1/1000*[1]PaperSectorMinusCoreVPAImp!AH$121</f>
        <v>3.8230300370400004E-2</v>
      </c>
      <c r="AK26" s="11">
        <f>1/1000*[1]PaperSectorMinusCoreVPAImp!AI$121</f>
        <v>4.4234787012999995E-2</v>
      </c>
      <c r="AL26" s="11">
        <f>1/1000*[1]PaperSectorMinusCoreVPAImp!AJ$121</f>
        <v>2.6923255802400001E-2</v>
      </c>
      <c r="AM26" s="11">
        <f>1/1000*[1]PaperSectorMinusCoreVPAImp!AK$121</f>
        <v>1.7364095342000001E-2</v>
      </c>
      <c r="AN26" s="11">
        <f>1/1000*[1]PaperSectorMinusCoreVPAImp!AL$121</f>
        <v>1.85473066032E-2</v>
      </c>
      <c r="AO26" s="11">
        <f>1/1000*[1]PaperSectorMinusCoreVPAImp!AM$121</f>
        <v>3.6825898704E-2</v>
      </c>
      <c r="AP26" s="11">
        <f>1/1000*[1]PaperSectorMinusCoreVPAImp!AN$121</f>
        <v>4.1412814502399989E-2</v>
      </c>
      <c r="AQ26" s="11">
        <f>1/1000*[1]PaperSectorMinusCoreVPAImp!AO$121</f>
        <v>3.1148793893100005E-2</v>
      </c>
      <c r="AR26" s="11">
        <f>1/1000*[1]PaperSectorMinusCoreVPAImp!AP$121</f>
        <v>4.0980555682999999E-2</v>
      </c>
      <c r="AS26" s="11">
        <f>1/1000*[1]PaperSectorMinusCoreVPAImp!AQ$121</f>
        <v>4.9000733540499997E-2</v>
      </c>
      <c r="AT26" s="11">
        <f>1/1000*[1]PaperSectorMinusCoreVPAImp!AR$121</f>
        <v>4.0712105214799996E-2</v>
      </c>
      <c r="AU26" s="11">
        <f>1/1000*[1]PaperSectorMinusCoreVPAImp!AS$121</f>
        <v>3.0742178152399994E-2</v>
      </c>
      <c r="AV26" s="11">
        <f>1/1000*[1]PaperSectorMinusCoreVPAImp!AT$121</f>
        <v>3.2943346631000008E-2</v>
      </c>
      <c r="AW26" s="11">
        <f>1/1000*[1]PaperSectorMinusCoreVPAImp!AU$121</f>
        <v>2.8474947339166667E-2</v>
      </c>
      <c r="AX26" s="11">
        <f>1/1000*[1]PaperSectorMinusCoreVPAImp!AV$121</f>
        <v>0</v>
      </c>
      <c r="AY26" s="11">
        <f>1/1000*[1]PaperSectorMinusCoreVPAImp!AW$121</f>
        <v>0</v>
      </c>
      <c r="AZ26" s="11">
        <f>1/1000*[1]PaperSectorMinusCoreVPAImp!AX$121</f>
        <v>0</v>
      </c>
      <c r="BA26" s="11">
        <f>1/1000*[1]PaperSectorMinusCoreVPAImp!AY$121</f>
        <v>0</v>
      </c>
      <c r="BB26" s="11">
        <f>1/1000*[1]PaperSectorMinusCoreVPAImp!AZ$121</f>
        <v>0</v>
      </c>
      <c r="BC26" s="10">
        <f>1/1000*[1]PaperSectorMinusCoreVPAImp!BA$121</f>
        <v>0</v>
      </c>
      <c r="BD26" s="536"/>
    </row>
    <row r="27" spans="2:56">
      <c r="B27" s="5" t="s">
        <v>25</v>
      </c>
      <c r="C27" s="51">
        <f>1/$A$1*[1]PaperSectorMinusCoreVPAImp!$B$228</f>
        <v>9.4107328333333344E-3</v>
      </c>
      <c r="D27" s="11">
        <f>1/$A$1*[1]PaperSectorMinusCoreVPAImp!$C$228</f>
        <v>5.1278687555555555E-3</v>
      </c>
      <c r="E27" s="11">
        <f>1/$A$1*[1]PaperSectorMinusCoreVPAImp!$D$228</f>
        <v>3.5434278125000005E-3</v>
      </c>
      <c r="F27" s="11">
        <f>1/$A$1*[1]PaperSectorMinusCoreVPAImp!$E$228</f>
        <v>4.7808667999999993E-3</v>
      </c>
      <c r="G27" s="11">
        <f>1/$A$1*[1]PaperSectorMinusCoreVPAImp!$F$228</f>
        <v>6.2620159777777764E-3</v>
      </c>
      <c r="H27" s="11">
        <f>1/$A$1*[1]PaperSectorMinusCoreVPAImp!$G$228</f>
        <v>6.3022602916666661E-3</v>
      </c>
      <c r="I27" s="11">
        <f>1/$A$1*[1]PaperSectorMinusCoreVPAImp!$H$228</f>
        <v>5.5150074333333333E-3</v>
      </c>
      <c r="J27" s="42">
        <f>1/$A$1*[1]PaperSectorMinusCoreVPAImp!$I$228</f>
        <v>9.9249217666666674E-3</v>
      </c>
      <c r="K27" s="42">
        <f>1/$A$1*[1]PaperSectorMinusCoreVPAImp!$J$228</f>
        <v>1.2539405883333332E-2</v>
      </c>
      <c r="L27" s="42">
        <f>1/$A$1*[1]PaperSectorMinusCoreVPAImp!$K$228</f>
        <v>8.5890561395299131E-3</v>
      </c>
      <c r="M27" s="42">
        <f>1/$A$1*[1]PaperSectorMinusCoreVPAImp!L$228</f>
        <v>9.0736716333333321E-3</v>
      </c>
      <c r="N27" s="11">
        <f>1/$A$1*[1]PaperSectorMinusCoreVPAImp!M$228</f>
        <v>9.2238539972222221E-3</v>
      </c>
      <c r="O27" s="11">
        <f>1/$A$1*[1]PaperSectorMinusCoreVPAImp!N$228</f>
        <v>8.0187477916666659E-3</v>
      </c>
      <c r="P27" s="11">
        <f>1/$A$1*[1]PaperSectorMinusCoreVPAImp!O$228</f>
        <v>9.0302173499999996E-3</v>
      </c>
      <c r="Q27" s="11">
        <f>1/$A$1*[1]PaperSectorMinusCoreVPAImp!P$228</f>
        <v>9.8425052291666679E-3</v>
      </c>
      <c r="R27" s="11">
        <f>1/$A$1*[1]PaperSectorMinusCoreVPAImp!Q$228</f>
        <v>9.6177864166666661E-3</v>
      </c>
      <c r="S27" s="11">
        <f>1/$A$1*[1]PaperSectorMinusCoreVPAImp!R$228</f>
        <v>1.6133457583333337E-2</v>
      </c>
      <c r="T27" s="11">
        <f>1/$A$1*[1]PaperSectorMinusCoreVPAImp!S$228</f>
        <v>1.0519015108333333E-2</v>
      </c>
      <c r="U27" s="11">
        <f>1/$A$1*[1]PaperSectorMinusCoreVPAImp!T$228</f>
        <v>8.2167647019607826E-3</v>
      </c>
      <c r="V27" s="11">
        <f>1/$A$1*[1]PaperSectorMinusCoreVPAImp!U$228</f>
        <v>9.421589641666667E-3</v>
      </c>
      <c r="W27" s="11">
        <f>1/$A$1*[1]PaperSectorMinusCoreVPAImp!V$228</f>
        <v>0</v>
      </c>
      <c r="X27" s="11">
        <f>1/$A$1*[1]PaperSectorMinusCoreVPAImp!W$228</f>
        <v>0</v>
      </c>
      <c r="Y27" s="11">
        <f>1/$A$1*[1]PaperSectorMinusCoreVPAImp!X$228</f>
        <v>0</v>
      </c>
      <c r="Z27" s="11">
        <f>1/$A$1*[1]PaperSectorMinusCoreVPAImp!Y$228</f>
        <v>0</v>
      </c>
      <c r="AA27" s="11">
        <f>1/$A$1*[1]PaperSectorMinusCoreVPAImp!Z$228</f>
        <v>0</v>
      </c>
      <c r="AB27" s="10">
        <f>1/$A$1*[1]PaperSectorMinusCoreVPAImp!AA$228</f>
        <v>0</v>
      </c>
      <c r="AC27" s="4"/>
      <c r="AD27" s="627">
        <f>1/1000*[1]PaperSectorMinusCoreVPAImp!AB$228</f>
        <v>9.6773020619669997E-3</v>
      </c>
      <c r="AE27" s="11">
        <f>1/1000*[1]PaperSectorMinusCoreVPAImp!AC$228</f>
        <v>6.2221926427999995E-3</v>
      </c>
      <c r="AF27" s="11">
        <f>1/1000*[1]PaperSectorMinusCoreVPAImp!AD$228</f>
        <v>4.7826490608000004E-3</v>
      </c>
      <c r="AG27" s="11">
        <f>1/1000*[1]PaperSectorMinusCoreVPAImp!AE$228</f>
        <v>6.175516043199999E-3</v>
      </c>
      <c r="AH27" s="11">
        <f>1/1000*[1]PaperSectorMinusCoreVPAImp!AF$228</f>
        <v>9.9497682710999995E-3</v>
      </c>
      <c r="AI27" s="11">
        <f>1/1000*[1]PaperSectorMinusCoreVPAImp!AG$228</f>
        <v>1.03874026971E-2</v>
      </c>
      <c r="AJ27" s="11">
        <f>1/1000*[1]PaperSectorMinusCoreVPAImp!AH$228</f>
        <v>1.10566516276E-2</v>
      </c>
      <c r="AK27" s="11">
        <f>1/1000*[1]PaperSectorMinusCoreVPAImp!AI$228</f>
        <v>1.4398370212500001E-2</v>
      </c>
      <c r="AL27" s="11">
        <f>1/1000*[1]PaperSectorMinusCoreVPAImp!AJ$228</f>
        <v>1.9762879268400001E-2</v>
      </c>
      <c r="AM27" s="11">
        <f>1/1000*[1]PaperSectorMinusCoreVPAImp!AK$228</f>
        <v>1.39814905428E-2</v>
      </c>
      <c r="AN27" s="11">
        <f>1/1000*[1]PaperSectorMinusCoreVPAImp!AL$228</f>
        <v>1.5889728841200001E-2</v>
      </c>
      <c r="AO27" s="11">
        <f>1/1000*[1]PaperSectorMinusCoreVPAImp!AM$228</f>
        <v>1.6379733599999998E-2</v>
      </c>
      <c r="AP27" s="11">
        <f>1/1000*[1]PaperSectorMinusCoreVPAImp!AN$228</f>
        <v>1.1345716764800002E-2</v>
      </c>
      <c r="AQ27" s="11">
        <f>1/1000*[1]PaperSectorMinusCoreVPAImp!AO$228</f>
        <v>1.2059816034300001E-2</v>
      </c>
      <c r="AR27" s="11">
        <f>1/1000*[1]PaperSectorMinusCoreVPAImp!AP$228</f>
        <v>1.4038299355E-2</v>
      </c>
      <c r="AS27" s="11">
        <f>1/1000*[1]PaperSectorMinusCoreVPAImp!AQ$228</f>
        <v>1.1805691334499999E-2</v>
      </c>
      <c r="AT27" s="11">
        <f>1/1000*[1]PaperSectorMinusCoreVPAImp!AR$228</f>
        <v>1.2791701676999999E-2</v>
      </c>
      <c r="AU27" s="11">
        <f>1/1000*[1]PaperSectorMinusCoreVPAImp!AS$228</f>
        <v>1.0663807668799999E-2</v>
      </c>
      <c r="AV27" s="11">
        <f>1/1000*[1]PaperSectorMinusCoreVPAImp!AT$228</f>
        <v>9.8307691860000015E-3</v>
      </c>
      <c r="AW27" s="11">
        <f>1/1000*[1]PaperSectorMinusCoreVPAImp!AU$228</f>
        <v>1.1303854092083333E-2</v>
      </c>
      <c r="AX27" s="11">
        <f>1/1000*[1]PaperSectorMinusCoreVPAImp!AV$228</f>
        <v>0</v>
      </c>
      <c r="AY27" s="11">
        <f>1/1000*[1]PaperSectorMinusCoreVPAImp!AW$228</f>
        <v>0</v>
      </c>
      <c r="AZ27" s="11">
        <f>1/1000*[1]PaperSectorMinusCoreVPAImp!AX$228</f>
        <v>0</v>
      </c>
      <c r="BA27" s="11">
        <f>1/1000*[1]PaperSectorMinusCoreVPAImp!AY$228</f>
        <v>0</v>
      </c>
      <c r="BB27" s="11">
        <f>1/1000*[1]PaperSectorMinusCoreVPAImp!AZ$228</f>
        <v>0</v>
      </c>
      <c r="BC27" s="10">
        <f>1/1000*[1]PaperSectorMinusCoreVPAImp!BA$228</f>
        <v>0</v>
      </c>
      <c r="BD27" s="536"/>
    </row>
    <row r="28" spans="2:56">
      <c r="B28" s="5" t="s">
        <v>21</v>
      </c>
      <c r="C28" s="51">
        <f>1/$A$1*[1]PaperSectorMinusCoreVPAImp!$B$231</f>
        <v>2.86269663974359E-2</v>
      </c>
      <c r="D28" s="11">
        <f>1/$A$1*[1]PaperSectorMinusCoreVPAImp!$C$231</f>
        <v>3.9549508291666674E-2</v>
      </c>
      <c r="E28" s="11">
        <f>1/$A$1*[1]PaperSectorMinusCoreVPAImp!$D$231</f>
        <v>2.7758153454166667E-2</v>
      </c>
      <c r="F28" s="11">
        <f>1/$A$1*[1]PaperSectorMinusCoreVPAImp!$E$231</f>
        <v>1.7631683188888886E-2</v>
      </c>
      <c r="G28" s="11">
        <f>1/$A$1*[1]PaperSectorMinusCoreVPAImp!$F$231</f>
        <v>2.6743527141666664E-2</v>
      </c>
      <c r="H28" s="11">
        <f>1/$A$1*[1]PaperSectorMinusCoreVPAImp!$G$231</f>
        <v>2.1030180911111109E-2</v>
      </c>
      <c r="I28" s="11">
        <f>1/$A$1*[1]PaperSectorMinusCoreVPAImp!$H$231</f>
        <v>1.0621880183333333E-2</v>
      </c>
      <c r="J28" s="42">
        <f>1/$A$1*[1]PaperSectorMinusCoreVPAImp!$I$231</f>
        <v>5.2268449750000005E-3</v>
      </c>
      <c r="K28" s="42">
        <f>1/$A$1*[1]PaperSectorMinusCoreVPAImp!$J$231</f>
        <v>4.0624431146464648E-3</v>
      </c>
      <c r="L28" s="42">
        <f>1/$A$1*[1]PaperSectorMinusCoreVPAImp!$K$231</f>
        <v>5.1548317405982888E-3</v>
      </c>
      <c r="M28" s="42">
        <f>1/$A$1*[1]PaperSectorMinusCoreVPAImp!L$231</f>
        <v>3.8353853166666666E-3</v>
      </c>
      <c r="N28" s="11">
        <f>1/$A$1*[1]PaperSectorMinusCoreVPAImp!M$231</f>
        <v>2.8681728999999999E-3</v>
      </c>
      <c r="O28" s="11">
        <f>1/$A$1*[1]PaperSectorMinusCoreVPAImp!N$231</f>
        <v>3.2493469020833336E-3</v>
      </c>
      <c r="P28" s="11">
        <f>1/$A$1*[1]PaperSectorMinusCoreVPAImp!O$231</f>
        <v>9.374048172222222E-3</v>
      </c>
      <c r="Q28" s="11">
        <f>1/$A$1*[1]PaperSectorMinusCoreVPAImp!P$231</f>
        <v>3.8882733749999996E-3</v>
      </c>
      <c r="R28" s="11">
        <f>1/$A$1*[1]PaperSectorMinusCoreVPAImp!Q$231</f>
        <v>4.9071681111111107E-3</v>
      </c>
      <c r="S28" s="11">
        <f>1/$A$1*[1]PaperSectorMinusCoreVPAImp!R$231</f>
        <v>3.8688013819444442E-3</v>
      </c>
      <c r="T28" s="11">
        <f>1/$A$1*[1]PaperSectorMinusCoreVPAImp!S$231</f>
        <v>3.7535539444444443E-3</v>
      </c>
      <c r="U28" s="11">
        <f>1/$A$1*[1]PaperSectorMinusCoreVPAImp!T$231</f>
        <v>6.0951813888888897E-3</v>
      </c>
      <c r="V28" s="11">
        <f>1/$A$1*[1]PaperSectorMinusCoreVPAImp!U$231</f>
        <v>6.3277652E-3</v>
      </c>
      <c r="W28" s="11">
        <f>1/$A$1*[1]PaperSectorMinusCoreVPAImp!V$231</f>
        <v>0</v>
      </c>
      <c r="X28" s="11">
        <f>1/$A$1*[1]PaperSectorMinusCoreVPAImp!W$231</f>
        <v>0</v>
      </c>
      <c r="Y28" s="11">
        <f>1/$A$1*[1]PaperSectorMinusCoreVPAImp!X$231</f>
        <v>0</v>
      </c>
      <c r="Z28" s="11">
        <f>1/$A$1*[1]PaperSectorMinusCoreVPAImp!Y$231</f>
        <v>0</v>
      </c>
      <c r="AA28" s="11">
        <f>1/$A$1*[1]PaperSectorMinusCoreVPAImp!Z$231</f>
        <v>0</v>
      </c>
      <c r="AB28" s="10">
        <f>1/$A$1*[1]PaperSectorMinusCoreVPAImp!AA$231</f>
        <v>0</v>
      </c>
      <c r="AC28" s="4"/>
      <c r="AD28" s="627">
        <f>1/1000*[1]PaperSectorMinusCoreVPAImp!AB$231</f>
        <v>9.3053880444179983E-3</v>
      </c>
      <c r="AE28" s="11">
        <f>1/1000*[1]PaperSectorMinusCoreVPAImp!AC$231</f>
        <v>1.11952068836E-2</v>
      </c>
      <c r="AF28" s="11">
        <f>1/1000*[1]PaperSectorMinusCoreVPAImp!AD$231</f>
        <v>2.050436676E-2</v>
      </c>
      <c r="AG28" s="11">
        <f>1/1000*[1]PaperSectorMinusCoreVPAImp!AE$231</f>
        <v>7.9250152575999992E-3</v>
      </c>
      <c r="AH28" s="11">
        <f>1/1000*[1]PaperSectorMinusCoreVPAImp!AF$231</f>
        <v>1.18175338771E-2</v>
      </c>
      <c r="AI28" s="11">
        <f>1/1000*[1]PaperSectorMinusCoreVPAImp!AG$231</f>
        <v>1.07454484566E-2</v>
      </c>
      <c r="AJ28" s="11">
        <f>1/1000*[1]PaperSectorMinusCoreVPAImp!AH$231</f>
        <v>9.8559615267999993E-3</v>
      </c>
      <c r="AK28" s="11">
        <f>1/1000*[1]PaperSectorMinusCoreVPAImp!AI$231</f>
        <v>8.8400580315000001E-3</v>
      </c>
      <c r="AL28" s="11">
        <f>1/1000*[1]PaperSectorMinusCoreVPAImp!AJ$231</f>
        <v>1.03885560308E-2</v>
      </c>
      <c r="AM28" s="11">
        <f>1/1000*[1]PaperSectorMinusCoreVPAImp!AK$231</f>
        <v>5.4491404791999999E-3</v>
      </c>
      <c r="AN28" s="11">
        <f>1/1000*[1]PaperSectorMinusCoreVPAImp!AL$231</f>
        <v>5.1115531923000002E-3</v>
      </c>
      <c r="AO28" s="11">
        <f>1/1000*[1]PaperSectorMinusCoreVPAImp!AM$231</f>
        <v>5.5018382400000001E-3</v>
      </c>
      <c r="AP28" s="11">
        <f>1/1000*[1]PaperSectorMinusCoreVPAImp!AN$231</f>
        <v>5.7946856879999998E-3</v>
      </c>
      <c r="AQ28" s="11">
        <f>1/1000*[1]PaperSectorMinusCoreVPAImp!AO$231</f>
        <v>7.2688174695E-3</v>
      </c>
      <c r="AR28" s="11">
        <f>1/1000*[1]PaperSectorMinusCoreVPAImp!AP$231</f>
        <v>5.9934307694999994E-3</v>
      </c>
      <c r="AS28" s="11">
        <f>1/1000*[1]PaperSectorMinusCoreVPAImp!AQ$231</f>
        <v>5.6054713749999997E-3</v>
      </c>
      <c r="AT28" s="11">
        <f>1/1000*[1]PaperSectorMinusCoreVPAImp!AR$231</f>
        <v>3.1311776888999997E-3</v>
      </c>
      <c r="AU28" s="11">
        <f>1/1000*[1]PaperSectorMinusCoreVPAImp!AS$231</f>
        <v>4.2491168862999994E-3</v>
      </c>
      <c r="AV28" s="11">
        <f>1/1000*[1]PaperSectorMinusCoreVPAImp!AT$231</f>
        <v>3.7543068819999997E-3</v>
      </c>
      <c r="AW28" s="11">
        <f>1/1000*[1]PaperSectorMinusCoreVPAImp!AU$231</f>
        <v>3.6188471216666669E-3</v>
      </c>
      <c r="AX28" s="11">
        <f>1/1000*[1]PaperSectorMinusCoreVPAImp!AV$231</f>
        <v>0</v>
      </c>
      <c r="AY28" s="11">
        <f>1/1000*[1]PaperSectorMinusCoreVPAImp!AW$231</f>
        <v>0</v>
      </c>
      <c r="AZ28" s="11">
        <f>1/1000*[1]PaperSectorMinusCoreVPAImp!AX$231</f>
        <v>0</v>
      </c>
      <c r="BA28" s="11">
        <f>1/1000*[1]PaperSectorMinusCoreVPAImp!AY$231</f>
        <v>0</v>
      </c>
      <c r="BB28" s="11">
        <f>1/1000*[1]PaperSectorMinusCoreVPAImp!AZ$231</f>
        <v>0</v>
      </c>
      <c r="BC28" s="10">
        <f>1/1000*[1]PaperSectorMinusCoreVPAImp!BA$231</f>
        <v>0</v>
      </c>
      <c r="BD28" s="536"/>
    </row>
    <row r="29" spans="2:56">
      <c r="B29" s="8" t="s">
        <v>14</v>
      </c>
      <c r="C29" s="52">
        <f t="shared" ref="C29:M29" si="7">SUM(C20:C20)-SUM(C21:C28)</f>
        <v>3.9994607500001278E-3</v>
      </c>
      <c r="D29" s="43">
        <f t="shared" si="7"/>
        <v>5.6935868749999896E-3</v>
      </c>
      <c r="E29" s="43">
        <f t="shared" si="7"/>
        <v>5.1226910000000125E-3</v>
      </c>
      <c r="F29" s="43">
        <f t="shared" si="7"/>
        <v>3.8844583333332294E-3</v>
      </c>
      <c r="G29" s="43">
        <f t="shared" si="7"/>
        <v>5.0671252722221949E-3</v>
      </c>
      <c r="H29" s="43">
        <f t="shared" si="7"/>
        <v>4.0773756777778836E-3</v>
      </c>
      <c r="I29" s="43">
        <f t="shared" si="7"/>
        <v>6.4498413000000365E-3</v>
      </c>
      <c r="J29" s="44">
        <f t="shared" si="7"/>
        <v>5.6351777250001067E-3</v>
      </c>
      <c r="K29" s="44">
        <f t="shared" si="7"/>
        <v>6.4174856888890019E-3</v>
      </c>
      <c r="L29" s="44">
        <f t="shared" si="7"/>
        <v>2.4752983038460741E-3</v>
      </c>
      <c r="M29" s="44">
        <f t="shared" si="7"/>
        <v>8.3750950000038848E-4</v>
      </c>
      <c r="N29" s="43">
        <f>SUM(N20:N20)-SUM(N21:N28)</f>
        <v>5.8801329749998965E-3</v>
      </c>
      <c r="O29" s="43">
        <f t="shared" ref="O29:Z29" si="8">SUM(O20:O20)-SUM(O21:O28)</f>
        <v>1.6356093900000035E-2</v>
      </c>
      <c r="P29" s="43">
        <f t="shared" si="8"/>
        <v>4.1616036555557345E-3</v>
      </c>
      <c r="Q29" s="43">
        <f t="shared" si="8"/>
        <v>2.4805521999999858E-2</v>
      </c>
      <c r="R29" s="43">
        <f t="shared" si="8"/>
        <v>4.2654590555555316E-3</v>
      </c>
      <c r="S29" s="43">
        <f t="shared" si="8"/>
        <v>4.45226140624988E-3</v>
      </c>
      <c r="T29" s="43">
        <f t="shared" si="8"/>
        <v>3.6233567349996942E-3</v>
      </c>
      <c r="U29" s="43">
        <f t="shared" si="8"/>
        <v>3.9477540984846904E-3</v>
      </c>
      <c r="V29" s="43">
        <f t="shared" si="8"/>
        <v>1.2061200274999795E-2</v>
      </c>
      <c r="W29" s="43">
        <f t="shared" si="8"/>
        <v>0</v>
      </c>
      <c r="X29" s="43">
        <f t="shared" si="8"/>
        <v>0</v>
      </c>
      <c r="Y29" s="43">
        <f t="shared" si="8"/>
        <v>0</v>
      </c>
      <c r="Z29" s="43">
        <f t="shared" si="8"/>
        <v>0</v>
      </c>
      <c r="AA29" s="43">
        <f>SUM(AA20:AA20)-SUM(AA21:AA28)</f>
        <v>0</v>
      </c>
      <c r="AB29" s="71">
        <f>SUM(AB20:AB20)-SUM(AB21:AB28)</f>
        <v>0</v>
      </c>
      <c r="AC29" s="4"/>
      <c r="AD29" s="70">
        <f t="shared" ref="AD29:BC29" si="9">SUM(AD20:AD20)-SUM(AD21:AD28)</f>
        <v>3.6350766146820424E-3</v>
      </c>
      <c r="AE29" s="45">
        <f t="shared" si="9"/>
        <v>4.3966723552000819E-3</v>
      </c>
      <c r="AF29" s="45">
        <f t="shared" si="9"/>
        <v>4.0942087631999913E-3</v>
      </c>
      <c r="AG29" s="45">
        <f t="shared" si="9"/>
        <v>3.5203000560000697E-3</v>
      </c>
      <c r="AH29" s="45">
        <f t="shared" si="9"/>
        <v>4.8719209350001069E-3</v>
      </c>
      <c r="AI29" s="45">
        <f t="shared" si="9"/>
        <v>4.8084962640000395E-3</v>
      </c>
      <c r="AJ29" s="45">
        <f t="shared" si="9"/>
        <v>6.9808823688000121E-3</v>
      </c>
      <c r="AK29" s="45">
        <f t="shared" si="9"/>
        <v>5.9965240739999759E-3</v>
      </c>
      <c r="AL29" s="45">
        <f t="shared" si="9"/>
        <v>7.0364366303999892E-3</v>
      </c>
      <c r="AM29" s="45">
        <f t="shared" si="9"/>
        <v>3.0220517888003284E-3</v>
      </c>
      <c r="AN29" s="45">
        <f t="shared" si="9"/>
        <v>1.4524249887001295E-3</v>
      </c>
      <c r="AO29" s="45">
        <f t="shared" si="9"/>
        <v>3.8617323359999567E-3</v>
      </c>
      <c r="AP29" s="45">
        <f t="shared" si="9"/>
        <v>7.6090262864000335E-3</v>
      </c>
      <c r="AQ29" s="45">
        <f t="shared" si="9"/>
        <v>3.6740598243000244E-3</v>
      </c>
      <c r="AR29" s="45">
        <f t="shared" si="9"/>
        <v>8.3249456125003007E-3</v>
      </c>
      <c r="AS29" s="45">
        <f t="shared" si="9"/>
        <v>3.6528945004998814E-3</v>
      </c>
      <c r="AT29" s="45">
        <f t="shared" si="9"/>
        <v>3.505505810200038E-3</v>
      </c>
      <c r="AU29" s="45">
        <f t="shared" si="9"/>
        <v>3.3967853490999289E-3</v>
      </c>
      <c r="AV29" s="45">
        <f t="shared" si="9"/>
        <v>3.6081179780003136E-3</v>
      </c>
      <c r="AW29" s="45">
        <f t="shared" si="9"/>
        <v>9.1736172858335463E-3</v>
      </c>
      <c r="AX29" s="45">
        <f t="shared" si="9"/>
        <v>0</v>
      </c>
      <c r="AY29" s="45">
        <f t="shared" si="9"/>
        <v>0</v>
      </c>
      <c r="AZ29" s="45">
        <f t="shared" si="9"/>
        <v>0</v>
      </c>
      <c r="BA29" s="45">
        <f t="shared" si="9"/>
        <v>0</v>
      </c>
      <c r="BB29" s="45">
        <f t="shared" si="9"/>
        <v>0</v>
      </c>
      <c r="BC29" s="60">
        <f t="shared" si="9"/>
        <v>0</v>
      </c>
      <c r="BD29" s="536"/>
    </row>
    <row r="30" spans="2:56" ht="17.149999999999999" customHeight="1">
      <c r="B30" s="16" t="s">
        <v>195</v>
      </c>
      <c r="C30" s="183">
        <f>1/$A$1*[1]PaperSectorMinusCoreVPAImp!$B$264</f>
        <v>25.729811394793259</v>
      </c>
      <c r="D30" s="184">
        <f>1/$A$1*[1]PaperSectorMinusCoreVPAImp!$C$264</f>
        <v>27.037995986415261</v>
      </c>
      <c r="E30" s="184">
        <f>1/$A$1*[1]PaperSectorMinusCoreVPAImp!$D$264</f>
        <v>26.268297389154299</v>
      </c>
      <c r="F30" s="184">
        <f>1/$A$1*[1]PaperSectorMinusCoreVPAImp!$E$264</f>
        <v>28.360416440870182</v>
      </c>
      <c r="G30" s="184">
        <f>1/$A$1*[1]PaperSectorMinusCoreVPAImp!$F$264</f>
        <v>28.376057302742979</v>
      </c>
      <c r="H30" s="184">
        <f>1/$A$1*[1]PaperSectorMinusCoreVPAImp!$G$264</f>
        <v>28.796401642197228</v>
      </c>
      <c r="I30" s="184">
        <f>1/$A$1*[1]PaperSectorMinusCoreVPAImp!$H$264</f>
        <v>29.233616496555562</v>
      </c>
      <c r="J30" s="185">
        <f>1/$A$1*[1]PaperSectorMinusCoreVPAImp!$I$264</f>
        <v>27.429456780899752</v>
      </c>
      <c r="K30" s="185">
        <f>1/$A$1*[1]PaperSectorMinusCoreVPAImp!$J$264</f>
        <v>26.819364950185612</v>
      </c>
      <c r="L30" s="185">
        <f>1/$A$1*[1]PaperSectorMinusCoreVPAImp!$K$264</f>
        <v>23.415889122613187</v>
      </c>
      <c r="M30" s="185">
        <f>1/$A$1*[1]PaperSectorMinusCoreVPAImp!L$264</f>
        <v>25.499596019549742</v>
      </c>
      <c r="N30" s="184">
        <f>1/$A$1*[1]PaperSectorMinusCoreVPAImp!M$264</f>
        <v>23.030051762019983</v>
      </c>
      <c r="O30" s="184">
        <f>1/$A$1*[1]PaperSectorMinusCoreVPAImp!N$264</f>
        <v>19.613947209438685</v>
      </c>
      <c r="P30" s="184">
        <f>1/$A$1*[1]PaperSectorMinusCoreVPAImp!O$264</f>
        <v>22.217394926846307</v>
      </c>
      <c r="Q30" s="184">
        <f>1/$A$1*[1]PaperSectorMinusCoreVPAImp!P$264</f>
        <v>22.88996728617586</v>
      </c>
      <c r="R30" s="184">
        <f>1/$A$1*[1]PaperSectorMinusCoreVPAImp!Q$264</f>
        <v>22.957641882897633</v>
      </c>
      <c r="S30" s="184">
        <f>1/$A$1*[1]PaperSectorMinusCoreVPAImp!R$264</f>
        <v>21.91928596088734</v>
      </c>
      <c r="T30" s="184">
        <f>1/$A$1*[1]PaperSectorMinusCoreVPAImp!S$264</f>
        <v>21.067116420776333</v>
      </c>
      <c r="U30" s="184">
        <f>1/$A$1*[1]PaperSectorMinusCoreVPAImp!T$264</f>
        <v>20.082462231521735</v>
      </c>
      <c r="V30" s="184">
        <f>1/$A$1*[1]PaperSectorMinusCoreVPAImp!U$264</f>
        <v>19.289225268934956</v>
      </c>
      <c r="W30" s="184">
        <f>1/$A$1*[1]PaperSectorMinusCoreVPAImp!V$264</f>
        <v>0</v>
      </c>
      <c r="X30" s="184">
        <f>1/$A$1*[1]PaperSectorMinusCoreVPAImp!W$264</f>
        <v>0</v>
      </c>
      <c r="Y30" s="184">
        <f>1/$A$1*[1]PaperSectorMinusCoreVPAImp!X$264</f>
        <v>0</v>
      </c>
      <c r="Z30" s="184">
        <f>1/$A$1*[1]PaperSectorMinusCoreVPAImp!Y$264</f>
        <v>0</v>
      </c>
      <c r="AA30" s="184">
        <f>1/$A$1*[1]PaperSectorMinusCoreVPAImp!Z$264</f>
        <v>0</v>
      </c>
      <c r="AB30" s="186">
        <f>1/$A$1*[1]PaperSectorMinusCoreVPAImp!AA$264</f>
        <v>0</v>
      </c>
      <c r="AC30" s="18"/>
      <c r="AD30" s="632">
        <f>1/1000*[1]PaperSectorMinusCoreVPAImp!AB$264</f>
        <v>5.9084563339626355</v>
      </c>
      <c r="AE30" s="184">
        <f>1/1000*[1]PaperSectorMinusCoreVPAImp!AC$264</f>
        <v>6.0473091979959985</v>
      </c>
      <c r="AF30" s="184">
        <f>1/1000*[1]PaperSectorMinusCoreVPAImp!AD$264</f>
        <v>6.2027428384319983</v>
      </c>
      <c r="AG30" s="184">
        <f>1/1000*[1]PaperSectorMinusCoreVPAImp!AE$264</f>
        <v>7.1021621256880012</v>
      </c>
      <c r="AH30" s="184">
        <f>1/1000*[1]PaperSectorMinusCoreVPAImp!AF$264</f>
        <v>8.1164216119532018</v>
      </c>
      <c r="AI30" s="184">
        <f>1/1000*[1]PaperSectorMinusCoreVPAImp!AG$264</f>
        <v>7.9096552321643987</v>
      </c>
      <c r="AJ30" s="184">
        <f>1/1000*[1]PaperSectorMinusCoreVPAImp!AH$264</f>
        <v>8.4310776562516008</v>
      </c>
      <c r="AK30" s="184">
        <f>1/1000*[1]PaperSectorMinusCoreVPAImp!AI$264</f>
        <v>9.1577826568375027</v>
      </c>
      <c r="AL30" s="184">
        <f>1/1000*[1]PaperSectorMinusCoreVPAImp!AJ$264</f>
        <v>8.9154069219888008</v>
      </c>
      <c r="AM30" s="184">
        <f>1/1000*[1]PaperSectorMinusCoreVPAImp!AK$264</f>
        <v>7.3649549303968014</v>
      </c>
      <c r="AN30" s="184">
        <f>1/1000*[1]PaperSectorMinusCoreVPAImp!AL$264</f>
        <v>7.8955281292067987</v>
      </c>
      <c r="AO30" s="184">
        <f>1/1000*[1]PaperSectorMinusCoreVPAImp!AM$264</f>
        <v>8.2796498047199982</v>
      </c>
      <c r="AP30" s="184">
        <f>1/1000*[1]PaperSectorMinusCoreVPAImp!AN$264</f>
        <v>6.366223637364798</v>
      </c>
      <c r="AQ30" s="184">
        <f>1/1000*[1]PaperSectorMinusCoreVPAImp!AO$264</f>
        <v>7.1480487877574994</v>
      </c>
      <c r="AR30" s="184">
        <f>1/1000*[1]PaperSectorMinusCoreVPAImp!AP$264</f>
        <v>7.5309276116065007</v>
      </c>
      <c r="AS30" s="184">
        <f>1/1000*[1]PaperSectorMinusCoreVPAImp!AQ$264</f>
        <v>6.5943354899275004</v>
      </c>
      <c r="AT30" s="184">
        <f>1/1000*[1]PaperSectorMinusCoreVPAImp!AR$264</f>
        <v>5.7581987972133</v>
      </c>
      <c r="AU30" s="184">
        <f>1/1000*[1]PaperSectorMinusCoreVPAImp!AS$264</f>
        <v>5.643675765270399</v>
      </c>
      <c r="AV30" s="184">
        <f>1/1000*[1]PaperSectorMinusCoreVPAImp!AT$264</f>
        <v>6.1554897645960009</v>
      </c>
      <c r="AW30" s="184">
        <f>1/1000*[1]PaperSectorMinusCoreVPAImp!AU$264</f>
        <v>5.7272615727337506</v>
      </c>
      <c r="AX30" s="184">
        <f>1/1000*[1]PaperSectorMinusCoreVPAImp!AV$264</f>
        <v>0</v>
      </c>
      <c r="AY30" s="184">
        <f>1/1000*[1]PaperSectorMinusCoreVPAImp!AW$264</f>
        <v>0</v>
      </c>
      <c r="AZ30" s="184">
        <f>1/1000*[1]PaperSectorMinusCoreVPAImp!AX$264</f>
        <v>0</v>
      </c>
      <c r="BA30" s="184">
        <f>1/1000*[1]PaperSectorMinusCoreVPAImp!AY$264</f>
        <v>0</v>
      </c>
      <c r="BB30" s="184">
        <f>1/1000*[1]PaperSectorMinusCoreVPAImp!AZ$264</f>
        <v>0</v>
      </c>
      <c r="BC30" s="186">
        <f>1/1000*[1]PaperSectorMinusCoreVPAImp!BA$264</f>
        <v>0</v>
      </c>
      <c r="BD30" s="536"/>
    </row>
    <row r="31" spans="2:56">
      <c r="B31" s="5" t="s">
        <v>53</v>
      </c>
      <c r="C31" s="191">
        <f>1/$A$1*[1]PaperSectorMinusCoreVPAImp!$B$16</f>
        <v>0.55627618810753954</v>
      </c>
      <c r="D31" s="192">
        <f>1/$A$1*[1]PaperSectorMinusCoreVPAImp!$C$16</f>
        <v>0.46838409058888891</v>
      </c>
      <c r="E31" s="192">
        <f>1/$A$1*[1]PaperSectorMinusCoreVPAImp!$D$16</f>
        <v>0.62359749149999999</v>
      </c>
      <c r="F31" s="192">
        <f>1/$A$1*[1]PaperSectorMinusCoreVPAImp!$E$16</f>
        <v>1.260042683831313</v>
      </c>
      <c r="G31" s="192">
        <f>1/$A$1*[1]PaperSectorMinusCoreVPAImp!$F$16</f>
        <v>1.4198322592249997</v>
      </c>
      <c r="H31" s="192">
        <f>1/$A$1*[1]PaperSectorMinusCoreVPAImp!$G$16</f>
        <v>1.3101199157666665</v>
      </c>
      <c r="I31" s="192">
        <f>1/$A$1*[1]PaperSectorMinusCoreVPAImp!$H$16</f>
        <v>1.2973947583666665</v>
      </c>
      <c r="J31" s="193">
        <f>1/$A$1*[1]PaperSectorMinusCoreVPAImp!$I$16</f>
        <v>0.88359126716565672</v>
      </c>
      <c r="K31" s="193">
        <f>1/$A$1*[1]PaperSectorMinusCoreVPAImp!$J$16</f>
        <v>0.89718482284722156</v>
      </c>
      <c r="L31" s="193">
        <f>1/$A$1*[1]PaperSectorMinusCoreVPAImp!$K$16</f>
        <v>0.68757199470106833</v>
      </c>
      <c r="M31" s="193">
        <f>1/$A$1*[1]PaperSectorMinusCoreVPAImp!L$16</f>
        <v>0.69870107950555549</v>
      </c>
      <c r="N31" s="192">
        <f>1/$A$1*[1]PaperSectorMinusCoreVPAImp!M$16</f>
        <v>0.45966185617407401</v>
      </c>
      <c r="O31" s="192">
        <f>1/$A$1*[1]PaperSectorMinusCoreVPAImp!N$16</f>
        <v>0.42109199065694453</v>
      </c>
      <c r="P31" s="192">
        <f>1/$A$1*[1]PaperSectorMinusCoreVPAImp!O$16</f>
        <v>0.85813602638690478</v>
      </c>
      <c r="Q31" s="192">
        <f>1/$A$1*[1]PaperSectorMinusCoreVPAImp!P$16</f>
        <v>1.3911487547055554</v>
      </c>
      <c r="R31" s="192">
        <f>1/$A$1*[1]PaperSectorMinusCoreVPAImp!Q$16</f>
        <v>1.6618358064111112</v>
      </c>
      <c r="S31" s="192">
        <f>1/$A$1*[1]PaperSectorMinusCoreVPAImp!R$16</f>
        <v>1.6947253189659091</v>
      </c>
      <c r="T31" s="192">
        <f>1/$A$1*[1]PaperSectorMinusCoreVPAImp!S$16</f>
        <v>1.3207511630999997</v>
      </c>
      <c r="U31" s="192">
        <f>1/$A$1*[1]PaperSectorMinusCoreVPAImp!T$16</f>
        <v>1.1206990390824865</v>
      </c>
      <c r="V31" s="192">
        <f>1/$A$1*[1]PaperSectorMinusCoreVPAImp!U$16</f>
        <v>0.82146378352499994</v>
      </c>
      <c r="W31" s="192">
        <f>1/$A$1*[1]PaperSectorMinusCoreVPAImp!V$16</f>
        <v>0</v>
      </c>
      <c r="X31" s="192">
        <f>1/$A$1*[1]PaperSectorMinusCoreVPAImp!W$16</f>
        <v>0</v>
      </c>
      <c r="Y31" s="192">
        <f>1/$A$1*[1]PaperSectorMinusCoreVPAImp!X$16</f>
        <v>0</v>
      </c>
      <c r="Z31" s="192">
        <f>1/$A$1*[1]PaperSectorMinusCoreVPAImp!Y$16</f>
        <v>0</v>
      </c>
      <c r="AA31" s="192">
        <f>1/$A$1*[1]PaperSectorMinusCoreVPAImp!Z$16</f>
        <v>0</v>
      </c>
      <c r="AB31" s="194">
        <f>1/$A$1*[1]PaperSectorMinusCoreVPAImp!AA$16</f>
        <v>0</v>
      </c>
      <c r="AC31" s="4"/>
      <c r="AD31" s="627">
        <f>1/1000*[1]PaperSectorMinusCoreVPAImp!AB$16</f>
        <v>0.154550747559174</v>
      </c>
      <c r="AE31" s="11">
        <f>1/1000*[1]PaperSectorMinusCoreVPAImp!AC$16</f>
        <v>0.11852316484879999</v>
      </c>
      <c r="AF31" s="11">
        <f>1/1000*[1]PaperSectorMinusCoreVPAImp!AD$16</f>
        <v>0.16826700375839998</v>
      </c>
      <c r="AG31" s="11">
        <f>1/1000*[1]PaperSectorMinusCoreVPAImp!AE$16</f>
        <v>0.33776725230080001</v>
      </c>
      <c r="AH31" s="11">
        <f>1/1000*[1]PaperSectorMinusCoreVPAImp!AF$16</f>
        <v>0.4259342626867999</v>
      </c>
      <c r="AI31" s="11">
        <f>1/1000*[1]PaperSectorMinusCoreVPAImp!AG$16</f>
        <v>0.41391194683409999</v>
      </c>
      <c r="AJ31" s="11">
        <f>1/1000*[1]PaperSectorMinusCoreVPAImp!AH$16</f>
        <v>0.38057326779879996</v>
      </c>
      <c r="AK31" s="11">
        <f>1/1000*[1]PaperSectorMinusCoreVPAImp!AI$16</f>
        <v>0.30465659810450002</v>
      </c>
      <c r="AL31" s="11">
        <f>1/1000*[1]PaperSectorMinusCoreVPAImp!AJ$16</f>
        <v>0.29123226670240004</v>
      </c>
      <c r="AM31" s="11">
        <f>1/1000*[1]PaperSectorMinusCoreVPAImp!AK$16</f>
        <v>0.20614765590759998</v>
      </c>
      <c r="AN31" s="11">
        <f>1/1000*[1]PaperSectorMinusCoreVPAImp!AL$16</f>
        <v>0.22358982442950004</v>
      </c>
      <c r="AO31" s="11">
        <f>1/1000*[1]PaperSectorMinusCoreVPAImp!AM$16</f>
        <v>0.16465427347199998</v>
      </c>
      <c r="AP31" s="11">
        <f>1/1000*[1]PaperSectorMinusCoreVPAImp!AN$16</f>
        <v>0.16104456778079998</v>
      </c>
      <c r="AQ31" s="11">
        <f>1/1000*[1]PaperSectorMinusCoreVPAImp!AO$16</f>
        <v>0.24270273537629999</v>
      </c>
      <c r="AR31" s="11">
        <f>1/1000*[1]PaperSectorMinusCoreVPAImp!AP$16</f>
        <v>0.31737777717550003</v>
      </c>
      <c r="AS31" s="11">
        <f>1/1000*[1]PaperSectorMinusCoreVPAImp!AQ$16</f>
        <v>0.32670378606249995</v>
      </c>
      <c r="AT31" s="11">
        <f>1/1000*[1]PaperSectorMinusCoreVPAImp!AR$16</f>
        <v>0.29186944529949999</v>
      </c>
      <c r="AU31" s="11">
        <f>1/1000*[1]PaperSectorMinusCoreVPAImp!AS$16</f>
        <v>0.24227142784129999</v>
      </c>
      <c r="AV31" s="11">
        <f>1/1000*[1]PaperSectorMinusCoreVPAImp!AT$16</f>
        <v>0.25845321452800007</v>
      </c>
      <c r="AW31" s="11">
        <f>1/1000*[1]PaperSectorMinusCoreVPAImp!AU$16</f>
        <v>0.23028086423249997</v>
      </c>
      <c r="AX31" s="11">
        <f>1/1000*[1]PaperSectorMinusCoreVPAImp!AV$16</f>
        <v>0</v>
      </c>
      <c r="AY31" s="11">
        <f>1/1000*[1]PaperSectorMinusCoreVPAImp!AW$16</f>
        <v>0</v>
      </c>
      <c r="AZ31" s="11">
        <f>1/1000*[1]PaperSectorMinusCoreVPAImp!AX$16</f>
        <v>0</v>
      </c>
      <c r="BA31" s="11">
        <f>1/1000*[1]PaperSectorMinusCoreVPAImp!AY$16</f>
        <v>0</v>
      </c>
      <c r="BB31" s="11">
        <f>1/1000*[1]PaperSectorMinusCoreVPAImp!AZ$16</f>
        <v>0</v>
      </c>
      <c r="BC31" s="10">
        <f>1/1000*[1]PaperSectorMinusCoreVPAImp!BA$16</f>
        <v>0</v>
      </c>
      <c r="BD31" s="536"/>
    </row>
    <row r="32" spans="2:56">
      <c r="B32" s="5" t="s">
        <v>31</v>
      </c>
      <c r="C32" s="191">
        <f>1/$A$1*[1]PaperSectorMinusCoreVPAImp!$B$23</f>
        <v>0.76802047574761878</v>
      </c>
      <c r="D32" s="192">
        <f>1/$A$1*[1]PaperSectorMinusCoreVPAImp!$C$23</f>
        <v>0.73202043569679487</v>
      </c>
      <c r="E32" s="192">
        <f>1/$A$1*[1]PaperSectorMinusCoreVPAImp!$D$23</f>
        <v>0.74021977875934342</v>
      </c>
      <c r="F32" s="192">
        <f>1/$A$1*[1]PaperSectorMinusCoreVPAImp!$E$23</f>
        <v>1.0271334867366162</v>
      </c>
      <c r="G32" s="192">
        <f>1/$A$1*[1]PaperSectorMinusCoreVPAImp!$F$23</f>
        <v>1.165990185358333</v>
      </c>
      <c r="H32" s="192">
        <f>1/$A$1*[1]PaperSectorMinusCoreVPAImp!$G$23</f>
        <v>0.99155662569444425</v>
      </c>
      <c r="I32" s="192">
        <f>1/$A$1*[1]PaperSectorMinusCoreVPAImp!$H$23</f>
        <v>0.99420834683333337</v>
      </c>
      <c r="J32" s="193">
        <f>1/$A$1*[1]PaperSectorMinusCoreVPAImp!$I$23</f>
        <v>0.73806777630252529</v>
      </c>
      <c r="K32" s="193">
        <f>1/$A$1*[1]PaperSectorMinusCoreVPAImp!$J$23</f>
        <v>0.76839301147526362</v>
      </c>
      <c r="L32" s="193">
        <f>1/$A$1*[1]PaperSectorMinusCoreVPAImp!$K$23</f>
        <v>0.63646791160938221</v>
      </c>
      <c r="M32" s="193">
        <f>1/$A$1*[1]PaperSectorMinusCoreVPAImp!L$23</f>
        <v>0.71194548573333338</v>
      </c>
      <c r="N32" s="192">
        <f>1/$A$1*[1]PaperSectorMinusCoreVPAImp!M$23</f>
        <v>0.6485705945222221</v>
      </c>
      <c r="O32" s="192">
        <f>1/$A$1*[1]PaperSectorMinusCoreVPAImp!N$23</f>
        <v>0.40839452527777775</v>
      </c>
      <c r="P32" s="192">
        <f>1/$A$1*[1]PaperSectorMinusCoreVPAImp!O$23</f>
        <v>0.50385165208333338</v>
      </c>
      <c r="Q32" s="192">
        <f>1/$A$1*[1]PaperSectorMinusCoreVPAImp!P$23</f>
        <v>0.62654493591666638</v>
      </c>
      <c r="R32" s="192">
        <f>1/$A$1*[1]PaperSectorMinusCoreVPAImp!Q$23</f>
        <v>0.72038997336944466</v>
      </c>
      <c r="S32" s="192">
        <f>1/$A$1*[1]PaperSectorMinusCoreVPAImp!R$23</f>
        <v>0.73406390908510089</v>
      </c>
      <c r="T32" s="192">
        <f>1/$A$1*[1]PaperSectorMinusCoreVPAImp!S$23</f>
        <v>0.70955546870339126</v>
      </c>
      <c r="U32" s="192">
        <f>1/$A$1*[1]PaperSectorMinusCoreVPAImp!T$23</f>
        <v>0.71164467145186694</v>
      </c>
      <c r="V32" s="192">
        <f>1/$A$1*[1]PaperSectorMinusCoreVPAImp!U$23</f>
        <v>0.57180978976746022</v>
      </c>
      <c r="W32" s="192">
        <f>1/$A$1*[1]PaperSectorMinusCoreVPAImp!V$23</f>
        <v>0</v>
      </c>
      <c r="X32" s="192">
        <f>1/$A$1*[1]PaperSectorMinusCoreVPAImp!W$23</f>
        <v>0</v>
      </c>
      <c r="Y32" s="192">
        <f>1/$A$1*[1]PaperSectorMinusCoreVPAImp!X$23</f>
        <v>0</v>
      </c>
      <c r="Z32" s="192">
        <f>1/$A$1*[1]PaperSectorMinusCoreVPAImp!Y$23</f>
        <v>0</v>
      </c>
      <c r="AA32" s="192">
        <f>1/$A$1*[1]PaperSectorMinusCoreVPAImp!Z$23</f>
        <v>0</v>
      </c>
      <c r="AB32" s="194">
        <f>1/$A$1*[1]PaperSectorMinusCoreVPAImp!AA$23</f>
        <v>0</v>
      </c>
      <c r="AC32" s="4"/>
      <c r="AD32" s="627">
        <f>1/1000*[1]PaperSectorMinusCoreVPAImp!AB$23</f>
        <v>0.29616447461212492</v>
      </c>
      <c r="AE32" s="11">
        <f>1/1000*[1]PaperSectorMinusCoreVPAImp!AC$23</f>
        <v>0.25682366298760001</v>
      </c>
      <c r="AF32" s="11">
        <f>1/1000*[1]PaperSectorMinusCoreVPAImp!AD$23</f>
        <v>0.26708274464159998</v>
      </c>
      <c r="AG32" s="11">
        <f>1/1000*[1]PaperSectorMinusCoreVPAImp!AE$23</f>
        <v>0.30194890608960001</v>
      </c>
      <c r="AH32" s="11">
        <f>1/1000*[1]PaperSectorMinusCoreVPAImp!AF$23</f>
        <v>0.35777022070789999</v>
      </c>
      <c r="AI32" s="11">
        <f>1/1000*[1]PaperSectorMinusCoreVPAImp!AG$23</f>
        <v>0.32890471502459995</v>
      </c>
      <c r="AJ32" s="11">
        <f>1/1000*[1]PaperSectorMinusCoreVPAImp!AH$23</f>
        <v>0.35687644702520005</v>
      </c>
      <c r="AK32" s="11">
        <f>1/1000*[1]PaperSectorMinusCoreVPAImp!AI$23</f>
        <v>0.40104515822700004</v>
      </c>
      <c r="AL32" s="11">
        <f>1/1000*[1]PaperSectorMinusCoreVPAImp!AJ$23</f>
        <v>0.43631988572320002</v>
      </c>
      <c r="AM32" s="11">
        <f>1/1000*[1]PaperSectorMinusCoreVPAImp!AK$23</f>
        <v>0.35993964709999998</v>
      </c>
      <c r="AN32" s="11">
        <f>1/1000*[1]PaperSectorMinusCoreVPAImp!AL$23</f>
        <v>0.35983750580460011</v>
      </c>
      <c r="AO32" s="11">
        <f>1/1000*[1]PaperSectorMinusCoreVPAImp!AM$23</f>
        <v>0.44754981820799999</v>
      </c>
      <c r="AP32" s="11">
        <f>1/1000*[1]PaperSectorMinusCoreVPAImp!AN$23</f>
        <v>0.21930924563679999</v>
      </c>
      <c r="AQ32" s="11">
        <f>1/1000*[1]PaperSectorMinusCoreVPAImp!AO$23</f>
        <v>0.25076067267899999</v>
      </c>
      <c r="AR32" s="11">
        <f>1/1000*[1]PaperSectorMinusCoreVPAImp!AP$23</f>
        <v>0.27135740795050006</v>
      </c>
      <c r="AS32" s="11">
        <f>1/1000*[1]PaperSectorMinusCoreVPAImp!AQ$23</f>
        <v>0.260741766544</v>
      </c>
      <c r="AT32" s="11">
        <f>1/1000*[1]PaperSectorMinusCoreVPAImp!AR$23</f>
        <v>0.23244599255270001</v>
      </c>
      <c r="AU32" s="11">
        <f>1/1000*[1]PaperSectorMinusCoreVPAImp!AS$23</f>
        <v>0.22565074935259999</v>
      </c>
      <c r="AV32" s="11">
        <f>1/1000*[1]PaperSectorMinusCoreVPAImp!AT$23</f>
        <v>0.22908546349700004</v>
      </c>
      <c r="AW32" s="11">
        <f>1/1000*[1]PaperSectorMinusCoreVPAImp!AU$23</f>
        <v>0.21625532209000001</v>
      </c>
      <c r="AX32" s="11">
        <f>1/1000*[1]PaperSectorMinusCoreVPAImp!AV$23</f>
        <v>0</v>
      </c>
      <c r="AY32" s="11">
        <f>1/1000*[1]PaperSectorMinusCoreVPAImp!AW$23</f>
        <v>0</v>
      </c>
      <c r="AZ32" s="11">
        <f>1/1000*[1]PaperSectorMinusCoreVPAImp!AX$23</f>
        <v>0</v>
      </c>
      <c r="BA32" s="11">
        <f>1/1000*[1]PaperSectorMinusCoreVPAImp!AY$23</f>
        <v>0</v>
      </c>
      <c r="BB32" s="11">
        <f>1/1000*[1]PaperSectorMinusCoreVPAImp!AZ$23</f>
        <v>0</v>
      </c>
      <c r="BC32" s="10">
        <f>1/1000*[1]PaperSectorMinusCoreVPAImp!BA$23</f>
        <v>0</v>
      </c>
      <c r="BD32" s="536"/>
    </row>
    <row r="33" spans="2:56">
      <c r="B33" s="5" t="s">
        <v>57</v>
      </c>
      <c r="C33" s="51">
        <f>1/$A$1*[1]PaperSectorMinusCoreVPAImp!$B$67</f>
        <v>6.8727115249999998E-2</v>
      </c>
      <c r="D33" s="11">
        <f>1/$A$1*[1]PaperSectorMinusCoreVPAImp!$C$67</f>
        <v>9.7282259997435894E-2</v>
      </c>
      <c r="E33" s="11">
        <f>1/$A$1*[1]PaperSectorMinusCoreVPAImp!$D$67</f>
        <v>9.1130793833333321E-2</v>
      </c>
      <c r="F33" s="11">
        <f>1/$A$1*[1]PaperSectorMinusCoreVPAImp!$E$67</f>
        <v>9.0267870524999988E-2</v>
      </c>
      <c r="G33" s="11">
        <f>1/$A$1*[1]PaperSectorMinusCoreVPAImp!$F$67</f>
        <v>0.12393586696944442</v>
      </c>
      <c r="H33" s="11">
        <f>1/$A$1*[1]PaperSectorMinusCoreVPAImp!$G$67</f>
        <v>8.5689112116666674E-2</v>
      </c>
      <c r="I33" s="11">
        <f>1/$A$1*[1]PaperSectorMinusCoreVPAImp!$H$67</f>
        <v>0.15103094078333332</v>
      </c>
      <c r="J33" s="42">
        <f>1/$A$1*[1]PaperSectorMinusCoreVPAImp!$I$67</f>
        <v>0.13279491146111108</v>
      </c>
      <c r="K33" s="42">
        <f>1/$A$1*[1]PaperSectorMinusCoreVPAImp!$J$67</f>
        <v>0.1540381340333333</v>
      </c>
      <c r="L33" s="42">
        <f>1/$A$1*[1]PaperSectorMinusCoreVPAImp!$K$67</f>
        <v>0.19349906862499996</v>
      </c>
      <c r="M33" s="42">
        <f>1/$A$1*[1]PaperSectorMinusCoreVPAImp!L$67</f>
        <v>0.17923648068055556</v>
      </c>
      <c r="N33" s="11">
        <f>1/$A$1*[1]PaperSectorMinusCoreVPAImp!M$67</f>
        <v>0.16020559482499999</v>
      </c>
      <c r="O33" s="11">
        <f>1/$A$1*[1]PaperSectorMinusCoreVPAImp!N$67</f>
        <v>0.10273139673611109</v>
      </c>
      <c r="P33" s="11">
        <f>1/$A$1*[1]PaperSectorMinusCoreVPAImp!O$67</f>
        <v>0.13613781112499998</v>
      </c>
      <c r="Q33" s="11">
        <f>1/$A$1*[1]PaperSectorMinusCoreVPAImp!P$67</f>
        <v>0.12157148934120368</v>
      </c>
      <c r="R33" s="11">
        <f>1/$A$1*[1]PaperSectorMinusCoreVPAImp!Q$67</f>
        <v>0.14402801730629083</v>
      </c>
      <c r="S33" s="11">
        <f>1/$A$1*[1]PaperSectorMinusCoreVPAImp!R$67</f>
        <v>0.13884512104368685</v>
      </c>
      <c r="T33" s="11">
        <f>1/$A$1*[1]PaperSectorMinusCoreVPAImp!S$67</f>
        <v>0.13256482949861112</v>
      </c>
      <c r="U33" s="11">
        <f>1/$A$1*[1]PaperSectorMinusCoreVPAImp!T$67</f>
        <v>0.146465474977403</v>
      </c>
      <c r="V33" s="11">
        <f>1/$A$1*[1]PaperSectorMinusCoreVPAImp!U$67</f>
        <v>0.1429948101891414</v>
      </c>
      <c r="W33" s="11">
        <f>1/$A$1*[1]PaperSectorMinusCoreVPAImp!V$67</f>
        <v>0</v>
      </c>
      <c r="X33" s="11">
        <f>1/$A$1*[1]PaperSectorMinusCoreVPAImp!W$67</f>
        <v>0</v>
      </c>
      <c r="Y33" s="11">
        <f>1/$A$1*[1]PaperSectorMinusCoreVPAImp!X$67</f>
        <v>0</v>
      </c>
      <c r="Z33" s="11">
        <f>1/$A$1*[1]PaperSectorMinusCoreVPAImp!Y$67</f>
        <v>0</v>
      </c>
      <c r="AA33" s="11">
        <f>1/$A$1*[1]PaperSectorMinusCoreVPAImp!Z$67</f>
        <v>0</v>
      </c>
      <c r="AB33" s="10">
        <f>1/$A$1*[1]PaperSectorMinusCoreVPAImp!AA$67</f>
        <v>0</v>
      </c>
      <c r="AC33" s="4"/>
      <c r="AD33" s="627">
        <f>1/1000*[1]PaperSectorMinusCoreVPAImp!AB$67</f>
        <v>1.6797416206706998E-2</v>
      </c>
      <c r="AE33" s="11">
        <f>1/1000*[1]PaperSectorMinusCoreVPAImp!AC$67</f>
        <v>2.3692108361999996E-2</v>
      </c>
      <c r="AF33" s="11">
        <f>1/1000*[1]PaperSectorMinusCoreVPAImp!AD$67</f>
        <v>2.43575893632E-2</v>
      </c>
      <c r="AG33" s="11">
        <f>1/1000*[1]PaperSectorMinusCoreVPAImp!AE$67</f>
        <v>2.88898943984E-2</v>
      </c>
      <c r="AH33" s="11">
        <f>1/1000*[1]PaperSectorMinusCoreVPAImp!AF$67</f>
        <v>3.7522239768299999E-2</v>
      </c>
      <c r="AI33" s="11">
        <f>1/1000*[1]PaperSectorMinusCoreVPAImp!AG$67</f>
        <v>4.2217645212599998E-2</v>
      </c>
      <c r="AJ33" s="11">
        <f>1/1000*[1]PaperSectorMinusCoreVPAImp!AH$67</f>
        <v>5.3262784286000002E-2</v>
      </c>
      <c r="AK33" s="11">
        <f>1/1000*[1]PaperSectorMinusCoreVPAImp!AI$67</f>
        <v>6.94410243835E-2</v>
      </c>
      <c r="AL33" s="11">
        <f>1/1000*[1]PaperSectorMinusCoreVPAImp!AJ$67</f>
        <v>7.6944604898400007E-2</v>
      </c>
      <c r="AM33" s="11">
        <f>1/1000*[1]PaperSectorMinusCoreVPAImp!AK$67</f>
        <v>6.8408279830000002E-2</v>
      </c>
      <c r="AN33" s="11">
        <f>1/1000*[1]PaperSectorMinusCoreVPAImp!AL$67</f>
        <v>7.5488289122700003E-2</v>
      </c>
      <c r="AO33" s="11">
        <f>1/1000*[1]PaperSectorMinusCoreVPAImp!AM$67</f>
        <v>8.4357791904000001E-2</v>
      </c>
      <c r="AP33" s="11">
        <f>1/1000*[1]PaperSectorMinusCoreVPAImp!AN$67</f>
        <v>4.2911339697599998E-2</v>
      </c>
      <c r="AQ33" s="11">
        <f>1/1000*[1]PaperSectorMinusCoreVPAImp!AO$67</f>
        <v>4.9830770194499996E-2</v>
      </c>
      <c r="AR33" s="11">
        <f>1/1000*[1]PaperSectorMinusCoreVPAImp!AP$67</f>
        <v>5.0345529477000002E-2</v>
      </c>
      <c r="AS33" s="11">
        <f>1/1000*[1]PaperSectorMinusCoreVPAImp!AQ$67</f>
        <v>5.1868789930999991E-2</v>
      </c>
      <c r="AT33" s="11">
        <f>1/1000*[1]PaperSectorMinusCoreVPAImp!AR$67</f>
        <v>4.5008224312099998E-2</v>
      </c>
      <c r="AU33" s="11">
        <f>1/1000*[1]PaperSectorMinusCoreVPAImp!AS$67</f>
        <v>4.9941396891099998E-2</v>
      </c>
      <c r="AV33" s="11">
        <f>1/1000*[1]PaperSectorMinusCoreVPAImp!AT$67</f>
        <v>6.3198490433000007E-2</v>
      </c>
      <c r="AW33" s="11">
        <f>1/1000*[1]PaperSectorMinusCoreVPAImp!AU$67</f>
        <v>6.4215885270833328E-2</v>
      </c>
      <c r="AX33" s="11">
        <f>1/1000*[1]PaperSectorMinusCoreVPAImp!AV$67</f>
        <v>0</v>
      </c>
      <c r="AY33" s="11">
        <f>1/1000*[1]PaperSectorMinusCoreVPAImp!AW$67</f>
        <v>0</v>
      </c>
      <c r="AZ33" s="11">
        <f>1/1000*[1]PaperSectorMinusCoreVPAImp!AX$67</f>
        <v>0</v>
      </c>
      <c r="BA33" s="11">
        <f>1/1000*[1]PaperSectorMinusCoreVPAImp!AY$67</f>
        <v>0</v>
      </c>
      <c r="BB33" s="11">
        <f>1/1000*[1]PaperSectorMinusCoreVPAImp!AZ$67</f>
        <v>0</v>
      </c>
      <c r="BC33" s="10">
        <f>1/1000*[1]PaperSectorMinusCoreVPAImp!BA$67</f>
        <v>0</v>
      </c>
      <c r="BD33" s="536"/>
    </row>
    <row r="34" spans="2:56">
      <c r="B34" s="5" t="s">
        <v>42</v>
      </c>
      <c r="C34" s="51">
        <f>1/$A$1*[1]PaperSectorMinusCoreVPAImp!$B$69</f>
        <v>7.8609738024999987E-2</v>
      </c>
      <c r="D34" s="11">
        <f>1/$A$1*[1]PaperSectorMinusCoreVPAImp!$C$69</f>
        <v>0.11777233763141026</v>
      </c>
      <c r="E34" s="11">
        <f>1/$A$1*[1]PaperSectorMinusCoreVPAImp!$D$69</f>
        <v>0.14614550572752527</v>
      </c>
      <c r="F34" s="11">
        <f>1/$A$1*[1]PaperSectorMinusCoreVPAImp!$E$69</f>
        <v>0.13053569728434342</v>
      </c>
      <c r="G34" s="11">
        <f>1/$A$1*[1]PaperSectorMinusCoreVPAImp!$F$69</f>
        <v>0.10944379093055553</v>
      </c>
      <c r="H34" s="11">
        <f>1/$A$1*[1]PaperSectorMinusCoreVPAImp!$G$69</f>
        <v>0.25119928195277769</v>
      </c>
      <c r="I34" s="11">
        <f>1/$A$1*[1]PaperSectorMinusCoreVPAImp!$H$69</f>
        <v>0.13960995869444442</v>
      </c>
      <c r="J34" s="42">
        <f>1/$A$1*[1]PaperSectorMinusCoreVPAImp!$I$69</f>
        <v>0.16291366349595957</v>
      </c>
      <c r="K34" s="42">
        <f>1/$A$1*[1]PaperSectorMinusCoreVPAImp!$J$69</f>
        <v>0.2097055002472222</v>
      </c>
      <c r="L34" s="42">
        <f>1/$A$1*[1]PaperSectorMinusCoreVPAImp!$K$69</f>
        <v>0.15031058120491453</v>
      </c>
      <c r="M34" s="42">
        <f>1/$A$1*[1]PaperSectorMinusCoreVPAImp!L$69</f>
        <v>0.15431799215555547</v>
      </c>
      <c r="N34" s="11">
        <f>1/$A$1*[1]PaperSectorMinusCoreVPAImp!M$69</f>
        <v>0.12288437706944444</v>
      </c>
      <c r="O34" s="11">
        <f>1/$A$1*[1]PaperSectorMinusCoreVPAImp!N$69</f>
        <v>0.10728185637222222</v>
      </c>
      <c r="P34" s="11">
        <f>1/$A$1*[1]PaperSectorMinusCoreVPAImp!O$69</f>
        <v>0.10412582460833333</v>
      </c>
      <c r="Q34" s="11">
        <f>1/$A$1*[1]PaperSectorMinusCoreVPAImp!P$69</f>
        <v>0.16882452186666663</v>
      </c>
      <c r="R34" s="11">
        <f>1/$A$1*[1]PaperSectorMinusCoreVPAImp!Q$69</f>
        <v>0.12835527724027782</v>
      </c>
      <c r="S34" s="11">
        <f>1/$A$1*[1]PaperSectorMinusCoreVPAImp!R$69</f>
        <v>0.14491118866641414</v>
      </c>
      <c r="T34" s="11">
        <f>1/$A$1*[1]PaperSectorMinusCoreVPAImp!S$69</f>
        <v>0.12347607115694442</v>
      </c>
      <c r="U34" s="11">
        <f>1/$A$1*[1]PaperSectorMinusCoreVPAImp!T$69</f>
        <v>0.11845562785507563</v>
      </c>
      <c r="V34" s="11">
        <f>1/$A$1*[1]PaperSectorMinusCoreVPAImp!U$69</f>
        <v>0.10871268729166671</v>
      </c>
      <c r="W34" s="11">
        <f>1/$A$1*[1]PaperSectorMinusCoreVPAImp!V$69</f>
        <v>0</v>
      </c>
      <c r="X34" s="11">
        <f>1/$A$1*[1]PaperSectorMinusCoreVPAImp!W$69</f>
        <v>0</v>
      </c>
      <c r="Y34" s="11">
        <f>1/$A$1*[1]PaperSectorMinusCoreVPAImp!X$69</f>
        <v>0</v>
      </c>
      <c r="Z34" s="11">
        <f>1/$A$1*[1]PaperSectorMinusCoreVPAImp!Y$69</f>
        <v>0</v>
      </c>
      <c r="AA34" s="11">
        <f>1/$A$1*[1]PaperSectorMinusCoreVPAImp!Z$69</f>
        <v>0</v>
      </c>
      <c r="AB34" s="10">
        <f>1/$A$1*[1]PaperSectorMinusCoreVPAImp!AA$69</f>
        <v>0</v>
      </c>
      <c r="AC34" s="4"/>
      <c r="AD34" s="627">
        <f>1/1000*[1]PaperSectorMinusCoreVPAImp!AB$69</f>
        <v>3.2241108540734996E-2</v>
      </c>
      <c r="AE34" s="11">
        <f>1/1000*[1]PaperSectorMinusCoreVPAImp!AC$69</f>
        <v>3.7930253272399996E-2</v>
      </c>
      <c r="AF34" s="11">
        <f>1/1000*[1]PaperSectorMinusCoreVPAImp!AD$69</f>
        <v>4.4125937016000004E-2</v>
      </c>
      <c r="AG34" s="11">
        <f>1/1000*[1]PaperSectorMinusCoreVPAImp!AE$69</f>
        <v>5.0453255260800002E-2</v>
      </c>
      <c r="AH34" s="11">
        <f>1/1000*[1]PaperSectorMinusCoreVPAImp!AF$69</f>
        <v>5.5271150332299998E-2</v>
      </c>
      <c r="AI34" s="11">
        <f>1/1000*[1]PaperSectorMinusCoreVPAImp!AG$69</f>
        <v>6.41406130794E-2</v>
      </c>
      <c r="AJ34" s="11">
        <f>1/1000*[1]PaperSectorMinusCoreVPAImp!AH$69</f>
        <v>6.8522108664400005E-2</v>
      </c>
      <c r="AK34" s="11">
        <f>1/1000*[1]PaperSectorMinusCoreVPAImp!AI$69</f>
        <v>8.114910583700001E-2</v>
      </c>
      <c r="AL34" s="11">
        <f>1/1000*[1]PaperSectorMinusCoreVPAImp!AJ$69</f>
        <v>0.1008589980752</v>
      </c>
      <c r="AM34" s="11">
        <f>1/1000*[1]PaperSectorMinusCoreVPAImp!AK$69</f>
        <v>7.4943090785200006E-2</v>
      </c>
      <c r="AN34" s="11">
        <f>1/1000*[1]PaperSectorMinusCoreVPAImp!AL$69</f>
        <v>7.0445075765400003E-2</v>
      </c>
      <c r="AO34" s="11">
        <f>1/1000*[1]PaperSectorMinusCoreVPAImp!AM$69</f>
        <v>6.1700448719999995E-2</v>
      </c>
      <c r="AP34" s="11">
        <f>1/1000*[1]PaperSectorMinusCoreVPAImp!AN$69</f>
        <v>4.8966605951999996E-2</v>
      </c>
      <c r="AQ34" s="11">
        <f>1/1000*[1]PaperSectorMinusCoreVPAImp!AO$69</f>
        <v>5.1294910133700002E-2</v>
      </c>
      <c r="AR34" s="11">
        <f>1/1000*[1]PaperSectorMinusCoreVPAImp!AP$69</f>
        <v>6.8640991139999996E-2</v>
      </c>
      <c r="AS34" s="11">
        <f>1/1000*[1]PaperSectorMinusCoreVPAImp!AQ$69</f>
        <v>4.7146805639499995E-2</v>
      </c>
      <c r="AT34" s="11">
        <f>1/1000*[1]PaperSectorMinusCoreVPAImp!AR$69</f>
        <v>4.6319399386400006E-2</v>
      </c>
      <c r="AU34" s="11">
        <f>1/1000*[1]PaperSectorMinusCoreVPAImp!AS$69</f>
        <v>4.2102393904999993E-2</v>
      </c>
      <c r="AV34" s="11">
        <f>1/1000*[1]PaperSectorMinusCoreVPAImp!AT$69</f>
        <v>3.9026051701E-2</v>
      </c>
      <c r="AW34" s="11">
        <f>1/1000*[1]PaperSectorMinusCoreVPAImp!AU$69</f>
        <v>3.0718300127916667E-2</v>
      </c>
      <c r="AX34" s="11">
        <f>1/1000*[1]PaperSectorMinusCoreVPAImp!AV$69</f>
        <v>0</v>
      </c>
      <c r="AY34" s="11">
        <f>1/1000*[1]PaperSectorMinusCoreVPAImp!AW$69</f>
        <v>0</v>
      </c>
      <c r="AZ34" s="11">
        <f>1/1000*[1]PaperSectorMinusCoreVPAImp!AX$69</f>
        <v>0</v>
      </c>
      <c r="BA34" s="11">
        <f>1/1000*[1]PaperSectorMinusCoreVPAImp!AY$69</f>
        <v>0</v>
      </c>
      <c r="BB34" s="11">
        <f>1/1000*[1]PaperSectorMinusCoreVPAImp!AZ$69</f>
        <v>0</v>
      </c>
      <c r="BC34" s="10">
        <f>1/1000*[1]PaperSectorMinusCoreVPAImp!BA$69</f>
        <v>0</v>
      </c>
      <c r="BD34" s="536"/>
    </row>
    <row r="35" spans="2:56">
      <c r="B35" s="5" t="s">
        <v>55</v>
      </c>
      <c r="C35" s="51">
        <f>1/$A$1*[1]PaperSectorMinusCoreVPAImp!$B$79</f>
        <v>5.9126913999999996E-2</v>
      </c>
      <c r="D35" s="11">
        <f>1/$A$1*[1]PaperSectorMinusCoreVPAImp!$C$79</f>
        <v>0.10763178859999999</v>
      </c>
      <c r="E35" s="11">
        <f>1/$A$1*[1]PaperSectorMinusCoreVPAImp!$D$79</f>
        <v>0.12189818000000001</v>
      </c>
      <c r="F35" s="11">
        <f>1/$A$1*[1]PaperSectorMinusCoreVPAImp!$E$79</f>
        <v>7.8989882999999997E-2</v>
      </c>
      <c r="G35" s="11">
        <f>1/$A$1*[1]PaperSectorMinusCoreVPAImp!$F$79</f>
        <v>3.6135541399999999E-2</v>
      </c>
      <c r="H35" s="11">
        <f>1/$A$1*[1]PaperSectorMinusCoreVPAImp!$G$79</f>
        <v>7.976841296666666E-2</v>
      </c>
      <c r="I35" s="11">
        <f>1/$A$1*[1]PaperSectorMinusCoreVPAImp!$H$79</f>
        <v>6.5120354366666661E-2</v>
      </c>
      <c r="J35" s="42">
        <f>1/$A$1*[1]PaperSectorMinusCoreVPAImp!$I$79</f>
        <v>5.6332663722222218E-2</v>
      </c>
      <c r="K35" s="42">
        <f>1/$A$1*[1]PaperSectorMinusCoreVPAImp!$J$79</f>
        <v>6.5339060210750305E-3</v>
      </c>
      <c r="L35" s="42">
        <f>1/$A$1*[1]PaperSectorMinusCoreVPAImp!$K$79</f>
        <v>3.6072438055555571E-3</v>
      </c>
      <c r="M35" s="42">
        <f>1/$A$1*[1]PaperSectorMinusCoreVPAImp!L$79</f>
        <v>7.3324766666666677E-4</v>
      </c>
      <c r="N35" s="11">
        <f>1/$A$1*[1]PaperSectorMinusCoreVPAImp!M$79</f>
        <v>3.4216361111111979E-5</v>
      </c>
      <c r="O35" s="11">
        <f>1/$A$1*[1]PaperSectorMinusCoreVPAImp!N$79</f>
        <v>7.848710125E-3</v>
      </c>
      <c r="P35" s="11">
        <f>1/$A$1*[1]PaperSectorMinusCoreVPAImp!O$79</f>
        <v>2.2902407333333335E-3</v>
      </c>
      <c r="Q35" s="11">
        <f>1/$A$1*[1]PaperSectorMinusCoreVPAImp!P$79</f>
        <v>3.5029812000000062E-3</v>
      </c>
      <c r="R35" s="11">
        <f>1/$A$1*[1]PaperSectorMinusCoreVPAImp!Q$79</f>
        <v>2.9035679999999996E-3</v>
      </c>
      <c r="S35" s="11">
        <f>1/$A$1*[1]PaperSectorMinusCoreVPAImp!R$79</f>
        <v>5.3805582500000004E-3</v>
      </c>
      <c r="T35" s="11">
        <f>1/$A$1*[1]PaperSectorMinusCoreVPAImp!S$79</f>
        <v>6.841244666666667E-3</v>
      </c>
      <c r="U35" s="11">
        <f>1/$A$1*[1]PaperSectorMinusCoreVPAImp!T$79</f>
        <v>1.0796578891666665E-2</v>
      </c>
      <c r="V35" s="11">
        <f>1/$A$1*[1]PaperSectorMinusCoreVPAImp!U$79</f>
        <v>3.9114146749999995E-2</v>
      </c>
      <c r="W35" s="11">
        <f>1/$A$1*[1]PaperSectorMinusCoreVPAImp!V$79</f>
        <v>0</v>
      </c>
      <c r="X35" s="11">
        <f>1/$A$1*[1]PaperSectorMinusCoreVPAImp!W$79</f>
        <v>0</v>
      </c>
      <c r="Y35" s="11">
        <f>1/$A$1*[1]PaperSectorMinusCoreVPAImp!X$79</f>
        <v>0</v>
      </c>
      <c r="Z35" s="11">
        <f>1/$A$1*[1]PaperSectorMinusCoreVPAImp!Y$79</f>
        <v>0</v>
      </c>
      <c r="AA35" s="11">
        <f>1/$A$1*[1]PaperSectorMinusCoreVPAImp!Z$79</f>
        <v>0</v>
      </c>
      <c r="AB35" s="10">
        <f>1/$A$1*[1]PaperSectorMinusCoreVPAImp!AA$79</f>
        <v>0</v>
      </c>
      <c r="AC35" s="4"/>
      <c r="AD35" s="627">
        <f>1/1000*[1]PaperSectorMinusCoreVPAImp!AB$79</f>
        <v>4.1050903397999994E-3</v>
      </c>
      <c r="AE35" s="11">
        <f>1/1000*[1]PaperSectorMinusCoreVPAImp!AC$79</f>
        <v>4.4566891979999999E-3</v>
      </c>
      <c r="AF35" s="11">
        <f>1/1000*[1]PaperSectorMinusCoreVPAImp!AD$79</f>
        <v>5.6135288687999994E-3</v>
      </c>
      <c r="AG35" s="11">
        <f>1/1000*[1]PaperSectorMinusCoreVPAImp!AE$79</f>
        <v>5.5235364799999997E-3</v>
      </c>
      <c r="AH35" s="11">
        <f>1/1000*[1]PaperSectorMinusCoreVPAImp!AF$79</f>
        <v>4.8071945984999994E-3</v>
      </c>
      <c r="AI35" s="11">
        <f>1/1000*[1]PaperSectorMinusCoreVPAImp!AG$79</f>
        <v>7.9916617209E-3</v>
      </c>
      <c r="AJ35" s="11">
        <f>1/1000*[1]PaperSectorMinusCoreVPAImp!AH$79</f>
        <v>1.3473979204799999E-2</v>
      </c>
      <c r="AK35" s="11">
        <f>1/1000*[1]PaperSectorMinusCoreVPAImp!AI$79</f>
        <v>1.9113095787500003E-2</v>
      </c>
      <c r="AL35" s="11">
        <f>1/1000*[1]PaperSectorMinusCoreVPAImp!AJ$79</f>
        <v>4.0544058092000001E-3</v>
      </c>
      <c r="AM35" s="11">
        <f>1/1000*[1]PaperSectorMinusCoreVPAImp!AK$79</f>
        <v>2.8787570108000007E-3</v>
      </c>
      <c r="AN35" s="11">
        <f>1/1000*[1]PaperSectorMinusCoreVPAImp!AL$79</f>
        <v>4.1778905220000008E-4</v>
      </c>
      <c r="AO35" s="11">
        <f>1/1000*[1]PaperSectorMinusCoreVPAImp!AM$79</f>
        <v>5.1345312000000187E-5</v>
      </c>
      <c r="AP35" s="11">
        <f>1/1000*[1]PaperSectorMinusCoreVPAImp!AN$79</f>
        <v>5.9356732159999992E-4</v>
      </c>
      <c r="AQ35" s="11">
        <f>1/1000*[1]PaperSectorMinusCoreVPAImp!AO$79</f>
        <v>6.0929509320000006E-4</v>
      </c>
      <c r="AR35" s="11">
        <f>1/1000*[1]PaperSectorMinusCoreVPAImp!AP$79</f>
        <v>1.0676782520000004E-3</v>
      </c>
      <c r="AS35" s="11">
        <f>1/1000*[1]PaperSectorMinusCoreVPAImp!AQ$79</f>
        <v>8.1000267950000009E-4</v>
      </c>
      <c r="AT35" s="11">
        <f>1/1000*[1]PaperSectorMinusCoreVPAImp!AR$79</f>
        <v>1.3713616548999999E-3</v>
      </c>
      <c r="AU35" s="11">
        <f>1/1000*[1]PaperSectorMinusCoreVPAImp!AS$79</f>
        <v>1.6664645283E-3</v>
      </c>
      <c r="AV35" s="11">
        <f>1/1000*[1]PaperSectorMinusCoreVPAImp!AT$79</f>
        <v>2.9782245420000002E-3</v>
      </c>
      <c r="AW35" s="11">
        <f>1/1000*[1]PaperSectorMinusCoreVPAImp!AU$79</f>
        <v>2.4421594404166668E-3</v>
      </c>
      <c r="AX35" s="11">
        <f>1/1000*[1]PaperSectorMinusCoreVPAImp!AV$79</f>
        <v>0</v>
      </c>
      <c r="AY35" s="11">
        <f>1/1000*[1]PaperSectorMinusCoreVPAImp!AW$79</f>
        <v>0</v>
      </c>
      <c r="AZ35" s="11">
        <f>1/1000*[1]PaperSectorMinusCoreVPAImp!AX$79</f>
        <v>0</v>
      </c>
      <c r="BA35" s="11">
        <f>1/1000*[1]PaperSectorMinusCoreVPAImp!AY$79</f>
        <v>0</v>
      </c>
      <c r="BB35" s="11">
        <f>1/1000*[1]PaperSectorMinusCoreVPAImp!AZ$79</f>
        <v>0</v>
      </c>
      <c r="BC35" s="10">
        <f>1/1000*[1]PaperSectorMinusCoreVPAImp!BA$79</f>
        <v>0</v>
      </c>
      <c r="BD35" s="536"/>
    </row>
    <row r="36" spans="2:56">
      <c r="B36" s="5" t="s">
        <v>54</v>
      </c>
      <c r="C36" s="195">
        <f>1/$A$1*[1]PaperSectorMinusCoreVPAImp!$B$84</f>
        <v>7.540744655619446</v>
      </c>
      <c r="D36" s="196">
        <f>1/$A$1*[1]PaperSectorMinusCoreVPAImp!$C$84</f>
        <v>6.6412883866999994</v>
      </c>
      <c r="E36" s="196">
        <f>1/$A$1*[1]PaperSectorMinusCoreVPAImp!$D$84</f>
        <v>6.5938282571833353</v>
      </c>
      <c r="F36" s="196">
        <f>1/$A$1*[1]PaperSectorMinusCoreVPAImp!$E$84</f>
        <v>7.2521409369939365</v>
      </c>
      <c r="G36" s="196">
        <f>1/$A$1*[1]PaperSectorMinusCoreVPAImp!$F$84</f>
        <v>6.4257553655416668</v>
      </c>
      <c r="H36" s="196">
        <f>1/$A$1*[1]PaperSectorMinusCoreVPAImp!$G$84</f>
        <v>5.2802242569805546</v>
      </c>
      <c r="I36" s="196">
        <f>1/$A$1*[1]PaperSectorMinusCoreVPAImp!$H$84</f>
        <v>5.7776111548499998</v>
      </c>
      <c r="J36" s="197">
        <f>1/$A$1*[1]PaperSectorMinusCoreVPAImp!$I$84</f>
        <v>5.5594985703666655</v>
      </c>
      <c r="K36" s="197">
        <f>1/$A$1*[1]PaperSectorMinusCoreVPAImp!$J$84</f>
        <v>5.2541221296166665</v>
      </c>
      <c r="L36" s="197">
        <f>1/$A$1*[1]PaperSectorMinusCoreVPAImp!$K$84</f>
        <v>4.3850549876250007</v>
      </c>
      <c r="M36" s="197">
        <f>1/$A$1*[1]PaperSectorMinusCoreVPAImp!L$84</f>
        <v>4.8140043187499986</v>
      </c>
      <c r="N36" s="196">
        <f>1/$A$1*[1]PaperSectorMinusCoreVPAImp!M$84</f>
        <v>4.2863574926833339</v>
      </c>
      <c r="O36" s="196">
        <f>1/$A$1*[1]PaperSectorMinusCoreVPAImp!N$84</f>
        <v>3.5832075576694442</v>
      </c>
      <c r="P36" s="196">
        <f>1/$A$1*[1]PaperSectorMinusCoreVPAImp!O$84</f>
        <v>4.0145930985916669</v>
      </c>
      <c r="Q36" s="196">
        <f>1/$A$1*[1]PaperSectorMinusCoreVPAImp!P$84</f>
        <v>4.0488889988500016</v>
      </c>
      <c r="R36" s="196">
        <f>1/$A$1*[1]PaperSectorMinusCoreVPAImp!Q$84</f>
        <v>4.1756764587802317</v>
      </c>
      <c r="S36" s="196">
        <f>1/$A$1*[1]PaperSectorMinusCoreVPAImp!R$84</f>
        <v>3.6398337056374999</v>
      </c>
      <c r="T36" s="196">
        <f>1/$A$1*[1]PaperSectorMinusCoreVPAImp!S$84</f>
        <v>3.2843590853680551</v>
      </c>
      <c r="U36" s="196">
        <f>1/$A$1*[1]PaperSectorMinusCoreVPAImp!T$84</f>
        <v>3.2394613832787873</v>
      </c>
      <c r="V36" s="196">
        <f>1/$A$1*[1]PaperSectorMinusCoreVPAImp!U$84</f>
        <v>3.040400079161111</v>
      </c>
      <c r="W36" s="196">
        <f>1/$A$1*[1]PaperSectorMinusCoreVPAImp!V$84</f>
        <v>0</v>
      </c>
      <c r="X36" s="196">
        <f>1/$A$1*[1]PaperSectorMinusCoreVPAImp!W$84</f>
        <v>0</v>
      </c>
      <c r="Y36" s="196">
        <f>1/$A$1*[1]PaperSectorMinusCoreVPAImp!X$84</f>
        <v>0</v>
      </c>
      <c r="Z36" s="196">
        <f>1/$A$1*[1]PaperSectorMinusCoreVPAImp!Y$84</f>
        <v>0</v>
      </c>
      <c r="AA36" s="196">
        <f>1/$A$1*[1]PaperSectorMinusCoreVPAImp!Z$84</f>
        <v>0</v>
      </c>
      <c r="AB36" s="198">
        <f>1/$A$1*[1]PaperSectorMinusCoreVPAImp!AA$84</f>
        <v>0</v>
      </c>
      <c r="AC36" s="199"/>
      <c r="AD36" s="630">
        <f>1/1000*[1]PaperSectorMinusCoreVPAImp!AB$84</f>
        <v>1.5092028725462732</v>
      </c>
      <c r="AE36" s="196">
        <f>1/1000*[1]PaperSectorMinusCoreVPAImp!AC$84</f>
        <v>1.3436649811719998</v>
      </c>
      <c r="AF36" s="196">
        <f>1/1000*[1]PaperSectorMinusCoreVPAImp!AD$84</f>
        <v>1.3330933711583999</v>
      </c>
      <c r="AG36" s="196">
        <f>1/1000*[1]PaperSectorMinusCoreVPAImp!AE$84</f>
        <v>1.5375544501072</v>
      </c>
      <c r="AH36" s="196">
        <f>1/1000*[1]PaperSectorMinusCoreVPAImp!AF$84</f>
        <v>1.4921978892380003</v>
      </c>
      <c r="AI36" s="196">
        <f>1/1000*[1]PaperSectorMinusCoreVPAImp!AG$84</f>
        <v>1.1831219401286999</v>
      </c>
      <c r="AJ36" s="196">
        <f>1/1000*[1]PaperSectorMinusCoreVPAImp!AH$84</f>
        <v>1.3966037531844002</v>
      </c>
      <c r="AK36" s="196">
        <f>1/1000*[1]PaperSectorMinusCoreVPAImp!AI$84</f>
        <v>1.4833948771979999</v>
      </c>
      <c r="AL36" s="196">
        <f>1/1000*[1]PaperSectorMinusCoreVPAImp!AJ$84</f>
        <v>1.4318278932364001</v>
      </c>
      <c r="AM36" s="196">
        <f>1/1000*[1]PaperSectorMinusCoreVPAImp!AK$84</f>
        <v>1.1374485833260002</v>
      </c>
      <c r="AN36" s="196">
        <f>1/1000*[1]PaperSectorMinusCoreVPAImp!AL$84</f>
        <v>1.2087771880491001</v>
      </c>
      <c r="AO36" s="196">
        <f>1/1000*[1]PaperSectorMinusCoreVPAImp!AM$84</f>
        <v>1.2079141916159999</v>
      </c>
      <c r="AP36" s="196">
        <f>1/1000*[1]PaperSectorMinusCoreVPAImp!AN$84</f>
        <v>0.97259289592959985</v>
      </c>
      <c r="AQ36" s="196">
        <f>1/1000*[1]PaperSectorMinusCoreVPAImp!AO$84</f>
        <v>1.0962400669263002</v>
      </c>
      <c r="AR36" s="196">
        <f>1/1000*[1]PaperSectorMinusCoreVPAImp!AP$84</f>
        <v>1.1211646464184999</v>
      </c>
      <c r="AS36" s="196">
        <f>1/1000*[1]PaperSectorMinusCoreVPAImp!AQ$84</f>
        <v>0.95650266050849986</v>
      </c>
      <c r="AT36" s="196">
        <f>1/1000*[1]PaperSectorMinusCoreVPAImp!AR$84</f>
        <v>0.78739208080650014</v>
      </c>
      <c r="AU36" s="196">
        <f>1/1000*[1]PaperSectorMinusCoreVPAImp!AS$84</f>
        <v>0.74765808111279985</v>
      </c>
      <c r="AV36" s="196">
        <f>1/1000*[1]PaperSectorMinusCoreVPAImp!AT$84</f>
        <v>0.82140370629600001</v>
      </c>
      <c r="AW36" s="196">
        <f>1/1000*[1]PaperSectorMinusCoreVPAImp!AU$84</f>
        <v>0.76305605021375</v>
      </c>
      <c r="AX36" s="196">
        <f>1/1000*[1]PaperSectorMinusCoreVPAImp!AV$84</f>
        <v>0</v>
      </c>
      <c r="AY36" s="196">
        <f>1/1000*[1]PaperSectorMinusCoreVPAImp!AW$84</f>
        <v>0</v>
      </c>
      <c r="AZ36" s="196">
        <f>1/1000*[1]PaperSectorMinusCoreVPAImp!AX$84</f>
        <v>0</v>
      </c>
      <c r="BA36" s="196">
        <f>1/1000*[1]PaperSectorMinusCoreVPAImp!AY$84</f>
        <v>0</v>
      </c>
      <c r="BB36" s="196">
        <f>1/1000*[1]PaperSectorMinusCoreVPAImp!AZ$84</f>
        <v>0</v>
      </c>
      <c r="BC36" s="198">
        <f>1/1000*[1]PaperSectorMinusCoreVPAImp!BA$84</f>
        <v>0</v>
      </c>
      <c r="BD36" s="536"/>
    </row>
    <row r="37" spans="2:56">
      <c r="B37" s="5" t="s">
        <v>32</v>
      </c>
      <c r="C37" s="195">
        <f>1/$A$1*[1]PaperSectorMinusCoreVPAImp!$B$85</f>
        <v>2.4084088185988097</v>
      </c>
      <c r="D37" s="196">
        <f>1/$A$1*[1]PaperSectorMinusCoreVPAImp!$C$85</f>
        <v>2.6301650764576925</v>
      </c>
      <c r="E37" s="196">
        <f>1/$A$1*[1]PaperSectorMinusCoreVPAImp!$D$85</f>
        <v>2.7896783532489895</v>
      </c>
      <c r="F37" s="196">
        <f>1/$A$1*[1]PaperSectorMinusCoreVPAImp!$E$85</f>
        <v>2.4590012583282674</v>
      </c>
      <c r="G37" s="196">
        <f>1/$A$1*[1]PaperSectorMinusCoreVPAImp!$F$85</f>
        <v>2.7144970194805556</v>
      </c>
      <c r="H37" s="196">
        <f>1/$A$1*[1]PaperSectorMinusCoreVPAImp!$G$85</f>
        <v>3.2780901937999998</v>
      </c>
      <c r="I37" s="196">
        <f>1/$A$1*[1]PaperSectorMinusCoreVPAImp!$H$85</f>
        <v>3.1050659924888895</v>
      </c>
      <c r="J37" s="197">
        <f>1/$A$1*[1]PaperSectorMinusCoreVPAImp!$I$85</f>
        <v>2.7237742521136359</v>
      </c>
      <c r="K37" s="197">
        <f>1/$A$1*[1]PaperSectorMinusCoreVPAImp!$J$85</f>
        <v>2.8041414421416206</v>
      </c>
      <c r="L37" s="197">
        <f>1/$A$1*[1]PaperSectorMinusCoreVPAImp!$K$85</f>
        <v>2.6030353691747083</v>
      </c>
      <c r="M37" s="197">
        <f>1/$A$1*[1]PaperSectorMinusCoreVPAImp!L$85</f>
        <v>2.4144157770772736</v>
      </c>
      <c r="N37" s="196">
        <f>1/$A$1*[1]PaperSectorMinusCoreVPAImp!M$85</f>
        <v>2.3382245010111107</v>
      </c>
      <c r="O37" s="196">
        <f>1/$A$1*[1]PaperSectorMinusCoreVPAImp!N$85</f>
        <v>1.7568664733611108</v>
      </c>
      <c r="P37" s="196">
        <f>1/$A$1*[1]PaperSectorMinusCoreVPAImp!O$85</f>
        <v>1.8726609654623014</v>
      </c>
      <c r="Q37" s="196">
        <f>1/$A$1*[1]PaperSectorMinusCoreVPAImp!P$85</f>
        <v>1.7264918878564814</v>
      </c>
      <c r="R37" s="196">
        <f>1/$A$1*[1]PaperSectorMinusCoreVPAImp!Q$85</f>
        <v>1.8042606004008981</v>
      </c>
      <c r="S37" s="196">
        <f>1/$A$1*[1]PaperSectorMinusCoreVPAImp!R$85</f>
        <v>1.7922093978127522</v>
      </c>
      <c r="T37" s="196">
        <f>1/$A$1*[1]PaperSectorMinusCoreVPAImp!S$85</f>
        <v>1.831737376371591</v>
      </c>
      <c r="U37" s="196">
        <f>1/$A$1*[1]PaperSectorMinusCoreVPAImp!T$85</f>
        <v>1.6690617419791727</v>
      </c>
      <c r="V37" s="196">
        <f>1/$A$1*[1]PaperSectorMinusCoreVPAImp!U$85</f>
        <v>1.4185550425454545</v>
      </c>
      <c r="W37" s="196">
        <f>1/$A$1*[1]PaperSectorMinusCoreVPAImp!V$85</f>
        <v>0</v>
      </c>
      <c r="X37" s="196">
        <f>1/$A$1*[1]PaperSectorMinusCoreVPAImp!W$85</f>
        <v>0</v>
      </c>
      <c r="Y37" s="196">
        <f>1/$A$1*[1]PaperSectorMinusCoreVPAImp!X$85</f>
        <v>0</v>
      </c>
      <c r="Z37" s="196">
        <f>1/$A$1*[1]PaperSectorMinusCoreVPAImp!Y$85</f>
        <v>0</v>
      </c>
      <c r="AA37" s="196">
        <f>1/$A$1*[1]PaperSectorMinusCoreVPAImp!Z$85</f>
        <v>0</v>
      </c>
      <c r="AB37" s="198">
        <f>1/$A$1*[1]PaperSectorMinusCoreVPAImp!AA$85</f>
        <v>0</v>
      </c>
      <c r="AC37" s="199"/>
      <c r="AD37" s="630">
        <f>1/1000*[1]PaperSectorMinusCoreVPAImp!AB$85</f>
        <v>0.680765055606525</v>
      </c>
      <c r="AE37" s="196">
        <f>1/1000*[1]PaperSectorMinusCoreVPAImp!AC$85</f>
        <v>0.71815270853759994</v>
      </c>
      <c r="AF37" s="196">
        <f>1/1000*[1]PaperSectorMinusCoreVPAImp!AD$85</f>
        <v>0.71541991094400004</v>
      </c>
      <c r="AG37" s="196">
        <f>1/1000*[1]PaperSectorMinusCoreVPAImp!AE$85</f>
        <v>0.77943467596960003</v>
      </c>
      <c r="AH37" s="196">
        <f>1/1000*[1]PaperSectorMinusCoreVPAImp!AF$85</f>
        <v>0.98743029478519984</v>
      </c>
      <c r="AI37" s="196">
        <f>1/1000*[1]PaperSectorMinusCoreVPAImp!AG$85</f>
        <v>1.0148912223021</v>
      </c>
      <c r="AJ37" s="196">
        <f>1/1000*[1]PaperSectorMinusCoreVPAImp!AH$85</f>
        <v>1.018736452802</v>
      </c>
      <c r="AK37" s="196">
        <f>1/1000*[1]PaperSectorMinusCoreVPAImp!AI$85</f>
        <v>1.1316738714390002</v>
      </c>
      <c r="AL37" s="196">
        <f>1/1000*[1]PaperSectorMinusCoreVPAImp!AJ$85</f>
        <v>1.0942183991748</v>
      </c>
      <c r="AM37" s="196">
        <f>1/1000*[1]PaperSectorMinusCoreVPAImp!AK$85</f>
        <v>0.873387209266</v>
      </c>
      <c r="AN37" s="196">
        <f>1/1000*[1]PaperSectorMinusCoreVPAImp!AL$85</f>
        <v>0.84787439347259985</v>
      </c>
      <c r="AO37" s="196">
        <f>1/1000*[1]PaperSectorMinusCoreVPAImp!AM$85</f>
        <v>0.93222700752000009</v>
      </c>
      <c r="AP37" s="196">
        <f>1/1000*[1]PaperSectorMinusCoreVPAImp!AN$85</f>
        <v>0.68731702941439998</v>
      </c>
      <c r="AQ37" s="196">
        <f>1/1000*[1]PaperSectorMinusCoreVPAImp!AO$85</f>
        <v>0.74326510089539999</v>
      </c>
      <c r="AR37" s="196">
        <f>1/1000*[1]PaperSectorMinusCoreVPAImp!AP$85</f>
        <v>0.73706157776000014</v>
      </c>
      <c r="AS37" s="196">
        <f>1/1000*[1]PaperSectorMinusCoreVPAImp!AQ$85</f>
        <v>0.66192333966499994</v>
      </c>
      <c r="AT37" s="196">
        <f>1/1000*[1]PaperSectorMinusCoreVPAImp!AR$85</f>
        <v>0.56974841954269995</v>
      </c>
      <c r="AU37" s="196">
        <f>1/1000*[1]PaperSectorMinusCoreVPAImp!AS$85</f>
        <v>0.55324519403009997</v>
      </c>
      <c r="AV37" s="196">
        <f>1/1000*[1]PaperSectorMinusCoreVPAImp!AT$85</f>
        <v>0.59793392850499993</v>
      </c>
      <c r="AW37" s="196">
        <f>1/1000*[1]PaperSectorMinusCoreVPAImp!AU$85</f>
        <v>0.52356903584291659</v>
      </c>
      <c r="AX37" s="196">
        <f>1/1000*[1]PaperSectorMinusCoreVPAImp!AV$85</f>
        <v>0</v>
      </c>
      <c r="AY37" s="196">
        <f>1/1000*[1]PaperSectorMinusCoreVPAImp!AW$85</f>
        <v>0</v>
      </c>
      <c r="AZ37" s="196">
        <f>1/1000*[1]PaperSectorMinusCoreVPAImp!AX$85</f>
        <v>0</v>
      </c>
      <c r="BA37" s="196">
        <f>1/1000*[1]PaperSectorMinusCoreVPAImp!AY$85</f>
        <v>0</v>
      </c>
      <c r="BB37" s="196">
        <f>1/1000*[1]PaperSectorMinusCoreVPAImp!AZ$85</f>
        <v>0</v>
      </c>
      <c r="BC37" s="198">
        <f>1/1000*[1]PaperSectorMinusCoreVPAImp!BA$85</f>
        <v>0</v>
      </c>
      <c r="BD37" s="536"/>
    </row>
    <row r="38" spans="2:56">
      <c r="B38" s="5" t="s">
        <v>33</v>
      </c>
      <c r="C38" s="195">
        <f>1/$A$1*[1]PaperSectorMinusCoreVPAImp!$B$91</f>
        <v>4.3793494602793652</v>
      </c>
      <c r="D38" s="196">
        <f>1/$A$1*[1]PaperSectorMinusCoreVPAImp!$C$91</f>
        <v>3.9753003228144075</v>
      </c>
      <c r="E38" s="196">
        <f>1/$A$1*[1]PaperSectorMinusCoreVPAImp!$D$91</f>
        <v>3.6848777139651512</v>
      </c>
      <c r="F38" s="196">
        <f>1/$A$1*[1]PaperSectorMinusCoreVPAImp!$E$91</f>
        <v>4.4902806519454552</v>
      </c>
      <c r="G38" s="196">
        <f>1/$A$1*[1]PaperSectorMinusCoreVPAImp!$F$91</f>
        <v>5.0755190982916654</v>
      </c>
      <c r="H38" s="196">
        <f>1/$A$1*[1]PaperSectorMinusCoreVPAImp!$G$91</f>
        <v>5.4344206313500001</v>
      </c>
      <c r="I38" s="196">
        <f>1/$A$1*[1]PaperSectorMinusCoreVPAImp!$H$91</f>
        <v>5.3500300313888891</v>
      </c>
      <c r="J38" s="197">
        <f>1/$A$1*[1]PaperSectorMinusCoreVPAImp!$I$91</f>
        <v>5.230836759487878</v>
      </c>
      <c r="K38" s="197">
        <f>1/$A$1*[1]PaperSectorMinusCoreVPAImp!$J$91</f>
        <v>5.33430015291618</v>
      </c>
      <c r="L38" s="197">
        <f>1/$A$1*[1]PaperSectorMinusCoreVPAImp!$K$91</f>
        <v>4.6173229062416636</v>
      </c>
      <c r="M38" s="197">
        <f>1/$A$1*[1]PaperSectorMinusCoreVPAImp!L$91</f>
        <v>5.5775746670249982</v>
      </c>
      <c r="N38" s="196">
        <f>1/$A$1*[1]PaperSectorMinusCoreVPAImp!M$91</f>
        <v>5.1118459044249986</v>
      </c>
      <c r="O38" s="196">
        <f>1/$A$1*[1]PaperSectorMinusCoreVPAImp!N$91</f>
        <v>4.3522141893888877</v>
      </c>
      <c r="P38" s="196">
        <f>1/$A$1*[1]PaperSectorMinusCoreVPAImp!O$91</f>
        <v>4.496032045631746</v>
      </c>
      <c r="Q38" s="196">
        <f>1/$A$1*[1]PaperSectorMinusCoreVPAImp!P$91</f>
        <v>4.4987502382777791</v>
      </c>
      <c r="R38" s="196">
        <f>1/$A$1*[1]PaperSectorMinusCoreVPAImp!Q$91</f>
        <v>4.6184559464262245</v>
      </c>
      <c r="S38" s="196">
        <f>1/$A$1*[1]PaperSectorMinusCoreVPAImp!R$91</f>
        <v>4.4622117839261364</v>
      </c>
      <c r="T38" s="196">
        <f>1/$A$1*[1]PaperSectorMinusCoreVPAImp!S$91</f>
        <v>4.3602204648277771</v>
      </c>
      <c r="U38" s="196">
        <f>1/$A$1*[1]PaperSectorMinusCoreVPAImp!T$91</f>
        <v>4.0915935262050924</v>
      </c>
      <c r="V38" s="196">
        <f>1/$A$1*[1]PaperSectorMinusCoreVPAImp!U$91</f>
        <v>3.8685913246749988</v>
      </c>
      <c r="W38" s="196">
        <f>1/$A$1*[1]PaperSectorMinusCoreVPAImp!V$91</f>
        <v>0</v>
      </c>
      <c r="X38" s="196">
        <f>1/$A$1*[1]PaperSectorMinusCoreVPAImp!W$91</f>
        <v>0</v>
      </c>
      <c r="Y38" s="196">
        <f>1/$A$1*[1]PaperSectorMinusCoreVPAImp!X$91</f>
        <v>0</v>
      </c>
      <c r="Z38" s="196">
        <f>1/$A$1*[1]PaperSectorMinusCoreVPAImp!Y$91</f>
        <v>0</v>
      </c>
      <c r="AA38" s="196">
        <f>1/$A$1*[1]PaperSectorMinusCoreVPAImp!Z$91</f>
        <v>0</v>
      </c>
      <c r="AB38" s="198">
        <f>1/$A$1*[1]PaperSectorMinusCoreVPAImp!AA$91</f>
        <v>0</v>
      </c>
      <c r="AC38" s="199"/>
      <c r="AD38" s="630">
        <f>1/1000*[1]PaperSectorMinusCoreVPAImp!AB$91</f>
        <v>1.0284424382070299</v>
      </c>
      <c r="AE38" s="196">
        <f>1/1000*[1]PaperSectorMinusCoreVPAImp!AC$91</f>
        <v>1.0392302217992</v>
      </c>
      <c r="AF38" s="196">
        <f>1/1000*[1]PaperSectorMinusCoreVPAImp!AD$91</f>
        <v>1.1203192883375999</v>
      </c>
      <c r="AG38" s="196">
        <f>1/1000*[1]PaperSectorMinusCoreVPAImp!AE$91</f>
        <v>1.3377000181552001</v>
      </c>
      <c r="AH38" s="196">
        <f>1/1000*[1]PaperSectorMinusCoreVPAImp!AF$91</f>
        <v>1.7080143787748998</v>
      </c>
      <c r="AI38" s="196">
        <f>1/1000*[1]PaperSectorMinusCoreVPAImp!AG$91</f>
        <v>1.7523462585486</v>
      </c>
      <c r="AJ38" s="196">
        <f>1/1000*[1]PaperSectorMinusCoreVPAImp!AH$91</f>
        <v>1.8666865589835999</v>
      </c>
      <c r="AK38" s="196">
        <f>1/1000*[1]PaperSectorMinusCoreVPAImp!AI$91</f>
        <v>2.0330352302125001</v>
      </c>
      <c r="AL38" s="196">
        <f>1/1000*[1]PaperSectorMinusCoreVPAImp!AJ$91</f>
        <v>2.0615588673228005</v>
      </c>
      <c r="AM38" s="196">
        <f>1/1000*[1]PaperSectorMinusCoreVPAImp!AK$91</f>
        <v>1.7442636097612001</v>
      </c>
      <c r="AN38" s="196">
        <f>1/1000*[1]PaperSectorMinusCoreVPAImp!AL$91</f>
        <v>1.9389692614581</v>
      </c>
      <c r="AO38" s="196">
        <f>1/1000*[1]PaperSectorMinusCoreVPAImp!AM$91</f>
        <v>1.9929149507999999</v>
      </c>
      <c r="AP38" s="196">
        <f>1/1000*[1]PaperSectorMinusCoreVPAImp!AN$91</f>
        <v>1.5700134843359996</v>
      </c>
      <c r="AQ38" s="196">
        <f>1/1000*[1]PaperSectorMinusCoreVPAImp!AO$91</f>
        <v>1.6694704492385999</v>
      </c>
      <c r="AR38" s="196">
        <f>1/1000*[1]PaperSectorMinusCoreVPAImp!AP$91</f>
        <v>1.7165411305804998</v>
      </c>
      <c r="AS38" s="196">
        <f>1/1000*[1]PaperSectorMinusCoreVPAImp!AQ$91</f>
        <v>1.526005583263</v>
      </c>
      <c r="AT38" s="196">
        <f>1/1000*[1]PaperSectorMinusCoreVPAImp!AR$91</f>
        <v>1.3610167988420998</v>
      </c>
      <c r="AU38" s="196">
        <f>1/1000*[1]PaperSectorMinusCoreVPAImp!AS$91</f>
        <v>1.3272665429166</v>
      </c>
      <c r="AV38" s="196">
        <f>1/1000*[1]PaperSectorMinusCoreVPAImp!AT$91</f>
        <v>1.440804411981</v>
      </c>
      <c r="AW38" s="196">
        <f>1/1000*[1]PaperSectorMinusCoreVPAImp!AU$91</f>
        <v>1.2718957895049998</v>
      </c>
      <c r="AX38" s="196">
        <f>1/1000*[1]PaperSectorMinusCoreVPAImp!AV$91</f>
        <v>0</v>
      </c>
      <c r="AY38" s="196">
        <f>1/1000*[1]PaperSectorMinusCoreVPAImp!AW$91</f>
        <v>0</v>
      </c>
      <c r="AZ38" s="196">
        <f>1/1000*[1]PaperSectorMinusCoreVPAImp!AX$91</f>
        <v>0</v>
      </c>
      <c r="BA38" s="196">
        <f>1/1000*[1]PaperSectorMinusCoreVPAImp!AY$91</f>
        <v>0</v>
      </c>
      <c r="BB38" s="196">
        <f>1/1000*[1]PaperSectorMinusCoreVPAImp!AZ$91</f>
        <v>0</v>
      </c>
      <c r="BC38" s="198">
        <f>1/1000*[1]PaperSectorMinusCoreVPAImp!BA$91</f>
        <v>0</v>
      </c>
      <c r="BD38" s="536"/>
    </row>
    <row r="39" spans="2:56">
      <c r="B39" s="5" t="s">
        <v>83</v>
      </c>
      <c r="C39" s="51">
        <f>1/$A$1*[1]PaperSectorMinusCoreVPAImp!$B$106</f>
        <v>3.6959134916666664E-2</v>
      </c>
      <c r="D39" s="11">
        <f>1/$A$1*[1]PaperSectorMinusCoreVPAImp!$C$106</f>
        <v>2.0744864583333335E-2</v>
      </c>
      <c r="E39" s="11">
        <f>1/$A$1*[1]PaperSectorMinusCoreVPAImp!$D$106</f>
        <v>7.9943226999999988E-3</v>
      </c>
      <c r="F39" s="11">
        <f>1/$A$1*[1]PaperSectorMinusCoreVPAImp!$E$106</f>
        <v>5.9142127333333327E-3</v>
      </c>
      <c r="G39" s="11">
        <f>1/$A$1*[1]PaperSectorMinusCoreVPAImp!$F$106</f>
        <v>8.0253802166666641E-3</v>
      </c>
      <c r="H39" s="11">
        <f>1/$A$1*[1]PaperSectorMinusCoreVPAImp!$G$106</f>
        <v>9.569009466666667E-3</v>
      </c>
      <c r="I39" s="11">
        <f>1/$A$1*[1]PaperSectorMinusCoreVPAImp!$H$106</f>
        <v>2.6206165866666655E-2</v>
      </c>
      <c r="J39" s="42">
        <f>1/$A$1*[1]PaperSectorMinusCoreVPAImp!$I$106</f>
        <v>4.482768525631313E-2</v>
      </c>
      <c r="K39" s="42">
        <f>1/$A$1*[1]PaperSectorMinusCoreVPAImp!$J$106</f>
        <v>0.25352366476666671</v>
      </c>
      <c r="L39" s="42">
        <f>1/$A$1*[1]PaperSectorMinusCoreVPAImp!$K$106</f>
        <v>0.17816989332777777</v>
      </c>
      <c r="M39" s="42">
        <f>1/$A$1*[1]PaperSectorMinusCoreVPAImp!L$106</f>
        <v>1.7694765499999997E-2</v>
      </c>
      <c r="N39" s="11">
        <f>1/$A$1*[1]PaperSectorMinusCoreVPAImp!M$106</f>
        <v>1.5259260666666665E-2</v>
      </c>
      <c r="O39" s="11">
        <f>1/$A$1*[1]PaperSectorMinusCoreVPAImp!N$106</f>
        <v>1.3505043105555559E-2</v>
      </c>
      <c r="P39" s="11">
        <f>1/$A$1*[1]PaperSectorMinusCoreVPAImp!O$106</f>
        <v>1.7712636050000001E-2</v>
      </c>
      <c r="Q39" s="11">
        <f>1/$A$1*[1]PaperSectorMinusCoreVPAImp!P$106</f>
        <v>3.5688650449999998E-2</v>
      </c>
      <c r="R39" s="11">
        <f>1/$A$1*[1]PaperSectorMinusCoreVPAImp!Q$106</f>
        <v>3.5992248780555562E-2</v>
      </c>
      <c r="S39" s="11">
        <f>1/$A$1*[1]PaperSectorMinusCoreVPAImp!R$106</f>
        <v>3.017814271944444E-2</v>
      </c>
      <c r="T39" s="11">
        <f>1/$A$1*[1]PaperSectorMinusCoreVPAImp!S$106</f>
        <v>2.3550033694444448E-2</v>
      </c>
      <c r="U39" s="11">
        <f>1/$A$1*[1]PaperSectorMinusCoreVPAImp!T$106</f>
        <v>2.7602069628030305E-2</v>
      </c>
      <c r="V39" s="11">
        <f>1/$A$1*[1]PaperSectorMinusCoreVPAImp!U$106</f>
        <v>2.0564778277777775E-2</v>
      </c>
      <c r="W39" s="11">
        <f>1/$A$1*[1]PaperSectorMinusCoreVPAImp!V$106</f>
        <v>0</v>
      </c>
      <c r="X39" s="11">
        <f>1/$A$1*[1]PaperSectorMinusCoreVPAImp!W$106</f>
        <v>0</v>
      </c>
      <c r="Y39" s="11">
        <f>1/$A$1*[1]PaperSectorMinusCoreVPAImp!X$106</f>
        <v>0</v>
      </c>
      <c r="Z39" s="11">
        <f>1/$A$1*[1]PaperSectorMinusCoreVPAImp!Y$106</f>
        <v>0</v>
      </c>
      <c r="AA39" s="11">
        <f>1/$A$1*[1]PaperSectorMinusCoreVPAImp!Z$106</f>
        <v>0</v>
      </c>
      <c r="AB39" s="10">
        <f>1/$A$1*[1]PaperSectorMinusCoreVPAImp!AA$106</f>
        <v>0</v>
      </c>
      <c r="AC39" s="4"/>
      <c r="AD39" s="627">
        <f>1/1000*[1]PaperSectorMinusCoreVPAImp!AB$106</f>
        <v>8.847525371927999E-3</v>
      </c>
      <c r="AE39" s="11">
        <f>1/1000*[1]PaperSectorMinusCoreVPAImp!AC$106</f>
        <v>6.031832862799999E-3</v>
      </c>
      <c r="AF39" s="11">
        <f>1/1000*[1]PaperSectorMinusCoreVPAImp!AD$106</f>
        <v>4.5011354304000002E-3</v>
      </c>
      <c r="AG39" s="11">
        <f>1/1000*[1]PaperSectorMinusCoreVPAImp!AE$106</f>
        <v>3.7122658271999997E-3</v>
      </c>
      <c r="AH39" s="11">
        <f>1/1000*[1]PaperSectorMinusCoreVPAImp!AF$106</f>
        <v>3.8727906013999998E-3</v>
      </c>
      <c r="AI39" s="11">
        <f>1/1000*[1]PaperSectorMinusCoreVPAImp!AG$106</f>
        <v>3.8921929760999995E-3</v>
      </c>
      <c r="AJ39" s="11">
        <f>1/1000*[1]PaperSectorMinusCoreVPAImp!AH$106</f>
        <v>8.2485072500000003E-3</v>
      </c>
      <c r="AK39" s="11">
        <f>1/1000*[1]PaperSectorMinusCoreVPAImp!AI$106</f>
        <v>5.3969625307500005E-2</v>
      </c>
      <c r="AL39" s="11">
        <f>1/1000*[1]PaperSectorMinusCoreVPAImp!AJ$106</f>
        <v>5.3543144396800003E-2</v>
      </c>
      <c r="AM39" s="11">
        <f>1/1000*[1]PaperSectorMinusCoreVPAImp!AK$106</f>
        <v>2.4052196211999999E-2</v>
      </c>
      <c r="AN39" s="11">
        <f>1/1000*[1]PaperSectorMinusCoreVPAImp!AL$106</f>
        <v>8.4283047882000011E-3</v>
      </c>
      <c r="AO39" s="11">
        <f>1/1000*[1]PaperSectorMinusCoreVPAImp!AM$106</f>
        <v>7.9872514559999989E-3</v>
      </c>
      <c r="AP39" s="11">
        <f>1/1000*[1]PaperSectorMinusCoreVPAImp!AN$106</f>
        <v>5.9213168607999992E-3</v>
      </c>
      <c r="AQ39" s="11">
        <f>1/1000*[1]PaperSectorMinusCoreVPAImp!AO$106</f>
        <v>9.4670407779000008E-3</v>
      </c>
      <c r="AR39" s="11">
        <f>1/1000*[1]PaperSectorMinusCoreVPAImp!AP$106</f>
        <v>1.8840939777500003E-2</v>
      </c>
      <c r="AS39" s="11">
        <f>1/1000*[1]PaperSectorMinusCoreVPAImp!AQ$106</f>
        <v>1.6875519408999999E-2</v>
      </c>
      <c r="AT39" s="11">
        <f>1/1000*[1]PaperSectorMinusCoreVPAImp!AR$106</f>
        <v>1.16314612729E-2</v>
      </c>
      <c r="AU39" s="11">
        <f>1/1000*[1]PaperSectorMinusCoreVPAImp!AS$106</f>
        <v>1.08480391448E-2</v>
      </c>
      <c r="AV39" s="11">
        <f>1/1000*[1]PaperSectorMinusCoreVPAImp!AT$106</f>
        <v>1.296840747E-2</v>
      </c>
      <c r="AW39" s="11">
        <f>1/1000*[1]PaperSectorMinusCoreVPAImp!AU$106</f>
        <v>9.806907359166667E-3</v>
      </c>
      <c r="AX39" s="11">
        <f>1/1000*[1]PaperSectorMinusCoreVPAImp!AV$106</f>
        <v>0</v>
      </c>
      <c r="AY39" s="11">
        <f>1/1000*[1]PaperSectorMinusCoreVPAImp!AW$106</f>
        <v>0</v>
      </c>
      <c r="AZ39" s="11">
        <f>1/1000*[1]PaperSectorMinusCoreVPAImp!AX$106</f>
        <v>0</v>
      </c>
      <c r="BA39" s="11">
        <f>1/1000*[1]PaperSectorMinusCoreVPAImp!AY$106</f>
        <v>0</v>
      </c>
      <c r="BB39" s="11">
        <f>1/1000*[1]PaperSectorMinusCoreVPAImp!AZ$106</f>
        <v>0</v>
      </c>
      <c r="BC39" s="10">
        <f>1/1000*[1]PaperSectorMinusCoreVPAImp!BA$106</f>
        <v>0</v>
      </c>
      <c r="BD39" s="536"/>
    </row>
    <row r="40" spans="2:56">
      <c r="B40" s="5" t="s">
        <v>84</v>
      </c>
      <c r="C40" s="191">
        <f>1/$A$1*[1]PaperSectorMinusCoreVPAImp!$B$112</f>
        <v>0.33179762479166675</v>
      </c>
      <c r="D40" s="192">
        <f>1/$A$1*[1]PaperSectorMinusCoreVPAImp!$C$112</f>
        <v>0.36104075039893169</v>
      </c>
      <c r="E40" s="192">
        <f>1/$A$1*[1]PaperSectorMinusCoreVPAImp!$D$112</f>
        <v>0.33177227579999991</v>
      </c>
      <c r="F40" s="192">
        <f>1/$A$1*[1]PaperSectorMinusCoreVPAImp!$E$112</f>
        <v>0.54141449069747483</v>
      </c>
      <c r="G40" s="192">
        <f>1/$A$1*[1]PaperSectorMinusCoreVPAImp!$F$112</f>
        <v>0.48839303745833329</v>
      </c>
      <c r="H40" s="192">
        <f>1/$A$1*[1]PaperSectorMinusCoreVPAImp!$G$112</f>
        <v>0.50545530570277786</v>
      </c>
      <c r="I40" s="192">
        <f>1/$A$1*[1]PaperSectorMinusCoreVPAImp!$H$112</f>
        <v>0.71944967196666676</v>
      </c>
      <c r="J40" s="193">
        <f>1/$A$1*[1]PaperSectorMinusCoreVPAImp!$I$112</f>
        <v>0.45141141025454534</v>
      </c>
      <c r="K40" s="193">
        <f>1/$A$1*[1]PaperSectorMinusCoreVPAImp!$J$112</f>
        <v>0.3472419767527738</v>
      </c>
      <c r="L40" s="193">
        <f>1/$A$1*[1]PaperSectorMinusCoreVPAImp!$K$112</f>
        <v>0.28993838318084697</v>
      </c>
      <c r="M40" s="193">
        <f>1/$A$1*[1]PaperSectorMinusCoreVPAImp!L$112</f>
        <v>0.24671970913888885</v>
      </c>
      <c r="N40" s="192">
        <f>1/$A$1*[1]PaperSectorMinusCoreVPAImp!M$112</f>
        <v>0.35107294694722224</v>
      </c>
      <c r="O40" s="192">
        <f>1/$A$1*[1]PaperSectorMinusCoreVPAImp!N$112</f>
        <v>0.25960514158531744</v>
      </c>
      <c r="P40" s="192">
        <f>1/$A$1*[1]PaperSectorMinusCoreVPAImp!O$112</f>
        <v>0.41513325727777778</v>
      </c>
      <c r="Q40" s="192">
        <f>1/$A$1*[1]PaperSectorMinusCoreVPAImp!P$112</f>
        <v>0.4079209247845238</v>
      </c>
      <c r="R40" s="192">
        <f>1/$A$1*[1]PaperSectorMinusCoreVPAImp!Q$112</f>
        <v>0.43217096577271241</v>
      </c>
      <c r="S40" s="192">
        <f>1/$A$1*[1]PaperSectorMinusCoreVPAImp!R$112</f>
        <v>0.50290793257676769</v>
      </c>
      <c r="T40" s="192">
        <f>1/$A$1*[1]PaperSectorMinusCoreVPAImp!S$112</f>
        <v>0.42009098827878788</v>
      </c>
      <c r="U40" s="192">
        <f>1/$A$1*[1]PaperSectorMinusCoreVPAImp!T$112</f>
        <v>0.47660268862850341</v>
      </c>
      <c r="V40" s="192">
        <f>1/$A$1*[1]PaperSectorMinusCoreVPAImp!U$112</f>
        <v>0.5116212466083333</v>
      </c>
      <c r="W40" s="192">
        <f>1/$A$1*[1]PaperSectorMinusCoreVPAImp!V$112</f>
        <v>0</v>
      </c>
      <c r="X40" s="192">
        <f>1/$A$1*[1]PaperSectorMinusCoreVPAImp!W$112</f>
        <v>0</v>
      </c>
      <c r="Y40" s="192">
        <f>1/$A$1*[1]PaperSectorMinusCoreVPAImp!X$112</f>
        <v>0</v>
      </c>
      <c r="Z40" s="192">
        <f>1/$A$1*[1]PaperSectorMinusCoreVPAImp!Y$112</f>
        <v>0</v>
      </c>
      <c r="AA40" s="192">
        <f>1/$A$1*[1]PaperSectorMinusCoreVPAImp!Z$112</f>
        <v>0</v>
      </c>
      <c r="AB40" s="194">
        <f>1/$A$1*[1]PaperSectorMinusCoreVPAImp!AA$112</f>
        <v>0</v>
      </c>
      <c r="AC40" s="4"/>
      <c r="AD40" s="627">
        <f>1/1000*[1]PaperSectorMinusCoreVPAImp!AB$112</f>
        <v>9.599476583361001E-2</v>
      </c>
      <c r="AE40" s="11">
        <f>1/1000*[1]PaperSectorMinusCoreVPAImp!AC$112</f>
        <v>0.10722527832079999</v>
      </c>
      <c r="AF40" s="11">
        <f>1/1000*[1]PaperSectorMinusCoreVPAImp!AD$112</f>
        <v>0.1132150483296</v>
      </c>
      <c r="AG40" s="11">
        <f>1/1000*[1]PaperSectorMinusCoreVPAImp!AE$112</f>
        <v>0.145133955456</v>
      </c>
      <c r="AH40" s="11">
        <f>1/1000*[1]PaperSectorMinusCoreVPAImp!AF$112</f>
        <v>0.15771120137150002</v>
      </c>
      <c r="AI40" s="11">
        <f>1/1000*[1]PaperSectorMinusCoreVPAImp!AG$112</f>
        <v>0.14352118989779999</v>
      </c>
      <c r="AJ40" s="11">
        <f>1/1000*[1]PaperSectorMinusCoreVPAImp!AH$112</f>
        <v>0.1468748596816</v>
      </c>
      <c r="AK40" s="11">
        <f>1/1000*[1]PaperSectorMinusCoreVPAImp!AI$112</f>
        <v>0.14431904565849998</v>
      </c>
      <c r="AL40" s="11">
        <f>1/1000*[1]PaperSectorMinusCoreVPAImp!AJ$112</f>
        <v>0.15431804948200001</v>
      </c>
      <c r="AM40" s="11">
        <f>1/1000*[1]PaperSectorMinusCoreVPAImp!AK$112</f>
        <v>0.1445087324164</v>
      </c>
      <c r="AN40" s="11">
        <f>1/1000*[1]PaperSectorMinusCoreVPAImp!AL$112</f>
        <v>0.14379047689410002</v>
      </c>
      <c r="AO40" s="11">
        <f>1/1000*[1]PaperSectorMinusCoreVPAImp!AM$112</f>
        <v>0.157526474832</v>
      </c>
      <c r="AP40" s="11">
        <f>1/1000*[1]PaperSectorMinusCoreVPAImp!AN$112</f>
        <v>0.13260985469599998</v>
      </c>
      <c r="AQ40" s="11">
        <f>1/1000*[1]PaperSectorMinusCoreVPAImp!AO$112</f>
        <v>0.16862165205750002</v>
      </c>
      <c r="AR40" s="11">
        <f>1/1000*[1]PaperSectorMinusCoreVPAImp!AP$112</f>
        <v>0.192138021672</v>
      </c>
      <c r="AS40" s="11">
        <f>1/1000*[1]PaperSectorMinusCoreVPAImp!AQ$112</f>
        <v>0.18083158234400001</v>
      </c>
      <c r="AT40" s="11">
        <f>1/1000*[1]PaperSectorMinusCoreVPAImp!AR$112</f>
        <v>0.17032359107040002</v>
      </c>
      <c r="AU40" s="11">
        <f>1/1000*[1]PaperSectorMinusCoreVPAImp!AS$112</f>
        <v>0.18267530973119997</v>
      </c>
      <c r="AV40" s="11">
        <f>1/1000*[1]PaperSectorMinusCoreVPAImp!AT$112</f>
        <v>0.18683652538899997</v>
      </c>
      <c r="AW40" s="11">
        <f>1/1000*[1]PaperSectorMinusCoreVPAImp!AU$112</f>
        <v>0.1796817657075</v>
      </c>
      <c r="AX40" s="11">
        <f>1/1000*[1]PaperSectorMinusCoreVPAImp!AV$112</f>
        <v>0</v>
      </c>
      <c r="AY40" s="11">
        <f>1/1000*[1]PaperSectorMinusCoreVPAImp!AW$112</f>
        <v>0</v>
      </c>
      <c r="AZ40" s="11">
        <f>1/1000*[1]PaperSectorMinusCoreVPAImp!AX$112</f>
        <v>0</v>
      </c>
      <c r="BA40" s="11">
        <f>1/1000*[1]PaperSectorMinusCoreVPAImp!AY$112</f>
        <v>0</v>
      </c>
      <c r="BB40" s="11">
        <f>1/1000*[1]PaperSectorMinusCoreVPAImp!AZ$112</f>
        <v>0</v>
      </c>
      <c r="BC40" s="10">
        <f>1/1000*[1]PaperSectorMinusCoreVPAImp!BA$112</f>
        <v>0</v>
      </c>
      <c r="BD40" s="536"/>
    </row>
    <row r="41" spans="2:56">
      <c r="B41" s="5" t="s">
        <v>40</v>
      </c>
      <c r="C41" s="191">
        <f>1/$A$1*[1]PaperSectorMinusCoreVPAImp!$B$114</f>
        <v>0.83188004140555549</v>
      </c>
      <c r="D41" s="192">
        <f>1/$A$1*[1]PaperSectorMinusCoreVPAImp!$C$114</f>
        <v>0.7474397376429488</v>
      </c>
      <c r="E41" s="192">
        <f>1/$A$1*[1]PaperSectorMinusCoreVPAImp!$D$114</f>
        <v>0.769506043687879</v>
      </c>
      <c r="F41" s="192">
        <f>1/$A$1*[1]PaperSectorMinusCoreVPAImp!$E$114</f>
        <v>0.72774286946691902</v>
      </c>
      <c r="G41" s="192">
        <f>1/$A$1*[1]PaperSectorMinusCoreVPAImp!$F$114</f>
        <v>0.77989429634576002</v>
      </c>
      <c r="H41" s="192">
        <f>1/$A$1*[1]PaperSectorMinusCoreVPAImp!$G$114</f>
        <v>0.82837509473333359</v>
      </c>
      <c r="I41" s="192">
        <f>1/$A$1*[1]PaperSectorMinusCoreVPAImp!$H$114</f>
        <v>1.137348420061111</v>
      </c>
      <c r="J41" s="193">
        <f>1/$A$1*[1]PaperSectorMinusCoreVPAImp!$I$114</f>
        <v>1.4642136029444444</v>
      </c>
      <c r="K41" s="193">
        <f>1/$A$1*[1]PaperSectorMinusCoreVPAImp!$J$114</f>
        <v>1.200978134643476</v>
      </c>
      <c r="L41" s="193">
        <f>1/$A$1*[1]PaperSectorMinusCoreVPAImp!$K$114</f>
        <v>0.94652942182538857</v>
      </c>
      <c r="M41" s="193">
        <f>1/$A$1*[1]PaperSectorMinusCoreVPAImp!L$114</f>
        <v>1.1999173877345957</v>
      </c>
      <c r="N41" s="192">
        <f>1/$A$1*[1]PaperSectorMinusCoreVPAImp!M$114</f>
        <v>1.0950217834166667</v>
      </c>
      <c r="O41" s="192">
        <f>1/$A$1*[1]PaperSectorMinusCoreVPAImp!N$114</f>
        <v>0.82429578520158731</v>
      </c>
      <c r="P41" s="192">
        <f>1/$A$1*[1]PaperSectorMinusCoreVPAImp!O$114</f>
        <v>1.0332161005916665</v>
      </c>
      <c r="Q41" s="192">
        <f>1/$A$1*[1]PaperSectorMinusCoreVPAImp!P$114</f>
        <v>1.1932399179742064</v>
      </c>
      <c r="R41" s="192">
        <f>1/$A$1*[1]PaperSectorMinusCoreVPAImp!Q$114</f>
        <v>1.0963387196185459</v>
      </c>
      <c r="S41" s="192">
        <f>1/$A$1*[1]PaperSectorMinusCoreVPAImp!R$114</f>
        <v>1.0805546721902777</v>
      </c>
      <c r="T41" s="192">
        <f>1/$A$1*[1]PaperSectorMinusCoreVPAImp!S$114</f>
        <v>1.0690333507402776</v>
      </c>
      <c r="U41" s="192">
        <f>1/$A$1*[1]PaperSectorMinusCoreVPAImp!T$114</f>
        <v>0.98850451657894534</v>
      </c>
      <c r="V41" s="192">
        <f>1/$A$1*[1]PaperSectorMinusCoreVPAImp!U$114</f>
        <v>0.91930730630833324</v>
      </c>
      <c r="W41" s="192">
        <f>1/$A$1*[1]PaperSectorMinusCoreVPAImp!V$114</f>
        <v>0</v>
      </c>
      <c r="X41" s="192">
        <f>1/$A$1*[1]PaperSectorMinusCoreVPAImp!W$114</f>
        <v>0</v>
      </c>
      <c r="Y41" s="192">
        <f>1/$A$1*[1]PaperSectorMinusCoreVPAImp!X$114</f>
        <v>0</v>
      </c>
      <c r="Z41" s="192">
        <f>1/$A$1*[1]PaperSectorMinusCoreVPAImp!Y$114</f>
        <v>0</v>
      </c>
      <c r="AA41" s="192">
        <f>1/$A$1*[1]PaperSectorMinusCoreVPAImp!Z$114</f>
        <v>0</v>
      </c>
      <c r="AB41" s="194">
        <f>1/$A$1*[1]PaperSectorMinusCoreVPAImp!AA$114</f>
        <v>0</v>
      </c>
      <c r="AC41" s="4"/>
      <c r="AD41" s="627">
        <f>1/1000*[1]PaperSectorMinusCoreVPAImp!AB$114</f>
        <v>0.24841075004084998</v>
      </c>
      <c r="AE41" s="11">
        <f>1/1000*[1]PaperSectorMinusCoreVPAImp!AC$114</f>
        <v>0.24663818151639999</v>
      </c>
      <c r="AF41" s="11">
        <f>1/1000*[1]PaperSectorMinusCoreVPAImp!AD$114</f>
        <v>0.28280131632959998</v>
      </c>
      <c r="AG41" s="11">
        <f>1/1000*[1]PaperSectorMinusCoreVPAImp!AE$114</f>
        <v>0.31804226903679994</v>
      </c>
      <c r="AH41" s="11">
        <f>1/1000*[1]PaperSectorMinusCoreVPAImp!AF$114</f>
        <v>0.36839167134489997</v>
      </c>
      <c r="AI41" s="11">
        <f>1/1000*[1]PaperSectorMinusCoreVPAImp!AG$114</f>
        <v>0.39398565993929996</v>
      </c>
      <c r="AJ41" s="11">
        <f>1/1000*[1]PaperSectorMinusCoreVPAImp!AH$114</f>
        <v>0.48078146075479999</v>
      </c>
      <c r="AK41" s="11">
        <f>1/1000*[1]PaperSectorMinusCoreVPAImp!AI$114</f>
        <v>0.5921334757354999</v>
      </c>
      <c r="AL41" s="11">
        <f>1/1000*[1]PaperSectorMinusCoreVPAImp!AJ$114</f>
        <v>0.54035950497719998</v>
      </c>
      <c r="AM41" s="11">
        <f>1/1000*[1]PaperSectorMinusCoreVPAImp!AK$114</f>
        <v>0.42605384776240007</v>
      </c>
      <c r="AN41" s="11">
        <f>1/1000*[1]PaperSectorMinusCoreVPAImp!AL$114</f>
        <v>0.48303369056519996</v>
      </c>
      <c r="AO41" s="11">
        <f>1/1000*[1]PaperSectorMinusCoreVPAImp!AM$114</f>
        <v>0.52046639880000001</v>
      </c>
      <c r="AP41" s="11">
        <f>1/1000*[1]PaperSectorMinusCoreVPAImp!AN$114</f>
        <v>0.38564529048319995</v>
      </c>
      <c r="AQ41" s="11">
        <f>1/1000*[1]PaperSectorMinusCoreVPAImp!AO$114</f>
        <v>0.47944615589880002</v>
      </c>
      <c r="AR41" s="11">
        <f>1/1000*[1]PaperSectorMinusCoreVPAImp!AP$114</f>
        <v>0.57530872910300002</v>
      </c>
      <c r="AS41" s="11">
        <f>1/1000*[1]PaperSectorMinusCoreVPAImp!AQ$114</f>
        <v>0.46581945431699995</v>
      </c>
      <c r="AT41" s="11">
        <f>1/1000*[1]PaperSectorMinusCoreVPAImp!AR$114</f>
        <v>0.43098430190879999</v>
      </c>
      <c r="AU41" s="11">
        <f>1/1000*[1]PaperSectorMinusCoreVPAImp!AS$114</f>
        <v>0.44013468646289994</v>
      </c>
      <c r="AV41" s="11">
        <f>1/1000*[1]PaperSectorMinusCoreVPAImp!AT$114</f>
        <v>0.45453001618899996</v>
      </c>
      <c r="AW41" s="11">
        <f>1/1000*[1]PaperSectorMinusCoreVPAImp!AU$114</f>
        <v>0.40531146092958331</v>
      </c>
      <c r="AX41" s="11">
        <f>1/1000*[1]PaperSectorMinusCoreVPAImp!AV$114</f>
        <v>0</v>
      </c>
      <c r="AY41" s="11">
        <f>1/1000*[1]PaperSectorMinusCoreVPAImp!AW$114</f>
        <v>0</v>
      </c>
      <c r="AZ41" s="11">
        <f>1/1000*[1]PaperSectorMinusCoreVPAImp!AX$114</f>
        <v>0</v>
      </c>
      <c r="BA41" s="11">
        <f>1/1000*[1]PaperSectorMinusCoreVPAImp!AY$114</f>
        <v>0</v>
      </c>
      <c r="BB41" s="11">
        <f>1/1000*[1]PaperSectorMinusCoreVPAImp!AZ$114</f>
        <v>0</v>
      </c>
      <c r="BC41" s="10">
        <f>1/1000*[1]PaperSectorMinusCoreVPAImp!BA$114</f>
        <v>0</v>
      </c>
      <c r="BD41" s="536"/>
    </row>
    <row r="42" spans="2:56">
      <c r="B42" s="5" t="s">
        <v>56</v>
      </c>
      <c r="C42" s="51">
        <f>1/$A$1*[1]PaperSectorMinusCoreVPAImp!$B$126</f>
        <v>1.3095697999999999E-2</v>
      </c>
      <c r="D42" s="11">
        <f>1/$A$1*[1]PaperSectorMinusCoreVPAImp!$C$126</f>
        <v>7.9324828799999997E-2</v>
      </c>
      <c r="E42" s="11">
        <f>1/$A$1*[1]PaperSectorMinusCoreVPAImp!$D$126</f>
        <v>4.2333108999999994E-2</v>
      </c>
      <c r="F42" s="11">
        <f>1/$A$1*[1]PaperSectorMinusCoreVPAImp!$E$126</f>
        <v>7.2375968999999998E-2</v>
      </c>
      <c r="G42" s="11">
        <f>1/$A$1*[1]PaperSectorMinusCoreVPAImp!$F$126</f>
        <v>5.8804523666666671E-2</v>
      </c>
      <c r="H42" s="11">
        <f>1/$A$1*[1]PaperSectorMinusCoreVPAImp!$G$126</f>
        <v>4.2306793666666669E-2</v>
      </c>
      <c r="I42" s="11">
        <f>1/$A$1*[1]PaperSectorMinusCoreVPAImp!$H$126</f>
        <v>4.3791280166666668E-2</v>
      </c>
      <c r="J42" s="42">
        <f>1/$A$1*[1]PaperSectorMinusCoreVPAImp!$I$126</f>
        <v>0.12618058366666668</v>
      </c>
      <c r="K42" s="42">
        <f>1/$A$1*[1]PaperSectorMinusCoreVPAImp!$J$126</f>
        <v>0.14279716636285064</v>
      </c>
      <c r="L42" s="42">
        <f>1/$A$1*[1]PaperSectorMinusCoreVPAImp!$K$126</f>
        <v>1.0642795799999999E-2</v>
      </c>
      <c r="M42" s="42">
        <f>1/$A$1*[1]PaperSectorMinusCoreVPAImp!L$126</f>
        <v>1.63716025E-3</v>
      </c>
      <c r="N42" s="11">
        <f>1/$A$1*[1]PaperSectorMinusCoreVPAImp!M$126</f>
        <v>3.1668398999999993E-3</v>
      </c>
      <c r="O42" s="11">
        <f>1/$A$1*[1]PaperSectorMinusCoreVPAImp!N$126</f>
        <v>3.3010689999999813E-4</v>
      </c>
      <c r="P42" s="11">
        <f>1/$A$1*[1]PaperSectorMinusCoreVPAImp!O$126</f>
        <v>9.2363133333351786E-4</v>
      </c>
      <c r="Q42" s="11">
        <f>1/$A$1*[1]PaperSectorMinusCoreVPAImp!P$126</f>
        <v>6.4870318333338031E-4</v>
      </c>
      <c r="R42" s="11">
        <f>1/$A$1*[1]PaperSectorMinusCoreVPAImp!Q$126</f>
        <v>2.9840080277773056E-4</v>
      </c>
      <c r="S42" s="11">
        <f>1/$A$1*[1]PaperSectorMinusCoreVPAImp!R$126</f>
        <v>1.1579205303030305E-4</v>
      </c>
      <c r="T42" s="11">
        <f>1/$A$1*[1]PaperSectorMinusCoreVPAImp!S$126</f>
        <v>5.2479591111111107E-3</v>
      </c>
      <c r="U42" s="11">
        <f>1/$A$1*[1]PaperSectorMinusCoreVPAImp!T$126</f>
        <v>5.7199617843820341E-4</v>
      </c>
      <c r="V42" s="11">
        <f>1/$A$1*[1]PaperSectorMinusCoreVPAImp!U$126</f>
        <v>2.8902767638887307E-3</v>
      </c>
      <c r="W42" s="11">
        <f>1/$A$1*[1]PaperSectorMinusCoreVPAImp!V$126</f>
        <v>0</v>
      </c>
      <c r="X42" s="11">
        <f>1/$A$1*[1]PaperSectorMinusCoreVPAImp!W$126</f>
        <v>0</v>
      </c>
      <c r="Y42" s="11">
        <f>1/$A$1*[1]PaperSectorMinusCoreVPAImp!X$126</f>
        <v>0</v>
      </c>
      <c r="Z42" s="11">
        <f>1/$A$1*[1]PaperSectorMinusCoreVPAImp!Y$126</f>
        <v>0</v>
      </c>
      <c r="AA42" s="11">
        <f>1/$A$1*[1]PaperSectorMinusCoreVPAImp!Z$126</f>
        <v>0</v>
      </c>
      <c r="AB42" s="10">
        <f>1/$A$1*[1]PaperSectorMinusCoreVPAImp!AA$126</f>
        <v>0</v>
      </c>
      <c r="AC42" s="4"/>
      <c r="AD42" s="627">
        <f>1/1000*[1]PaperSectorMinusCoreVPAImp!AB$126</f>
        <v>6.7119880323E-4</v>
      </c>
      <c r="AE42" s="11">
        <f>1/1000*[1]PaperSectorMinusCoreVPAImp!AC$126</f>
        <v>2.1703495731999999E-3</v>
      </c>
      <c r="AF42" s="11">
        <f>1/1000*[1]PaperSectorMinusCoreVPAImp!AD$126</f>
        <v>1.3055435856000003E-3</v>
      </c>
      <c r="AG42" s="11">
        <f>1/1000*[1]PaperSectorMinusCoreVPAImp!AE$126</f>
        <v>6.0271410640000004E-3</v>
      </c>
      <c r="AH42" s="11">
        <f>1/1000*[1]PaperSectorMinusCoreVPAImp!AF$126</f>
        <v>5.4848153430000005E-3</v>
      </c>
      <c r="AI42" s="11">
        <f>1/1000*[1]PaperSectorMinusCoreVPAImp!AG$126</f>
        <v>7.8281185554000005E-3</v>
      </c>
      <c r="AJ42" s="11">
        <f>1/1000*[1]PaperSectorMinusCoreVPAImp!AH$126</f>
        <v>1.2034023223600001E-2</v>
      </c>
      <c r="AK42" s="11">
        <f>1/1000*[1]PaperSectorMinusCoreVPAImp!AI$126</f>
        <v>1.54117042075E-2</v>
      </c>
      <c r="AL42" s="11">
        <f>1/1000*[1]PaperSectorMinusCoreVPAImp!AJ$126</f>
        <v>1.4387406782400001E-2</v>
      </c>
      <c r="AM42" s="11">
        <f>1/1000*[1]PaperSectorMinusCoreVPAImp!AK$126</f>
        <v>6.5456569199999991E-4</v>
      </c>
      <c r="AN42" s="11">
        <f>1/1000*[1]PaperSectorMinusCoreVPAImp!AL$126</f>
        <v>3.066503184E-4</v>
      </c>
      <c r="AO42" s="11">
        <f>1/1000*[1]PaperSectorMinusCoreVPAImp!AM$126</f>
        <v>1.6883818559999999E-3</v>
      </c>
      <c r="AP42" s="11">
        <f>1/1000*[1]PaperSectorMinusCoreVPAImp!AN$126</f>
        <v>4.7978543360000002E-4</v>
      </c>
      <c r="AQ42" s="11">
        <f>1/1000*[1]PaperSectorMinusCoreVPAImp!AO$126</f>
        <v>5.956169913000029E-4</v>
      </c>
      <c r="AR42" s="11">
        <f>1/1000*[1]PaperSectorMinusCoreVPAImp!AP$126</f>
        <v>2.2264730050000601E-4</v>
      </c>
      <c r="AS42" s="11">
        <f>1/1000*[1]PaperSectorMinusCoreVPAImp!AQ$126</f>
        <v>1.3243657699999766E-4</v>
      </c>
      <c r="AT42" s="11">
        <f>1/1000*[1]PaperSectorMinusCoreVPAImp!AR$126</f>
        <v>1.1444792550000001E-4</v>
      </c>
      <c r="AU42" s="11">
        <f>1/1000*[1]PaperSectorMinusCoreVPAImp!AS$126</f>
        <v>5.8535631439999994E-4</v>
      </c>
      <c r="AV42" s="11">
        <f>1/1000*[1]PaperSectorMinusCoreVPAImp!AT$126</f>
        <v>1.6796772500000002E-4</v>
      </c>
      <c r="AW42" s="11">
        <f>1/1000*[1]PaperSectorMinusCoreVPAImp!AU$126</f>
        <v>1.8680516616666667E-3</v>
      </c>
      <c r="AX42" s="11">
        <f>1/1000*[1]PaperSectorMinusCoreVPAImp!AV$126</f>
        <v>0</v>
      </c>
      <c r="AY42" s="11">
        <f>1/1000*[1]PaperSectorMinusCoreVPAImp!AW$126</f>
        <v>0</v>
      </c>
      <c r="AZ42" s="11">
        <f>1/1000*[1]PaperSectorMinusCoreVPAImp!AX$126</f>
        <v>0</v>
      </c>
      <c r="BA42" s="11">
        <f>1/1000*[1]PaperSectorMinusCoreVPAImp!AY$126</f>
        <v>0</v>
      </c>
      <c r="BB42" s="11">
        <f>1/1000*[1]PaperSectorMinusCoreVPAImp!AZ$126</f>
        <v>0</v>
      </c>
      <c r="BC42" s="10">
        <f>1/1000*[1]PaperSectorMinusCoreVPAImp!BA$126</f>
        <v>0</v>
      </c>
      <c r="BD42" s="536"/>
    </row>
    <row r="43" spans="2:56">
      <c r="B43" s="5" t="s">
        <v>62</v>
      </c>
      <c r="C43" s="195">
        <f>1/$A$1*[1]PaperSectorMinusCoreVPAImp!$B$160</f>
        <v>1.7878658629873014</v>
      </c>
      <c r="D43" s="196">
        <f>1/$A$1*[1]PaperSectorMinusCoreVPAImp!$C$160</f>
        <v>1.7376428573848293</v>
      </c>
      <c r="E43" s="196">
        <f>1/$A$1*[1]PaperSectorMinusCoreVPAImp!$D$160</f>
        <v>1.8187712017583331</v>
      </c>
      <c r="F43" s="196">
        <f>1/$A$1*[1]PaperSectorMinusCoreVPAImp!$E$160</f>
        <v>2.0219366984916669</v>
      </c>
      <c r="G43" s="196">
        <f>1/$A$1*[1]PaperSectorMinusCoreVPAImp!$F$160</f>
        <v>1.8562259751111121</v>
      </c>
      <c r="H43" s="196">
        <f>1/$A$1*[1]PaperSectorMinusCoreVPAImp!$G$160</f>
        <v>2.1129904053277784</v>
      </c>
      <c r="I43" s="196">
        <f>1/$A$1*[1]PaperSectorMinusCoreVPAImp!$H$160</f>
        <v>2.18368678585</v>
      </c>
      <c r="J43" s="197">
        <f>1/$A$1*[1]PaperSectorMinusCoreVPAImp!$I$160</f>
        <v>1.8487733246590909</v>
      </c>
      <c r="K43" s="197">
        <f>1/$A$1*[1]PaperSectorMinusCoreVPAImp!$J$160</f>
        <v>2.0200930862042323</v>
      </c>
      <c r="L43" s="197">
        <f>1/$A$1*[1]PaperSectorMinusCoreVPAImp!$K$160</f>
        <v>1.5289175463053424</v>
      </c>
      <c r="M43" s="197">
        <f>1/$A$1*[1]PaperSectorMinusCoreVPAImp!L$160</f>
        <v>1.6309001804777778</v>
      </c>
      <c r="N43" s="196">
        <f>1/$A$1*[1]PaperSectorMinusCoreVPAImp!M$160</f>
        <v>1.1218717835444445</v>
      </c>
      <c r="O43" s="196">
        <f>1/$A$1*[1]PaperSectorMinusCoreVPAImp!N$160</f>
        <v>1.0251667964791666</v>
      </c>
      <c r="P43" s="196">
        <f>1/$A$1*[1]PaperSectorMinusCoreVPAImp!O$160</f>
        <v>1.4195169783146826</v>
      </c>
      <c r="Q43" s="196">
        <f>1/$A$1*[1]PaperSectorMinusCoreVPAImp!P$160</f>
        <v>1.4235225249953705</v>
      </c>
      <c r="R43" s="196">
        <f>1/$A$1*[1]PaperSectorMinusCoreVPAImp!Q$160</f>
        <v>1.5933512920102122</v>
      </c>
      <c r="S43" s="196">
        <f>1/$A$1*[1]PaperSectorMinusCoreVPAImp!R$160</f>
        <v>1.49706915489933</v>
      </c>
      <c r="T43" s="196">
        <f>1/$A$1*[1]PaperSectorMinusCoreVPAImp!S$160</f>
        <v>1.8619336963712123</v>
      </c>
      <c r="U43" s="196">
        <f>1/$A$1*[1]PaperSectorMinusCoreVPAImp!T$160</f>
        <v>1.582020093945764</v>
      </c>
      <c r="V43" s="196">
        <f>1/$A$1*[1]PaperSectorMinusCoreVPAImp!U$160</f>
        <v>1.4523031030972222</v>
      </c>
      <c r="W43" s="196">
        <f>1/$A$1*[1]PaperSectorMinusCoreVPAImp!V$160</f>
        <v>0</v>
      </c>
      <c r="X43" s="196">
        <f>1/$A$1*[1]PaperSectorMinusCoreVPAImp!W$160</f>
        <v>0</v>
      </c>
      <c r="Y43" s="196">
        <f>1/$A$1*[1]PaperSectorMinusCoreVPAImp!X$160</f>
        <v>0</v>
      </c>
      <c r="Z43" s="196">
        <f>1/$A$1*[1]PaperSectorMinusCoreVPAImp!Y$160</f>
        <v>0</v>
      </c>
      <c r="AA43" s="196">
        <f>1/$A$1*[1]PaperSectorMinusCoreVPAImp!Z$160</f>
        <v>0</v>
      </c>
      <c r="AB43" s="198">
        <f>1/$A$1*[1]PaperSectorMinusCoreVPAImp!AA$160</f>
        <v>0</v>
      </c>
      <c r="AC43" s="199"/>
      <c r="AD43" s="630">
        <f>1/1000*[1]PaperSectorMinusCoreVPAImp!AB$160</f>
        <v>0.52064089008660597</v>
      </c>
      <c r="AE43" s="196">
        <f>1/1000*[1]PaperSectorMinusCoreVPAImp!AC$160</f>
        <v>0.49173570175920001</v>
      </c>
      <c r="AF43" s="196">
        <f>1/1000*[1]PaperSectorMinusCoreVPAImp!AD$160</f>
        <v>0.51501541746239998</v>
      </c>
      <c r="AG43" s="196">
        <f>1/1000*[1]PaperSectorMinusCoreVPAImp!AE$160</f>
        <v>0.5645972273983999</v>
      </c>
      <c r="AH43" s="196">
        <f>1/1000*[1]PaperSectorMinusCoreVPAImp!AF$160</f>
        <v>0.63058672360180001</v>
      </c>
      <c r="AI43" s="196">
        <f>1/1000*[1]PaperSectorMinusCoreVPAImp!AG$160</f>
        <v>0.63943341367619999</v>
      </c>
      <c r="AJ43" s="196">
        <f>1/1000*[1]PaperSectorMinusCoreVPAImp!AH$160</f>
        <v>0.6669950745315999</v>
      </c>
      <c r="AK43" s="196">
        <f>1/1000*[1]PaperSectorMinusCoreVPAImp!AI$160</f>
        <v>0.71236483815600005</v>
      </c>
      <c r="AL43" s="196">
        <f>1/1000*[1]PaperSectorMinusCoreVPAImp!AJ$160</f>
        <v>0.69101493005840009</v>
      </c>
      <c r="AM43" s="196">
        <f>1/1000*[1]PaperSectorMinusCoreVPAImp!AK$160</f>
        <v>0.51633118005479994</v>
      </c>
      <c r="AN43" s="196">
        <f>1/1000*[1]PaperSectorMinusCoreVPAImp!AL$160</f>
        <v>0.57378383844930014</v>
      </c>
      <c r="AO43" s="196">
        <f>1/1000*[1]PaperSectorMinusCoreVPAImp!AM$160</f>
        <v>0.50350369281599994</v>
      </c>
      <c r="AP43" s="196">
        <f>1/1000*[1]PaperSectorMinusCoreVPAImp!AN$160</f>
        <v>0.36530090775199997</v>
      </c>
      <c r="AQ43" s="196">
        <f>1/1000*[1]PaperSectorMinusCoreVPAImp!AO$160</f>
        <v>0.47156663687820005</v>
      </c>
      <c r="AR43" s="196">
        <f>1/1000*[1]PaperSectorMinusCoreVPAImp!AP$160</f>
        <v>0.513578276123</v>
      </c>
      <c r="AS43" s="196">
        <f>1/1000*[1]PaperSectorMinusCoreVPAImp!AQ$160</f>
        <v>0.53590114053350002</v>
      </c>
      <c r="AT43" s="196">
        <f>1/1000*[1]PaperSectorMinusCoreVPAImp!AR$160</f>
        <v>0.44174615265539996</v>
      </c>
      <c r="AU43" s="196">
        <f>1/1000*[1]PaperSectorMinusCoreVPAImp!AS$160</f>
        <v>0.49635753618879996</v>
      </c>
      <c r="AV43" s="196">
        <f>1/1000*[1]PaperSectorMinusCoreVPAImp!AT$160</f>
        <v>0.50099486447699992</v>
      </c>
      <c r="AW43" s="196">
        <f>1/1000*[1]PaperSectorMinusCoreVPAImp!AU$160</f>
        <v>0.45880186549958329</v>
      </c>
      <c r="AX43" s="196">
        <f>1/1000*[1]PaperSectorMinusCoreVPAImp!AV$160</f>
        <v>0</v>
      </c>
      <c r="AY43" s="196">
        <f>1/1000*[1]PaperSectorMinusCoreVPAImp!AW$160</f>
        <v>0</v>
      </c>
      <c r="AZ43" s="196">
        <f>1/1000*[1]PaperSectorMinusCoreVPAImp!AX$160</f>
        <v>0</v>
      </c>
      <c r="BA43" s="196">
        <f>1/1000*[1]PaperSectorMinusCoreVPAImp!AY$160</f>
        <v>0</v>
      </c>
      <c r="BB43" s="196">
        <f>1/1000*[1]PaperSectorMinusCoreVPAImp!AZ$160</f>
        <v>0</v>
      </c>
      <c r="BC43" s="198">
        <f>1/1000*[1]PaperSectorMinusCoreVPAImp!BA$160</f>
        <v>0</v>
      </c>
      <c r="BD43" s="536"/>
    </row>
    <row r="44" spans="2:56">
      <c r="B44" s="5" t="s">
        <v>39</v>
      </c>
      <c r="C44" s="51">
        <f>1/$A$1*[1]PaperSectorMinusCoreVPAImp!$B$188</f>
        <v>0.25724941616666669</v>
      </c>
      <c r="D44" s="11">
        <f>1/$A$1*[1]PaperSectorMinusCoreVPAImp!$C$188</f>
        <v>0.28547443189999999</v>
      </c>
      <c r="E44" s="11">
        <f>1/$A$1*[1]PaperSectorMinusCoreVPAImp!$D$188</f>
        <v>0.33278957472500004</v>
      </c>
      <c r="F44" s="11">
        <f>1/$A$1*[1]PaperSectorMinusCoreVPAImp!$E$188</f>
        <v>0.38286941456060608</v>
      </c>
      <c r="G44" s="11">
        <f>1/$A$1*[1]PaperSectorMinusCoreVPAImp!$F$188</f>
        <v>0.39507808556666663</v>
      </c>
      <c r="H44" s="11">
        <f>1/$A$1*[1]PaperSectorMinusCoreVPAImp!$G$188</f>
        <v>0.40624847223333332</v>
      </c>
      <c r="I44" s="11">
        <f>1/$A$1*[1]PaperSectorMinusCoreVPAImp!$H$188</f>
        <v>0.26642341448333329</v>
      </c>
      <c r="J44" s="42">
        <f>1/$A$1*[1]PaperSectorMinusCoreVPAImp!$I$188</f>
        <v>0.31713946862777787</v>
      </c>
      <c r="K44" s="42">
        <f>1/$A$1*[1]PaperSectorMinusCoreVPAImp!$J$188</f>
        <v>0.32647322277499996</v>
      </c>
      <c r="L44" s="42">
        <f>1/$A$1*[1]PaperSectorMinusCoreVPAImp!$K$188</f>
        <v>0.41213974347094007</v>
      </c>
      <c r="M44" s="42">
        <f>1/$A$1*[1]PaperSectorMinusCoreVPAImp!L$188</f>
        <v>0.41543514006666654</v>
      </c>
      <c r="N44" s="11">
        <f>1/$A$1*[1]PaperSectorMinusCoreVPAImp!M$188</f>
        <v>0.45369880218055569</v>
      </c>
      <c r="O44" s="11">
        <f>1/$A$1*[1]PaperSectorMinusCoreVPAImp!N$188</f>
        <v>0.34899136115833329</v>
      </c>
      <c r="P44" s="11">
        <f>1/$A$1*[1]PaperSectorMinusCoreVPAImp!O$188</f>
        <v>0.4625740180333332</v>
      </c>
      <c r="Q44" s="11">
        <f>1/$A$1*[1]PaperSectorMinusCoreVPAImp!P$188</f>
        <v>0.47994270953888879</v>
      </c>
      <c r="R44" s="11">
        <f>1/$A$1*[1]PaperSectorMinusCoreVPAImp!Q$188</f>
        <v>0.52871366527973862</v>
      </c>
      <c r="S44" s="11">
        <f>1/$A$1*[1]PaperSectorMinusCoreVPAImp!R$188</f>
        <v>0.59572308972133847</v>
      </c>
      <c r="T44" s="11">
        <f>1/$A$1*[1]PaperSectorMinusCoreVPAImp!S$188</f>
        <v>0.57108014003333341</v>
      </c>
      <c r="U44" s="11">
        <f>1/$A$1*[1]PaperSectorMinusCoreVPAImp!T$188</f>
        <v>0.60784780608336608</v>
      </c>
      <c r="V44" s="11">
        <f>1/$A$1*[1]PaperSectorMinusCoreVPAImp!U$188</f>
        <v>0.5911816666369768</v>
      </c>
      <c r="W44" s="11">
        <f>1/$A$1*[1]PaperSectorMinusCoreVPAImp!V$188</f>
        <v>0</v>
      </c>
      <c r="X44" s="11">
        <f>1/$A$1*[1]PaperSectorMinusCoreVPAImp!W$188</f>
        <v>0</v>
      </c>
      <c r="Y44" s="11">
        <f>1/$A$1*[1]PaperSectorMinusCoreVPAImp!X$188</f>
        <v>0</v>
      </c>
      <c r="Z44" s="11">
        <f>1/$A$1*[1]PaperSectorMinusCoreVPAImp!Y$188</f>
        <v>0</v>
      </c>
      <c r="AA44" s="11">
        <f>1/$A$1*[1]PaperSectorMinusCoreVPAImp!Z$188</f>
        <v>0</v>
      </c>
      <c r="AB44" s="10">
        <f>1/$A$1*[1]PaperSectorMinusCoreVPAImp!AA$188</f>
        <v>0</v>
      </c>
      <c r="AC44" s="4"/>
      <c r="AD44" s="627">
        <f>1/1000*[1]PaperSectorMinusCoreVPAImp!AB$188</f>
        <v>5.2483275202053002E-2</v>
      </c>
      <c r="AE44" s="11">
        <f>1/1000*[1]PaperSectorMinusCoreVPAImp!AC$188</f>
        <v>5.2935442863199997E-2</v>
      </c>
      <c r="AF44" s="11">
        <f>1/1000*[1]PaperSectorMinusCoreVPAImp!AD$188</f>
        <v>6.8504163153599987E-2</v>
      </c>
      <c r="AG44" s="11">
        <f>1/1000*[1]PaperSectorMinusCoreVPAImp!AE$188</f>
        <v>9.0392755376E-2</v>
      </c>
      <c r="AH44" s="11">
        <f>1/1000*[1]PaperSectorMinusCoreVPAImp!AF$188</f>
        <v>0.1025440908352</v>
      </c>
      <c r="AI44" s="11">
        <f>1/1000*[1]PaperSectorMinusCoreVPAImp!AG$188</f>
        <v>9.1281880017899997E-2</v>
      </c>
      <c r="AJ44" s="11">
        <f>1/1000*[1]PaperSectorMinusCoreVPAImp!AH$188</f>
        <v>7.8482400506399999E-2</v>
      </c>
      <c r="AK44" s="11">
        <f>1/1000*[1]PaperSectorMinusCoreVPAImp!AI$188</f>
        <v>9.9582437736000007E-2</v>
      </c>
      <c r="AL44" s="11">
        <f>1/1000*[1]PaperSectorMinusCoreVPAImp!AJ$188</f>
        <v>8.55497012068E-2</v>
      </c>
      <c r="AM44" s="11">
        <f>1/1000*[1]PaperSectorMinusCoreVPAImp!AK$188</f>
        <v>0.1082853496076</v>
      </c>
      <c r="AN44" s="11">
        <f>1/1000*[1]PaperSectorMinusCoreVPAImp!AL$188</f>
        <v>0.1233927701622</v>
      </c>
      <c r="AO44" s="11">
        <f>1/1000*[1]PaperSectorMinusCoreVPAImp!AM$188</f>
        <v>0.165699797712</v>
      </c>
      <c r="AP44" s="11">
        <f>1/1000*[1]PaperSectorMinusCoreVPAImp!AN$188</f>
        <v>0.1209510771392</v>
      </c>
      <c r="AQ44" s="11">
        <f>1/1000*[1]PaperSectorMinusCoreVPAImp!AO$188</f>
        <v>0.1669346038143</v>
      </c>
      <c r="AR44" s="11">
        <f>1/1000*[1]PaperSectorMinusCoreVPAImp!AP$188</f>
        <v>0.20169311311549998</v>
      </c>
      <c r="AS44" s="11">
        <f>1/1000*[1]PaperSectorMinusCoreVPAImp!AQ$188</f>
        <v>0.19192412702049999</v>
      </c>
      <c r="AT44" s="11">
        <f>1/1000*[1]PaperSectorMinusCoreVPAImp!AR$188</f>
        <v>0.18063665363959999</v>
      </c>
      <c r="AU44" s="11">
        <f>1/1000*[1]PaperSectorMinusCoreVPAImp!AS$188</f>
        <v>0.1765450299613</v>
      </c>
      <c r="AV44" s="11">
        <f>1/1000*[1]PaperSectorMinusCoreVPAImp!AT$188</f>
        <v>0.22369049724300002</v>
      </c>
      <c r="AW44" s="11">
        <f>1/1000*[1]PaperSectorMinusCoreVPAImp!AU$188</f>
        <v>0.23491458901500001</v>
      </c>
      <c r="AX44" s="11">
        <f>1/1000*[1]PaperSectorMinusCoreVPAImp!AV$188</f>
        <v>0</v>
      </c>
      <c r="AY44" s="11">
        <f>1/1000*[1]PaperSectorMinusCoreVPAImp!AW$188</f>
        <v>0</v>
      </c>
      <c r="AZ44" s="11">
        <f>1/1000*[1]PaperSectorMinusCoreVPAImp!AX$188</f>
        <v>0</v>
      </c>
      <c r="BA44" s="11">
        <f>1/1000*[1]PaperSectorMinusCoreVPAImp!AY$188</f>
        <v>0</v>
      </c>
      <c r="BB44" s="11">
        <f>1/1000*[1]PaperSectorMinusCoreVPAImp!AZ$188</f>
        <v>0</v>
      </c>
      <c r="BC44" s="10">
        <f>1/1000*[1]PaperSectorMinusCoreVPAImp!BA$188</f>
        <v>0</v>
      </c>
      <c r="BD44" s="536"/>
    </row>
    <row r="45" spans="2:56">
      <c r="B45" s="5" t="s">
        <v>103</v>
      </c>
      <c r="C45" s="191">
        <f>1/$A$1*[1]PaperSectorMinusCoreVPAImp!$B$189</f>
        <v>0.73797128256904765</v>
      </c>
      <c r="D45" s="192">
        <f>1/$A$1*[1]PaperSectorMinusCoreVPAImp!$C$189</f>
        <v>0.71067857457948724</v>
      </c>
      <c r="E45" s="192">
        <f>1/$A$1*[1]PaperSectorMinusCoreVPAImp!$D$189</f>
        <v>0.70519582554696969</v>
      </c>
      <c r="F45" s="192">
        <f>1/$A$1*[1]PaperSectorMinusCoreVPAImp!$E$189</f>
        <v>0.6469305442583333</v>
      </c>
      <c r="G45" s="192">
        <f>1/$A$1*[1]PaperSectorMinusCoreVPAImp!$F$189</f>
        <v>0.62226115717500008</v>
      </c>
      <c r="H45" s="192">
        <f>1/$A$1*[1]PaperSectorMinusCoreVPAImp!$G$189</f>
        <v>0.58612836788888889</v>
      </c>
      <c r="I45" s="192">
        <f>1/$A$1*[1]PaperSectorMinusCoreVPAImp!$H$189</f>
        <v>0.58356443055000007</v>
      </c>
      <c r="J45" s="193">
        <f>1/$A$1*[1]PaperSectorMinusCoreVPAImp!$I$189</f>
        <v>0.48347235635757579</v>
      </c>
      <c r="K45" s="193">
        <f>1/$A$1*[1]PaperSectorMinusCoreVPAImp!$J$189</f>
        <v>0.68675468956111119</v>
      </c>
      <c r="L45" s="193">
        <f>1/$A$1*[1]PaperSectorMinusCoreVPAImp!$K$189</f>
        <v>0.64843027777094009</v>
      </c>
      <c r="M45" s="193">
        <f>1/$A$1*[1]PaperSectorMinusCoreVPAImp!L$189</f>
        <v>0.50843873019444441</v>
      </c>
      <c r="N45" s="192">
        <f>1/$A$1*[1]PaperSectorMinusCoreVPAImp!M$189</f>
        <v>0.58429006346388879</v>
      </c>
      <c r="O45" s="192">
        <f>1/$A$1*[1]PaperSectorMinusCoreVPAImp!N$189</f>
        <v>0.54219595401666665</v>
      </c>
      <c r="P45" s="192">
        <f>1/$A$1*[1]PaperSectorMinusCoreVPAImp!O$189</f>
        <v>0.56109766400833316</v>
      </c>
      <c r="Q45" s="192">
        <f>1/$A$1*[1]PaperSectorMinusCoreVPAImp!P$189</f>
        <v>0.59447278674999993</v>
      </c>
      <c r="R45" s="192">
        <f>1/$A$1*[1]PaperSectorMinusCoreVPAImp!Q$189</f>
        <v>0.55220574559027791</v>
      </c>
      <c r="S45" s="192">
        <f>1/$A$1*[1]PaperSectorMinusCoreVPAImp!R$189</f>
        <v>0.45138379286666674</v>
      </c>
      <c r="T45" s="192">
        <f>1/$A$1*[1]PaperSectorMinusCoreVPAImp!S$189</f>
        <v>0.46790797156111097</v>
      </c>
      <c r="U45" s="192">
        <f>1/$A$1*[1]PaperSectorMinusCoreVPAImp!T$189</f>
        <v>0.49260505281282041</v>
      </c>
      <c r="V45" s="192">
        <f>1/$A$1*[1]PaperSectorMinusCoreVPAImp!U$189</f>
        <v>0.67529207988611106</v>
      </c>
      <c r="W45" s="192">
        <f>1/$A$1*[1]PaperSectorMinusCoreVPAImp!V$189</f>
        <v>0</v>
      </c>
      <c r="X45" s="192">
        <f>1/$A$1*[1]PaperSectorMinusCoreVPAImp!W$189</f>
        <v>0</v>
      </c>
      <c r="Y45" s="192">
        <f>1/$A$1*[1]PaperSectorMinusCoreVPAImp!X$189</f>
        <v>0</v>
      </c>
      <c r="Z45" s="192">
        <f>1/$A$1*[1]PaperSectorMinusCoreVPAImp!Y$189</f>
        <v>0</v>
      </c>
      <c r="AA45" s="192">
        <f>1/$A$1*[1]PaperSectorMinusCoreVPAImp!Z$189</f>
        <v>0</v>
      </c>
      <c r="AB45" s="194">
        <f>1/$A$1*[1]PaperSectorMinusCoreVPAImp!AA$189</f>
        <v>0</v>
      </c>
      <c r="AC45" s="4"/>
      <c r="AD45" s="627">
        <f>1/1000*[1]PaperSectorMinusCoreVPAImp!AB$189</f>
        <v>0.11404216662444899</v>
      </c>
      <c r="AE45" s="11">
        <f>1/1000*[1]PaperSectorMinusCoreVPAImp!AC$189</f>
        <v>0.12349958505639998</v>
      </c>
      <c r="AF45" s="11">
        <f>1/1000*[1]PaperSectorMinusCoreVPAImp!AD$189</f>
        <v>0.1250791199088</v>
      </c>
      <c r="AG45" s="11">
        <f>1/1000*[1]PaperSectorMinusCoreVPAImp!AE$189</f>
        <v>0.12688005593759999</v>
      </c>
      <c r="AH45" s="11">
        <f>1/1000*[1]PaperSectorMinusCoreVPAImp!AF$189</f>
        <v>0.13581834120119998</v>
      </c>
      <c r="AI45" s="11">
        <f>1/1000*[1]PaperSectorMinusCoreVPAImp!AG$189</f>
        <v>0.12501067636199997</v>
      </c>
      <c r="AJ45" s="11">
        <f>1/1000*[1]PaperSectorMinusCoreVPAImp!AH$189</f>
        <v>0.118076071536</v>
      </c>
      <c r="AK45" s="11">
        <f>1/1000*[1]PaperSectorMinusCoreVPAImp!AI$189</f>
        <v>0.12014357230200001</v>
      </c>
      <c r="AL45" s="11">
        <f>1/1000*[1]PaperSectorMinusCoreVPAImp!AJ$189</f>
        <v>0.13931916789519999</v>
      </c>
      <c r="AM45" s="11">
        <f>1/1000*[1]PaperSectorMinusCoreVPAImp!AK$189</f>
        <v>0.12336305531439999</v>
      </c>
      <c r="AN45" s="11">
        <f>1/1000*[1]PaperSectorMinusCoreVPAImp!AL$189</f>
        <v>0.12378278712510001</v>
      </c>
      <c r="AO45" s="11">
        <f>1/1000*[1]PaperSectorMinusCoreVPAImp!AM$189</f>
        <v>0.15070261521599998</v>
      </c>
      <c r="AP45" s="11">
        <f>1/1000*[1]PaperSectorMinusCoreVPAImp!AN$189</f>
        <v>0.12883943950239998</v>
      </c>
      <c r="AQ45" s="11">
        <f>1/1000*[1]PaperSectorMinusCoreVPAImp!AO$189</f>
        <v>0.13263875345790002</v>
      </c>
      <c r="AR45" s="11">
        <f>1/1000*[1]PaperSectorMinusCoreVPAImp!AP$189</f>
        <v>0.14112818905500002</v>
      </c>
      <c r="AS45" s="11">
        <f>1/1000*[1]PaperSectorMinusCoreVPAImp!AQ$189</f>
        <v>0.125011641013</v>
      </c>
      <c r="AT45" s="11">
        <f>1/1000*[1]PaperSectorMinusCoreVPAImp!AR$189</f>
        <v>0.10781298647529999</v>
      </c>
      <c r="AU45" s="11">
        <f>1/1000*[1]PaperSectorMinusCoreVPAImp!AS$189</f>
        <v>0.11348650448849999</v>
      </c>
      <c r="AV45" s="11">
        <f>1/1000*[1]PaperSectorMinusCoreVPAImp!AT$189</f>
        <v>0.13121865783300002</v>
      </c>
      <c r="AW45" s="11">
        <f>1/1000*[1]PaperSectorMinusCoreVPAImp!AU$189</f>
        <v>0.15274368608416669</v>
      </c>
      <c r="AX45" s="11">
        <f>1/1000*[1]PaperSectorMinusCoreVPAImp!AV$189</f>
        <v>0</v>
      </c>
      <c r="AY45" s="11">
        <f>1/1000*[1]PaperSectorMinusCoreVPAImp!AW$189</f>
        <v>0</v>
      </c>
      <c r="AZ45" s="11">
        <f>1/1000*[1]PaperSectorMinusCoreVPAImp!AX$189</f>
        <v>0</v>
      </c>
      <c r="BA45" s="11">
        <f>1/1000*[1]PaperSectorMinusCoreVPAImp!AY$189</f>
        <v>0</v>
      </c>
      <c r="BB45" s="11">
        <f>1/1000*[1]PaperSectorMinusCoreVPAImp!AZ$189</f>
        <v>0</v>
      </c>
      <c r="BC45" s="10">
        <f>1/1000*[1]PaperSectorMinusCoreVPAImp!BA$189</f>
        <v>0</v>
      </c>
      <c r="BD45" s="536"/>
    </row>
    <row r="46" spans="2:56">
      <c r="B46" s="5" t="s">
        <v>85</v>
      </c>
      <c r="C46" s="51">
        <f>1/$A$1*[1]PaperSectorMinusCoreVPAImp!$B$207</f>
        <v>1.5695457166666666E-2</v>
      </c>
      <c r="D46" s="11">
        <f>1/$A$1*[1]PaperSectorMinusCoreVPAImp!$C$207</f>
        <v>1.7688027700000001E-2</v>
      </c>
      <c r="E46" s="11">
        <f>1/$A$1*[1]PaperSectorMinusCoreVPAImp!$D$207</f>
        <v>1.6430061999999999E-2</v>
      </c>
      <c r="F46" s="11">
        <f>1/$A$1*[1]PaperSectorMinusCoreVPAImp!$E$207</f>
        <v>2.6010960500000003E-2</v>
      </c>
      <c r="G46" s="11">
        <f>1/$A$1*[1]PaperSectorMinusCoreVPAImp!$F$207</f>
        <v>3.6561175583333327E-2</v>
      </c>
      <c r="H46" s="11">
        <f>1/$A$1*[1]PaperSectorMinusCoreVPAImp!$G$207</f>
        <v>8.3923632333333317E-2</v>
      </c>
      <c r="I46" s="11">
        <f>1/$A$1*[1]PaperSectorMinusCoreVPAImp!$H$207</f>
        <v>0.19241373689999999</v>
      </c>
      <c r="J46" s="42">
        <f>1/$A$1*[1]PaperSectorMinusCoreVPAImp!$I$207</f>
        <v>7.3593391861111121E-2</v>
      </c>
      <c r="K46" s="42">
        <f>1/$A$1*[1]PaperSectorMinusCoreVPAImp!$J$207</f>
        <v>0.10234126204166666</v>
      </c>
      <c r="L46" s="42">
        <f>1/$A$1*[1]PaperSectorMinusCoreVPAImp!$K$207</f>
        <v>3.3805632902777778E-2</v>
      </c>
      <c r="M46" s="42">
        <f>1/$A$1*[1]PaperSectorMinusCoreVPAImp!L$207</f>
        <v>2.9012598833333333E-2</v>
      </c>
      <c r="N46" s="11">
        <f>1/$A$1*[1]PaperSectorMinusCoreVPAImp!M$207</f>
        <v>3.5692265966666671E-2</v>
      </c>
      <c r="O46" s="11">
        <f>1/$A$1*[1]PaperSectorMinusCoreVPAImp!N$207</f>
        <v>3.1216429083333327E-2</v>
      </c>
      <c r="P46" s="11">
        <f>1/$A$1*[1]PaperSectorMinusCoreVPAImp!O$207</f>
        <v>5.7317158699999989E-2</v>
      </c>
      <c r="Q46" s="11">
        <f>1/$A$1*[1]PaperSectorMinusCoreVPAImp!P$207</f>
        <v>5.3652711612499994E-2</v>
      </c>
      <c r="R46" s="11">
        <f>1/$A$1*[1]PaperSectorMinusCoreVPAImp!Q$207</f>
        <v>5.9197529727777781E-2</v>
      </c>
      <c r="S46" s="11">
        <f>1/$A$1*[1]PaperSectorMinusCoreVPAImp!R$207</f>
        <v>7.0880947316666651E-2</v>
      </c>
      <c r="T46" s="11">
        <f>1/$A$1*[1]PaperSectorMinusCoreVPAImp!S$207</f>
        <v>7.9535783522222236E-2</v>
      </c>
      <c r="U46" s="11">
        <f>1/$A$1*[1]PaperSectorMinusCoreVPAImp!T$207</f>
        <v>6.311347541235432E-2</v>
      </c>
      <c r="V46" s="11">
        <f>1/$A$1*[1]PaperSectorMinusCoreVPAImp!U$207</f>
        <v>5.3284092766666666E-2</v>
      </c>
      <c r="W46" s="11">
        <f>1/$A$1*[1]PaperSectorMinusCoreVPAImp!V$207</f>
        <v>0</v>
      </c>
      <c r="X46" s="11">
        <f>1/$A$1*[1]PaperSectorMinusCoreVPAImp!W$207</f>
        <v>0</v>
      </c>
      <c r="Y46" s="11">
        <f>1/$A$1*[1]PaperSectorMinusCoreVPAImp!X$207</f>
        <v>0</v>
      </c>
      <c r="Z46" s="11">
        <f>1/$A$1*[1]PaperSectorMinusCoreVPAImp!Y$207</f>
        <v>0</v>
      </c>
      <c r="AA46" s="11">
        <f>1/$A$1*[1]PaperSectorMinusCoreVPAImp!Z$207</f>
        <v>0</v>
      </c>
      <c r="AB46" s="10">
        <f>1/$A$1*[1]PaperSectorMinusCoreVPAImp!AA$207</f>
        <v>0</v>
      </c>
      <c r="AC46" s="4"/>
      <c r="AD46" s="627">
        <f>1/1000*[1]PaperSectorMinusCoreVPAImp!AB$207</f>
        <v>7.4170889743080002E-3</v>
      </c>
      <c r="AE46" s="11">
        <f>1/1000*[1]PaperSectorMinusCoreVPAImp!AC$207</f>
        <v>8.5752240171999977E-3</v>
      </c>
      <c r="AF46" s="11">
        <f>1/1000*[1]PaperSectorMinusCoreVPAImp!AD$207</f>
        <v>9.4855528368000003E-3</v>
      </c>
      <c r="AG46" s="11">
        <f>1/1000*[1]PaperSectorMinusCoreVPAImp!AE$207</f>
        <v>1.42534299488E-2</v>
      </c>
      <c r="AH46" s="11">
        <f>1/1000*[1]PaperSectorMinusCoreVPAImp!AF$207</f>
        <v>1.7579299823400001E-2</v>
      </c>
      <c r="AI46" s="11">
        <f>1/1000*[1]PaperSectorMinusCoreVPAImp!AG$207</f>
        <v>3.5414266945200001E-2</v>
      </c>
      <c r="AJ46" s="11">
        <f>1/1000*[1]PaperSectorMinusCoreVPAImp!AH$207</f>
        <v>7.1341237030800003E-2</v>
      </c>
      <c r="AK46" s="11">
        <f>1/1000*[1]PaperSectorMinusCoreVPAImp!AI$207</f>
        <v>4.5801227398000001E-2</v>
      </c>
      <c r="AL46" s="11">
        <f>1/1000*[1]PaperSectorMinusCoreVPAImp!AJ$207</f>
        <v>6.0589325077200003E-2</v>
      </c>
      <c r="AM46" s="11">
        <f>1/1000*[1]PaperSectorMinusCoreVPAImp!AK$207</f>
        <v>3.9213627578400002E-2</v>
      </c>
      <c r="AN46" s="11">
        <f>1/1000*[1]PaperSectorMinusCoreVPAImp!AL$207</f>
        <v>3.5713941730199997E-2</v>
      </c>
      <c r="AO46" s="11">
        <f>1/1000*[1]PaperSectorMinusCoreVPAImp!AM$207</f>
        <v>4.1731567008000001E-2</v>
      </c>
      <c r="AP46" s="11">
        <f>1/1000*[1]PaperSectorMinusCoreVPAImp!AN$207</f>
        <v>1.6322587424000001E-2</v>
      </c>
      <c r="AQ46" s="11">
        <f>1/1000*[1]PaperSectorMinusCoreVPAImp!AO$207</f>
        <v>2.6611684221E-2</v>
      </c>
      <c r="AR46" s="11">
        <f>1/1000*[1]PaperSectorMinusCoreVPAImp!AP$207</f>
        <v>2.8016897248499997E-2</v>
      </c>
      <c r="AS46" s="11">
        <f>1/1000*[1]PaperSectorMinusCoreVPAImp!AQ$207</f>
        <v>2.5126607957499995E-2</v>
      </c>
      <c r="AT46" s="11">
        <f>1/1000*[1]PaperSectorMinusCoreVPAImp!AR$207</f>
        <v>2.6662345273799997E-2</v>
      </c>
      <c r="AU46" s="11">
        <f>1/1000*[1]PaperSectorMinusCoreVPAImp!AS$207</f>
        <v>3.2362766693399998E-2</v>
      </c>
      <c r="AV46" s="11">
        <f>1/1000*[1]PaperSectorMinusCoreVPAImp!AT$207</f>
        <v>2.8267399158999999E-2</v>
      </c>
      <c r="AW46" s="11">
        <f>1/1000*[1]PaperSectorMinusCoreVPAImp!AU$207</f>
        <v>2.1695541098333333E-2</v>
      </c>
      <c r="AX46" s="11">
        <f>1/1000*[1]PaperSectorMinusCoreVPAImp!AV$207</f>
        <v>0</v>
      </c>
      <c r="AY46" s="11">
        <f>1/1000*[1]PaperSectorMinusCoreVPAImp!AW$207</f>
        <v>0</v>
      </c>
      <c r="AZ46" s="11">
        <f>1/1000*[1]PaperSectorMinusCoreVPAImp!AX$207</f>
        <v>0</v>
      </c>
      <c r="BA46" s="11">
        <f>1/1000*[1]PaperSectorMinusCoreVPAImp!AY$207</f>
        <v>0</v>
      </c>
      <c r="BB46" s="11">
        <f>1/1000*[1]PaperSectorMinusCoreVPAImp!AZ$207</f>
        <v>0</v>
      </c>
      <c r="BC46" s="10">
        <f>1/1000*[1]PaperSectorMinusCoreVPAImp!BA$207</f>
        <v>0</v>
      </c>
      <c r="BD46" s="536"/>
    </row>
    <row r="47" spans="2:56">
      <c r="B47" s="5" t="s">
        <v>86</v>
      </c>
      <c r="C47" s="51">
        <f>1/$A$1*[1]PaperSectorMinusCoreVPAImp!$B$208</f>
        <v>3.8929112599999996E-2</v>
      </c>
      <c r="D47" s="11">
        <f>1/$A$1*[1]PaperSectorMinusCoreVPAImp!$C$208</f>
        <v>4.7447400000000001E-2</v>
      </c>
      <c r="E47" s="11">
        <f>1/$A$1*[1]PaperSectorMinusCoreVPAImp!$D$208</f>
        <v>5.0922636000000007E-2</v>
      </c>
      <c r="F47" s="11">
        <f>1/$A$1*[1]PaperSectorMinusCoreVPAImp!$E$208</f>
        <v>3.873625E-2</v>
      </c>
      <c r="G47" s="11">
        <f>1/$A$1*[1]PaperSectorMinusCoreVPAImp!$F$208</f>
        <v>3.8368753383333329E-2</v>
      </c>
      <c r="H47" s="11">
        <f>1/$A$1*[1]PaperSectorMinusCoreVPAImp!$G$208</f>
        <v>4.4402702166666655E-2</v>
      </c>
      <c r="I47" s="11">
        <f>1/$A$1*[1]PaperSectorMinusCoreVPAImp!$H$208</f>
        <v>4.9088302744444416E-2</v>
      </c>
      <c r="J47" s="42">
        <f>1/$A$1*[1]PaperSectorMinusCoreVPAImp!$I$208</f>
        <v>9.6228640295454526E-2</v>
      </c>
      <c r="K47" s="42">
        <f>1/$A$1*[1]PaperSectorMinusCoreVPAImp!$J$208</f>
        <v>5.7827922250000004E-2</v>
      </c>
      <c r="L47" s="42">
        <f>1/$A$1*[1]PaperSectorMinusCoreVPAImp!$K$208</f>
        <v>2.8200636472222224E-2</v>
      </c>
      <c r="M47" s="42">
        <f>1/$A$1*[1]PaperSectorMinusCoreVPAImp!L$208</f>
        <v>2.9098496749999994E-2</v>
      </c>
      <c r="N47" s="11">
        <f>1/$A$1*[1]PaperSectorMinusCoreVPAImp!M$208</f>
        <v>2.7785578675000002E-2</v>
      </c>
      <c r="O47" s="11">
        <f>1/$A$1*[1]PaperSectorMinusCoreVPAImp!N$208</f>
        <v>2.9020844800000008E-2</v>
      </c>
      <c r="P47" s="11">
        <f>1/$A$1*[1]PaperSectorMinusCoreVPAImp!O$208</f>
        <v>4.5039732733333331E-2</v>
      </c>
      <c r="Q47" s="11">
        <f>1/$A$1*[1]PaperSectorMinusCoreVPAImp!P$208</f>
        <v>4.9328367241666671E-2</v>
      </c>
      <c r="R47" s="11">
        <f>1/$A$1*[1]PaperSectorMinusCoreVPAImp!Q$208</f>
        <v>5.4580328424999998E-2</v>
      </c>
      <c r="S47" s="11">
        <f>1/$A$1*[1]PaperSectorMinusCoreVPAImp!R$208</f>
        <v>5.8932803974999996E-2</v>
      </c>
      <c r="T47" s="11">
        <f>1/$A$1*[1]PaperSectorMinusCoreVPAImp!S$208</f>
        <v>7.7979540983838372E-2</v>
      </c>
      <c r="U47" s="11">
        <f>1/$A$1*[1]PaperSectorMinusCoreVPAImp!T$208</f>
        <v>6.7831266194696982E-2</v>
      </c>
      <c r="V47" s="11">
        <f>1/$A$1*[1]PaperSectorMinusCoreVPAImp!U$208</f>
        <v>4.2144333991666671E-2</v>
      </c>
      <c r="W47" s="11">
        <f>1/$A$1*[1]PaperSectorMinusCoreVPAImp!V$208</f>
        <v>0</v>
      </c>
      <c r="X47" s="11">
        <f>1/$A$1*[1]PaperSectorMinusCoreVPAImp!W$208</f>
        <v>0</v>
      </c>
      <c r="Y47" s="11">
        <f>1/$A$1*[1]PaperSectorMinusCoreVPAImp!X$208</f>
        <v>0</v>
      </c>
      <c r="Z47" s="11">
        <f>1/$A$1*[1]PaperSectorMinusCoreVPAImp!Y$208</f>
        <v>0</v>
      </c>
      <c r="AA47" s="11">
        <f>1/$A$1*[1]PaperSectorMinusCoreVPAImp!Z$208</f>
        <v>0</v>
      </c>
      <c r="AB47" s="10">
        <f>1/$A$1*[1]PaperSectorMinusCoreVPAImp!AA$208</f>
        <v>0</v>
      </c>
      <c r="AC47" s="4"/>
      <c r="AD47" s="627">
        <f>1/1000*[1]PaperSectorMinusCoreVPAImp!AB$208</f>
        <v>1.4250876623757E-2</v>
      </c>
      <c r="AE47" s="11">
        <f>1/1000*[1]PaperSectorMinusCoreVPAImp!AC$208</f>
        <v>1.58084586044E-2</v>
      </c>
      <c r="AF47" s="11">
        <f>1/1000*[1]PaperSectorMinusCoreVPAImp!AD$208</f>
        <v>1.6039281383999997E-2</v>
      </c>
      <c r="AG47" s="11">
        <f>1/1000*[1]PaperSectorMinusCoreVPAImp!AE$208</f>
        <v>1.4292278750399998E-2</v>
      </c>
      <c r="AH47" s="11">
        <f>1/1000*[1]PaperSectorMinusCoreVPAImp!AF$208</f>
        <v>1.28614893911E-2</v>
      </c>
      <c r="AI47" s="11">
        <f>1/1000*[1]PaperSectorMinusCoreVPAImp!AG$208</f>
        <v>1.7066997990899998E-2</v>
      </c>
      <c r="AJ47" s="11">
        <f>1/1000*[1]PaperSectorMinusCoreVPAImp!AH$208</f>
        <v>1.8045926426799998E-2</v>
      </c>
      <c r="AK47" s="11">
        <f>1/1000*[1]PaperSectorMinusCoreVPAImp!AI$208</f>
        <v>3.3204830330000004E-2</v>
      </c>
      <c r="AL47" s="11">
        <f>1/1000*[1]PaperSectorMinusCoreVPAImp!AJ$208</f>
        <v>2.34894540532E-2</v>
      </c>
      <c r="AM47" s="11">
        <f>1/1000*[1]PaperSectorMinusCoreVPAImp!AK$208</f>
        <v>1.42198702316E-2</v>
      </c>
      <c r="AN47" s="11">
        <f>1/1000*[1]PaperSectorMinusCoreVPAImp!AL$208</f>
        <v>1.4787144151200003E-2</v>
      </c>
      <c r="AO47" s="11">
        <f>1/1000*[1]PaperSectorMinusCoreVPAImp!AM$208</f>
        <v>1.5102291024E-2</v>
      </c>
      <c r="AP47" s="11">
        <f>1/1000*[1]PaperSectorMinusCoreVPAImp!AN$208</f>
        <v>1.4133176446399999E-2</v>
      </c>
      <c r="AQ47" s="11">
        <f>1/1000*[1]PaperSectorMinusCoreVPAImp!AO$208</f>
        <v>2.16428743158E-2</v>
      </c>
      <c r="AR47" s="11">
        <f>1/1000*[1]PaperSectorMinusCoreVPAImp!AP$208</f>
        <v>2.25170135285E-2</v>
      </c>
      <c r="AS47" s="11">
        <f>1/1000*[1]PaperSectorMinusCoreVPAImp!AQ$208</f>
        <v>2.1457713357499998E-2</v>
      </c>
      <c r="AT47" s="11">
        <f>1/1000*[1]PaperSectorMinusCoreVPAImp!AR$208</f>
        <v>2.5253727578700001E-2</v>
      </c>
      <c r="AU47" s="11">
        <f>1/1000*[1]PaperSectorMinusCoreVPAImp!AS$208</f>
        <v>2.7447227350399998E-2</v>
      </c>
      <c r="AV47" s="11">
        <f>1/1000*[1]PaperSectorMinusCoreVPAImp!AT$208</f>
        <v>2.6333838796000004E-2</v>
      </c>
      <c r="AW47" s="11">
        <f>1/1000*[1]PaperSectorMinusCoreVPAImp!AU$208</f>
        <v>1.7366938600833333E-2</v>
      </c>
      <c r="AX47" s="11">
        <f>1/1000*[1]PaperSectorMinusCoreVPAImp!AV$208</f>
        <v>0</v>
      </c>
      <c r="AY47" s="11">
        <f>1/1000*[1]PaperSectorMinusCoreVPAImp!AW$208</f>
        <v>0</v>
      </c>
      <c r="AZ47" s="11">
        <f>1/1000*[1]PaperSectorMinusCoreVPAImp!AX$208</f>
        <v>0</v>
      </c>
      <c r="BA47" s="11">
        <f>1/1000*[1]PaperSectorMinusCoreVPAImp!AY$208</f>
        <v>0</v>
      </c>
      <c r="BB47" s="11">
        <f>1/1000*[1]PaperSectorMinusCoreVPAImp!AZ$208</f>
        <v>0</v>
      </c>
      <c r="BC47" s="10">
        <f>1/1000*[1]PaperSectorMinusCoreVPAImp!BA$208</f>
        <v>0</v>
      </c>
      <c r="BD47" s="536"/>
    </row>
    <row r="48" spans="2:56">
      <c r="B48" s="5" t="s">
        <v>73</v>
      </c>
      <c r="C48" s="191">
        <f>1/$A$1*[1]PaperSectorMinusCoreVPAImp!$B$212</f>
        <v>0.98245287951190474</v>
      </c>
      <c r="D48" s="192">
        <f>1/$A$1*[1]PaperSectorMinusCoreVPAImp!$C$212</f>
        <v>0.80838516925961557</v>
      </c>
      <c r="E48" s="192">
        <f>1/$A$1*[1]PaperSectorMinusCoreVPAImp!$D$212</f>
        <v>0.77574157029166657</v>
      </c>
      <c r="F48" s="192">
        <f>1/$A$1*[1]PaperSectorMinusCoreVPAImp!$E$212</f>
        <v>0.92918563469040405</v>
      </c>
      <c r="G48" s="192">
        <f>1/$A$1*[1]PaperSectorMinusCoreVPAImp!$F$212</f>
        <v>1.0351086411472223</v>
      </c>
      <c r="H48" s="192">
        <f>1/$A$1*[1]PaperSectorMinusCoreVPAImp!$G$212</f>
        <v>1.4159614114222223</v>
      </c>
      <c r="I48" s="192">
        <f>1/$A$1*[1]PaperSectorMinusCoreVPAImp!$H$212</f>
        <v>1.1550809374388891</v>
      </c>
      <c r="J48" s="193">
        <f>1/$A$1*[1]PaperSectorMinusCoreVPAImp!$I$212</f>
        <v>1.40468111945</v>
      </c>
      <c r="K48" s="193">
        <f>1/$A$1*[1]PaperSectorMinusCoreVPAImp!$J$212</f>
        <v>1.1802154479542584</v>
      </c>
      <c r="L48" s="193">
        <f>1/$A$1*[1]PaperSectorMinusCoreVPAImp!$K$212</f>
        <v>0.87865094571175173</v>
      </c>
      <c r="M48" s="193">
        <f>1/$A$1*[1]PaperSectorMinusCoreVPAImp!L$212</f>
        <v>1.0137250161156564</v>
      </c>
      <c r="N48" s="192">
        <f>1/$A$1*[1]PaperSectorMinusCoreVPAImp!M$212</f>
        <v>0.90024406368333332</v>
      </c>
      <c r="O48" s="192">
        <f>1/$A$1*[1]PaperSectorMinusCoreVPAImp!N$212</f>
        <v>0.71144908849583355</v>
      </c>
      <c r="P48" s="192">
        <f>1/$A$1*[1]PaperSectorMinusCoreVPAImp!O$212</f>
        <v>0.69341814295277771</v>
      </c>
      <c r="Q48" s="192">
        <f>1/$A$1*[1]PaperSectorMinusCoreVPAImp!P$212</f>
        <v>0.54844234314444451</v>
      </c>
      <c r="R48" s="192">
        <f>1/$A$1*[1]PaperSectorMinusCoreVPAImp!Q$212</f>
        <v>0.43371144236111114</v>
      </c>
      <c r="S48" s="192">
        <f>1/$A$1*[1]PaperSectorMinusCoreVPAImp!R$212</f>
        <v>0.55318313999494939</v>
      </c>
      <c r="T48" s="192">
        <f>1/$A$1*[1]PaperSectorMinusCoreVPAImp!S$212</f>
        <v>0.44720970029431817</v>
      </c>
      <c r="U48" s="192">
        <f>1/$A$1*[1]PaperSectorMinusCoreVPAImp!T$212</f>
        <v>0.4128895732498058</v>
      </c>
      <c r="V48" s="192">
        <f>1/$A$1*[1]PaperSectorMinusCoreVPAImp!U$212</f>
        <v>0.4921988539820345</v>
      </c>
      <c r="W48" s="192">
        <f>1/$A$1*[1]PaperSectorMinusCoreVPAImp!V$212</f>
        <v>0</v>
      </c>
      <c r="X48" s="192">
        <f>1/$A$1*[1]PaperSectorMinusCoreVPAImp!W$212</f>
        <v>0</v>
      </c>
      <c r="Y48" s="192">
        <f>1/$A$1*[1]PaperSectorMinusCoreVPAImp!X$212</f>
        <v>0</v>
      </c>
      <c r="Z48" s="192">
        <f>1/$A$1*[1]PaperSectorMinusCoreVPAImp!Y$212</f>
        <v>0</v>
      </c>
      <c r="AA48" s="192">
        <f>1/$A$1*[1]PaperSectorMinusCoreVPAImp!Z$212</f>
        <v>0</v>
      </c>
      <c r="AB48" s="194">
        <f>1/$A$1*[1]PaperSectorMinusCoreVPAImp!AA$212</f>
        <v>0</v>
      </c>
      <c r="AC48" s="4"/>
      <c r="AD48" s="627">
        <f>1/1000*[1]PaperSectorMinusCoreVPAImp!AB$212</f>
        <v>0.18452968772352901</v>
      </c>
      <c r="AE48" s="11">
        <f>1/1000*[1]PaperSectorMinusCoreVPAImp!AC$212</f>
        <v>0.17654980532880002</v>
      </c>
      <c r="AF48" s="11">
        <f>1/1000*[1]PaperSectorMinusCoreVPAImp!AD$212</f>
        <v>0.19100540347199998</v>
      </c>
      <c r="AG48" s="11">
        <f>1/1000*[1]PaperSectorMinusCoreVPAImp!AE$212</f>
        <v>0.23024019921280001</v>
      </c>
      <c r="AH48" s="11">
        <f>1/1000*[1]PaperSectorMinusCoreVPAImp!AF$212</f>
        <v>0.25197044552469999</v>
      </c>
      <c r="AI48" s="11">
        <f>1/1000*[1]PaperSectorMinusCoreVPAImp!AG$212</f>
        <v>0.28271481775680002</v>
      </c>
      <c r="AJ48" s="11">
        <f>1/1000*[1]PaperSectorMinusCoreVPAImp!AH$212</f>
        <v>0.28053789060439999</v>
      </c>
      <c r="AK48" s="11">
        <f>1/1000*[1]PaperSectorMinusCoreVPAImp!AI$212</f>
        <v>0.34590976232100001</v>
      </c>
      <c r="AL48" s="11">
        <f>1/1000*[1]PaperSectorMinusCoreVPAImp!AJ$212</f>
        <v>0.3118731370892</v>
      </c>
      <c r="AM48" s="11">
        <f>1/1000*[1]PaperSectorMinusCoreVPAImp!AK$212</f>
        <v>0.23481171647560001</v>
      </c>
      <c r="AN48" s="11">
        <f>1/1000*[1]PaperSectorMinusCoreVPAImp!AL$212</f>
        <v>0.27452565506609999</v>
      </c>
      <c r="AO48" s="11">
        <f>1/1000*[1]PaperSectorMinusCoreVPAImp!AM$212</f>
        <v>0.28445344329599997</v>
      </c>
      <c r="AP48" s="11">
        <f>1/1000*[1]PaperSectorMinusCoreVPAImp!AN$212</f>
        <v>0.22471446733119999</v>
      </c>
      <c r="AQ48" s="11">
        <f>1/1000*[1]PaperSectorMinusCoreVPAImp!AO$212</f>
        <v>0.2427631041618</v>
      </c>
      <c r="AR48" s="11">
        <f>1/1000*[1]PaperSectorMinusCoreVPAImp!AP$212</f>
        <v>0.19951333157149997</v>
      </c>
      <c r="AS48" s="11">
        <f>1/1000*[1]PaperSectorMinusCoreVPAImp!AQ$212</f>
        <v>0.15632236342799996</v>
      </c>
      <c r="AT48" s="11">
        <f>1/1000*[1]PaperSectorMinusCoreVPAImp!AR$212</f>
        <v>0.16743416698290001</v>
      </c>
      <c r="AU48" s="11">
        <f>1/1000*[1]PaperSectorMinusCoreVPAImp!AS$212</f>
        <v>0.14300008079499998</v>
      </c>
      <c r="AV48" s="11">
        <f>1/1000*[1]PaperSectorMinusCoreVPAImp!AT$212</f>
        <v>0.14882202262700001</v>
      </c>
      <c r="AW48" s="11">
        <f>1/1000*[1]PaperSectorMinusCoreVPAImp!AU$212</f>
        <v>0.16568668854708332</v>
      </c>
      <c r="AX48" s="11">
        <f>1/1000*[1]PaperSectorMinusCoreVPAImp!AV$212</f>
        <v>0</v>
      </c>
      <c r="AY48" s="11">
        <f>1/1000*[1]PaperSectorMinusCoreVPAImp!AW$212</f>
        <v>0</v>
      </c>
      <c r="AZ48" s="11">
        <f>1/1000*[1]PaperSectorMinusCoreVPAImp!AX$212</f>
        <v>0</v>
      </c>
      <c r="BA48" s="11">
        <f>1/1000*[1]PaperSectorMinusCoreVPAImp!AY$212</f>
        <v>0</v>
      </c>
      <c r="BB48" s="11">
        <f>1/1000*[1]PaperSectorMinusCoreVPAImp!AZ$212</f>
        <v>0</v>
      </c>
      <c r="BC48" s="10">
        <f>1/1000*[1]PaperSectorMinusCoreVPAImp!BA$212</f>
        <v>0</v>
      </c>
      <c r="BD48" s="536"/>
    </row>
    <row r="49" spans="2:56">
      <c r="B49" s="5" t="s">
        <v>41</v>
      </c>
      <c r="C49" s="191">
        <f>1/$A$1*[1]PaperSectorMinusCoreVPAImp!$B$225</f>
        <v>4.8164560074250007</v>
      </c>
      <c r="D49" s="192">
        <f>1/$A$1*[1]PaperSectorMinusCoreVPAImp!$C$225</f>
        <v>7.4091168200750035</v>
      </c>
      <c r="E49" s="192">
        <f>1/$A$1*[1]PaperSectorMinusCoreVPAImp!$D$225</f>
        <v>6.5778164406351021</v>
      </c>
      <c r="F49" s="192">
        <f>1/$A$1*[1]PaperSectorMinusCoreVPAImp!$E$225</f>
        <v>6.1365476227151508</v>
      </c>
      <c r="G49" s="192">
        <f>1/$A$1*[1]PaperSectorMinusCoreVPAImp!$F$225</f>
        <v>5.8997785165499987</v>
      </c>
      <c r="H49" s="192">
        <f>1/$A$1*[1]PaperSectorMinusCoreVPAImp!$G$225</f>
        <v>5.9315784270499998</v>
      </c>
      <c r="I49" s="192">
        <f>1/$A$1*[1]PaperSectorMinusCoreVPAImp!$H$225</f>
        <v>5.8807841815333335</v>
      </c>
      <c r="J49" s="193">
        <f>1/$A$1*[1]PaperSectorMinusCoreVPAImp!$I$225</f>
        <v>5.4771158663277761</v>
      </c>
      <c r="K49" s="193">
        <f>1/$A$1*[1]PaperSectorMinusCoreVPAImp!$J$225</f>
        <v>4.9605082023361122</v>
      </c>
      <c r="L49" s="193">
        <f>1/$A$1*[1]PaperSectorMinusCoreVPAImp!$K$225</f>
        <v>5.094868365367093</v>
      </c>
      <c r="M49" s="193">
        <f>1/$A$1*[1]PaperSectorMinusCoreVPAImp!L$225</f>
        <v>5.7617813267888884</v>
      </c>
      <c r="N49" s="192">
        <f>1/$A$1*[1]PaperSectorMinusCoreVPAImp!M$225</f>
        <v>5.2172369445570181</v>
      </c>
      <c r="O49" s="192">
        <f>1/$A$1*[1]PaperSectorMinusCoreVPAImp!N$225</f>
        <v>5.0169401465920638</v>
      </c>
      <c r="P49" s="192">
        <f>1/$A$1*[1]PaperSectorMinusCoreVPAImp!O$225</f>
        <v>5.437423248506235</v>
      </c>
      <c r="Q49" s="192">
        <f>1/$A$1*[1]PaperSectorMinusCoreVPAImp!P$225</f>
        <v>5.4200079867296305</v>
      </c>
      <c r="R49" s="192">
        <f>1/$A$1*[1]PaperSectorMinusCoreVPAImp!Q$225</f>
        <v>4.8339860010999995</v>
      </c>
      <c r="S49" s="192">
        <f>1/$A$1*[1]PaperSectorMinusCoreVPAImp!R$225</f>
        <v>4.3662507660148995</v>
      </c>
      <c r="T49" s="192">
        <f>1/$A$1*[1]PaperSectorMinusCoreVPAImp!S$225</f>
        <v>4.192879834520201</v>
      </c>
      <c r="U49" s="192">
        <f>1/$A$1*[1]PaperSectorMinusCoreVPAImp!T$225</f>
        <v>4.1718879699589246</v>
      </c>
      <c r="V49" s="192">
        <f>1/$A$1*[1]PaperSectorMinusCoreVPAImp!U$225</f>
        <v>4.4250695192527782</v>
      </c>
      <c r="W49" s="192">
        <f>1/$A$1*[1]PaperSectorMinusCoreVPAImp!V$225</f>
        <v>0</v>
      </c>
      <c r="X49" s="192">
        <f>1/$A$1*[1]PaperSectorMinusCoreVPAImp!W$225</f>
        <v>0</v>
      </c>
      <c r="Y49" s="192">
        <f>1/$A$1*[1]PaperSectorMinusCoreVPAImp!X$225</f>
        <v>0</v>
      </c>
      <c r="Z49" s="192">
        <f>1/$A$1*[1]PaperSectorMinusCoreVPAImp!Y$225</f>
        <v>0</v>
      </c>
      <c r="AA49" s="192">
        <f>1/$A$1*[1]PaperSectorMinusCoreVPAImp!Z$225</f>
        <v>0</v>
      </c>
      <c r="AB49" s="194">
        <f>1/$A$1*[1]PaperSectorMinusCoreVPAImp!AA$225</f>
        <v>0</v>
      </c>
      <c r="AC49" s="4"/>
      <c r="AD49" s="631">
        <f>1/1000*[1]PaperSectorMinusCoreVPAImp!AB$225</f>
        <v>0.92913855356424602</v>
      </c>
      <c r="AE49" s="192">
        <f>1/1000*[1]PaperSectorMinusCoreVPAImp!AC$225</f>
        <v>1.2523533702743999</v>
      </c>
      <c r="AF49" s="192">
        <f>1/1000*[1]PaperSectorMinusCoreVPAImp!AD$225</f>
        <v>1.1767229449247998</v>
      </c>
      <c r="AG49" s="192">
        <f>1/1000*[1]PaperSectorMinusCoreVPAImp!AE$225</f>
        <v>1.1886545744527999</v>
      </c>
      <c r="AH49" s="192">
        <f>1/1000*[1]PaperSectorMinusCoreVPAImp!AF$225</f>
        <v>1.3081518446254998</v>
      </c>
      <c r="AI49" s="192">
        <f>1/1000*[1]PaperSectorMinusCoreVPAImp!AG$225</f>
        <v>1.2948289650153</v>
      </c>
      <c r="AJ49" s="192">
        <f>1/1000*[1]PaperSectorMinusCoreVPAImp!AH$225</f>
        <v>1.3243451848384</v>
      </c>
      <c r="AK49" s="192">
        <f>1/1000*[1]PaperSectorMinusCoreVPAImp!AI$225</f>
        <v>1.3903980578855002</v>
      </c>
      <c r="AL49" s="192">
        <f>1/1000*[1]PaperSectorMinusCoreVPAImp!AJ$225</f>
        <v>1.263980781144</v>
      </c>
      <c r="AM49" s="192">
        <f>1/1000*[1]PaperSectorMinusCoreVPAImp!AK$225</f>
        <v>1.1999583362491999</v>
      </c>
      <c r="AN49" s="192">
        <f>1/1000*[1]PaperSectorMinusCoreVPAImp!AL$225</f>
        <v>1.3224029085351001</v>
      </c>
      <c r="AO49" s="192">
        <f>1/1000*[1]PaperSectorMinusCoreVPAImp!AM$225</f>
        <v>1.473306461088</v>
      </c>
      <c r="AP49" s="192">
        <f>1/1000*[1]PaperSectorMinusCoreVPAImp!AN$225</f>
        <v>1.2206292031823998</v>
      </c>
      <c r="AQ49" s="192">
        <f>1/1000*[1]PaperSectorMinusCoreVPAImp!AO$225</f>
        <v>1.2680673087984</v>
      </c>
      <c r="AR49" s="192">
        <f>1/1000*[1]PaperSectorMinusCoreVPAImp!AP$225</f>
        <v>1.2922770698454999</v>
      </c>
      <c r="AS49" s="192">
        <f>1/1000*[1]PaperSectorMinusCoreVPAImp!AQ$225</f>
        <v>0.99412918504549985</v>
      </c>
      <c r="AT49" s="192">
        <f>1/1000*[1]PaperSectorMinusCoreVPAImp!AR$225</f>
        <v>0.80728813676709987</v>
      </c>
      <c r="AU49" s="192">
        <f>1/1000*[1]PaperSectorMinusCoreVPAImp!AS$225</f>
        <v>0.78434324042359982</v>
      </c>
      <c r="AV49" s="192">
        <f>1/1000*[1]PaperSectorMinusCoreVPAImp!AT$225</f>
        <v>0.93406709325799997</v>
      </c>
      <c r="AW49" s="192">
        <f>1/1000*[1]PaperSectorMinusCoreVPAImp!AU$225</f>
        <v>0.91656600824041667</v>
      </c>
      <c r="AX49" s="192">
        <f>1/1000*[1]PaperSectorMinusCoreVPAImp!AV$225</f>
        <v>0</v>
      </c>
      <c r="AY49" s="192">
        <f>1/1000*[1]PaperSectorMinusCoreVPAImp!AW$225</f>
        <v>0</v>
      </c>
      <c r="AZ49" s="192">
        <f>1/1000*[1]PaperSectorMinusCoreVPAImp!AX$225</f>
        <v>0</v>
      </c>
      <c r="BA49" s="192">
        <f>1/1000*[1]PaperSectorMinusCoreVPAImp!AY$225</f>
        <v>0</v>
      </c>
      <c r="BB49" s="192">
        <f>1/1000*[1]PaperSectorMinusCoreVPAImp!AZ$225</f>
        <v>0</v>
      </c>
      <c r="BC49" s="194">
        <f>1/1000*[1]PaperSectorMinusCoreVPAImp!BA$225</f>
        <v>0</v>
      </c>
      <c r="BD49" s="536"/>
    </row>
    <row r="50" spans="2:56">
      <c r="B50" s="5" t="s">
        <v>14</v>
      </c>
      <c r="C50" s="24">
        <f t="shared" ref="C50:M50" si="10">SUM(C30:C30)-SUM(C31:C49)</f>
        <v>2.0195511625001217E-2</v>
      </c>
      <c r="D50" s="17">
        <f t="shared" si="10"/>
        <v>4.3167825604484733E-2</v>
      </c>
      <c r="E50" s="17">
        <f t="shared" si="10"/>
        <v>4.7648252791667289E-2</v>
      </c>
      <c r="F50" s="17">
        <f t="shared" si="10"/>
        <v>4.2359305111361323E-2</v>
      </c>
      <c r="G50" s="17">
        <f t="shared" si="10"/>
        <v>8.6448633341667858E-2</v>
      </c>
      <c r="H50" s="17">
        <f t="shared" si="10"/>
        <v>0.1183935895777779</v>
      </c>
      <c r="I50" s="17">
        <f t="shared" si="10"/>
        <v>0.11570763122222516</v>
      </c>
      <c r="J50" s="77">
        <f t="shared" si="10"/>
        <v>0.15400946708334118</v>
      </c>
      <c r="K50" s="77">
        <f t="shared" si="10"/>
        <v>0.11219107523888283</v>
      </c>
      <c r="L50" s="77">
        <f t="shared" si="10"/>
        <v>8.8725417490813641E-2</v>
      </c>
      <c r="M50" s="77">
        <f t="shared" si="10"/>
        <v>9.4306459105556684E-2</v>
      </c>
      <c r="N50" s="17">
        <f>SUM(N30:N30)-SUM(N31:N49)</f>
        <v>9.6926891947219929E-2</v>
      </c>
      <c r="O50" s="17">
        <f t="shared" ref="O50:Z50" si="11">SUM(O30:O30)-SUM(O31:O49)</f>
        <v>7.1593812433331294E-2</v>
      </c>
      <c r="P50" s="17">
        <f t="shared" si="11"/>
        <v>8.6194693722212889E-2</v>
      </c>
      <c r="Q50" s="17">
        <f t="shared" si="11"/>
        <v>9.7375851756943632E-2</v>
      </c>
      <c r="R50" s="17">
        <f t="shared" si="11"/>
        <v>8.1189895494439668E-2</v>
      </c>
      <c r="S50" s="17">
        <f t="shared" si="11"/>
        <v>9.9924743171463604E-2</v>
      </c>
      <c r="T50" s="17">
        <f t="shared" si="11"/>
        <v>8.1161717972435099E-2</v>
      </c>
      <c r="U50" s="17">
        <f t="shared" si="11"/>
        <v>8.280767912853193E-2</v>
      </c>
      <c r="V50" s="17">
        <f t="shared" si="11"/>
        <v>9.1726347458333635E-2</v>
      </c>
      <c r="W50" s="17">
        <f t="shared" si="11"/>
        <v>0</v>
      </c>
      <c r="X50" s="17">
        <f t="shared" si="11"/>
        <v>0</v>
      </c>
      <c r="Y50" s="17">
        <f t="shared" si="11"/>
        <v>0</v>
      </c>
      <c r="Z50" s="17">
        <f t="shared" si="11"/>
        <v>0</v>
      </c>
      <c r="AA50" s="17">
        <f>SUM(AA30:AA30)-SUM(AA31:AA49)</f>
        <v>0</v>
      </c>
      <c r="AB50" s="102">
        <f>SUM(AB30:AB30)-SUM(AB31:AB49)</f>
        <v>0</v>
      </c>
      <c r="AC50" s="4"/>
      <c r="AD50" s="12">
        <f t="shared" ref="AD50:BC50" si="12">SUM(AD30:AD30)-SUM(AD31:AD49)</f>
        <v>9.7603514957000925E-3</v>
      </c>
      <c r="AE50" s="13">
        <f t="shared" si="12"/>
        <v>2.1312177641599206E-2</v>
      </c>
      <c r="AF50" s="13">
        <f t="shared" si="12"/>
        <v>2.0788537526398976E-2</v>
      </c>
      <c r="AG50" s="13">
        <f t="shared" si="12"/>
        <v>2.0663984465600471E-2</v>
      </c>
      <c r="AH50" s="13">
        <f t="shared" si="12"/>
        <v>5.2501267397602192E-2</v>
      </c>
      <c r="AI50" s="13">
        <f t="shared" si="12"/>
        <v>6.7151050180497052E-2</v>
      </c>
      <c r="AJ50" s="13">
        <f t="shared" si="12"/>
        <v>7.0579667918002187E-2</v>
      </c>
      <c r="AK50" s="13">
        <f t="shared" si="12"/>
        <v>8.1035118611003654E-2</v>
      </c>
      <c r="AL50" s="13">
        <f t="shared" si="12"/>
        <v>7.9966998884000162E-2</v>
      </c>
      <c r="AM50" s="13">
        <f t="shared" si="12"/>
        <v>6.608561981560257E-2</v>
      </c>
      <c r="AN50" s="13">
        <f t="shared" si="12"/>
        <v>6.6180634267498206E-2</v>
      </c>
      <c r="AO50" s="13">
        <f t="shared" si="12"/>
        <v>6.6111602063998021E-2</v>
      </c>
      <c r="AP50" s="13">
        <f t="shared" si="12"/>
        <v>4.7927795044798494E-2</v>
      </c>
      <c r="AQ50" s="13">
        <f t="shared" si="12"/>
        <v>5.5519355847598817E-2</v>
      </c>
      <c r="AR50" s="13">
        <f t="shared" si="12"/>
        <v>6.2136644511999961E-2</v>
      </c>
      <c r="AS50" s="13">
        <f t="shared" si="12"/>
        <v>4.9100984632000966E-2</v>
      </c>
      <c r="AT50" s="13">
        <f t="shared" si="12"/>
        <v>5.3139103266001797E-2</v>
      </c>
      <c r="AU50" s="13">
        <f t="shared" si="12"/>
        <v>4.6087737138299723E-2</v>
      </c>
      <c r="AV50" s="13">
        <f t="shared" si="12"/>
        <v>5.4708982947001772E-2</v>
      </c>
      <c r="AW50" s="13">
        <f t="shared" si="12"/>
        <v>6.0384663267084804E-2</v>
      </c>
      <c r="AX50" s="13">
        <f t="shared" si="12"/>
        <v>0</v>
      </c>
      <c r="AY50" s="13">
        <f t="shared" si="12"/>
        <v>0</v>
      </c>
      <c r="AZ50" s="13">
        <f t="shared" si="12"/>
        <v>0</v>
      </c>
      <c r="BA50" s="13">
        <f t="shared" si="12"/>
        <v>0</v>
      </c>
      <c r="BB50" s="13">
        <f t="shared" si="12"/>
        <v>0</v>
      </c>
      <c r="BC50" s="15">
        <f t="shared" si="12"/>
        <v>0</v>
      </c>
      <c r="BD50" s="536"/>
    </row>
    <row r="51" spans="2:56" ht="17.149999999999999" customHeight="1">
      <c r="B51" s="22" t="s">
        <v>23</v>
      </c>
      <c r="C51" s="73">
        <f>1/$A$1*[1]PaperSectorMinusCoreVPAImp!$B$194</f>
        <v>0.40989865245833335</v>
      </c>
      <c r="D51" s="74">
        <f>1/$A$1*[1]PaperSectorMinusCoreVPAImp!$C$194</f>
        <v>0.54892085000000002</v>
      </c>
      <c r="E51" s="74">
        <f>1/$A$1*[1]PaperSectorMinusCoreVPAImp!$D$194</f>
        <v>0.57312023944444446</v>
      </c>
      <c r="F51" s="74">
        <f>1/$A$1*[1]PaperSectorMinusCoreVPAImp!$E$194</f>
        <v>0.57945452766666661</v>
      </c>
      <c r="G51" s="74">
        <f>1/$A$1*[1]PaperSectorMinusCoreVPAImp!$F$194</f>
        <v>0.63980726191111115</v>
      </c>
      <c r="H51" s="74">
        <f>1/$A$1*[1]PaperSectorMinusCoreVPAImp!$G$194</f>
        <v>0.55911571712083341</v>
      </c>
      <c r="I51" s="74">
        <f>1/$A$1*[1]PaperSectorMinusCoreVPAImp!$H$194</f>
        <v>0.42246249944999997</v>
      </c>
      <c r="J51" s="75">
        <f>1/$A$1*[1]PaperSectorMinusCoreVPAImp!$I$194</f>
        <v>0.42550988235833331</v>
      </c>
      <c r="K51" s="75">
        <f>1/$A$1*[1]PaperSectorMinusCoreVPAImp!$J$194</f>
        <v>0.44596344169999996</v>
      </c>
      <c r="L51" s="75">
        <f>1/$A$1*[1]PaperSectorMinusCoreVPAImp!$K$194</f>
        <v>0.26523467533333334</v>
      </c>
      <c r="M51" s="75">
        <f>1/$A$1*[1]PaperSectorMinusCoreVPAImp!L$194</f>
        <v>0.28503324860000007</v>
      </c>
      <c r="N51" s="74">
        <f>1/$A$1*[1]PaperSectorMinusCoreVPAImp!M$194</f>
        <v>0.26806790654166668</v>
      </c>
      <c r="O51" s="74">
        <f>1/$A$1*[1]PaperSectorMinusCoreVPAImp!N$194</f>
        <v>0.27543026879999993</v>
      </c>
      <c r="P51" s="74">
        <f>1/$A$1*[1]PaperSectorMinusCoreVPAImp!O$194</f>
        <v>0.13228450249999998</v>
      </c>
      <c r="Q51" s="74">
        <f>1/$A$1*[1]PaperSectorMinusCoreVPAImp!P$194</f>
        <v>0.17215681175</v>
      </c>
      <c r="R51" s="74">
        <f>1/$A$1*[1]PaperSectorMinusCoreVPAImp!Q$194</f>
        <v>0.25520762399999997</v>
      </c>
      <c r="S51" s="74">
        <f>1/$A$1*[1]PaperSectorMinusCoreVPAImp!R$194</f>
        <v>0.24901347199999999</v>
      </c>
      <c r="T51" s="74">
        <f>1/$A$1*[1]PaperSectorMinusCoreVPAImp!S$194</f>
        <v>0.26479053538888886</v>
      </c>
      <c r="U51" s="74">
        <f>1/$A$1*[1]PaperSectorMinusCoreVPAImp!T$194</f>
        <v>0.21890995790000001</v>
      </c>
      <c r="V51" s="74">
        <f>1/$A$1*[1]PaperSectorMinusCoreVPAImp!U$194</f>
        <v>0.210128499</v>
      </c>
      <c r="W51" s="74">
        <f>1/$A$1*[1]PaperSectorMinusCoreVPAImp!V$194</f>
        <v>0</v>
      </c>
      <c r="X51" s="74">
        <f>1/$A$1*[1]PaperSectorMinusCoreVPAImp!W$194</f>
        <v>0</v>
      </c>
      <c r="Y51" s="74">
        <f>1/$A$1*[1]PaperSectorMinusCoreVPAImp!X$194</f>
        <v>0</v>
      </c>
      <c r="Z51" s="74">
        <f>1/$A$1*[1]PaperSectorMinusCoreVPAImp!Y$194</f>
        <v>0</v>
      </c>
      <c r="AA51" s="74">
        <f>1/$A$1*[1]PaperSectorMinusCoreVPAImp!Z$194</f>
        <v>0</v>
      </c>
      <c r="AB51" s="76">
        <f>1/$A$1*[1]PaperSectorMinusCoreVPAImp!AA$194</f>
        <v>0</v>
      </c>
      <c r="AC51" s="4"/>
      <c r="AD51" s="541">
        <f>1/1000*[1]PaperSectorMinusCoreVPAImp!AB$194</f>
        <v>5.6612242785128997E-2</v>
      </c>
      <c r="AE51" s="74">
        <f>1/1000*[1]PaperSectorMinusCoreVPAImp!AC$194</f>
        <v>7.3019348093600001E-2</v>
      </c>
      <c r="AF51" s="74">
        <f>1/1000*[1]PaperSectorMinusCoreVPAImp!AD$194</f>
        <v>7.3690955980799999E-2</v>
      </c>
      <c r="AG51" s="74">
        <f>1/1000*[1]PaperSectorMinusCoreVPAImp!AE$194</f>
        <v>7.7679721190399995E-2</v>
      </c>
      <c r="AH51" s="74">
        <f>1/1000*[1]PaperSectorMinusCoreVPAImp!AF$194</f>
        <v>9.8190104982200002E-2</v>
      </c>
      <c r="AI51" s="74">
        <f>1/1000*[1]PaperSectorMinusCoreVPAImp!AG$194</f>
        <v>8.7629986200900012E-2</v>
      </c>
      <c r="AJ51" s="74">
        <f>1/1000*[1]PaperSectorMinusCoreVPAImp!AH$194</f>
        <v>7.3886600651199993E-2</v>
      </c>
      <c r="AK51" s="74">
        <f>1/1000*[1]PaperSectorMinusCoreVPAImp!AI$194</f>
        <v>8.3947666836999987E-2</v>
      </c>
      <c r="AL51" s="74">
        <f>1/1000*[1]PaperSectorMinusCoreVPAImp!AJ$194</f>
        <v>7.4944802262400009E-2</v>
      </c>
      <c r="AM51" s="74">
        <f>1/1000*[1]PaperSectorMinusCoreVPAImp!AK$194</f>
        <v>5.3570575964399993E-2</v>
      </c>
      <c r="AN51" s="74">
        <f>1/1000*[1]PaperSectorMinusCoreVPAImp!AL$194</f>
        <v>5.3470050687900006E-2</v>
      </c>
      <c r="AO51" s="74">
        <f>1/1000*[1]PaperSectorMinusCoreVPAImp!AM$194</f>
        <v>5.5797811919999996E-2</v>
      </c>
      <c r="AP51" s="74">
        <f>1/1000*[1]PaperSectorMinusCoreVPAImp!AN$194</f>
        <v>5.5012756550399999E-2</v>
      </c>
      <c r="AQ51" s="74">
        <f>1/1000*[1]PaperSectorMinusCoreVPAImp!AO$194</f>
        <v>2.7941602389900001E-2</v>
      </c>
      <c r="AR51" s="74">
        <f>1/1000*[1]PaperSectorMinusCoreVPAImp!AP$194</f>
        <v>3.5542156271500001E-2</v>
      </c>
      <c r="AS51" s="74">
        <f>1/1000*[1]PaperSectorMinusCoreVPAImp!AQ$194</f>
        <v>4.6507181108499995E-2</v>
      </c>
      <c r="AT51" s="74">
        <f>1/1000*[1]PaperSectorMinusCoreVPAImp!AR$194</f>
        <v>4.0781634031400005E-2</v>
      </c>
      <c r="AU51" s="74">
        <f>1/1000*[1]PaperSectorMinusCoreVPAImp!AS$194</f>
        <v>4.7191116257999995E-2</v>
      </c>
      <c r="AV51" s="74">
        <f>1/1000*[1]PaperSectorMinusCoreVPAImp!AT$194</f>
        <v>4.6339905574000001E-2</v>
      </c>
      <c r="AW51" s="74">
        <f>1/1000*[1]PaperSectorMinusCoreVPAImp!AU$194</f>
        <v>4.4159166744583332E-2</v>
      </c>
      <c r="AX51" s="74">
        <f>1/1000*[1]PaperSectorMinusCoreVPAImp!AV$194</f>
        <v>0</v>
      </c>
      <c r="AY51" s="74">
        <f>1/1000*[1]PaperSectorMinusCoreVPAImp!AW$194</f>
        <v>0</v>
      </c>
      <c r="AZ51" s="74">
        <f>1/1000*[1]PaperSectorMinusCoreVPAImp!AX$194</f>
        <v>0</v>
      </c>
      <c r="BA51" s="74">
        <f>1/1000*[1]PaperSectorMinusCoreVPAImp!AY$194</f>
        <v>0</v>
      </c>
      <c r="BB51" s="74">
        <f>1/1000*[1]PaperSectorMinusCoreVPAImp!AZ$194</f>
        <v>0</v>
      </c>
      <c r="BC51" s="76">
        <f>1/1000*[1]PaperSectorMinusCoreVPAImp!BA$194</f>
        <v>0</v>
      </c>
      <c r="BD51" s="536"/>
    </row>
    <row r="52" spans="2:56" ht="17.149999999999999" customHeight="1">
      <c r="B52" s="9" t="s">
        <v>113</v>
      </c>
      <c r="C52" s="32">
        <f>1/$A$1*[1]PaperSectorMinusCoreVPAImp!$B$273</f>
        <v>6.1125000000000007E-3</v>
      </c>
      <c r="D52" s="34">
        <f>1/$A$1*[1]PaperSectorMinusCoreVPAImp!$C$273</f>
        <v>1.237224625E-3</v>
      </c>
      <c r="E52" s="34">
        <f>1/$A$1*[1]PaperSectorMinusCoreVPAImp!$D$273</f>
        <v>1.8666654999999999E-3</v>
      </c>
      <c r="F52" s="34">
        <f>1/$A$1*[1]PaperSectorMinusCoreVPAImp!$E$273</f>
        <v>6.6571166666666666E-3</v>
      </c>
      <c r="G52" s="34">
        <f>1/$A$1*[1]PaperSectorMinusCoreVPAImp!$F$273</f>
        <v>4.6206975833333339E-3</v>
      </c>
      <c r="H52" s="34">
        <f>1/$A$1*[1]PaperSectorMinusCoreVPAImp!$G$273</f>
        <v>7.5935896666666667E-3</v>
      </c>
      <c r="I52" s="34">
        <f>1/$A$1*[1]PaperSectorMinusCoreVPAImp!$H$273</f>
        <v>9.8967014500000016E-3</v>
      </c>
      <c r="J52" s="39">
        <f>1/$A$1*[1]PaperSectorMinusCoreVPAImp!$I$273</f>
        <v>1.30830602E-2</v>
      </c>
      <c r="K52" s="39">
        <f>1/$A$1*[1]PaperSectorMinusCoreVPAImp!$J$273</f>
        <v>1.0761537500000001E-2</v>
      </c>
      <c r="L52" s="39">
        <f>1/$A$1*[1]PaperSectorMinusCoreVPAImp!$K$273</f>
        <v>1.4010974833333335E-2</v>
      </c>
      <c r="M52" s="39">
        <f>1/$A$1*[1]PaperSectorMinusCoreVPAImp!L$273</f>
        <v>1.2499060000000001E-2</v>
      </c>
      <c r="N52" s="34">
        <f>1/$A$1*[1]PaperSectorMinusCoreVPAImp!M$273</f>
        <v>1.7550050291666664E-2</v>
      </c>
      <c r="O52" s="34">
        <f>1/$A$1*[1]PaperSectorMinusCoreVPAImp!N$273</f>
        <v>2.0690553777777777E-2</v>
      </c>
      <c r="P52" s="34">
        <f>1/$A$1*[1]PaperSectorMinusCoreVPAImp!O$273</f>
        <v>3.3229338916666663E-2</v>
      </c>
      <c r="Q52" s="34">
        <f>1/$A$1*[1]PaperSectorMinusCoreVPAImp!P$273</f>
        <v>2.9484304499999996E-2</v>
      </c>
      <c r="R52" s="34">
        <f>1/$A$1*[1]PaperSectorMinusCoreVPAImp!Q$273</f>
        <v>2.8158991083333335E-2</v>
      </c>
      <c r="S52" s="34">
        <f>1/$A$1*[1]PaperSectorMinusCoreVPAImp!R$273</f>
        <v>2.6162657083333329E-2</v>
      </c>
      <c r="T52" s="34">
        <f>1/$A$1*[1]PaperSectorMinusCoreVPAImp!S$273</f>
        <v>2.3096879166666667E-2</v>
      </c>
      <c r="U52" s="34">
        <f>1/$A$1*[1]PaperSectorMinusCoreVPAImp!T$273</f>
        <v>2.1103467166666664E-2</v>
      </c>
      <c r="V52" s="34">
        <f>1/$A$1*[1]PaperSectorMinusCoreVPAImp!U$273</f>
        <v>1.8615377708333332E-2</v>
      </c>
      <c r="W52" s="34">
        <f>1/$A$1*[1]PaperSectorMinusCoreVPAImp!V$273</f>
        <v>0</v>
      </c>
      <c r="X52" s="34">
        <f>1/$A$1*[1]PaperSectorMinusCoreVPAImp!W$273</f>
        <v>0</v>
      </c>
      <c r="Y52" s="34">
        <f>1/$A$1*[1]PaperSectorMinusCoreVPAImp!X$273</f>
        <v>0</v>
      </c>
      <c r="Z52" s="34">
        <f>1/$A$1*[1]PaperSectorMinusCoreVPAImp!Y$273</f>
        <v>0</v>
      </c>
      <c r="AA52" s="34">
        <f>1/$A$1*[1]PaperSectorMinusCoreVPAImp!Z$273</f>
        <v>0</v>
      </c>
      <c r="AB52" s="61">
        <f>1/$A$1*[1]PaperSectorMinusCoreVPAImp!AA$273</f>
        <v>0</v>
      </c>
      <c r="AC52" s="14"/>
      <c r="AD52" s="628">
        <f>1/1000*[1]PaperSectorMinusCoreVPAImp!AB$273</f>
        <v>1.1453447729099999E-3</v>
      </c>
      <c r="AE52" s="34">
        <f>1/1000*[1]PaperSectorMinusCoreVPAImp!AC$273</f>
        <v>4.941777504E-4</v>
      </c>
      <c r="AF52" s="34">
        <f>1/1000*[1]PaperSectorMinusCoreVPAImp!AD$273</f>
        <v>7.8584277120000005E-4</v>
      </c>
      <c r="AG52" s="34">
        <f>1/1000*[1]PaperSectorMinusCoreVPAImp!AE$273</f>
        <v>2.2811609520000001E-3</v>
      </c>
      <c r="AH52" s="34">
        <f>1/1000*[1]PaperSectorMinusCoreVPAImp!AF$273</f>
        <v>1.4984205985000001E-3</v>
      </c>
      <c r="AI52" s="34">
        <f>1/1000*[1]PaperSectorMinusCoreVPAImp!AG$273</f>
        <v>2.5160168318999997E-3</v>
      </c>
      <c r="AJ52" s="34">
        <f>1/1000*[1]PaperSectorMinusCoreVPAImp!AH$273</f>
        <v>4.1705896596000002E-3</v>
      </c>
      <c r="AK52" s="34">
        <f>1/1000*[1]PaperSectorMinusCoreVPAImp!AI$273</f>
        <v>6.4036557680000016E-3</v>
      </c>
      <c r="AL52" s="34">
        <f>1/1000*[1]PaperSectorMinusCoreVPAImp!AJ$273</f>
        <v>5.9855323808E-3</v>
      </c>
      <c r="AM52" s="34">
        <f>1/1000*[1]PaperSectorMinusCoreVPAImp!AK$273</f>
        <v>6.3945359191999998E-3</v>
      </c>
      <c r="AN52" s="34">
        <f>1/1000*[1]PaperSectorMinusCoreVPAImp!AL$273</f>
        <v>5.9774460785999997E-3</v>
      </c>
      <c r="AO52" s="34">
        <f>1/1000*[1]PaperSectorMinusCoreVPAImp!AM$273</f>
        <v>9.6258957599999993E-3</v>
      </c>
      <c r="AP52" s="34">
        <f>1/1000*[1]PaperSectorMinusCoreVPAImp!AN$273</f>
        <v>1.1015529588799998E-2</v>
      </c>
      <c r="AQ52" s="34">
        <f>1/1000*[1]PaperSectorMinusCoreVPAImp!AO$273</f>
        <v>1.72462577022E-2</v>
      </c>
      <c r="AR52" s="34">
        <f>1/1000*[1]PaperSectorMinusCoreVPAImp!AP$273</f>
        <v>1.88748244985E-2</v>
      </c>
      <c r="AS52" s="34">
        <f>1/1000*[1]PaperSectorMinusCoreVPAImp!AQ$273</f>
        <v>1.5662597366500001E-2</v>
      </c>
      <c r="AT52" s="34">
        <f>1/1000*[1]PaperSectorMinusCoreVPAImp!AR$273</f>
        <v>1.4557344432599997E-2</v>
      </c>
      <c r="AU52" s="34">
        <f>1/1000*[1]PaperSectorMinusCoreVPAImp!AS$273</f>
        <v>1.3633642107800001E-2</v>
      </c>
      <c r="AV52" s="34">
        <f>1/1000*[1]PaperSectorMinusCoreVPAImp!AT$273</f>
        <v>1.2130358060000001E-2</v>
      </c>
      <c r="AW52" s="34">
        <f>1/1000*[1]PaperSectorMinusCoreVPAImp!AU$273</f>
        <v>1.0239872625833334E-2</v>
      </c>
      <c r="AX52" s="34">
        <f>1/1000*[1]PaperSectorMinusCoreVPAImp!AV$273</f>
        <v>0</v>
      </c>
      <c r="AY52" s="34">
        <f>1/1000*[1]PaperSectorMinusCoreVPAImp!AW$273</f>
        <v>0</v>
      </c>
      <c r="AZ52" s="34">
        <f>1/1000*[1]PaperSectorMinusCoreVPAImp!AX$273</f>
        <v>0</v>
      </c>
      <c r="BA52" s="34">
        <f>1/1000*[1]PaperSectorMinusCoreVPAImp!AY$273</f>
        <v>0</v>
      </c>
      <c r="BB52" s="34">
        <f>1/1000*[1]PaperSectorMinusCoreVPAImp!AZ$273</f>
        <v>0</v>
      </c>
      <c r="BC52" s="61">
        <f>1/1000*[1]PaperSectorMinusCoreVPAImp!BA$273</f>
        <v>0</v>
      </c>
      <c r="BD52" s="536"/>
    </row>
    <row r="53" spans="2:56">
      <c r="B53" s="5" t="s">
        <v>101</v>
      </c>
      <c r="C53" s="51">
        <f>1/$A$1*[1]PaperSectorMinusCoreVPAImp!$B$29</f>
        <v>6.0722500000000004E-3</v>
      </c>
      <c r="D53" s="11">
        <f>1/$A$1*[1]PaperSectorMinusCoreVPAImp!$C$29</f>
        <v>7.0560000000000002E-4</v>
      </c>
      <c r="E53" s="11">
        <f>1/$A$1*[1]PaperSectorMinusCoreVPAImp!$D$29</f>
        <v>1.73215E-3</v>
      </c>
      <c r="F53" s="11">
        <f>1/$A$1*[1]PaperSectorMinusCoreVPAImp!$E$29</f>
        <v>6.4651999999999999E-3</v>
      </c>
      <c r="G53" s="11">
        <f>1/$A$1*[1]PaperSectorMinusCoreVPAImp!$F$29</f>
        <v>4.10955E-3</v>
      </c>
      <c r="H53" s="11">
        <f>1/$A$1*[1]PaperSectorMinusCoreVPAImp!$G$29</f>
        <v>6.6177500000000004E-3</v>
      </c>
      <c r="I53" s="11">
        <f>1/$A$1*[1]PaperSectorMinusCoreVPAImp!$H$29</f>
        <v>8.2695000000000008E-3</v>
      </c>
      <c r="J53" s="42">
        <f>1/$A$1*[1]PaperSectorMinusCoreVPAImp!$I$29</f>
        <v>7.4747147999999998E-3</v>
      </c>
      <c r="K53" s="42">
        <f>1/$A$1*[1]PaperSectorMinusCoreVPAImp!$J$29</f>
        <v>8.0706500000000004E-3</v>
      </c>
      <c r="L53" s="42">
        <f>1/$A$1*[1]PaperSectorMinusCoreVPAImp!$K$29</f>
        <v>8.9028695000000005E-3</v>
      </c>
      <c r="M53" s="42">
        <f>1/$A$1*[1]PaperSectorMinusCoreVPAImp!L$29</f>
        <v>8.7402000000000001E-3</v>
      </c>
      <c r="N53" s="11">
        <f>1/$A$1*[1]PaperSectorMinusCoreVPAImp!M$29</f>
        <v>1.1692099999999999E-2</v>
      </c>
      <c r="O53" s="11">
        <f>1/$A$1*[1]PaperSectorMinusCoreVPAImp!N$29</f>
        <v>1.26511E-2</v>
      </c>
      <c r="P53" s="11">
        <f>1/$A$1*[1]PaperSectorMinusCoreVPAImp!O$29</f>
        <v>1.029105E-2</v>
      </c>
      <c r="Q53" s="11">
        <f>1/$A$1*[1]PaperSectorMinusCoreVPAImp!P$29</f>
        <v>1.0401299999999999E-2</v>
      </c>
      <c r="R53" s="11">
        <f>1/$A$1*[1]PaperSectorMinusCoreVPAImp!Q$29</f>
        <v>1.2827499999999999E-2</v>
      </c>
      <c r="S53" s="11">
        <f>1/$A$1*[1]PaperSectorMinusCoreVPAImp!R$29</f>
        <v>1.2361299999999999E-2</v>
      </c>
      <c r="T53" s="11">
        <f>1/$A$1*[1]PaperSectorMinusCoreVPAImp!S$29</f>
        <v>1.0813124E-2</v>
      </c>
      <c r="U53" s="11">
        <f>1/$A$1*[1]PaperSectorMinusCoreVPAImp!T$29</f>
        <v>9.944998E-3</v>
      </c>
      <c r="V53" s="11">
        <f>1/$A$1*[1]PaperSectorMinusCoreVPAImp!U$29</f>
        <v>9.2474129999999995E-3</v>
      </c>
      <c r="W53" s="11">
        <f>1/$A$1*[1]PaperSectorMinusCoreVPAImp!V$29</f>
        <v>0</v>
      </c>
      <c r="X53" s="11">
        <f>1/$A$1*[1]PaperSectorMinusCoreVPAImp!W$29</f>
        <v>0</v>
      </c>
      <c r="Y53" s="11">
        <f>1/$A$1*[1]PaperSectorMinusCoreVPAImp!X$29</f>
        <v>0</v>
      </c>
      <c r="Z53" s="11">
        <f>1/$A$1*[1]PaperSectorMinusCoreVPAImp!Y$29</f>
        <v>0</v>
      </c>
      <c r="AA53" s="11">
        <f>1/$A$1*[1]PaperSectorMinusCoreVPAImp!Z$29</f>
        <v>0</v>
      </c>
      <c r="AB53" s="10">
        <f>1/$A$1*[1]PaperSectorMinusCoreVPAImp!AA$29</f>
        <v>0</v>
      </c>
      <c r="AC53" s="4"/>
      <c r="AD53" s="627">
        <f>1/1000*[1]PaperSectorMinusCoreVPAImp!AB$29</f>
        <v>1.028430144918E-3</v>
      </c>
      <c r="AE53" s="11">
        <f>1/1000*[1]PaperSectorMinusCoreVPAImp!AC$29</f>
        <v>3.3909028079999996E-4</v>
      </c>
      <c r="AF53" s="11">
        <f>1/1000*[1]PaperSectorMinusCoreVPAImp!AD$29</f>
        <v>5.587985376E-4</v>
      </c>
      <c r="AG53" s="11">
        <f>1/1000*[1]PaperSectorMinusCoreVPAImp!AE$29</f>
        <v>1.8654392959999999E-3</v>
      </c>
      <c r="AH53" s="11">
        <f>1/1000*[1]PaperSectorMinusCoreVPAImp!AF$29</f>
        <v>9.907029110999999E-4</v>
      </c>
      <c r="AI53" s="11">
        <f>1/1000*[1]PaperSectorMinusCoreVPAImp!AG$29</f>
        <v>2.2246311944999998E-3</v>
      </c>
      <c r="AJ53" s="11">
        <f>1/1000*[1]PaperSectorMinusCoreVPAImp!AH$29</f>
        <v>3.2100468704000002E-3</v>
      </c>
      <c r="AK53" s="11">
        <f>1/1000*[1]PaperSectorMinusCoreVPAImp!AI$29</f>
        <v>3.7640371350000004E-3</v>
      </c>
      <c r="AL53" s="11">
        <f>1/1000*[1]PaperSectorMinusCoreVPAImp!AJ$29</f>
        <v>4.0984606815999995E-3</v>
      </c>
      <c r="AM53" s="11">
        <f>1/1000*[1]PaperSectorMinusCoreVPAImp!AK$29</f>
        <v>4.2543952483999996E-3</v>
      </c>
      <c r="AN53" s="11">
        <f>1/1000*[1]PaperSectorMinusCoreVPAImp!AL$29</f>
        <v>4.1630174936999999E-3</v>
      </c>
      <c r="AO53" s="11">
        <f>1/1000*[1]PaperSectorMinusCoreVPAImp!AM$29</f>
        <v>6.0562607039999989E-3</v>
      </c>
      <c r="AP53" s="11">
        <f>1/1000*[1]PaperSectorMinusCoreVPAImp!AN$29</f>
        <v>6.5132589103999994E-3</v>
      </c>
      <c r="AQ53" s="11">
        <f>1/1000*[1]PaperSectorMinusCoreVPAImp!AO$29</f>
        <v>5.5116747645E-3</v>
      </c>
      <c r="AR53" s="11">
        <f>1/1000*[1]PaperSectorMinusCoreVPAImp!AP$29</f>
        <v>5.6987641555000003E-3</v>
      </c>
      <c r="AS53" s="11">
        <f>1/1000*[1]PaperSectorMinusCoreVPAImp!AQ$29</f>
        <v>5.9483878684999996E-3</v>
      </c>
      <c r="AT53" s="11">
        <f>1/1000*[1]PaperSectorMinusCoreVPAImp!AR$29</f>
        <v>6.0883905461999992E-3</v>
      </c>
      <c r="AU53" s="11">
        <f>1/1000*[1]PaperSectorMinusCoreVPAImp!AS$29</f>
        <v>5.4339281710999998E-3</v>
      </c>
      <c r="AV53" s="11">
        <f>1/1000*[1]PaperSectorMinusCoreVPAImp!AT$29</f>
        <v>5.3235169350000005E-3</v>
      </c>
      <c r="AW53" s="11">
        <f>1/1000*[1]PaperSectorMinusCoreVPAImp!AU$29</f>
        <v>4.8020160708333332E-3</v>
      </c>
      <c r="AX53" s="11">
        <f>1/1000*[1]PaperSectorMinusCoreVPAImp!AV$29</f>
        <v>0</v>
      </c>
      <c r="AY53" s="11">
        <f>1/1000*[1]PaperSectorMinusCoreVPAImp!AW$29</f>
        <v>0</v>
      </c>
      <c r="AZ53" s="11">
        <f>1/1000*[1]PaperSectorMinusCoreVPAImp!AX$29</f>
        <v>0</v>
      </c>
      <c r="BA53" s="11">
        <f>1/1000*[1]PaperSectorMinusCoreVPAImp!AY$29</f>
        <v>0</v>
      </c>
      <c r="BB53" s="11">
        <f>1/1000*[1]PaperSectorMinusCoreVPAImp!AZ$29</f>
        <v>0</v>
      </c>
      <c r="BC53" s="10">
        <f>1/1000*[1]PaperSectorMinusCoreVPAImp!BA$29</f>
        <v>0</v>
      </c>
      <c r="BD53" s="536"/>
    </row>
    <row r="54" spans="2:56">
      <c r="B54" s="5" t="s">
        <v>14</v>
      </c>
      <c r="C54" s="24">
        <f t="shared" ref="C54:M54" si="13">SUM(C52:C52)-SUM(C53:C53)</f>
        <v>4.0250000000000355E-5</v>
      </c>
      <c r="D54" s="17">
        <f t="shared" si="13"/>
        <v>5.3162462499999996E-4</v>
      </c>
      <c r="E54" s="17">
        <f t="shared" si="13"/>
        <v>1.3451549999999994E-4</v>
      </c>
      <c r="F54" s="17">
        <f t="shared" si="13"/>
        <v>1.9191666666666662E-4</v>
      </c>
      <c r="G54" s="17">
        <f t="shared" si="13"/>
        <v>5.1114758333333388E-4</v>
      </c>
      <c r="H54" s="17">
        <f t="shared" si="13"/>
        <v>9.7583966666666636E-4</v>
      </c>
      <c r="I54" s="17">
        <f t="shared" si="13"/>
        <v>1.6272014500000008E-3</v>
      </c>
      <c r="J54" s="77">
        <f t="shared" si="13"/>
        <v>5.6083454E-3</v>
      </c>
      <c r="K54" s="77">
        <f t="shared" si="13"/>
        <v>2.6908875000000009E-3</v>
      </c>
      <c r="L54" s="77">
        <f t="shared" si="13"/>
        <v>5.1081053333333348E-3</v>
      </c>
      <c r="M54" s="77">
        <f t="shared" si="13"/>
        <v>3.758860000000001E-3</v>
      </c>
      <c r="N54" s="17">
        <f>SUM(N52:N52)-SUM(N53:N53)</f>
        <v>5.8579502916666654E-3</v>
      </c>
      <c r="O54" s="17">
        <f t="shared" ref="O54:Z54" si="14">SUM(O52:O52)-SUM(O53:O53)</f>
        <v>8.0394537777777764E-3</v>
      </c>
      <c r="P54" s="17">
        <f t="shared" si="14"/>
        <v>2.2938288916666664E-2</v>
      </c>
      <c r="Q54" s="17">
        <f t="shared" si="14"/>
        <v>1.9083004499999997E-2</v>
      </c>
      <c r="R54" s="17">
        <f t="shared" si="14"/>
        <v>1.5331491083333336E-2</v>
      </c>
      <c r="S54" s="17">
        <f t="shared" si="14"/>
        <v>1.380135708333333E-2</v>
      </c>
      <c r="T54" s="17">
        <f t="shared" si="14"/>
        <v>1.2283755166666667E-2</v>
      </c>
      <c r="U54" s="17">
        <f t="shared" si="14"/>
        <v>1.1158469166666664E-2</v>
      </c>
      <c r="V54" s="17">
        <f t="shared" si="14"/>
        <v>9.3679647083333324E-3</v>
      </c>
      <c r="W54" s="17">
        <f t="shared" si="14"/>
        <v>0</v>
      </c>
      <c r="X54" s="17">
        <f t="shared" si="14"/>
        <v>0</v>
      </c>
      <c r="Y54" s="17">
        <f t="shared" si="14"/>
        <v>0</v>
      </c>
      <c r="Z54" s="17">
        <f t="shared" si="14"/>
        <v>0</v>
      </c>
      <c r="AA54" s="17">
        <f>SUM(AA52:AA52)-SUM(AA53:AA53)</f>
        <v>0</v>
      </c>
      <c r="AB54" s="102">
        <f>SUM(AB52:AB52)-SUM(AB53:AB53)</f>
        <v>0</v>
      </c>
      <c r="AC54" s="4"/>
      <c r="AD54" s="12">
        <f t="shared" ref="AD54:BC54" si="15">SUM(AD52:AD52)-SUM(AD53:AD53)</f>
        <v>1.1691462799199985E-4</v>
      </c>
      <c r="AE54" s="13">
        <f t="shared" si="15"/>
        <v>1.5508746960000004E-4</v>
      </c>
      <c r="AF54" s="13">
        <f t="shared" si="15"/>
        <v>2.2704423360000005E-4</v>
      </c>
      <c r="AG54" s="13">
        <f t="shared" si="15"/>
        <v>4.1572165600000017E-4</v>
      </c>
      <c r="AH54" s="13">
        <f t="shared" si="15"/>
        <v>5.0771768740000018E-4</v>
      </c>
      <c r="AI54" s="13">
        <f t="shared" si="15"/>
        <v>2.9138563739999988E-4</v>
      </c>
      <c r="AJ54" s="13">
        <f t="shared" si="15"/>
        <v>9.6054278920000005E-4</v>
      </c>
      <c r="AK54" s="13">
        <f t="shared" si="15"/>
        <v>2.6396186330000012E-3</v>
      </c>
      <c r="AL54" s="13">
        <f t="shared" si="15"/>
        <v>1.8870716992000006E-3</v>
      </c>
      <c r="AM54" s="13">
        <f t="shared" si="15"/>
        <v>2.1401406708000002E-3</v>
      </c>
      <c r="AN54" s="13">
        <f t="shared" si="15"/>
        <v>1.8144285848999998E-3</v>
      </c>
      <c r="AO54" s="13">
        <f t="shared" si="15"/>
        <v>3.5696350560000005E-3</v>
      </c>
      <c r="AP54" s="13">
        <f t="shared" si="15"/>
        <v>4.5022706783999986E-3</v>
      </c>
      <c r="AQ54" s="13">
        <f t="shared" si="15"/>
        <v>1.1734582937700001E-2</v>
      </c>
      <c r="AR54" s="13">
        <f t="shared" si="15"/>
        <v>1.3176060343E-2</v>
      </c>
      <c r="AS54" s="13">
        <f t="shared" si="15"/>
        <v>9.7142094980000003E-3</v>
      </c>
      <c r="AT54" s="13">
        <f t="shared" si="15"/>
        <v>8.4689538863999981E-3</v>
      </c>
      <c r="AU54" s="13">
        <f t="shared" si="15"/>
        <v>8.1997139367000014E-3</v>
      </c>
      <c r="AV54" s="13">
        <f t="shared" si="15"/>
        <v>6.806841125E-3</v>
      </c>
      <c r="AW54" s="13">
        <f t="shared" si="15"/>
        <v>5.4378565550000004E-3</v>
      </c>
      <c r="AX54" s="13">
        <f t="shared" si="15"/>
        <v>0</v>
      </c>
      <c r="AY54" s="13">
        <f t="shared" si="15"/>
        <v>0</v>
      </c>
      <c r="AZ54" s="13">
        <f t="shared" si="15"/>
        <v>0</v>
      </c>
      <c r="BA54" s="13">
        <f t="shared" si="15"/>
        <v>0</v>
      </c>
      <c r="BB54" s="13">
        <f t="shared" si="15"/>
        <v>0</v>
      </c>
      <c r="BC54" s="15">
        <f t="shared" si="15"/>
        <v>0</v>
      </c>
      <c r="BD54" s="536"/>
    </row>
    <row r="55" spans="2:56" ht="17.149999999999999" customHeight="1">
      <c r="B55" s="9" t="s">
        <v>114</v>
      </c>
      <c r="C55" s="213">
        <f t="shared" ref="C55:AB55" si="16">C5-SUM(C6,C11,C15,C20,C30,C51,C52)</f>
        <v>2.6121315562499774</v>
      </c>
      <c r="D55" s="214">
        <f t="shared" si="16"/>
        <v>3.0596394140570666</v>
      </c>
      <c r="E55" s="214">
        <f t="shared" si="16"/>
        <v>2.5180640443345936</v>
      </c>
      <c r="F55" s="214">
        <f t="shared" si="16"/>
        <v>2.4864495991777815</v>
      </c>
      <c r="G55" s="214">
        <f t="shared" si="16"/>
        <v>2.8074419178017109</v>
      </c>
      <c r="H55" s="214">
        <f t="shared" si="16"/>
        <v>2.3068909097833483</v>
      </c>
      <c r="I55" s="214">
        <f t="shared" si="16"/>
        <v>2.3064700331397745</v>
      </c>
      <c r="J55" s="215">
        <f t="shared" si="16"/>
        <v>2.5772256053444451</v>
      </c>
      <c r="K55" s="215">
        <f t="shared" si="16"/>
        <v>2.4175019176055628</v>
      </c>
      <c r="L55" s="215">
        <f t="shared" si="16"/>
        <v>2.0191572204950923</v>
      </c>
      <c r="M55" s="215">
        <f t="shared" si="16"/>
        <v>2.0530493594500037</v>
      </c>
      <c r="N55" s="214">
        <f t="shared" si="16"/>
        <v>1.7856439093389156</v>
      </c>
      <c r="O55" s="214">
        <f t="shared" si="16"/>
        <v>1.6607855451080127</v>
      </c>
      <c r="P55" s="214">
        <f t="shared" si="16"/>
        <v>1.5880173164694504</v>
      </c>
      <c r="Q55" s="214">
        <f t="shared" si="16"/>
        <v>1.6156040863916665</v>
      </c>
      <c r="R55" s="214">
        <f t="shared" si="16"/>
        <v>1.6044087561000033</v>
      </c>
      <c r="S55" s="214">
        <f t="shared" si="16"/>
        <v>1.8316133777069439</v>
      </c>
      <c r="T55" s="214">
        <f t="shared" si="16"/>
        <v>1.6530011953791117</v>
      </c>
      <c r="U55" s="214">
        <f t="shared" si="16"/>
        <v>1.8558473706923806</v>
      </c>
      <c r="V55" s="214">
        <f t="shared" si="16"/>
        <v>1.8312966122203704</v>
      </c>
      <c r="W55" s="214">
        <f t="shared" si="16"/>
        <v>0</v>
      </c>
      <c r="X55" s="214">
        <f t="shared" si="16"/>
        <v>0</v>
      </c>
      <c r="Y55" s="214">
        <f t="shared" si="16"/>
        <v>0</v>
      </c>
      <c r="Z55" s="214">
        <f t="shared" si="16"/>
        <v>0</v>
      </c>
      <c r="AA55" s="214">
        <f t="shared" si="16"/>
        <v>0</v>
      </c>
      <c r="AB55" s="216">
        <f t="shared" si="16"/>
        <v>0</v>
      </c>
      <c r="AC55" s="199"/>
      <c r="AD55" s="213">
        <f t="shared" ref="AD55:BC55" si="17">AD5-SUM(AD6,AD11,AD15,AD20,AD30,AD51,AD52)</f>
        <v>0.49994753016226756</v>
      </c>
      <c r="AE55" s="214">
        <f t="shared" si="17"/>
        <v>0.53517379024640199</v>
      </c>
      <c r="AF55" s="214">
        <f t="shared" si="17"/>
        <v>0.49976848174080146</v>
      </c>
      <c r="AG55" s="214">
        <f t="shared" si="17"/>
        <v>0.51411561634720115</v>
      </c>
      <c r="AH55" s="214">
        <f t="shared" si="17"/>
        <v>0.62159332784569443</v>
      </c>
      <c r="AI55" s="214">
        <f t="shared" si="17"/>
        <v>0.56372345935620416</v>
      </c>
      <c r="AJ55" s="214">
        <f t="shared" si="17"/>
        <v>0.57164375582759419</v>
      </c>
      <c r="AK55" s="214">
        <f t="shared" si="17"/>
        <v>0.67058060107800443</v>
      </c>
      <c r="AL55" s="214">
        <f t="shared" si="17"/>
        <v>0.61804665355120214</v>
      </c>
      <c r="AM55" s="214">
        <f t="shared" si="17"/>
        <v>0.49266071689119606</v>
      </c>
      <c r="AN55" s="214">
        <f t="shared" si="17"/>
        <v>0.50062982067540496</v>
      </c>
      <c r="AO55" s="214">
        <f t="shared" si="17"/>
        <v>0.51639310334400612</v>
      </c>
      <c r="AP55" s="214">
        <f t="shared" si="17"/>
        <v>0.47884538783840114</v>
      </c>
      <c r="AQ55" s="214">
        <f t="shared" si="17"/>
        <v>0.44237946262229677</v>
      </c>
      <c r="AR55" s="214">
        <f t="shared" si="17"/>
        <v>0.46772885429249556</v>
      </c>
      <c r="AS55" s="214">
        <f t="shared" si="17"/>
        <v>0.40795902044099819</v>
      </c>
      <c r="AT55" s="214">
        <f t="shared" si="17"/>
        <v>0.40597039860480066</v>
      </c>
      <c r="AU55" s="214">
        <f t="shared" si="17"/>
        <v>0.40721213647399601</v>
      </c>
      <c r="AV55" s="214">
        <f t="shared" si="17"/>
        <v>0.50847841860200305</v>
      </c>
      <c r="AW55" s="214">
        <f t="shared" si="17"/>
        <v>0.49663090919707997</v>
      </c>
      <c r="AX55" s="214">
        <f t="shared" si="17"/>
        <v>0</v>
      </c>
      <c r="AY55" s="214">
        <f t="shared" si="17"/>
        <v>0</v>
      </c>
      <c r="AZ55" s="214">
        <f t="shared" si="17"/>
        <v>0</v>
      </c>
      <c r="BA55" s="214">
        <f t="shared" si="17"/>
        <v>0</v>
      </c>
      <c r="BB55" s="214">
        <f t="shared" si="17"/>
        <v>0</v>
      </c>
      <c r="BC55" s="216">
        <f t="shared" si="17"/>
        <v>0</v>
      </c>
      <c r="BD55" s="536"/>
    </row>
    <row r="56" spans="2:56">
      <c r="B56" s="5" t="s">
        <v>20</v>
      </c>
      <c r="C56" s="51">
        <f>1/$A$1*[1]PaperSectorMinusCoreVPAImp!$B$15</f>
        <v>2.5058621583333336E-2</v>
      </c>
      <c r="D56" s="11">
        <f>1/$A$1*[1]PaperSectorMinusCoreVPAImp!$C$15</f>
        <v>2.2816513316666669E-2</v>
      </c>
      <c r="E56" s="11">
        <f>1/$A$1*[1]PaperSectorMinusCoreVPAImp!$D$15</f>
        <v>8.1510876987500008E-2</v>
      </c>
      <c r="F56" s="11">
        <f>1/$A$1*[1]PaperSectorMinusCoreVPAImp!$E$15</f>
        <v>4.7020655305555555E-2</v>
      </c>
      <c r="G56" s="11">
        <f>1/$A$1*[1]PaperSectorMinusCoreVPAImp!$F$15</f>
        <v>4.8032381705555544E-2</v>
      </c>
      <c r="H56" s="11">
        <f>1/$A$1*[1]PaperSectorMinusCoreVPAImp!$G$15</f>
        <v>3.4980324069444436E-2</v>
      </c>
      <c r="I56" s="11">
        <f>1/$A$1*[1]PaperSectorMinusCoreVPAImp!$H$15</f>
        <v>2.0994606849999996E-2</v>
      </c>
      <c r="J56" s="42">
        <f>1/$A$1*[1]PaperSectorMinusCoreVPAImp!$I$15</f>
        <v>3.7780639286111098E-2</v>
      </c>
      <c r="K56" s="42">
        <f>1/$A$1*[1]PaperSectorMinusCoreVPAImp!$J$15</f>
        <v>1.533739739444445E-2</v>
      </c>
      <c r="L56" s="42">
        <f>1/$A$1*[1]PaperSectorMinusCoreVPAImp!$K$15</f>
        <v>3.736010389850427E-2</v>
      </c>
      <c r="M56" s="42">
        <f>1/$A$1*[1]PaperSectorMinusCoreVPAImp!L$15</f>
        <v>4.8668911274999997E-2</v>
      </c>
      <c r="N56" s="11">
        <f>1/$A$1*[1]PaperSectorMinusCoreVPAImp!M$15</f>
        <v>3.5448558800000002E-2</v>
      </c>
      <c r="O56" s="11">
        <f>1/$A$1*[1]PaperSectorMinusCoreVPAImp!N$15</f>
        <v>2.717565319166667E-2</v>
      </c>
      <c r="P56" s="11">
        <f>1/$A$1*[1]PaperSectorMinusCoreVPAImp!O$15</f>
        <v>3.6281697550000006E-2</v>
      </c>
      <c r="Q56" s="11">
        <f>1/$A$1*[1]PaperSectorMinusCoreVPAImp!P$15</f>
        <v>3.5585149670833316E-2</v>
      </c>
      <c r="R56" s="11">
        <f>1/$A$1*[1]PaperSectorMinusCoreVPAImp!Q$15</f>
        <v>1.4981091555555555E-2</v>
      </c>
      <c r="S56" s="11">
        <f>1/$A$1*[1]PaperSectorMinusCoreVPAImp!R$15</f>
        <v>1.5618157135416666E-2</v>
      </c>
      <c r="T56" s="11">
        <f>1/$A$1*[1]PaperSectorMinusCoreVPAImp!S$15</f>
        <v>3.4581312111111114E-3</v>
      </c>
      <c r="U56" s="11">
        <f>1/$A$1*[1]PaperSectorMinusCoreVPAImp!T$15</f>
        <v>1.748159177777778E-3</v>
      </c>
      <c r="V56" s="11">
        <f>1/$A$1*[1]PaperSectorMinusCoreVPAImp!U$15</f>
        <v>3.2631852750000002E-3</v>
      </c>
      <c r="W56" s="11">
        <f>1/$A$1*[1]PaperSectorMinusCoreVPAImp!V$15</f>
        <v>0</v>
      </c>
      <c r="X56" s="11">
        <f>1/$A$1*[1]PaperSectorMinusCoreVPAImp!W$15</f>
        <v>0</v>
      </c>
      <c r="Y56" s="11">
        <f>1/$A$1*[1]PaperSectorMinusCoreVPAImp!X$15</f>
        <v>0</v>
      </c>
      <c r="Z56" s="11">
        <f>1/$A$1*[1]PaperSectorMinusCoreVPAImp!Y$15</f>
        <v>0</v>
      </c>
      <c r="AA56" s="11">
        <f>1/$A$1*[1]PaperSectorMinusCoreVPAImp!Z$15</f>
        <v>0</v>
      </c>
      <c r="AB56" s="10">
        <f>1/$A$1*[1]PaperSectorMinusCoreVPAImp!AA$15</f>
        <v>0</v>
      </c>
      <c r="AC56" s="4"/>
      <c r="AD56" s="627">
        <f>1/1000*[1]PaperSectorMinusCoreVPAImp!AB$15</f>
        <v>5.0461882575029999E-3</v>
      </c>
      <c r="AE56" s="11">
        <f>1/1000*[1]PaperSectorMinusCoreVPAImp!AC$15</f>
        <v>6.0770060311999994E-3</v>
      </c>
      <c r="AF56" s="11">
        <f>1/1000*[1]PaperSectorMinusCoreVPAImp!AD$15</f>
        <v>2.4362828932799997E-2</v>
      </c>
      <c r="AG56" s="11">
        <f>1/1000*[1]PaperSectorMinusCoreVPAImp!AE$15</f>
        <v>1.44632698112E-2</v>
      </c>
      <c r="AH56" s="11">
        <f>1/1000*[1]PaperSectorMinusCoreVPAImp!AF$15</f>
        <v>1.4194621801499999E-2</v>
      </c>
      <c r="AI56" s="11">
        <f>1/1000*[1]PaperSectorMinusCoreVPAImp!AG$15</f>
        <v>1.1166545204099999E-2</v>
      </c>
      <c r="AJ56" s="11">
        <f>1/1000*[1]PaperSectorMinusCoreVPAImp!AH$15</f>
        <v>9.0228533484000006E-3</v>
      </c>
      <c r="AK56" s="11">
        <f>1/1000*[1]PaperSectorMinusCoreVPAImp!AI$15</f>
        <v>1.4393615948E-2</v>
      </c>
      <c r="AL56" s="11">
        <f>1/1000*[1]PaperSectorMinusCoreVPAImp!AJ$15</f>
        <v>7.9224671415999998E-3</v>
      </c>
      <c r="AM56" s="11">
        <f>1/1000*[1]PaperSectorMinusCoreVPAImp!AK$15</f>
        <v>1.0818499793200001E-2</v>
      </c>
      <c r="AN56" s="11">
        <f>1/1000*[1]PaperSectorMinusCoreVPAImp!AL$15</f>
        <v>1.4996173898700001E-2</v>
      </c>
      <c r="AO56" s="11">
        <f>1/1000*[1]PaperSectorMinusCoreVPAImp!AM$15</f>
        <v>1.1546386655999998E-2</v>
      </c>
      <c r="AP56" s="11">
        <f>1/1000*[1]PaperSectorMinusCoreVPAImp!AN$15</f>
        <v>8.9863151839999992E-3</v>
      </c>
      <c r="AQ56" s="11">
        <f>1/1000*[1]PaperSectorMinusCoreVPAImp!AO$15</f>
        <v>1.18894845531E-2</v>
      </c>
      <c r="AR56" s="11">
        <f>1/1000*[1]PaperSectorMinusCoreVPAImp!AP$15</f>
        <v>1.0956200611E-2</v>
      </c>
      <c r="AS56" s="11">
        <f>1/1000*[1]PaperSectorMinusCoreVPAImp!AQ$15</f>
        <v>4.3525562954999999E-3</v>
      </c>
      <c r="AT56" s="11">
        <f>1/1000*[1]PaperSectorMinusCoreVPAImp!AR$15</f>
        <v>5.0226727607000001E-3</v>
      </c>
      <c r="AU56" s="11">
        <f>1/1000*[1]PaperSectorMinusCoreVPAImp!AS$15</f>
        <v>2.8810874663999998E-3</v>
      </c>
      <c r="AV56" s="11">
        <f>1/1000*[1]PaperSectorMinusCoreVPAImp!AT$15</f>
        <v>1.974353284E-3</v>
      </c>
      <c r="AW56" s="11">
        <f>1/1000*[1]PaperSectorMinusCoreVPAImp!AU$15</f>
        <v>2.2766973391666668E-3</v>
      </c>
      <c r="AX56" s="11">
        <f>1/1000*[1]PaperSectorMinusCoreVPAImp!AV$15</f>
        <v>0</v>
      </c>
      <c r="AY56" s="11">
        <f>1/1000*[1]PaperSectorMinusCoreVPAImp!AW$15</f>
        <v>0</v>
      </c>
      <c r="AZ56" s="11">
        <f>1/1000*[1]PaperSectorMinusCoreVPAImp!AX$15</f>
        <v>0</v>
      </c>
      <c r="BA56" s="11">
        <f>1/1000*[1]PaperSectorMinusCoreVPAImp!AY$15</f>
        <v>0</v>
      </c>
      <c r="BB56" s="11">
        <f>1/1000*[1]PaperSectorMinusCoreVPAImp!AZ$15</f>
        <v>0</v>
      </c>
      <c r="BC56" s="10">
        <f>1/1000*[1]PaperSectorMinusCoreVPAImp!BA$15</f>
        <v>0</v>
      </c>
      <c r="BD56" s="536"/>
    </row>
    <row r="57" spans="2:56">
      <c r="B57" s="5" t="s">
        <v>77</v>
      </c>
      <c r="C57" s="51">
        <f>1/$A$1*[1]PaperSectorMinusCoreVPAImp!$B$113</f>
        <v>2.7299617999999994E-2</v>
      </c>
      <c r="D57" s="11">
        <f>1/$A$1*[1]PaperSectorMinusCoreVPAImp!$C$113</f>
        <v>3.7219311833333331E-2</v>
      </c>
      <c r="E57" s="11">
        <f>1/$A$1*[1]PaperSectorMinusCoreVPAImp!$D$113</f>
        <v>3.6055155306439393E-2</v>
      </c>
      <c r="F57" s="11">
        <f>1/$A$1*[1]PaperSectorMinusCoreVPAImp!$E$113</f>
        <v>4.7558191333333333E-2</v>
      </c>
      <c r="G57" s="11">
        <f>1/$A$1*[1]PaperSectorMinusCoreVPAImp!$F$113</f>
        <v>4.5046028988888896E-2</v>
      </c>
      <c r="H57" s="11">
        <f>1/$A$1*[1]PaperSectorMinusCoreVPAImp!$G$113</f>
        <v>4.3496774399999993E-2</v>
      </c>
      <c r="I57" s="11">
        <f>1/$A$1*[1]PaperSectorMinusCoreVPAImp!$H$113</f>
        <v>3.4962737642424253E-2</v>
      </c>
      <c r="J57" s="42">
        <f>1/$A$1*[1]PaperSectorMinusCoreVPAImp!$I$113</f>
        <v>4.2079827699999989E-2</v>
      </c>
      <c r="K57" s="42">
        <f>1/$A$1*[1]PaperSectorMinusCoreVPAImp!$J$113</f>
        <v>3.8862461899999992E-2</v>
      </c>
      <c r="L57" s="42">
        <f>1/$A$1*[1]PaperSectorMinusCoreVPAImp!$K$113</f>
        <v>3.0794314472222226E-2</v>
      </c>
      <c r="M57" s="42">
        <f>1/$A$1*[1]PaperSectorMinusCoreVPAImp!L$113</f>
        <v>3.8583826033333324E-2</v>
      </c>
      <c r="N57" s="11">
        <f>1/$A$1*[1]PaperSectorMinusCoreVPAImp!M$113</f>
        <v>4.2069098888888892E-2</v>
      </c>
      <c r="O57" s="11">
        <f>1/$A$1*[1]PaperSectorMinusCoreVPAImp!N$113</f>
        <v>2.3541701033333331E-2</v>
      </c>
      <c r="P57" s="11">
        <f>1/$A$1*[1]PaperSectorMinusCoreVPAImp!O$113</f>
        <v>2.9994965000000002E-2</v>
      </c>
      <c r="Q57" s="11">
        <f>1/$A$1*[1]PaperSectorMinusCoreVPAImp!P$113</f>
        <v>3.3311605833333327E-2</v>
      </c>
      <c r="R57" s="11">
        <f>1/$A$1*[1]PaperSectorMinusCoreVPAImp!Q$113</f>
        <v>5.2046813016666672E-2</v>
      </c>
      <c r="S57" s="11">
        <f>1/$A$1*[1]PaperSectorMinusCoreVPAImp!R$113</f>
        <v>3.5201341708333327E-2</v>
      </c>
      <c r="T57" s="11">
        <f>1/$A$1*[1]PaperSectorMinusCoreVPAImp!S$113</f>
        <v>2.3421595099999998E-2</v>
      </c>
      <c r="U57" s="11">
        <f>1/$A$1*[1]PaperSectorMinusCoreVPAImp!T$113</f>
        <v>4.4877709833333335E-2</v>
      </c>
      <c r="V57" s="11">
        <f>1/$A$1*[1]PaperSectorMinusCoreVPAImp!U$113</f>
        <v>2.7295083349999992E-2</v>
      </c>
      <c r="W57" s="11">
        <f>1/$A$1*[1]PaperSectorMinusCoreVPAImp!V$113</f>
        <v>0</v>
      </c>
      <c r="X57" s="11">
        <f>1/$A$1*[1]PaperSectorMinusCoreVPAImp!W$113</f>
        <v>0</v>
      </c>
      <c r="Y57" s="11">
        <f>1/$A$1*[1]PaperSectorMinusCoreVPAImp!X$113</f>
        <v>0</v>
      </c>
      <c r="Z57" s="11">
        <f>1/$A$1*[1]PaperSectorMinusCoreVPAImp!Y$113</f>
        <v>0</v>
      </c>
      <c r="AA57" s="11">
        <f>1/$A$1*[1]PaperSectorMinusCoreVPAImp!Z$113</f>
        <v>0</v>
      </c>
      <c r="AB57" s="10">
        <f>1/$A$1*[1]PaperSectorMinusCoreVPAImp!AA$113</f>
        <v>0</v>
      </c>
      <c r="AC57" s="4"/>
      <c r="AD57" s="627">
        <f>1/1000*[1]PaperSectorMinusCoreVPAImp!AB$113</f>
        <v>1.0740208832948999E-2</v>
      </c>
      <c r="AE57" s="11">
        <f>1/1000*[1]PaperSectorMinusCoreVPAImp!AC$113</f>
        <v>1.4817419885999997E-2</v>
      </c>
      <c r="AF57" s="11">
        <f>1/1000*[1]PaperSectorMinusCoreVPAImp!AD$113</f>
        <v>1.6212000897599999E-2</v>
      </c>
      <c r="AG57" s="11">
        <f>1/1000*[1]PaperSectorMinusCoreVPAImp!AE$113</f>
        <v>2.0825687243199997E-2</v>
      </c>
      <c r="AH57" s="11">
        <f>1/1000*[1]PaperSectorMinusCoreVPAImp!AF$113</f>
        <v>2.2203578926899999E-2</v>
      </c>
      <c r="AI57" s="11">
        <f>1/1000*[1]PaperSectorMinusCoreVPAImp!AG$113</f>
        <v>2.6083534362599997E-2</v>
      </c>
      <c r="AJ57" s="11">
        <f>1/1000*[1]PaperSectorMinusCoreVPAImp!AH$113</f>
        <v>2.7050360123199998E-2</v>
      </c>
      <c r="AK57" s="11">
        <f>1/1000*[1]PaperSectorMinusCoreVPAImp!AI$113</f>
        <v>3.0863442090500001E-2</v>
      </c>
      <c r="AL57" s="11">
        <f>1/1000*[1]PaperSectorMinusCoreVPAImp!AJ$113</f>
        <v>2.9004956994799998E-2</v>
      </c>
      <c r="AM57" s="11">
        <f>1/1000*[1]PaperSectorMinusCoreVPAImp!AK$113</f>
        <v>2.3693241642400002E-2</v>
      </c>
      <c r="AN57" s="11">
        <f>1/1000*[1]PaperSectorMinusCoreVPAImp!AL$113</f>
        <v>2.4004042910100002E-2</v>
      </c>
      <c r="AO57" s="11">
        <f>1/1000*[1]PaperSectorMinusCoreVPAImp!AM$113</f>
        <v>2.5700142431999997E-2</v>
      </c>
      <c r="AP57" s="11">
        <f>1/1000*[1]PaperSectorMinusCoreVPAImp!AN$113</f>
        <v>1.3247854171199999E-2</v>
      </c>
      <c r="AQ57" s="11">
        <f>1/1000*[1]PaperSectorMinusCoreVPAImp!AO$113</f>
        <v>1.6419152880900002E-2</v>
      </c>
      <c r="AR57" s="11">
        <f>1/1000*[1]PaperSectorMinusCoreVPAImp!AP$113</f>
        <v>1.4588469731500001E-2</v>
      </c>
      <c r="AS57" s="11">
        <f>1/1000*[1]PaperSectorMinusCoreVPAImp!AQ$113</f>
        <v>1.6068146244499999E-2</v>
      </c>
      <c r="AT57" s="11">
        <f>1/1000*[1]PaperSectorMinusCoreVPAImp!AR$113</f>
        <v>1.1259746542499999E-2</v>
      </c>
      <c r="AU57" s="11">
        <f>1/1000*[1]PaperSectorMinusCoreVPAImp!AS$113</f>
        <v>1.0693380955399999E-2</v>
      </c>
      <c r="AV57" s="11">
        <f>1/1000*[1]PaperSectorMinusCoreVPAImp!AT$113</f>
        <v>1.897568207E-2</v>
      </c>
      <c r="AW57" s="11">
        <f>1/1000*[1]PaperSectorMinusCoreVPAImp!AU$113</f>
        <v>1.0802382640833335E-2</v>
      </c>
      <c r="AX57" s="11">
        <f>1/1000*[1]PaperSectorMinusCoreVPAImp!AV$113</f>
        <v>0</v>
      </c>
      <c r="AY57" s="11">
        <f>1/1000*[1]PaperSectorMinusCoreVPAImp!AW$113</f>
        <v>0</v>
      </c>
      <c r="AZ57" s="11">
        <f>1/1000*[1]PaperSectorMinusCoreVPAImp!AX$113</f>
        <v>0</v>
      </c>
      <c r="BA57" s="11">
        <f>1/1000*[1]PaperSectorMinusCoreVPAImp!AY$113</f>
        <v>0</v>
      </c>
      <c r="BB57" s="11">
        <f>1/1000*[1]PaperSectorMinusCoreVPAImp!AZ$113</f>
        <v>0</v>
      </c>
      <c r="BC57" s="10">
        <f>1/1000*[1]PaperSectorMinusCoreVPAImp!BA$113</f>
        <v>0</v>
      </c>
      <c r="BD57" s="536"/>
    </row>
    <row r="58" spans="2:56">
      <c r="B58" s="5" t="s">
        <v>79</v>
      </c>
      <c r="C58" s="51">
        <f>1/$A$1*[1]PaperSectorMinusCoreVPAImp!$B$127</f>
        <v>1.3608828333333332E-3</v>
      </c>
      <c r="D58" s="11">
        <f>1/$A$1*[1]PaperSectorMinusCoreVPAImp!$C$127</f>
        <v>5.9023956249999992E-3</v>
      </c>
      <c r="E58" s="11">
        <f>1/$A$1*[1]PaperSectorMinusCoreVPAImp!$D$127</f>
        <v>7.2750999999999996E-3</v>
      </c>
      <c r="F58" s="11">
        <f>1/$A$1*[1]PaperSectorMinusCoreVPAImp!$E$127</f>
        <v>7.3161246666666666E-3</v>
      </c>
      <c r="G58" s="11">
        <f>1/$A$1*[1]PaperSectorMinusCoreVPAImp!$F$127</f>
        <v>4.8138425999999998E-3</v>
      </c>
      <c r="H58" s="11">
        <f>1/$A$1*[1]PaperSectorMinusCoreVPAImp!$G$127</f>
        <v>4.0837999999999994E-3</v>
      </c>
      <c r="I58" s="11">
        <f>1/$A$1*[1]PaperSectorMinusCoreVPAImp!$H$127</f>
        <v>1.7060872599999999E-2</v>
      </c>
      <c r="J58" s="42">
        <f>1/$A$1*[1]PaperSectorMinusCoreVPAImp!$I$127</f>
        <v>3.7675240399999997E-2</v>
      </c>
      <c r="K58" s="42">
        <f>1/$A$1*[1]PaperSectorMinusCoreVPAImp!$J$127</f>
        <v>3.8529615599999997E-2</v>
      </c>
      <c r="L58" s="42">
        <f>1/$A$1*[1]PaperSectorMinusCoreVPAImp!$K$127</f>
        <v>3.0105949999999999E-2</v>
      </c>
      <c r="M58" s="42">
        <f>1/$A$1*[1]PaperSectorMinusCoreVPAImp!L$127</f>
        <v>3.2710337800000003E-2</v>
      </c>
      <c r="N58" s="11">
        <f>1/$A$1*[1]PaperSectorMinusCoreVPAImp!M$127</f>
        <v>4.105792866666666E-2</v>
      </c>
      <c r="O58" s="11">
        <f>1/$A$1*[1]PaperSectorMinusCoreVPAImp!N$127</f>
        <v>7.6680325312499997E-3</v>
      </c>
      <c r="P58" s="11">
        <f>1/$A$1*[1]PaperSectorMinusCoreVPAImp!O$127</f>
        <v>8.1622134999999991E-4</v>
      </c>
      <c r="Q58" s="11">
        <f>1/$A$1*[1]PaperSectorMinusCoreVPAImp!P$127</f>
        <v>6.3859999999999991E-4</v>
      </c>
      <c r="R58" s="11">
        <f>1/$A$1*[1]PaperSectorMinusCoreVPAImp!Q$127</f>
        <v>6.0126558333333327E-4</v>
      </c>
      <c r="S58" s="11">
        <f>1/$A$1*[1]PaperSectorMinusCoreVPAImp!R$127</f>
        <v>5.3655E-4</v>
      </c>
      <c r="T58" s="11">
        <f>1/$A$1*[1]PaperSectorMinusCoreVPAImp!S$127</f>
        <v>6.3687599999999998E-4</v>
      </c>
      <c r="U58" s="11">
        <f>1/$A$1*[1]PaperSectorMinusCoreVPAImp!T$127</f>
        <v>3.343923333333333E-4</v>
      </c>
      <c r="V58" s="11">
        <f>1/$A$1*[1]PaperSectorMinusCoreVPAImp!U$127</f>
        <v>3.1394999999999996E-4</v>
      </c>
      <c r="W58" s="11">
        <f>1/$A$1*[1]PaperSectorMinusCoreVPAImp!V$127</f>
        <v>0</v>
      </c>
      <c r="X58" s="11">
        <f>1/$A$1*[1]PaperSectorMinusCoreVPAImp!W$127</f>
        <v>0</v>
      </c>
      <c r="Y58" s="11">
        <f>1/$A$1*[1]PaperSectorMinusCoreVPAImp!X$127</f>
        <v>0</v>
      </c>
      <c r="Z58" s="11">
        <f>1/$A$1*[1]PaperSectorMinusCoreVPAImp!Y$127</f>
        <v>0</v>
      </c>
      <c r="AA58" s="11">
        <f>1/$A$1*[1]PaperSectorMinusCoreVPAImp!Z$127</f>
        <v>0</v>
      </c>
      <c r="AB58" s="10">
        <f>1/$A$1*[1]PaperSectorMinusCoreVPAImp!AA$127</f>
        <v>0</v>
      </c>
      <c r="AC58" s="4"/>
      <c r="AD58" s="627">
        <f>1/1000*[1]PaperSectorMinusCoreVPAImp!AB$127</f>
        <v>8.34943381161E-4</v>
      </c>
      <c r="AE58" s="11">
        <f>1/1000*[1]PaperSectorMinusCoreVPAImp!AC$127</f>
        <v>2.7308957615999998E-3</v>
      </c>
      <c r="AF58" s="11">
        <f>1/1000*[1]PaperSectorMinusCoreVPAImp!AD$127</f>
        <v>2.8217611776000001E-3</v>
      </c>
      <c r="AG58" s="11">
        <f>1/1000*[1]PaperSectorMinusCoreVPAImp!AE$127</f>
        <v>2.2744065567999999E-3</v>
      </c>
      <c r="AH58" s="11">
        <f>1/1000*[1]PaperSectorMinusCoreVPAImp!AF$127</f>
        <v>1.9140722713E-3</v>
      </c>
      <c r="AI58" s="11">
        <f>1/1000*[1]PaperSectorMinusCoreVPAImp!AG$127</f>
        <v>1.9416606495E-3</v>
      </c>
      <c r="AJ58" s="11">
        <f>1/1000*[1]PaperSectorMinusCoreVPAImp!AH$127</f>
        <v>6.0571186148000002E-3</v>
      </c>
      <c r="AK58" s="11">
        <f>1/1000*[1]PaperSectorMinusCoreVPAImp!AI$127</f>
        <v>1.4953492608E-2</v>
      </c>
      <c r="AL58" s="11">
        <f>1/1000*[1]PaperSectorMinusCoreVPAImp!AJ$127</f>
        <v>1.4857784801200001E-2</v>
      </c>
      <c r="AM58" s="11">
        <f>1/1000*[1]PaperSectorMinusCoreVPAImp!AK$127</f>
        <v>9.7750847832000012E-3</v>
      </c>
      <c r="AN58" s="11">
        <f>1/1000*[1]PaperSectorMinusCoreVPAImp!AL$127</f>
        <v>1.12376460348E-2</v>
      </c>
      <c r="AO58" s="11">
        <f>1/1000*[1]PaperSectorMinusCoreVPAImp!AM$127</f>
        <v>1.5445006992E-2</v>
      </c>
      <c r="AP58" s="11">
        <f>1/1000*[1]PaperSectorMinusCoreVPAImp!AN$127</f>
        <v>2.6891018175999996E-3</v>
      </c>
      <c r="AQ58" s="11">
        <f>1/1000*[1]PaperSectorMinusCoreVPAImp!AO$127</f>
        <v>3.725121285E-4</v>
      </c>
      <c r="AR58" s="11">
        <f>1/1000*[1]PaperSectorMinusCoreVPAImp!AP$127</f>
        <v>3.1994531199999997E-4</v>
      </c>
      <c r="AS58" s="11">
        <f>1/1000*[1]PaperSectorMinusCoreVPAImp!AQ$127</f>
        <v>3.9087574049999997E-4</v>
      </c>
      <c r="AT58" s="11">
        <f>1/1000*[1]PaperSectorMinusCoreVPAImp!AR$127</f>
        <v>3.0750567519999999E-4</v>
      </c>
      <c r="AU58" s="11">
        <f>1/1000*[1]PaperSectorMinusCoreVPAImp!AS$127</f>
        <v>3.8006948980000001E-4</v>
      </c>
      <c r="AV58" s="11">
        <f>1/1000*[1]PaperSectorMinusCoreVPAImp!AT$127</f>
        <v>4.9044804200000004E-4</v>
      </c>
      <c r="AW58" s="11">
        <f>1/1000*[1]PaperSectorMinusCoreVPAImp!AU$127</f>
        <v>3.0381237250000001E-4</v>
      </c>
      <c r="AX58" s="11">
        <f>1/1000*[1]PaperSectorMinusCoreVPAImp!AV$127</f>
        <v>0</v>
      </c>
      <c r="AY58" s="11">
        <f>1/1000*[1]PaperSectorMinusCoreVPAImp!AW$127</f>
        <v>0</v>
      </c>
      <c r="AZ58" s="11">
        <f>1/1000*[1]PaperSectorMinusCoreVPAImp!AX$127</f>
        <v>0</v>
      </c>
      <c r="BA58" s="11">
        <f>1/1000*[1]PaperSectorMinusCoreVPAImp!AY$127</f>
        <v>0</v>
      </c>
      <c r="BB58" s="11">
        <f>1/1000*[1]PaperSectorMinusCoreVPAImp!AZ$127</f>
        <v>0</v>
      </c>
      <c r="BC58" s="10">
        <f>1/1000*[1]PaperSectorMinusCoreVPAImp!BA$127</f>
        <v>0</v>
      </c>
      <c r="BD58" s="536"/>
    </row>
    <row r="59" spans="2:56">
      <c r="B59" s="5" t="s">
        <v>96</v>
      </c>
      <c r="C59" s="51">
        <f>1/$A$1*[1]PaperSectorMinusCoreVPAImp!$B$245</f>
        <v>1.5841417666666663E-2</v>
      </c>
      <c r="D59" s="11">
        <f>1/$A$1*[1]PaperSectorMinusCoreVPAImp!$C$245</f>
        <v>1.5827150499999998E-2</v>
      </c>
      <c r="E59" s="11">
        <f>1/$A$1*[1]PaperSectorMinusCoreVPAImp!$D$245</f>
        <v>1.7641874524999997E-2</v>
      </c>
      <c r="F59" s="11">
        <f>1/$A$1*[1]PaperSectorMinusCoreVPAImp!$E$245</f>
        <v>1.88149045E-2</v>
      </c>
      <c r="G59" s="11">
        <f>1/$A$1*[1]PaperSectorMinusCoreVPAImp!$F$245</f>
        <v>3.2553210200000002E-2</v>
      </c>
      <c r="H59" s="11">
        <f>1/$A$1*[1]PaperSectorMinusCoreVPAImp!$G$245</f>
        <v>4.7048966299999995E-2</v>
      </c>
      <c r="I59" s="11">
        <f>1/$A$1*[1]PaperSectorMinusCoreVPAImp!$H$245</f>
        <v>2.225999905E-2</v>
      </c>
      <c r="J59" s="42">
        <f>1/$A$1*[1]PaperSectorMinusCoreVPAImp!$I$245</f>
        <v>3.2425566666666662E-2</v>
      </c>
      <c r="K59" s="42">
        <f>1/$A$1*[1]PaperSectorMinusCoreVPAImp!$J$245</f>
        <v>1.7695500199999999E-2</v>
      </c>
      <c r="L59" s="42">
        <f>1/$A$1*[1]PaperSectorMinusCoreVPAImp!$K$245</f>
        <v>1.8768813194444442E-2</v>
      </c>
      <c r="M59" s="42">
        <f>1/$A$1*[1]PaperSectorMinusCoreVPAImp!L$245</f>
        <v>2.4845292933333332E-2</v>
      </c>
      <c r="N59" s="11">
        <f>1/$A$1*[1]PaperSectorMinusCoreVPAImp!M$245</f>
        <v>2.3355698316666666E-2</v>
      </c>
      <c r="O59" s="11">
        <f>1/$A$1*[1]PaperSectorMinusCoreVPAImp!N$245</f>
        <v>5.5299683083333334E-3</v>
      </c>
      <c r="P59" s="11">
        <f>1/$A$1*[1]PaperSectorMinusCoreVPAImp!O$245</f>
        <v>1.9196569000000001E-3</v>
      </c>
      <c r="Q59" s="11">
        <f>1/$A$1*[1]PaperSectorMinusCoreVPAImp!P$245</f>
        <v>3.9872859999999996E-3</v>
      </c>
      <c r="R59" s="11">
        <f>1/$A$1*[1]PaperSectorMinusCoreVPAImp!Q$245</f>
        <v>3.1798223611111107E-3</v>
      </c>
      <c r="S59" s="11">
        <f>1/$A$1*[1]PaperSectorMinusCoreVPAImp!R$245</f>
        <v>7.6732517395833345E-3</v>
      </c>
      <c r="T59" s="11">
        <f>1/$A$1*[1]PaperSectorMinusCoreVPAImp!S$245</f>
        <v>1.8525996999999999E-2</v>
      </c>
      <c r="U59" s="11">
        <f>1/$A$1*[1]PaperSectorMinusCoreVPAImp!T$245</f>
        <v>1.9308752973529412E-2</v>
      </c>
      <c r="V59" s="11">
        <f>1/$A$1*[1]PaperSectorMinusCoreVPAImp!U$245</f>
        <v>2.7689285350000002E-2</v>
      </c>
      <c r="W59" s="11">
        <f>1/$A$1*[1]PaperSectorMinusCoreVPAImp!V$245</f>
        <v>0</v>
      </c>
      <c r="X59" s="11">
        <f>1/$A$1*[1]PaperSectorMinusCoreVPAImp!W$245</f>
        <v>0</v>
      </c>
      <c r="Y59" s="11">
        <f>1/$A$1*[1]PaperSectorMinusCoreVPAImp!X$245</f>
        <v>0</v>
      </c>
      <c r="Z59" s="11">
        <f>1/$A$1*[1]PaperSectorMinusCoreVPAImp!Y$245</f>
        <v>0</v>
      </c>
      <c r="AA59" s="11">
        <f>1/$A$1*[1]PaperSectorMinusCoreVPAImp!Z$245</f>
        <v>0</v>
      </c>
      <c r="AB59" s="10">
        <f>1/$A$1*[1]PaperSectorMinusCoreVPAImp!AA$245</f>
        <v>0</v>
      </c>
      <c r="AC59" s="40"/>
      <c r="AD59" s="627">
        <f>1/1000*[1]PaperSectorMinusCoreVPAImp!AB$245</f>
        <v>5.9289489309000002E-3</v>
      </c>
      <c r="AE59" s="11">
        <f>1/1000*[1]PaperSectorMinusCoreVPAImp!AC$245</f>
        <v>5.6415805363999993E-3</v>
      </c>
      <c r="AF59" s="11">
        <f>1/1000*[1]PaperSectorMinusCoreVPAImp!AD$245</f>
        <v>6.8742642528000003E-3</v>
      </c>
      <c r="AG59" s="11">
        <f>1/1000*[1]PaperSectorMinusCoreVPAImp!AE$245</f>
        <v>7.2106590640000001E-3</v>
      </c>
      <c r="AH59" s="11">
        <f>1/1000*[1]PaperSectorMinusCoreVPAImp!AF$245</f>
        <v>1.2553774653E-2</v>
      </c>
      <c r="AI59" s="11">
        <f>1/1000*[1]PaperSectorMinusCoreVPAImp!AG$245</f>
        <v>2.2310730198900001E-2</v>
      </c>
      <c r="AJ59" s="11">
        <f>1/1000*[1]PaperSectorMinusCoreVPAImp!AH$245</f>
        <v>9.2954955880000002E-3</v>
      </c>
      <c r="AK59" s="11">
        <f>1/1000*[1]PaperSectorMinusCoreVPAImp!AI$245</f>
        <v>1.1746317033000001E-2</v>
      </c>
      <c r="AL59" s="11">
        <f>1/1000*[1]PaperSectorMinusCoreVPAImp!AJ$245</f>
        <v>8.3580180872000007E-3</v>
      </c>
      <c r="AM59" s="11">
        <f>1/1000*[1]PaperSectorMinusCoreVPAImp!AK$245</f>
        <v>7.6324627631999993E-3</v>
      </c>
      <c r="AN59" s="11">
        <f>1/1000*[1]PaperSectorMinusCoreVPAImp!AL$245</f>
        <v>1.1286666443699999E-2</v>
      </c>
      <c r="AO59" s="11">
        <f>1/1000*[1]PaperSectorMinusCoreVPAImp!AM$245</f>
        <v>1.2380513424000001E-2</v>
      </c>
      <c r="AP59" s="11">
        <f>1/1000*[1]PaperSectorMinusCoreVPAImp!AN$245</f>
        <v>3.2492887503999999E-3</v>
      </c>
      <c r="AQ59" s="11">
        <f>1/1000*[1]PaperSectorMinusCoreVPAImp!AO$245</f>
        <v>1.9922814818999998E-3</v>
      </c>
      <c r="AR59" s="11">
        <f>1/1000*[1]PaperSectorMinusCoreVPAImp!AP$245</f>
        <v>3.2389959225000002E-3</v>
      </c>
      <c r="AS59" s="11">
        <f>1/1000*[1]PaperSectorMinusCoreVPAImp!AQ$245</f>
        <v>2.3755360264999994E-3</v>
      </c>
      <c r="AT59" s="11">
        <f>1/1000*[1]PaperSectorMinusCoreVPAImp!AR$245</f>
        <v>3.9788018604999999E-3</v>
      </c>
      <c r="AU59" s="11">
        <f>1/1000*[1]PaperSectorMinusCoreVPAImp!AS$245</f>
        <v>7.5823645182999987E-3</v>
      </c>
      <c r="AV59" s="11">
        <f>1/1000*[1]PaperSectorMinusCoreVPAImp!AT$245</f>
        <v>8.8617138079999987E-3</v>
      </c>
      <c r="AW59" s="11">
        <f>1/1000*[1]PaperSectorMinusCoreVPAImp!AU$245</f>
        <v>9.8320576791666673E-3</v>
      </c>
      <c r="AX59" s="11">
        <f>1/1000*[1]PaperSectorMinusCoreVPAImp!AV$245</f>
        <v>0</v>
      </c>
      <c r="AY59" s="11">
        <f>1/1000*[1]PaperSectorMinusCoreVPAImp!AW$245</f>
        <v>0</v>
      </c>
      <c r="AZ59" s="11">
        <f>1/1000*[1]PaperSectorMinusCoreVPAImp!AX$245</f>
        <v>0</v>
      </c>
      <c r="BA59" s="11">
        <f>1/1000*[1]PaperSectorMinusCoreVPAImp!AY$245</f>
        <v>0</v>
      </c>
      <c r="BB59" s="11">
        <f>1/1000*[1]PaperSectorMinusCoreVPAImp!AZ$245</f>
        <v>0</v>
      </c>
      <c r="BC59" s="10">
        <f>1/1000*[1]PaperSectorMinusCoreVPAImp!BA$245</f>
        <v>0</v>
      </c>
      <c r="BD59" s="536"/>
    </row>
    <row r="60" spans="2:56">
      <c r="B60" s="5" t="s">
        <v>74</v>
      </c>
      <c r="C60" s="51">
        <f>1/$A$1*[1]PaperSectorMinusCoreVPAImp!$B$108</f>
        <v>1.7218468358333329E-2</v>
      </c>
      <c r="D60" s="11">
        <f>1/$A$1*[1]PaperSectorMinusCoreVPAImp!$C$108</f>
        <v>2.1270629333333332E-2</v>
      </c>
      <c r="E60" s="11">
        <f>1/$A$1*[1]PaperSectorMinusCoreVPAImp!$D$108</f>
        <v>2.940561760416666E-2</v>
      </c>
      <c r="F60" s="11">
        <f>1/$A$1*[1]PaperSectorMinusCoreVPAImp!$E$108</f>
        <v>5.5795278966666667E-2</v>
      </c>
      <c r="G60" s="11">
        <f>1/$A$1*[1]PaperSectorMinusCoreVPAImp!$F$108</f>
        <v>5.1324757166666665E-2</v>
      </c>
      <c r="H60" s="11">
        <f>1/$A$1*[1]PaperSectorMinusCoreVPAImp!$G$108</f>
        <v>7.1790947044444456E-2</v>
      </c>
      <c r="I60" s="11">
        <f>1/$A$1*[1]PaperSectorMinusCoreVPAImp!$H$108</f>
        <v>8.1700407312500001E-2</v>
      </c>
      <c r="J60" s="42">
        <f>1/$A$1*[1]PaperSectorMinusCoreVPAImp!$I$108</f>
        <v>9.5585884999999995E-2</v>
      </c>
      <c r="K60" s="42">
        <f>1/$A$1*[1]PaperSectorMinusCoreVPAImp!$J$108</f>
        <v>9.9567748083333352E-2</v>
      </c>
      <c r="L60" s="42">
        <f>1/$A$1*[1]PaperSectorMinusCoreVPAImp!$K$108</f>
        <v>7.9912387308333319E-2</v>
      </c>
      <c r="M60" s="42">
        <f>1/$A$1*[1]PaperSectorMinusCoreVPAImp!L$108</f>
        <v>8.6928898233333329E-2</v>
      </c>
      <c r="N60" s="11">
        <f>1/$A$1*[1]PaperSectorMinusCoreVPAImp!M$108</f>
        <v>0.10040586529166665</v>
      </c>
      <c r="O60" s="11">
        <f>1/$A$1*[1]PaperSectorMinusCoreVPAImp!N$108</f>
        <v>0.10353972167676764</v>
      </c>
      <c r="P60" s="11">
        <f>1/$A$1*[1]PaperSectorMinusCoreVPAImp!O$108</f>
        <v>9.574391715000001E-2</v>
      </c>
      <c r="Q60" s="11">
        <f>1/$A$1*[1]PaperSectorMinusCoreVPAImp!P$108</f>
        <v>0.11579502836250001</v>
      </c>
      <c r="R60" s="11">
        <f>1/$A$1*[1]PaperSectorMinusCoreVPAImp!Q$108</f>
        <v>0.11530075665277781</v>
      </c>
      <c r="S60" s="11">
        <f>1/$A$1*[1]PaperSectorMinusCoreVPAImp!R$108</f>
        <v>0.12280860763541666</v>
      </c>
      <c r="T60" s="11">
        <f>1/$A$1*[1]PaperSectorMinusCoreVPAImp!S$108</f>
        <v>0.11581952210760234</v>
      </c>
      <c r="U60" s="11">
        <f>1/$A$1*[1]PaperSectorMinusCoreVPAImp!T$108</f>
        <v>0.12096541541666665</v>
      </c>
      <c r="V60" s="11">
        <f>1/$A$1*[1]PaperSectorMinusCoreVPAImp!U$108</f>
        <v>0.15459901158333331</v>
      </c>
      <c r="W60" s="11">
        <f>1/$A$1*[1]PaperSectorMinusCoreVPAImp!V$108</f>
        <v>0</v>
      </c>
      <c r="X60" s="11">
        <f>1/$A$1*[1]PaperSectorMinusCoreVPAImp!W$108</f>
        <v>0</v>
      </c>
      <c r="Y60" s="11">
        <f>1/$A$1*[1]PaperSectorMinusCoreVPAImp!X$108</f>
        <v>0</v>
      </c>
      <c r="Z60" s="11">
        <f>1/$A$1*[1]PaperSectorMinusCoreVPAImp!Y$108</f>
        <v>0</v>
      </c>
      <c r="AA60" s="11">
        <f>1/$A$1*[1]PaperSectorMinusCoreVPAImp!Z$108</f>
        <v>0</v>
      </c>
      <c r="AB60" s="10">
        <f>1/$A$1*[1]PaperSectorMinusCoreVPAImp!AA$108</f>
        <v>0</v>
      </c>
      <c r="AC60" s="4"/>
      <c r="AD60" s="627">
        <f>1/1000*[1]PaperSectorMinusCoreVPAImp!AB$108</f>
        <v>1.0500472148217E-2</v>
      </c>
      <c r="AE60" s="11">
        <f>1/1000*[1]PaperSectorMinusCoreVPAImp!AC$108</f>
        <v>1.2210342615599999E-2</v>
      </c>
      <c r="AF60" s="11">
        <f>1/1000*[1]PaperSectorMinusCoreVPAImp!AD$108</f>
        <v>1.4650863523200001E-2</v>
      </c>
      <c r="AG60" s="11">
        <f>1/1000*[1]PaperSectorMinusCoreVPAImp!AE$108</f>
        <v>2.5983748839999998E-2</v>
      </c>
      <c r="AH60" s="11">
        <f>1/1000*[1]PaperSectorMinusCoreVPAImp!AF$108</f>
        <v>3.1214834599199996E-2</v>
      </c>
      <c r="AI60" s="11">
        <f>1/1000*[1]PaperSectorMinusCoreVPAImp!AG$108</f>
        <v>3.6255981461699997E-2</v>
      </c>
      <c r="AJ60" s="11">
        <f>1/1000*[1]PaperSectorMinusCoreVPAImp!AH$108</f>
        <v>4.1796392710399997E-2</v>
      </c>
      <c r="AK60" s="11">
        <f>1/1000*[1]PaperSectorMinusCoreVPAImp!AI$108</f>
        <v>5.1174311021999999E-2</v>
      </c>
      <c r="AL60" s="11">
        <f>1/1000*[1]PaperSectorMinusCoreVPAImp!AJ$108</f>
        <v>4.9958694486800008E-2</v>
      </c>
      <c r="AM60" s="11">
        <f>1/1000*[1]PaperSectorMinusCoreVPAImp!AK$108</f>
        <v>4.2231923170800004E-2</v>
      </c>
      <c r="AN60" s="11">
        <f>1/1000*[1]PaperSectorMinusCoreVPAImp!AL$108</f>
        <v>4.5265293387900009E-2</v>
      </c>
      <c r="AO60" s="11">
        <f>1/1000*[1]PaperSectorMinusCoreVPAImp!AM$108</f>
        <v>5.0094343871999999E-2</v>
      </c>
      <c r="AP60" s="11">
        <f>1/1000*[1]PaperSectorMinusCoreVPAImp!AN$108</f>
        <v>5.0241405068800003E-2</v>
      </c>
      <c r="AQ60" s="11">
        <f>1/1000*[1]PaperSectorMinusCoreVPAImp!AO$108</f>
        <v>4.9263045959400002E-2</v>
      </c>
      <c r="AR60" s="11">
        <f>1/1000*[1]PaperSectorMinusCoreVPAImp!AP$108</f>
        <v>6.3079248474499999E-2</v>
      </c>
      <c r="AS60" s="11">
        <f>1/1000*[1]PaperSectorMinusCoreVPAImp!AQ$108</f>
        <v>6.2653092207999986E-2</v>
      </c>
      <c r="AT60" s="11">
        <f>1/1000*[1]PaperSectorMinusCoreVPAImp!AR$108</f>
        <v>6.1210148740400004E-2</v>
      </c>
      <c r="AU60" s="11">
        <f>1/1000*[1]PaperSectorMinusCoreVPAImp!AS$108</f>
        <v>5.6586251621899994E-2</v>
      </c>
      <c r="AV60" s="11">
        <f>1/1000*[1]PaperSectorMinusCoreVPAImp!AT$108</f>
        <v>6.3180689220000003E-2</v>
      </c>
      <c r="AW60" s="11">
        <f>1/1000*[1]PaperSectorMinusCoreVPAImp!AU$108</f>
        <v>8.0946113471249997E-2</v>
      </c>
      <c r="AX60" s="11">
        <f>1/1000*[1]PaperSectorMinusCoreVPAImp!AV$108</f>
        <v>0</v>
      </c>
      <c r="AY60" s="11">
        <f>1/1000*[1]PaperSectorMinusCoreVPAImp!AW$108</f>
        <v>0</v>
      </c>
      <c r="AZ60" s="11">
        <f>1/1000*[1]PaperSectorMinusCoreVPAImp!AX$108</f>
        <v>0</v>
      </c>
      <c r="BA60" s="11">
        <f>1/1000*[1]PaperSectorMinusCoreVPAImp!AY$108</f>
        <v>0</v>
      </c>
      <c r="BB60" s="11">
        <f>1/1000*[1]PaperSectorMinusCoreVPAImp!AZ$108</f>
        <v>0</v>
      </c>
      <c r="BC60" s="10">
        <f>1/1000*[1]PaperSectorMinusCoreVPAImp!BA$108</f>
        <v>0</v>
      </c>
      <c r="BD60" s="536"/>
    </row>
    <row r="61" spans="2:56">
      <c r="B61" s="5" t="s">
        <v>52</v>
      </c>
      <c r="C61" s="191">
        <f>1/$A$1*[1]PaperSectorMinusCoreVPAImp!$B$171</f>
        <v>1.7856735894583331</v>
      </c>
      <c r="D61" s="192">
        <f>1/$A$1*[1]PaperSectorMinusCoreVPAImp!$C$171</f>
        <v>2.3277711104002523</v>
      </c>
      <c r="E61" s="192">
        <f>1/$A$1*[1]PaperSectorMinusCoreVPAImp!$D$171</f>
        <v>1.6567251537916667</v>
      </c>
      <c r="F61" s="192">
        <f>1/$A$1*[1]PaperSectorMinusCoreVPAImp!$E$171</f>
        <v>1.6212272392277773</v>
      </c>
      <c r="G61" s="192">
        <f>1/$A$1*[1]PaperSectorMinusCoreVPAImp!$F$171</f>
        <v>1.9063659328388891</v>
      </c>
      <c r="H61" s="192">
        <f>1/$A$1*[1]PaperSectorMinusCoreVPAImp!$G$171</f>
        <v>1.890555442116667</v>
      </c>
      <c r="I61" s="192">
        <f>1/$A$1*[1]PaperSectorMinusCoreVPAImp!$H$171</f>
        <v>1.957187231722727</v>
      </c>
      <c r="J61" s="193">
        <f>1/$A$1*[1]PaperSectorMinusCoreVPAImp!$I$171</f>
        <v>2.0869964663</v>
      </c>
      <c r="K61" s="193">
        <f>1/$A$1*[1]PaperSectorMinusCoreVPAImp!$J$171</f>
        <v>1.8872720402777778</v>
      </c>
      <c r="L61" s="193">
        <f>1/$A$1*[1]PaperSectorMinusCoreVPAImp!$K$171</f>
        <v>1.5591070821079058</v>
      </c>
      <c r="M61" s="193">
        <f>1/$A$1*[1]PaperSectorMinusCoreVPAImp!L$171</f>
        <v>1.5614653596666666</v>
      </c>
      <c r="N61" s="192">
        <f>1/$A$1*[1]PaperSectorMinusCoreVPAImp!M$171</f>
        <v>1.2545928776833335</v>
      </c>
      <c r="O61" s="192">
        <f>1/$A$1*[1]PaperSectorMinusCoreVPAImp!N$171</f>
        <v>1.1498878654715279</v>
      </c>
      <c r="P61" s="192">
        <f>1/$A$1*[1]PaperSectorMinusCoreVPAImp!O$171</f>
        <v>1.0874932232000001</v>
      </c>
      <c r="Q61" s="192">
        <f>1/$A$1*[1]PaperSectorMinusCoreVPAImp!P$171</f>
        <v>1.0084066341041671</v>
      </c>
      <c r="R61" s="192">
        <f>1/$A$1*[1]PaperSectorMinusCoreVPAImp!Q$171</f>
        <v>0.86391193958333301</v>
      </c>
      <c r="S61" s="192">
        <f>1/$A$1*[1]PaperSectorMinusCoreVPAImp!R$171</f>
        <v>0.97706627314583328</v>
      </c>
      <c r="T61" s="192">
        <f>1/$A$1*[1]PaperSectorMinusCoreVPAImp!S$171</f>
        <v>0.86311828556944459</v>
      </c>
      <c r="U61" s="192">
        <f>1/$A$1*[1]PaperSectorMinusCoreVPAImp!T$171</f>
        <v>0.90825083542450946</v>
      </c>
      <c r="V61" s="192">
        <f>1/$A$1*[1]PaperSectorMinusCoreVPAImp!U$171</f>
        <v>0.91355801619166654</v>
      </c>
      <c r="W61" s="192">
        <f>1/$A$1*[1]PaperSectorMinusCoreVPAImp!V$171</f>
        <v>0</v>
      </c>
      <c r="X61" s="192">
        <f>1/$A$1*[1]PaperSectorMinusCoreVPAImp!W$171</f>
        <v>0</v>
      </c>
      <c r="Y61" s="192">
        <f>1/$A$1*[1]PaperSectorMinusCoreVPAImp!X$171</f>
        <v>0</v>
      </c>
      <c r="Z61" s="192">
        <f>1/$A$1*[1]PaperSectorMinusCoreVPAImp!Y$171</f>
        <v>0</v>
      </c>
      <c r="AA61" s="192">
        <f>1/$A$1*[1]PaperSectorMinusCoreVPAImp!Z$171</f>
        <v>0</v>
      </c>
      <c r="AB61" s="194">
        <f>1/$A$1*[1]PaperSectorMinusCoreVPAImp!AA$171</f>
        <v>0</v>
      </c>
      <c r="AC61" s="4"/>
      <c r="AD61" s="627">
        <f>1/1000*[1]PaperSectorMinusCoreVPAImp!AB$171</f>
        <v>0.30270463460551805</v>
      </c>
      <c r="AE61" s="11">
        <f>1/1000*[1]PaperSectorMinusCoreVPAImp!AC$171</f>
        <v>0.35055980459000002</v>
      </c>
      <c r="AF61" s="11">
        <f>1/1000*[1]PaperSectorMinusCoreVPAImp!AD$171</f>
        <v>0.28653865754399999</v>
      </c>
      <c r="AG61" s="11">
        <f>1/1000*[1]PaperSectorMinusCoreVPAImp!AE$171</f>
        <v>0.28931361928000005</v>
      </c>
      <c r="AH61" s="11">
        <f>1/1000*[1]PaperSectorMinusCoreVPAImp!AF$171</f>
        <v>0.36200049199860002</v>
      </c>
      <c r="AI61" s="11">
        <f>1/1000*[1]PaperSectorMinusCoreVPAImp!AG$171</f>
        <v>0.36497099363009994</v>
      </c>
      <c r="AJ61" s="11">
        <f>1/1000*[1]PaperSectorMinusCoreVPAImp!AH$171</f>
        <v>0.3846626502728</v>
      </c>
      <c r="AK61" s="11">
        <f>1/1000*[1]PaperSectorMinusCoreVPAImp!AI$171</f>
        <v>0.43279630057749996</v>
      </c>
      <c r="AL61" s="11">
        <f>1/1000*[1]PaperSectorMinusCoreVPAImp!AJ$171</f>
        <v>0.37588212217360001</v>
      </c>
      <c r="AM61" s="11">
        <f>1/1000*[1]PaperSectorMinusCoreVPAImp!AK$171</f>
        <v>0.28183109258479999</v>
      </c>
      <c r="AN61" s="11">
        <f>1/1000*[1]PaperSectorMinusCoreVPAImp!AL$171</f>
        <v>0.27537759628560005</v>
      </c>
      <c r="AO61" s="11">
        <f>1/1000*[1]PaperSectorMinusCoreVPAImp!AM$171</f>
        <v>0.26236763303999999</v>
      </c>
      <c r="AP61" s="11">
        <f>1/1000*[1]PaperSectorMinusCoreVPAImp!AN$171</f>
        <v>0.23177210627999997</v>
      </c>
      <c r="AQ61" s="11">
        <f>1/1000*[1]PaperSectorMinusCoreVPAImp!AO$171</f>
        <v>0.20166938856450004</v>
      </c>
      <c r="AR61" s="11">
        <f>1/1000*[1]PaperSectorMinusCoreVPAImp!AP$171</f>
        <v>0.20243063387599997</v>
      </c>
      <c r="AS61" s="11">
        <f>1/1000*[1]PaperSectorMinusCoreVPAImp!AQ$171</f>
        <v>0.140979764723</v>
      </c>
      <c r="AT61" s="11">
        <f>1/1000*[1]PaperSectorMinusCoreVPAImp!AR$171</f>
        <v>0.13900188860909998</v>
      </c>
      <c r="AU61" s="11">
        <f>1/1000*[1]PaperSectorMinusCoreVPAImp!AS$171</f>
        <v>0.12382459479389998</v>
      </c>
      <c r="AV61" s="11">
        <f>1/1000*[1]PaperSectorMinusCoreVPAImp!AT$171</f>
        <v>0.14966727968000001</v>
      </c>
      <c r="AW61" s="11">
        <f>1/1000*[1]PaperSectorMinusCoreVPAImp!AU$171</f>
        <v>0.14967299032124998</v>
      </c>
      <c r="AX61" s="11">
        <f>1/1000*[1]PaperSectorMinusCoreVPAImp!AV$171</f>
        <v>0</v>
      </c>
      <c r="AY61" s="11">
        <f>1/1000*[1]PaperSectorMinusCoreVPAImp!AW$171</f>
        <v>0</v>
      </c>
      <c r="AZ61" s="11">
        <f>1/1000*[1]PaperSectorMinusCoreVPAImp!AX$171</f>
        <v>0</v>
      </c>
      <c r="BA61" s="11">
        <f>1/1000*[1]PaperSectorMinusCoreVPAImp!AY$171</f>
        <v>0</v>
      </c>
      <c r="BB61" s="11">
        <f>1/1000*[1]PaperSectorMinusCoreVPAImp!AZ$171</f>
        <v>0</v>
      </c>
      <c r="BC61" s="10">
        <f>1/1000*[1]PaperSectorMinusCoreVPAImp!BA$171</f>
        <v>0</v>
      </c>
      <c r="BD61" s="536"/>
    </row>
    <row r="62" spans="2:56">
      <c r="B62" s="5" t="s">
        <v>82</v>
      </c>
      <c r="C62" s="51">
        <f>1/$A$1*[1]PaperSectorMinusCoreVPAImp!$B$226</f>
        <v>6.865488024166666E-2</v>
      </c>
      <c r="D62" s="11">
        <f>1/$A$1*[1]PaperSectorMinusCoreVPAImp!$C$226</f>
        <v>5.6117809333333338E-2</v>
      </c>
      <c r="E62" s="11">
        <f>1/$A$1*[1]PaperSectorMinusCoreVPAImp!$D$226</f>
        <v>5.3514665446212133E-2</v>
      </c>
      <c r="F62" s="11">
        <f>1/$A$1*[1]PaperSectorMinusCoreVPAImp!$E$226</f>
        <v>3.9070756533333327E-2</v>
      </c>
      <c r="G62" s="11">
        <f>1/$A$1*[1]PaperSectorMinusCoreVPAImp!$F$226</f>
        <v>8.6833238768376064E-2</v>
      </c>
      <c r="H62" s="11">
        <f>1/$A$1*[1]PaperSectorMinusCoreVPAImp!$G$226</f>
        <v>6.0584594161111102E-2</v>
      </c>
      <c r="I62" s="11">
        <f>1/$A$1*[1]PaperSectorMinusCoreVPAImp!$H$226</f>
        <v>4.9905331099999999E-2</v>
      </c>
      <c r="J62" s="42">
        <f>1/$A$1*[1]PaperSectorMinusCoreVPAImp!$I$226</f>
        <v>6.1412764099999989E-2</v>
      </c>
      <c r="K62" s="42">
        <f>1/$A$1*[1]PaperSectorMinusCoreVPAImp!$J$226</f>
        <v>5.9460690116666659E-2</v>
      </c>
      <c r="L62" s="42">
        <f>1/$A$1*[1]PaperSectorMinusCoreVPAImp!$K$226</f>
        <v>3.4909649997222215E-2</v>
      </c>
      <c r="M62" s="42">
        <f>1/$A$1*[1]PaperSectorMinusCoreVPAImp!L$226</f>
        <v>9.8367618083333302E-3</v>
      </c>
      <c r="N62" s="11">
        <f>1/$A$1*[1]PaperSectorMinusCoreVPAImp!M$226</f>
        <v>1.3334107791666668E-2</v>
      </c>
      <c r="O62" s="11">
        <f>1/$A$1*[1]PaperSectorMinusCoreVPAImp!N$226</f>
        <v>1.1582936859722223E-2</v>
      </c>
      <c r="P62" s="11">
        <f>1/$A$1*[1]PaperSectorMinusCoreVPAImp!O$226</f>
        <v>1.5800001241666667E-2</v>
      </c>
      <c r="Q62" s="11">
        <f>1/$A$1*[1]PaperSectorMinusCoreVPAImp!P$226</f>
        <v>3.9164258118055559E-2</v>
      </c>
      <c r="R62" s="11">
        <f>1/$A$1*[1]PaperSectorMinusCoreVPAImp!Q$226</f>
        <v>3.3759564249999999E-2</v>
      </c>
      <c r="S62" s="11">
        <f>1/$A$1*[1]PaperSectorMinusCoreVPAImp!R$226</f>
        <v>4.0136693090277783E-3</v>
      </c>
      <c r="T62" s="11">
        <f>1/$A$1*[1]PaperSectorMinusCoreVPAImp!S$226</f>
        <v>4.6255742947368421E-3</v>
      </c>
      <c r="U62" s="11">
        <f>1/$A$1*[1]PaperSectorMinusCoreVPAImp!T$226</f>
        <v>4.0848211091503257E-3</v>
      </c>
      <c r="V62" s="11">
        <f>1/$A$1*[1]PaperSectorMinusCoreVPAImp!U$226</f>
        <v>4.8027367E-3</v>
      </c>
      <c r="W62" s="11">
        <f>1/$A$1*[1]PaperSectorMinusCoreVPAImp!V$226</f>
        <v>0</v>
      </c>
      <c r="X62" s="11">
        <f>1/$A$1*[1]PaperSectorMinusCoreVPAImp!W$226</f>
        <v>0</v>
      </c>
      <c r="Y62" s="11">
        <f>1/$A$1*[1]PaperSectorMinusCoreVPAImp!X$226</f>
        <v>0</v>
      </c>
      <c r="Z62" s="11">
        <f>1/$A$1*[1]PaperSectorMinusCoreVPAImp!Y$226</f>
        <v>0</v>
      </c>
      <c r="AA62" s="11">
        <f>1/$A$1*[1]PaperSectorMinusCoreVPAImp!Z$226</f>
        <v>0</v>
      </c>
      <c r="AB62" s="10">
        <f>1/$A$1*[1]PaperSectorMinusCoreVPAImp!AA$226</f>
        <v>0</v>
      </c>
      <c r="AC62" s="4"/>
      <c r="AD62" s="627">
        <f>1/1000*[1]PaperSectorMinusCoreVPAImp!AB$226</f>
        <v>3.9318221111421005E-2</v>
      </c>
      <c r="AE62" s="11">
        <f>1/1000*[1]PaperSectorMinusCoreVPAImp!AC$226</f>
        <v>3.57199877028E-2</v>
      </c>
      <c r="AF62" s="11">
        <f>1/1000*[1]PaperSectorMinusCoreVPAImp!AD$226</f>
        <v>3.6897965409599998E-2</v>
      </c>
      <c r="AG62" s="11">
        <f>1/1000*[1]PaperSectorMinusCoreVPAImp!AE$226</f>
        <v>3.34809838496E-2</v>
      </c>
      <c r="AH62" s="11">
        <f>1/1000*[1]PaperSectorMinusCoreVPAImp!AF$226</f>
        <v>4.7362533644300001E-2</v>
      </c>
      <c r="AI62" s="11">
        <f>1/1000*[1]PaperSectorMinusCoreVPAImp!AG$226</f>
        <v>4.732267271159999E-2</v>
      </c>
      <c r="AJ62" s="11">
        <f>1/1000*[1]PaperSectorMinusCoreVPAImp!AH$226</f>
        <v>3.2529489645599999E-2</v>
      </c>
      <c r="AK62" s="11">
        <f>1/1000*[1]PaperSectorMinusCoreVPAImp!AI$226</f>
        <v>2.7288795721000004E-2</v>
      </c>
      <c r="AL62" s="11">
        <f>1/1000*[1]PaperSectorMinusCoreVPAImp!AJ$226</f>
        <v>2.8218473169200002E-2</v>
      </c>
      <c r="AM62" s="11">
        <f>1/1000*[1]PaperSectorMinusCoreVPAImp!AK$226</f>
        <v>2.3578858278799998E-2</v>
      </c>
      <c r="AN62" s="11">
        <f>1/1000*[1]PaperSectorMinusCoreVPAImp!AL$226</f>
        <v>1.3766432041800001E-2</v>
      </c>
      <c r="AO62" s="11">
        <f>1/1000*[1]PaperSectorMinusCoreVPAImp!AM$226</f>
        <v>2.2499136815999996E-2</v>
      </c>
      <c r="AP62" s="11">
        <f>1/1000*[1]PaperSectorMinusCoreVPAImp!AN$226</f>
        <v>2.26372470896E-2</v>
      </c>
      <c r="AQ62" s="11">
        <f>1/1000*[1]PaperSectorMinusCoreVPAImp!AO$226</f>
        <v>1.8305133238800002E-2</v>
      </c>
      <c r="AR62" s="11">
        <f>1/1000*[1]PaperSectorMinusCoreVPAImp!AP$226</f>
        <v>2.1951754048999999E-2</v>
      </c>
      <c r="AS62" s="11">
        <f>1/1000*[1]PaperSectorMinusCoreVPAImp!AQ$226</f>
        <v>1.6535899239999999E-2</v>
      </c>
      <c r="AT62" s="11">
        <f>1/1000*[1]PaperSectorMinusCoreVPAImp!AR$226</f>
        <v>6.5006333131999994E-3</v>
      </c>
      <c r="AU62" s="11">
        <f>1/1000*[1]PaperSectorMinusCoreVPAImp!AS$226</f>
        <v>6.1629495641999993E-3</v>
      </c>
      <c r="AV62" s="11">
        <f>1/1000*[1]PaperSectorMinusCoreVPAImp!AT$226</f>
        <v>6.0950630540000002E-3</v>
      </c>
      <c r="AW62" s="11">
        <f>1/1000*[1]PaperSectorMinusCoreVPAImp!AU$226</f>
        <v>4.3436776870833336E-3</v>
      </c>
      <c r="AX62" s="11">
        <f>1/1000*[1]PaperSectorMinusCoreVPAImp!AV$226</f>
        <v>0</v>
      </c>
      <c r="AY62" s="11">
        <f>1/1000*[1]PaperSectorMinusCoreVPAImp!AW$226</f>
        <v>0</v>
      </c>
      <c r="AZ62" s="11">
        <f>1/1000*[1]PaperSectorMinusCoreVPAImp!AX$226</f>
        <v>0</v>
      </c>
      <c r="BA62" s="11">
        <f>1/1000*[1]PaperSectorMinusCoreVPAImp!AY$226</f>
        <v>0</v>
      </c>
      <c r="BB62" s="11">
        <f>1/1000*[1]PaperSectorMinusCoreVPAImp!AZ$226</f>
        <v>0</v>
      </c>
      <c r="BC62" s="10">
        <f>1/1000*[1]PaperSectorMinusCoreVPAImp!BA$226</f>
        <v>0</v>
      </c>
      <c r="BD62" s="536"/>
    </row>
    <row r="63" spans="2:56">
      <c r="B63" s="5" t="s">
        <v>80</v>
      </c>
      <c r="C63" s="51">
        <f>1/$A$1*[1]PaperSectorMinusCoreVPAImp!$B$238</f>
        <v>1.7761208050000005E-2</v>
      </c>
      <c r="D63" s="11">
        <f>1/$A$1*[1]PaperSectorMinusCoreVPAImp!$C$238</f>
        <v>3.5156241083333331E-2</v>
      </c>
      <c r="E63" s="11">
        <f>1/$A$1*[1]PaperSectorMinusCoreVPAImp!$D$238</f>
        <v>4.9333823874999995E-2</v>
      </c>
      <c r="F63" s="11">
        <f>1/$A$1*[1]PaperSectorMinusCoreVPAImp!$E$238</f>
        <v>5.8482925955555556E-2</v>
      </c>
      <c r="G63" s="11">
        <f>1/$A$1*[1]PaperSectorMinusCoreVPAImp!$F$238</f>
        <v>6.2306641000000003E-2</v>
      </c>
      <c r="H63" s="11">
        <f>1/$A$1*[1]PaperSectorMinusCoreVPAImp!$G$238</f>
        <v>7.8444685627777788E-2</v>
      </c>
      <c r="I63" s="11">
        <f>1/$A$1*[1]PaperSectorMinusCoreVPAImp!$H$238</f>
        <v>0.10455911643636363</v>
      </c>
      <c r="J63" s="42">
        <f>1/$A$1*[1]PaperSectorMinusCoreVPAImp!$I$238</f>
        <v>0.16001761772499998</v>
      </c>
      <c r="K63" s="42">
        <f>1/$A$1*[1]PaperSectorMinusCoreVPAImp!$J$238</f>
        <v>0.24003910899999997</v>
      </c>
      <c r="L63" s="42">
        <f>1/$A$1*[1]PaperSectorMinusCoreVPAImp!$K$238</f>
        <v>0.16417056199145297</v>
      </c>
      <c r="M63" s="42">
        <f>1/$A$1*[1]PaperSectorMinusCoreVPAImp!L$238</f>
        <v>0.18245786456666666</v>
      </c>
      <c r="N63" s="11">
        <f>1/$A$1*[1]PaperSectorMinusCoreVPAImp!M$238</f>
        <v>0.25637433616666661</v>
      </c>
      <c r="O63" s="11">
        <f>1/$A$1*[1]PaperSectorMinusCoreVPAImp!N$238</f>
        <v>0.32279065166666665</v>
      </c>
      <c r="P63" s="11">
        <f>1/$A$1*[1]PaperSectorMinusCoreVPAImp!O$238</f>
        <v>0.30963557181666662</v>
      </c>
      <c r="Q63" s="11">
        <f>1/$A$1*[1]PaperSectorMinusCoreVPAImp!P$238</f>
        <v>0.36792215269444445</v>
      </c>
      <c r="R63" s="11">
        <f>1/$A$1*[1]PaperSectorMinusCoreVPAImp!Q$238</f>
        <v>0.50264989677777772</v>
      </c>
      <c r="S63" s="11">
        <f>1/$A$1*[1]PaperSectorMinusCoreVPAImp!R$238</f>
        <v>0.63929790351041671</v>
      </c>
      <c r="T63" s="11">
        <f>1/$A$1*[1]PaperSectorMinusCoreVPAImp!S$238</f>
        <v>0.61014098534385974</v>
      </c>
      <c r="U63" s="11">
        <f>1/$A$1*[1]PaperSectorMinusCoreVPAImp!T$238</f>
        <v>0.73476706132407399</v>
      </c>
      <c r="V63" s="11">
        <f>1/$A$1*[1]PaperSectorMinusCoreVPAImp!U$238</f>
        <v>0.69058267178703703</v>
      </c>
      <c r="W63" s="11">
        <f>1/$A$1*[1]PaperSectorMinusCoreVPAImp!V$238</f>
        <v>0</v>
      </c>
      <c r="X63" s="11">
        <f>1/$A$1*[1]PaperSectorMinusCoreVPAImp!W$238</f>
        <v>0</v>
      </c>
      <c r="Y63" s="11">
        <f>1/$A$1*[1]PaperSectorMinusCoreVPAImp!X$238</f>
        <v>0</v>
      </c>
      <c r="Z63" s="11">
        <f>1/$A$1*[1]PaperSectorMinusCoreVPAImp!Y$238</f>
        <v>0</v>
      </c>
      <c r="AA63" s="11">
        <f>1/$A$1*[1]PaperSectorMinusCoreVPAImp!Z$238</f>
        <v>0</v>
      </c>
      <c r="AB63" s="10">
        <f>1/$A$1*[1]PaperSectorMinusCoreVPAImp!AA$238</f>
        <v>0</v>
      </c>
      <c r="AC63" s="4"/>
      <c r="AD63" s="627">
        <f>1/1000*[1]PaperSectorMinusCoreVPAImp!AB$238</f>
        <v>7.5060532256939995E-3</v>
      </c>
      <c r="AE63" s="11">
        <f>1/1000*[1]PaperSectorMinusCoreVPAImp!AC$238</f>
        <v>1.4174403267199999E-2</v>
      </c>
      <c r="AF63" s="11">
        <f>1/1000*[1]PaperSectorMinusCoreVPAImp!AD$238</f>
        <v>1.7607702715199999E-2</v>
      </c>
      <c r="AG63" s="11">
        <f>1/1000*[1]PaperSectorMinusCoreVPAImp!AE$238</f>
        <v>2.3709213326399997E-2</v>
      </c>
      <c r="AH63" s="11">
        <f>1/1000*[1]PaperSectorMinusCoreVPAImp!AF$238</f>
        <v>2.6567278394999998E-2</v>
      </c>
      <c r="AI63" s="11">
        <f>1/1000*[1]PaperSectorMinusCoreVPAImp!AG$238</f>
        <v>3.3958291738800002E-2</v>
      </c>
      <c r="AJ63" s="11">
        <f>1/1000*[1]PaperSectorMinusCoreVPAImp!AH$238</f>
        <v>5.0586156474799998E-2</v>
      </c>
      <c r="AK63" s="11">
        <f>1/1000*[1]PaperSectorMinusCoreVPAImp!AI$238</f>
        <v>7.2975376682499996E-2</v>
      </c>
      <c r="AL63" s="11">
        <f>1/1000*[1]PaperSectorMinusCoreVPAImp!AJ$238</f>
        <v>9.0992883441600003E-2</v>
      </c>
      <c r="AM63" s="11">
        <f>1/1000*[1]PaperSectorMinusCoreVPAImp!AK$238</f>
        <v>6.6681475586000002E-2</v>
      </c>
      <c r="AN63" s="11">
        <f>1/1000*[1]PaperSectorMinusCoreVPAImp!AL$238</f>
        <v>7.4278866269700011E-2</v>
      </c>
      <c r="AO63" s="11">
        <f>1/1000*[1]PaperSectorMinusCoreVPAImp!AM$238</f>
        <v>0.10656444307199997</v>
      </c>
      <c r="AP63" s="11">
        <f>1/1000*[1]PaperSectorMinusCoreVPAImp!AN$238</f>
        <v>0.13375752799199997</v>
      </c>
      <c r="AQ63" s="11">
        <f>1/1000*[1]PaperSectorMinusCoreVPAImp!AO$238</f>
        <v>0.1299456296217</v>
      </c>
      <c r="AR63" s="11">
        <f>1/1000*[1]PaperSectorMinusCoreVPAImp!AP$238</f>
        <v>0.13922592451849999</v>
      </c>
      <c r="AS63" s="11">
        <f>1/1000*[1]PaperSectorMinusCoreVPAImp!AQ$238</f>
        <v>0.15243113723249999</v>
      </c>
      <c r="AT63" s="11">
        <f>1/1000*[1]PaperSectorMinusCoreVPAImp!AR$238</f>
        <v>0.16799787351830001</v>
      </c>
      <c r="AU63" s="11">
        <f>1/1000*[1]PaperSectorMinusCoreVPAImp!AS$238</f>
        <v>0.1912746380974</v>
      </c>
      <c r="AV63" s="11">
        <f>1/1000*[1]PaperSectorMinusCoreVPAImp!AT$238</f>
        <v>0.25095779725799999</v>
      </c>
      <c r="AW63" s="11">
        <f>1/1000*[1]PaperSectorMinusCoreVPAImp!AU$238</f>
        <v>0.23225108123208335</v>
      </c>
      <c r="AX63" s="11">
        <f>1/1000*[1]PaperSectorMinusCoreVPAImp!AV$238</f>
        <v>0</v>
      </c>
      <c r="AY63" s="11">
        <f>1/1000*[1]PaperSectorMinusCoreVPAImp!AW$238</f>
        <v>0</v>
      </c>
      <c r="AZ63" s="11">
        <f>1/1000*[1]PaperSectorMinusCoreVPAImp!AX$238</f>
        <v>0</v>
      </c>
      <c r="BA63" s="11">
        <f>1/1000*[1]PaperSectorMinusCoreVPAImp!AY$238</f>
        <v>0</v>
      </c>
      <c r="BB63" s="11">
        <f>1/1000*[1]PaperSectorMinusCoreVPAImp!AZ$238</f>
        <v>0</v>
      </c>
      <c r="BC63" s="10">
        <f>1/1000*[1]PaperSectorMinusCoreVPAImp!BA$238</f>
        <v>0</v>
      </c>
      <c r="BD63" s="536"/>
    </row>
    <row r="64" spans="2:56" ht="13" thickBot="1">
      <c r="B64" s="6" t="s">
        <v>115</v>
      </c>
      <c r="C64" s="136">
        <f t="shared" ref="C64:M64" si="18">SUM(C55:C55)-SUM(C56:C63)</f>
        <v>0.65326287005831096</v>
      </c>
      <c r="D64" s="137">
        <f t="shared" si="18"/>
        <v>0.53755825263181434</v>
      </c>
      <c r="E64" s="137">
        <f t="shared" si="18"/>
        <v>0.58660177679860848</v>
      </c>
      <c r="F64" s="137">
        <f t="shared" si="18"/>
        <v>0.59116352268889316</v>
      </c>
      <c r="G64" s="137">
        <f t="shared" si="18"/>
        <v>0.57016588453333439</v>
      </c>
      <c r="H64" s="137">
        <f t="shared" si="18"/>
        <v>7.5905376063903685E-2</v>
      </c>
      <c r="I64" s="137">
        <f t="shared" si="18"/>
        <v>1.783973042575937E-2</v>
      </c>
      <c r="J64" s="138">
        <f t="shared" si="18"/>
        <v>2.3251598166667442E-2</v>
      </c>
      <c r="K64" s="138">
        <f t="shared" si="18"/>
        <v>2.073735503334051E-2</v>
      </c>
      <c r="L64" s="138">
        <f t="shared" si="18"/>
        <v>6.4028357525006907E-2</v>
      </c>
      <c r="M64" s="138">
        <f t="shared" si="18"/>
        <v>6.7552107133337369E-2</v>
      </c>
      <c r="N64" s="137">
        <f>SUM(N55:N55)-SUM(N56:N63)</f>
        <v>1.9005437733359942E-2</v>
      </c>
      <c r="O64" s="137">
        <f t="shared" ref="O64:Z64" si="19">SUM(O55:O55)-SUM(O56:O63)</f>
        <v>9.0690143687450764E-3</v>
      </c>
      <c r="P64" s="137">
        <f t="shared" si="19"/>
        <v>1.0332062261117159E-2</v>
      </c>
      <c r="Q64" s="137">
        <f t="shared" si="19"/>
        <v>1.0793371608332603E-2</v>
      </c>
      <c r="R64" s="137">
        <f t="shared" si="19"/>
        <v>1.7977606319448114E-2</v>
      </c>
      <c r="S64" s="137">
        <f t="shared" si="19"/>
        <v>2.9397623522916083E-2</v>
      </c>
      <c r="T64" s="137">
        <f t="shared" si="19"/>
        <v>1.3254228752357156E-2</v>
      </c>
      <c r="U64" s="137">
        <f t="shared" si="19"/>
        <v>2.1510223100006165E-2</v>
      </c>
      <c r="V64" s="137">
        <f t="shared" si="19"/>
        <v>9.1926719833335113E-3</v>
      </c>
      <c r="W64" s="137">
        <f t="shared" si="19"/>
        <v>0</v>
      </c>
      <c r="X64" s="137">
        <f t="shared" si="19"/>
        <v>0</v>
      </c>
      <c r="Y64" s="137">
        <f t="shared" si="19"/>
        <v>0</v>
      </c>
      <c r="Z64" s="137">
        <f t="shared" si="19"/>
        <v>0</v>
      </c>
      <c r="AA64" s="137">
        <f>SUM(AA55:AA55)-SUM(AA56:AA63)</f>
        <v>0</v>
      </c>
      <c r="AB64" s="139">
        <f>SUM(AB55:AB55)-SUM(AB56:AB63)</f>
        <v>0</v>
      </c>
      <c r="AC64" s="41"/>
      <c r="AD64" s="619">
        <f t="shared" ref="AD64:BC64" si="20">SUM(AD55:AD55)-SUM(AD56:AD63)</f>
        <v>0.11736785966890451</v>
      </c>
      <c r="AE64" s="140">
        <f t="shared" si="20"/>
        <v>9.324234985560198E-2</v>
      </c>
      <c r="AF64" s="140">
        <f t="shared" si="20"/>
        <v>9.3802437288001472E-2</v>
      </c>
      <c r="AG64" s="140">
        <f t="shared" si="20"/>
        <v>9.68540283760011E-2</v>
      </c>
      <c r="AH64" s="140">
        <f t="shared" si="20"/>
        <v>0.10358214155589451</v>
      </c>
      <c r="AI64" s="140">
        <f t="shared" si="20"/>
        <v>1.971304939890417E-2</v>
      </c>
      <c r="AJ64" s="140">
        <f t="shared" si="20"/>
        <v>1.0643239049594189E-2</v>
      </c>
      <c r="AK64" s="140">
        <f t="shared" si="20"/>
        <v>1.4388949395504502E-2</v>
      </c>
      <c r="AL64" s="140">
        <f t="shared" si="20"/>
        <v>1.2851253255202089E-2</v>
      </c>
      <c r="AM64" s="140">
        <f t="shared" si="20"/>
        <v>2.6418078288796054E-2</v>
      </c>
      <c r="AN64" s="140">
        <f t="shared" si="20"/>
        <v>3.0417103403104884E-2</v>
      </c>
      <c r="AO64" s="140">
        <f t="shared" si="20"/>
        <v>9.7954970400061514E-3</v>
      </c>
      <c r="AP64" s="140">
        <f t="shared" si="20"/>
        <v>1.2264541484801161E-2</v>
      </c>
      <c r="AQ64" s="140">
        <f t="shared" si="20"/>
        <v>1.2522834193496757E-2</v>
      </c>
      <c r="AR64" s="140">
        <f t="shared" si="20"/>
        <v>1.1937681797495547E-2</v>
      </c>
      <c r="AS64" s="140">
        <f t="shared" si="20"/>
        <v>1.2172012730498172E-2</v>
      </c>
      <c r="AT64" s="140">
        <f t="shared" si="20"/>
        <v>1.069112758490065E-2</v>
      </c>
      <c r="AU64" s="140">
        <f t="shared" si="20"/>
        <v>7.8267999666959964E-3</v>
      </c>
      <c r="AV64" s="140">
        <f t="shared" si="20"/>
        <v>8.2753921860030388E-3</v>
      </c>
      <c r="AW64" s="140">
        <f t="shared" si="20"/>
        <v>6.2020964537466972E-3</v>
      </c>
      <c r="AX64" s="140">
        <f t="shared" si="20"/>
        <v>0</v>
      </c>
      <c r="AY64" s="140">
        <f t="shared" si="20"/>
        <v>0</v>
      </c>
      <c r="AZ64" s="140">
        <f t="shared" si="20"/>
        <v>0</v>
      </c>
      <c r="BA64" s="140">
        <f t="shared" si="20"/>
        <v>0</v>
      </c>
      <c r="BB64" s="140">
        <f t="shared" si="20"/>
        <v>0</v>
      </c>
      <c r="BC64" s="531">
        <f t="shared" si="20"/>
        <v>0</v>
      </c>
      <c r="BD64" s="536"/>
    </row>
    <row r="65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2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[2]RWE!$A$3</f>
        <v>1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18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299">
        <f>1+AL4</f>
        <v>2009</v>
      </c>
      <c r="AN4" s="299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84">
        <f>1/$A$1*'[1]4403Imp'!$B$263</f>
        <v>0.31359141200000001</v>
      </c>
      <c r="D5" s="285">
        <f>1/$A$1*'[1]4403Imp'!$C$263</f>
        <v>0.43491545799999987</v>
      </c>
      <c r="E5" s="109">
        <f>1/$A$1*'[1]4403Imp'!$D$263</f>
        <v>0.27235579500000007</v>
      </c>
      <c r="F5" s="109">
        <f>1/$A$1*'[1]4403Imp'!$E$263</f>
        <v>0.44881022499999995</v>
      </c>
      <c r="G5" s="109">
        <f>1/$A$1*'[1]4403Imp'!$F$263</f>
        <v>0.48660311999999989</v>
      </c>
      <c r="H5" s="109">
        <f>1/$A$1*'[1]4403Imp'!$G$263</f>
        <v>0.55623418199999963</v>
      </c>
      <c r="I5" s="109">
        <f>1/$A$1*'[1]4403Imp'!$H$263</f>
        <v>0.44945440599999992</v>
      </c>
      <c r="J5" s="110">
        <f>1/$A$1*'[1]4403Imp'!$I$263</f>
        <v>0.5381738709999998</v>
      </c>
      <c r="K5" s="110">
        <f>1/$A$1*'[1]4403Imp'!$J$263</f>
        <v>0.41663052578722731</v>
      </c>
      <c r="L5" s="110">
        <f>1/$A$1*'[1]4403Imp'!$K$263</f>
        <v>0.32304030745029233</v>
      </c>
      <c r="M5" s="110">
        <f>1/$A$1*'[1]4403Imp'!L$263</f>
        <v>0.34528213888888887</v>
      </c>
      <c r="N5" s="109">
        <f>1/$A$1*'[1]4403Imp'!M$263</f>
        <v>0.41991698134615391</v>
      </c>
      <c r="O5" s="109">
        <f>1/$A$1*'[1]4403Imp'!N$263</f>
        <v>0.26507800547619048</v>
      </c>
      <c r="P5" s="109">
        <f>1/$A$1*'[1]4403Imp'!O$263</f>
        <v>0.3627343391666667</v>
      </c>
      <c r="Q5" s="109">
        <f>1/$A$1*'[1]4403Imp'!P$263</f>
        <v>0.23181869212121203</v>
      </c>
      <c r="R5" s="109">
        <f>1/$A$1*'[1]4403Imp'!Q$263</f>
        <v>0.28796635181498231</v>
      </c>
      <c r="S5" s="109">
        <f>1/$A$1*'[1]4403Imp'!R$263</f>
        <v>0.35935701121212127</v>
      </c>
      <c r="T5" s="109">
        <f>1/$A$1*'[1]4403Imp'!S$263</f>
        <v>0.38369486333333325</v>
      </c>
      <c r="U5" s="109">
        <f>1/$A$1*'[1]4403Imp'!T$263</f>
        <v>0.52917222021052612</v>
      </c>
      <c r="V5" s="109">
        <f>1/$A$1*'[1]4403Imp'!U$263</f>
        <v>0.6233034933247863</v>
      </c>
      <c r="W5" s="109">
        <f>1/$A$1*'[1]4403Imp'!V$263</f>
        <v>0</v>
      </c>
      <c r="X5" s="109">
        <f>1/$A$1*'[1]4403Imp'!W$263</f>
        <v>0</v>
      </c>
      <c r="Y5" s="109">
        <f>1/$A$1*'[1]4403Imp'!X$263</f>
        <v>0</v>
      </c>
      <c r="Z5" s="109">
        <f>1/$A$1*'[1]4403Imp'!Y$263</f>
        <v>0</v>
      </c>
      <c r="AA5" s="109">
        <f>1/$A$1*'[1]4403Imp'!Z$263</f>
        <v>0</v>
      </c>
      <c r="AB5" s="111">
        <f>1/$A$1*'[1]4403Imp'!AA$263</f>
        <v>0</v>
      </c>
      <c r="AC5" s="4"/>
      <c r="AD5" s="297">
        <f>1/1000*'[1]4403Imp'!AB$263</f>
        <v>7.7201603885663994E-2</v>
      </c>
      <c r="AE5" s="285">
        <f>1/1000*'[1]4403Imp'!AC$263</f>
        <v>8.4905804133999979E-2</v>
      </c>
      <c r="AF5" s="109">
        <f>1/1000*'[1]4403Imp'!AD$263</f>
        <v>5.2425887116799998E-2</v>
      </c>
      <c r="AG5" s="109">
        <f>1/1000*'[1]4403Imp'!AE$263</f>
        <v>7.4423793886399983E-2</v>
      </c>
      <c r="AH5" s="109">
        <f>1/1000*'[1]4403Imp'!AF$263</f>
        <v>8.8081939728999983E-2</v>
      </c>
      <c r="AI5" s="109">
        <f>1/1000*'[1]4403Imp'!AG$263</f>
        <v>0.1019857718022</v>
      </c>
      <c r="AJ5" s="109">
        <f>1/1000*'[1]4403Imp'!AH$263</f>
        <v>0.10596041296720002</v>
      </c>
      <c r="AK5" s="109">
        <f>1/1000*'[1]4403Imp'!AI$263</f>
        <v>0.157695743754</v>
      </c>
      <c r="AL5" s="109">
        <f>1/1000*'[1]4403Imp'!AJ$263</f>
        <v>0.10691330800560003</v>
      </c>
      <c r="AM5" s="109">
        <f>1/1000*'[1]4403Imp'!AK$263</f>
        <v>8.13729807E-2</v>
      </c>
      <c r="AN5" s="109">
        <f>1/1000*'[1]4403Imp'!AL$263</f>
        <v>5.6859072819299999E-2</v>
      </c>
      <c r="AO5" s="109">
        <f>1/1000*'[1]4403Imp'!AM$263</f>
        <v>7.9282054608000002E-2</v>
      </c>
      <c r="AP5" s="109">
        <f>1/1000*'[1]4403Imp'!AN$263</f>
        <v>5.9549975073600013E-2</v>
      </c>
      <c r="AQ5" s="109">
        <f>1/1000*'[1]4403Imp'!AO$263</f>
        <v>5.8719627949799999E-2</v>
      </c>
      <c r="AR5" s="109">
        <f>1/1000*'[1]4403Imp'!AP$263</f>
        <v>3.9516394577000007E-2</v>
      </c>
      <c r="AS5" s="109">
        <f>1/1000*'[1]4403Imp'!AQ$263</f>
        <v>4.4157486446499986E-2</v>
      </c>
      <c r="AT5" s="109">
        <f>1/1000*'[1]4403Imp'!AR$263</f>
        <v>4.5525628113599996E-2</v>
      </c>
      <c r="AU5" s="109">
        <f>1/1000*'[1]4403Imp'!AS$263</f>
        <v>5.1842988139799991E-2</v>
      </c>
      <c r="AV5" s="109">
        <f>1/1000*'[1]4403Imp'!AT$263</f>
        <v>6.8724619728000008E-2</v>
      </c>
      <c r="AW5" s="109">
        <f>1/1000*'[1]4403Imp'!AU$263</f>
        <v>7.2502647010833338E-2</v>
      </c>
      <c r="AX5" s="109">
        <f>1/1000*'[1]4403Imp'!AV$263</f>
        <v>0</v>
      </c>
      <c r="AY5" s="109">
        <f>1/1000*'[1]4403Imp'!AW$263</f>
        <v>0</v>
      </c>
      <c r="AZ5" s="109">
        <f>1/1000*'[1]4403Imp'!AX$263</f>
        <v>0</v>
      </c>
      <c r="BA5" s="109">
        <f>1/1000*'[1]4403Imp'!AY$263</f>
        <v>0</v>
      </c>
      <c r="BB5" s="109">
        <f>1/1000*'[1]4403Imp'!AZ$263</f>
        <v>0</v>
      </c>
      <c r="BC5" s="111">
        <f>1/1000*'[1]4403Imp'!BA$263</f>
        <v>0</v>
      </c>
      <c r="BD5" s="536"/>
    </row>
    <row r="6" spans="1:56" ht="17.149999999999999" customHeight="1" thickTop="1">
      <c r="B6" s="217" t="s">
        <v>125</v>
      </c>
      <c r="C6" s="286">
        <f>1/$A$1*'[1]4403Imp'!$B$266</f>
        <v>1.6328780000000001E-2</v>
      </c>
      <c r="D6" s="287">
        <f>1/$A$1*'[1]4403Imp'!$C$266</f>
        <v>1.7222399999999999E-2</v>
      </c>
      <c r="E6" s="219">
        <f>1/$A$1*'[1]4403Imp'!$D$266</f>
        <v>9.4920379999999995E-3</v>
      </c>
      <c r="F6" s="219">
        <f>1/$A$1*'[1]4403Imp'!$E$266</f>
        <v>7.161579999999999E-3</v>
      </c>
      <c r="G6" s="219">
        <f>1/$A$1*'[1]4403Imp'!$F$266</f>
        <v>4.1985400000000006E-3</v>
      </c>
      <c r="H6" s="219">
        <f>1/$A$1*'[1]4403Imp'!$G$266</f>
        <v>6.5225189999999992E-3</v>
      </c>
      <c r="I6" s="219">
        <f>1/$A$1*'[1]4403Imp'!$H$266</f>
        <v>5.6215599999999994E-3</v>
      </c>
      <c r="J6" s="220">
        <f>1/$A$1*'[1]4403Imp'!$I$266</f>
        <v>9.0349800000000015E-3</v>
      </c>
      <c r="K6" s="220">
        <f>1/$A$1*'[1]4403Imp'!$J$266</f>
        <v>7.02368E-3</v>
      </c>
      <c r="L6" s="220">
        <f>1/$A$1*'[1]4403Imp'!$K$266</f>
        <v>5.8773799999999989E-3</v>
      </c>
      <c r="M6" s="219">
        <f>1/$A$1*'[1]4403Imp'!L$266</f>
        <v>6.1942400000000002E-3</v>
      </c>
      <c r="N6" s="219">
        <f>1/$A$1*'[1]4403Imp'!M$266</f>
        <v>5.6344199999999994E-3</v>
      </c>
      <c r="O6" s="219">
        <f>1/$A$1*'[1]4403Imp'!N$266</f>
        <v>6.9138999999999997E-3</v>
      </c>
      <c r="P6" s="219">
        <f>1/$A$1*'[1]4403Imp'!O$266</f>
        <v>2.7625399999999995E-3</v>
      </c>
      <c r="Q6" s="219">
        <f>1/$A$1*'[1]4403Imp'!P$266</f>
        <v>2.1141199999999997E-3</v>
      </c>
      <c r="R6" s="219">
        <f>1/$A$1*'[1]4403Imp'!Q$266</f>
        <v>1.9520599999999998E-3</v>
      </c>
      <c r="S6" s="219">
        <f>1/$A$1*'[1]4403Imp'!R$266</f>
        <v>2.7649999999999997E-3</v>
      </c>
      <c r="T6" s="219">
        <f>1/$A$1*'[1]4403Imp'!S$266</f>
        <v>1.0351E-3</v>
      </c>
      <c r="U6" s="219">
        <f>1/$A$1*'[1]4403Imp'!T$266</f>
        <v>2.8239599999999999E-3</v>
      </c>
      <c r="V6" s="219">
        <f>1/$A$1*'[1]4403Imp'!U$266</f>
        <v>2.0083800000000001E-3</v>
      </c>
      <c r="W6" s="219">
        <f>1/$A$1*'[1]4403Imp'!V$266</f>
        <v>0</v>
      </c>
      <c r="X6" s="219">
        <f>1/$A$1*'[1]4403Imp'!W$266</f>
        <v>0</v>
      </c>
      <c r="Y6" s="219">
        <f>1/$A$1*'[1]4403Imp'!X$266</f>
        <v>0</v>
      </c>
      <c r="Z6" s="219">
        <f>1/$A$1*'[1]4403Imp'!Y$266</f>
        <v>0</v>
      </c>
      <c r="AA6" s="219">
        <f>1/$A$1*'[1]4403Imp'!Z$266</f>
        <v>0</v>
      </c>
      <c r="AB6" s="221">
        <f>1/$A$1*'[1]4403Imp'!AA$266</f>
        <v>0</v>
      </c>
      <c r="AC6" s="4"/>
      <c r="AD6" s="298">
        <f>1/1000*'[1]4403Imp'!AB$266</f>
        <v>7.5771021557190007E-3</v>
      </c>
      <c r="AE6" s="287">
        <f>1/1000*'[1]4403Imp'!AC$266</f>
        <v>6.881526197999999E-3</v>
      </c>
      <c r="AF6" s="219">
        <f>1/1000*'[1]4403Imp'!AD$266</f>
        <v>3.8225577407999993E-3</v>
      </c>
      <c r="AG6" s="219">
        <f>1/1000*'[1]4403Imp'!AE$266</f>
        <v>3.6393362319999999E-3</v>
      </c>
      <c r="AH6" s="219">
        <f>1/1000*'[1]4403Imp'!AF$266</f>
        <v>2.7075722520000004E-3</v>
      </c>
      <c r="AI6" s="219">
        <f>1/1000*'[1]4403Imp'!AG$266</f>
        <v>4.6422571338000001E-3</v>
      </c>
      <c r="AJ6" s="219">
        <f>1/1000*'[1]4403Imp'!AH$266</f>
        <v>4.0584105888000002E-3</v>
      </c>
      <c r="AK6" s="219">
        <f>1/1000*'[1]4403Imp'!AI$266</f>
        <v>6.665722778000001E-3</v>
      </c>
      <c r="AL6" s="219">
        <f>1/1000*'[1]4403Imp'!AJ$266</f>
        <v>6.2636783104000008E-3</v>
      </c>
      <c r="AM6" s="219">
        <f>1/1000*'[1]4403Imp'!AK$266</f>
        <v>4.6586320000000002E-3</v>
      </c>
      <c r="AN6" s="219">
        <f>1/1000*'[1]4403Imp'!AL$266</f>
        <v>4.745756768400001E-3</v>
      </c>
      <c r="AO6" s="219">
        <f>1/1000*'[1]4403Imp'!AM$266</f>
        <v>4.7027870880000005E-3</v>
      </c>
      <c r="AP6" s="219">
        <f>1/1000*'[1]4403Imp'!AN$266</f>
        <v>5.3749235407999996E-3</v>
      </c>
      <c r="AQ6" s="219">
        <f>1/1000*'[1]4403Imp'!AO$266</f>
        <v>2.3662372551000004E-3</v>
      </c>
      <c r="AR6" s="219">
        <f>1/1000*'[1]4403Imp'!AP$266</f>
        <v>1.564330006E-3</v>
      </c>
      <c r="AS6" s="219">
        <f>1/1000*'[1]4403Imp'!AQ$266</f>
        <v>1.1123447579999999E-3</v>
      </c>
      <c r="AT6" s="219">
        <f>1/1000*'[1]4403Imp'!AR$266</f>
        <v>1.6306341625999998E-3</v>
      </c>
      <c r="AU6" s="219">
        <f>1/1000*'[1]4403Imp'!AS$266</f>
        <v>7.4638262269999993E-4</v>
      </c>
      <c r="AV6" s="219">
        <f>1/1000*'[1]4403Imp'!AT$266</f>
        <v>1.5003022459999999E-3</v>
      </c>
      <c r="AW6" s="219">
        <f>1/1000*'[1]4403Imp'!AU$266</f>
        <v>1.1203133016666666E-3</v>
      </c>
      <c r="AX6" s="219">
        <f>1/1000*'[1]4403Imp'!AV$266</f>
        <v>0</v>
      </c>
      <c r="AY6" s="219">
        <f>1/1000*'[1]4403Imp'!AW$266</f>
        <v>0</v>
      </c>
      <c r="AZ6" s="219">
        <f>1/1000*'[1]4403Imp'!AX$266</f>
        <v>0</v>
      </c>
      <c r="BA6" s="219">
        <f>1/1000*'[1]4403Imp'!AY$266</f>
        <v>0</v>
      </c>
      <c r="BB6" s="219">
        <f>1/1000*'[1]4403Imp'!AZ$266</f>
        <v>0</v>
      </c>
      <c r="BC6" s="221">
        <f>1/1000*'[1]4403Imp'!BA$266</f>
        <v>0</v>
      </c>
      <c r="BD6" s="536"/>
    </row>
    <row r="7" spans="1:56" ht="17.149999999999999" customHeight="1">
      <c r="B7" s="16" t="s">
        <v>92</v>
      </c>
      <c r="C7" s="288">
        <f>1/$A$1*'[1]4403Imp'!$B$268</f>
        <v>2.9565961000000002E-2</v>
      </c>
      <c r="D7" s="289">
        <f>1/$A$1*'[1]4403Imp'!$C$268</f>
        <v>2.0883659999999998E-2</v>
      </c>
      <c r="E7" s="34">
        <f>1/$A$1*'[1]4403Imp'!$D$268</f>
        <v>1.6351999999999998E-2</v>
      </c>
      <c r="F7" s="34">
        <f>1/$A$1*'[1]4403Imp'!$E$268</f>
        <v>1.7875019999999998E-2</v>
      </c>
      <c r="G7" s="34">
        <f>1/$A$1*'[1]4403Imp'!$F$268</f>
        <v>2.9593491999999999E-2</v>
      </c>
      <c r="H7" s="34">
        <f>1/$A$1*'[1]4403Imp'!$G$268</f>
        <v>2.9477879999999998E-2</v>
      </c>
      <c r="I7" s="34">
        <f>1/$A$1*'[1]4403Imp'!$H$268</f>
        <v>3.6494159999999998E-2</v>
      </c>
      <c r="J7" s="39">
        <f>1/$A$1*'[1]4403Imp'!$I$268</f>
        <v>5.4144994999999994E-2</v>
      </c>
      <c r="K7" s="39">
        <f>1/$A$1*'[1]4403Imp'!$J$268</f>
        <v>3.8531279999999994E-2</v>
      </c>
      <c r="L7" s="39">
        <f>1/$A$1*'[1]4403Imp'!$K$268</f>
        <v>2.5989219999999997E-2</v>
      </c>
      <c r="M7" s="39">
        <f>1/$A$1*'[1]4403Imp'!L$268</f>
        <v>4.6090799999999998E-3</v>
      </c>
      <c r="N7" s="34">
        <f>1/$A$1*'[1]4403Imp'!M$268</f>
        <v>5.27138E-3</v>
      </c>
      <c r="O7" s="34">
        <f>1/$A$1*'[1]4403Imp'!N$268</f>
        <v>8.1598000000000018E-3</v>
      </c>
      <c r="P7" s="34">
        <f>1/$A$1*'[1]4403Imp'!O$268</f>
        <v>4.1656599999999998E-3</v>
      </c>
      <c r="Q7" s="34">
        <f>1/$A$1*'[1]4403Imp'!P$268</f>
        <v>3.1877599999999996E-3</v>
      </c>
      <c r="R7" s="34">
        <f>1/$A$1*'[1]4403Imp'!Q$268</f>
        <v>1.9648999999999999E-3</v>
      </c>
      <c r="S7" s="34">
        <f>1/$A$1*'[1]4403Imp'!R$268</f>
        <v>8.5791999999999986E-4</v>
      </c>
      <c r="T7" s="34">
        <f>1/$A$1*'[1]4403Imp'!S$268</f>
        <v>5.5285999999999996E-4</v>
      </c>
      <c r="U7" s="34">
        <f>1/$A$1*'[1]4403Imp'!T$268</f>
        <v>3.9013999999999997E-4</v>
      </c>
      <c r="V7" s="34">
        <f>1/$A$1*'[1]4403Imp'!U$268</f>
        <v>8.0539999999999984E-5</v>
      </c>
      <c r="W7" s="34">
        <f>1/$A$1*'[1]4403Imp'!V$268</f>
        <v>0</v>
      </c>
      <c r="X7" s="34">
        <f>1/$A$1*'[1]4403Imp'!W$268</f>
        <v>0</v>
      </c>
      <c r="Y7" s="34">
        <f>1/$A$1*'[1]4403Imp'!X$268</f>
        <v>0</v>
      </c>
      <c r="Z7" s="34">
        <f>1/$A$1*'[1]4403Imp'!Y$268</f>
        <v>0</v>
      </c>
      <c r="AA7" s="34">
        <f>1/$A$1*'[1]4403Imp'!Z$268</f>
        <v>0</v>
      </c>
      <c r="AB7" s="61">
        <f>1/$A$1*'[1]4403Imp'!AA$268</f>
        <v>0</v>
      </c>
      <c r="AC7" s="4"/>
      <c r="AD7" s="633">
        <f>1/1000*'[1]4403Imp'!AB$268</f>
        <v>2.0433757247585997E-2</v>
      </c>
      <c r="AE7" s="289">
        <f>1/1000*'[1]4403Imp'!AC$268</f>
        <v>1.3794178078399999E-2</v>
      </c>
      <c r="AF7" s="34">
        <f>1/1000*'[1]4403Imp'!AD$268</f>
        <v>1.07137690368E-2</v>
      </c>
      <c r="AG7" s="34">
        <f>1/1000*'[1]4403Imp'!AE$268</f>
        <v>1.2896782920000002E-2</v>
      </c>
      <c r="AH7" s="34">
        <f>1/1000*'[1]4403Imp'!AF$268</f>
        <v>2.1532088121600002E-2</v>
      </c>
      <c r="AI7" s="34">
        <f>1/1000*'[1]4403Imp'!AG$268</f>
        <v>2.2114971063900001E-2</v>
      </c>
      <c r="AJ7" s="34">
        <f>1/1000*'[1]4403Imp'!AH$268</f>
        <v>3.0457409378000001E-2</v>
      </c>
      <c r="AK7" s="34">
        <f>1/1000*'[1]4403Imp'!AI$268</f>
        <v>4.4361826881000002E-2</v>
      </c>
      <c r="AL7" s="34">
        <f>1/1000*'[1]4403Imp'!AJ$268</f>
        <v>3.4011076301600003E-2</v>
      </c>
      <c r="AM7" s="34">
        <f>1/1000*'[1]4403Imp'!AK$268</f>
        <v>2.1817263538399998E-2</v>
      </c>
      <c r="AN7" s="34">
        <f>1/1000*'[1]4403Imp'!AL$268</f>
        <v>3.4827424928999999E-3</v>
      </c>
      <c r="AO7" s="34">
        <f>1/1000*'[1]4403Imp'!AM$268</f>
        <v>4.3212287519999995E-3</v>
      </c>
      <c r="AP7" s="34">
        <f>1/1000*'[1]4403Imp'!AN$268</f>
        <v>5.9823165951999992E-3</v>
      </c>
      <c r="AQ7" s="34">
        <f>1/1000*'[1]4403Imp'!AO$268</f>
        <v>3.3592230945E-3</v>
      </c>
      <c r="AR7" s="34">
        <f>1/1000*'[1]4403Imp'!AP$268</f>
        <v>2.0521711480000005E-3</v>
      </c>
      <c r="AS7" s="34">
        <f>1/1000*'[1]4403Imp'!AQ$268</f>
        <v>2.2717789149999997E-3</v>
      </c>
      <c r="AT7" s="34">
        <f>1/1000*'[1]4403Imp'!AR$268</f>
        <v>8.441108709999999E-4</v>
      </c>
      <c r="AU7" s="34">
        <f>1/1000*'[1]4403Imp'!AS$268</f>
        <v>5.2771676100000001E-4</v>
      </c>
      <c r="AV7" s="34">
        <f>1/1000*'[1]4403Imp'!AT$268</f>
        <v>6.2725862500000011E-4</v>
      </c>
      <c r="AW7" s="34">
        <f>1/1000*'[1]4403Imp'!AU$268</f>
        <v>1.5036004166666666E-4</v>
      </c>
      <c r="AX7" s="34">
        <f>1/1000*'[1]4403Imp'!AV$268</f>
        <v>0</v>
      </c>
      <c r="AY7" s="34">
        <f>1/1000*'[1]4403Imp'!AW$268</f>
        <v>0</v>
      </c>
      <c r="AZ7" s="34">
        <f>1/1000*'[1]4403Imp'!AX$268</f>
        <v>0</v>
      </c>
      <c r="BA7" s="34">
        <f>1/1000*'[1]4403Imp'!AY$268</f>
        <v>0</v>
      </c>
      <c r="BB7" s="34">
        <f>1/1000*'[1]4403Imp'!AZ$268</f>
        <v>0</v>
      </c>
      <c r="BC7" s="61">
        <f>1/1000*'[1]4403Imp'!BA$268</f>
        <v>0</v>
      </c>
      <c r="BD7" s="536"/>
    </row>
    <row r="8" spans="1:56">
      <c r="B8" s="5" t="s">
        <v>93</v>
      </c>
      <c r="C8" s="281">
        <f>1/$A$1*'[1]4403Imp'!$B$39</f>
        <v>5.8751999999999988E-3</v>
      </c>
      <c r="D8" s="279">
        <f>1/$A$1*'[1]4403Imp'!$C$39</f>
        <v>2.1113399999999997E-3</v>
      </c>
      <c r="E8" s="11">
        <f>1/$A$1*'[1]4403Imp'!$D$39</f>
        <v>2.0796999999999999E-3</v>
      </c>
      <c r="F8" s="11">
        <f>1/$A$1*'[1]4403Imp'!$E$39</f>
        <v>7.2243999999999997E-4</v>
      </c>
      <c r="G8" s="11">
        <f>1/$A$1*'[1]4403Imp'!$F$39</f>
        <v>3.0064000000000002E-3</v>
      </c>
      <c r="H8" s="11">
        <f>1/$A$1*'[1]4403Imp'!$G$39</f>
        <v>8.2055200000000009E-3</v>
      </c>
      <c r="I8" s="11">
        <f>1/$A$1*'[1]4403Imp'!$H$39</f>
        <v>1.199006E-2</v>
      </c>
      <c r="J8" s="42">
        <f>1/$A$1*'[1]4403Imp'!$I$39</f>
        <v>2.2937639999999995E-2</v>
      </c>
      <c r="K8" s="42">
        <f>1/$A$1*'[1]4403Imp'!$J$39</f>
        <v>9.6898799999999997E-3</v>
      </c>
      <c r="L8" s="42">
        <f>1/$A$1*'[1]4403Imp'!$K$39</f>
        <v>4.6204000000000002E-3</v>
      </c>
      <c r="M8" s="42">
        <f>1/$A$1*'[1]4403Imp'!L$39</f>
        <v>4.7429999999999993E-4</v>
      </c>
      <c r="N8" s="11">
        <f>1/$A$1*'[1]4403Imp'!M$39</f>
        <v>9.9179999999999993E-4</v>
      </c>
      <c r="O8" s="11">
        <f>1/$A$1*'[1]4403Imp'!N$39</f>
        <v>3.83892E-3</v>
      </c>
      <c r="P8" s="11">
        <f>1/$A$1*'[1]4403Imp'!O$39</f>
        <v>1.8917999999999999E-3</v>
      </c>
      <c r="Q8" s="11">
        <f>1/$A$1*'[1]4403Imp'!P$39</f>
        <v>2.3879199999999995E-3</v>
      </c>
      <c r="R8" s="11">
        <f>1/$A$1*'[1]4403Imp'!Q$39</f>
        <v>1.4475199999999999E-3</v>
      </c>
      <c r="S8" s="11">
        <f>1/$A$1*'[1]4403Imp'!R$39</f>
        <v>1.6799999999999999E-4</v>
      </c>
      <c r="T8" s="11">
        <f>1/$A$1*'[1]4403Imp'!S$39</f>
        <v>2.3099999999999998E-4</v>
      </c>
      <c r="U8" s="11">
        <f>1/$A$1*'[1]4403Imp'!T$39</f>
        <v>1.3199999999999998E-4</v>
      </c>
      <c r="V8" s="11">
        <f>1/$A$1*'[1]4403Imp'!U$39</f>
        <v>2.7999999999999997E-7</v>
      </c>
      <c r="W8" s="11">
        <f>1/$A$1*'[1]4403Imp'!V$39</f>
        <v>0</v>
      </c>
      <c r="X8" s="11">
        <f>1/$A$1*'[1]4403Imp'!W$39</f>
        <v>0</v>
      </c>
      <c r="Y8" s="11">
        <f>1/$A$1*'[1]4403Imp'!X$39</f>
        <v>0</v>
      </c>
      <c r="Z8" s="11">
        <f>1/$A$1*'[1]4403Imp'!Y$39</f>
        <v>0</v>
      </c>
      <c r="AA8" s="11">
        <f>1/$A$1*'[1]4403Imp'!Z$39</f>
        <v>0</v>
      </c>
      <c r="AB8" s="10">
        <f>1/$A$1*'[1]4403Imp'!AA$39</f>
        <v>0</v>
      </c>
      <c r="AC8" s="4"/>
      <c r="AD8" s="278">
        <f>1/1000*'[1]4403Imp'!AB$39</f>
        <v>3.7214455135379998E-3</v>
      </c>
      <c r="AE8" s="279">
        <f>1/1000*'[1]4403Imp'!AC$39</f>
        <v>1.420363386E-3</v>
      </c>
      <c r="AF8" s="13">
        <f>1/1000*'[1]4403Imp'!AD$39</f>
        <v>1.2134185056E-3</v>
      </c>
      <c r="AG8" s="13">
        <f>1/1000*'[1]4403Imp'!AE$39</f>
        <v>4.4212047040000004E-4</v>
      </c>
      <c r="AH8" s="13">
        <f>1/1000*'[1]4403Imp'!AF$39</f>
        <v>2.5129454385000001E-3</v>
      </c>
      <c r="AI8" s="13">
        <f>1/1000*'[1]4403Imp'!AG$39</f>
        <v>6.2589688161000002E-3</v>
      </c>
      <c r="AJ8" s="13">
        <f>1/1000*'[1]4403Imp'!AH$39</f>
        <v>9.4682109016000007E-3</v>
      </c>
      <c r="AK8" s="13">
        <f>1/1000*'[1]4403Imp'!AI$39</f>
        <v>1.3377098281500001E-2</v>
      </c>
      <c r="AL8" s="13">
        <f>1/1000*'[1]4403Imp'!AJ$39</f>
        <v>8.5511444228E-3</v>
      </c>
      <c r="AM8" s="13">
        <f>1/1000*'[1]4403Imp'!AK$39</f>
        <v>3.5933242091999999E-3</v>
      </c>
      <c r="AN8" s="13">
        <f>1/1000*'[1]4403Imp'!AL$39</f>
        <v>2.6603352180000001E-4</v>
      </c>
      <c r="AO8" s="13">
        <f>1/1000*'[1]4403Imp'!AM$39</f>
        <v>6.1841270400000005E-4</v>
      </c>
      <c r="AP8" s="13">
        <f>1/1000*'[1]4403Imp'!AN$39</f>
        <v>2.1549102432E-3</v>
      </c>
      <c r="AQ8" s="13">
        <f>1/1000*'[1]4403Imp'!AO$39</f>
        <v>1.7158122330000001E-3</v>
      </c>
      <c r="AR8" s="13">
        <f>1/1000*'[1]4403Imp'!AP$39</f>
        <v>1.3717081340000002E-3</v>
      </c>
      <c r="AS8" s="13">
        <f>1/1000*'[1]4403Imp'!AQ$39</f>
        <v>1.7682711724999998E-3</v>
      </c>
      <c r="AT8" s="13">
        <f>1/1000*'[1]4403Imp'!AR$39</f>
        <v>9.332827349999999E-5</v>
      </c>
      <c r="AU8" s="13">
        <f>1/1000*'[1]4403Imp'!AS$39</f>
        <v>7.2482681699999999E-5</v>
      </c>
      <c r="AV8" s="13">
        <f>1/1000*'[1]4403Imp'!AT$39</f>
        <v>4.5522826000000002E-5</v>
      </c>
      <c r="AW8" s="13">
        <f>1/1000*'[1]4403Imp'!AU$39</f>
        <v>2.7989583333333335E-6</v>
      </c>
      <c r="AX8" s="13">
        <f>1/1000*'[1]4403Imp'!AV$39</f>
        <v>0</v>
      </c>
      <c r="AY8" s="13">
        <f>1/1000*'[1]4403Imp'!AW$39</f>
        <v>0</v>
      </c>
      <c r="AZ8" s="13">
        <f>1/1000*'[1]4403Imp'!AX$39</f>
        <v>0</v>
      </c>
      <c r="BA8" s="13">
        <f>1/1000*'[1]4403Imp'!AY$39</f>
        <v>0</v>
      </c>
      <c r="BB8" s="13">
        <f>1/1000*'[1]4403Imp'!AZ$39</f>
        <v>0</v>
      </c>
      <c r="BC8" s="15">
        <f>1/1000*'[1]4403Imp'!BA$39</f>
        <v>0</v>
      </c>
      <c r="BD8" s="536"/>
    </row>
    <row r="9" spans="1:56">
      <c r="B9" s="5" t="s">
        <v>30</v>
      </c>
      <c r="C9" s="281">
        <f>1/$A$1*'[1]4403Imp'!$B$147</f>
        <v>3.1000000000000001E-5</v>
      </c>
      <c r="D9" s="279">
        <f>1/$A$1*'[1]4403Imp'!$C$147</f>
        <v>2.9259999999999998E-5</v>
      </c>
      <c r="E9" s="11">
        <f>1/$A$1*'[1]4403Imp'!$D$147</f>
        <v>0</v>
      </c>
      <c r="F9" s="11">
        <f>1/$A$1*'[1]4403Imp'!$E$147</f>
        <v>5.5999999999999997E-6</v>
      </c>
      <c r="G9" s="11">
        <f>1/$A$1*'[1]4403Imp'!$F$147</f>
        <v>5.7399999999999993E-6</v>
      </c>
      <c r="H9" s="11">
        <f>1/$A$1*'[1]4403Imp'!$G$147</f>
        <v>0</v>
      </c>
      <c r="I9" s="11">
        <f>1/$A$1*'[1]4403Imp'!$H$147</f>
        <v>3.0239999999999998E-5</v>
      </c>
      <c r="J9" s="42">
        <f>1/$A$1*'[1]4403Imp'!$I$147</f>
        <v>1.313E-6</v>
      </c>
      <c r="K9" s="42">
        <f>1/$A$1*'[1]4403Imp'!$J$147</f>
        <v>0</v>
      </c>
      <c r="L9" s="42">
        <f>1/$A$1*'[1]4403Imp'!$K$147</f>
        <v>0</v>
      </c>
      <c r="M9" s="42">
        <f>1/$A$1*'[1]4403Imp'!L$147</f>
        <v>0</v>
      </c>
      <c r="N9" s="11">
        <f>1/$A$1*'[1]4403Imp'!M$147</f>
        <v>0</v>
      </c>
      <c r="O9" s="11">
        <f>1/$A$1*'[1]4403Imp'!N$147</f>
        <v>0</v>
      </c>
      <c r="P9" s="11">
        <f>1/$A$1*'[1]4403Imp'!O$147</f>
        <v>0</v>
      </c>
      <c r="Q9" s="11">
        <f>1/$A$1*'[1]4403Imp'!P$147</f>
        <v>0</v>
      </c>
      <c r="R9" s="11">
        <f>1/$A$1*'[1]4403Imp'!Q$147</f>
        <v>0</v>
      </c>
      <c r="S9" s="11">
        <f>1/$A$1*'[1]4403Imp'!R$147</f>
        <v>0</v>
      </c>
      <c r="T9" s="11">
        <f>1/$A$1*'[1]4403Imp'!S$147</f>
        <v>0</v>
      </c>
      <c r="U9" s="11">
        <f>1/$A$1*'[1]4403Imp'!T$147</f>
        <v>0</v>
      </c>
      <c r="V9" s="11">
        <f>1/$A$1*'[1]4403Imp'!U$147</f>
        <v>1.2599999999999998E-6</v>
      </c>
      <c r="W9" s="11">
        <f>1/$A$1*'[1]4403Imp'!V$147</f>
        <v>0</v>
      </c>
      <c r="X9" s="11">
        <f>1/$A$1*'[1]4403Imp'!W$147</f>
        <v>0</v>
      </c>
      <c r="Y9" s="11">
        <f>1/$A$1*'[1]4403Imp'!X$147</f>
        <v>0</v>
      </c>
      <c r="Z9" s="11">
        <f>1/$A$1*'[1]4403Imp'!Y$147</f>
        <v>0</v>
      </c>
      <c r="AA9" s="11">
        <f>1/$A$1*'[1]4403Imp'!Z$147</f>
        <v>0</v>
      </c>
      <c r="AB9" s="10">
        <f>1/$A$1*'[1]4403Imp'!AA$147</f>
        <v>0</v>
      </c>
      <c r="AC9" s="4"/>
      <c r="AD9" s="278">
        <f>1/1000*'[1]4403Imp'!AB$147</f>
        <v>5.3661915299999999E-6</v>
      </c>
      <c r="AE9" s="279">
        <f>1/1000*'[1]4403Imp'!AC$147</f>
        <v>1.6139607599999999E-5</v>
      </c>
      <c r="AF9" s="13">
        <f>1/1000*'[1]4403Imp'!AD$147</f>
        <v>0</v>
      </c>
      <c r="AG9" s="13">
        <f>1/1000*'[1]4403Imp'!AE$147</f>
        <v>1.2723737600000002E-5</v>
      </c>
      <c r="AH9" s="13">
        <f>1/1000*'[1]4403Imp'!AF$147</f>
        <v>1.6644625900000003E-5</v>
      </c>
      <c r="AI9" s="13">
        <f>1/1000*'[1]4403Imp'!AG$147</f>
        <v>0</v>
      </c>
      <c r="AJ9" s="13">
        <f>1/1000*'[1]4403Imp'!AH$147</f>
        <v>3.0228570000000005E-5</v>
      </c>
      <c r="AK9" s="13">
        <f>1/1000*'[1]4403Imp'!AI$147</f>
        <v>1.7994665000000001E-6</v>
      </c>
      <c r="AL9" s="13">
        <f>1/1000*'[1]4403Imp'!AJ$147</f>
        <v>0</v>
      </c>
      <c r="AM9" s="13">
        <f>1/1000*'[1]4403Imp'!AK$147</f>
        <v>0</v>
      </c>
      <c r="AN9" s="13">
        <f>1/1000*'[1]4403Imp'!AL$147</f>
        <v>0</v>
      </c>
      <c r="AO9" s="13">
        <f>1/1000*'[1]4403Imp'!AM$147</f>
        <v>0</v>
      </c>
      <c r="AP9" s="13">
        <f>1/1000*'[1]4403Imp'!AN$147</f>
        <v>0</v>
      </c>
      <c r="AQ9" s="13">
        <f>1/1000*'[1]4403Imp'!AO$147</f>
        <v>0</v>
      </c>
      <c r="AR9" s="13">
        <f>1/1000*'[1]4403Imp'!AP$147</f>
        <v>0</v>
      </c>
      <c r="AS9" s="13">
        <f>1/1000*'[1]4403Imp'!AQ$147</f>
        <v>0</v>
      </c>
      <c r="AT9" s="13">
        <f>1/1000*'[1]4403Imp'!AR$147</f>
        <v>0</v>
      </c>
      <c r="AU9" s="13">
        <f>1/1000*'[1]4403Imp'!AS$147</f>
        <v>0</v>
      </c>
      <c r="AV9" s="13">
        <f>1/1000*'[1]4403Imp'!AT$147</f>
        <v>0</v>
      </c>
      <c r="AW9" s="13">
        <f>1/1000*'[1]4403Imp'!AU$147</f>
        <v>3.6845487500000005E-6</v>
      </c>
      <c r="AX9" s="13">
        <f>1/1000*'[1]4403Imp'!AV$147</f>
        <v>0</v>
      </c>
      <c r="AY9" s="13">
        <f>1/1000*'[1]4403Imp'!AW$147</f>
        <v>0</v>
      </c>
      <c r="AZ9" s="13">
        <f>1/1000*'[1]4403Imp'!AX$147</f>
        <v>0</v>
      </c>
      <c r="BA9" s="13">
        <f>1/1000*'[1]4403Imp'!AY$147</f>
        <v>0</v>
      </c>
      <c r="BB9" s="13">
        <f>1/1000*'[1]4403Imp'!AZ$147</f>
        <v>0</v>
      </c>
      <c r="BC9" s="15">
        <f>1/1000*'[1]4403Imp'!BA$147</f>
        <v>0</v>
      </c>
      <c r="BD9" s="536"/>
    </row>
    <row r="10" spans="1:56">
      <c r="B10" s="5" t="s">
        <v>94</v>
      </c>
      <c r="C10" s="281">
        <f>1/$A$1*'[1]4403Imp'!$B$247</f>
        <v>2.3659761000000001E-2</v>
      </c>
      <c r="D10" s="279">
        <f>1/$A$1*'[1]4403Imp'!$C$247</f>
        <v>1.8743059999999999E-2</v>
      </c>
      <c r="E10" s="11">
        <f>1/$A$1*'[1]4403Imp'!$D$247</f>
        <v>1.4272299999999998E-2</v>
      </c>
      <c r="F10" s="11">
        <f>1/$A$1*'[1]4403Imp'!$E$247</f>
        <v>1.7146979999999999E-2</v>
      </c>
      <c r="G10" s="11">
        <f>1/$A$1*'[1]4403Imp'!$F$247</f>
        <v>2.6581351999999999E-2</v>
      </c>
      <c r="H10" s="11">
        <f>1/$A$1*'[1]4403Imp'!$G$247</f>
        <v>2.1272359999999997E-2</v>
      </c>
      <c r="I10" s="11">
        <f>1/$A$1*'[1]4403Imp'!$H$247</f>
        <v>2.447386E-2</v>
      </c>
      <c r="J10" s="42">
        <f>1/$A$1*'[1]4403Imp'!$I$247</f>
        <v>3.1206042E-2</v>
      </c>
      <c r="K10" s="42">
        <f>1/$A$1*'[1]4403Imp'!$J$247</f>
        <v>2.8841399999999996E-2</v>
      </c>
      <c r="L10" s="42">
        <f>1/$A$1*'[1]4403Imp'!$K$247</f>
        <v>2.1368819999999997E-2</v>
      </c>
      <c r="M10" s="42">
        <f>1/$A$1*'[1]4403Imp'!L$247</f>
        <v>4.1347800000000002E-3</v>
      </c>
      <c r="N10" s="11">
        <f>1/$A$1*'[1]4403Imp'!M$247</f>
        <v>4.2795799999999998E-3</v>
      </c>
      <c r="O10" s="11">
        <f>1/$A$1*'[1]4403Imp'!N$247</f>
        <v>4.3208800000000009E-3</v>
      </c>
      <c r="P10" s="11">
        <f>1/$A$1*'[1]4403Imp'!O$247</f>
        <v>2.2738599999999999E-3</v>
      </c>
      <c r="Q10" s="11">
        <f>1/$A$1*'[1]4403Imp'!P$247</f>
        <v>7.9984000000000001E-4</v>
      </c>
      <c r="R10" s="11">
        <f>1/$A$1*'[1]4403Imp'!Q$247</f>
        <v>5.1738000000000001E-4</v>
      </c>
      <c r="S10" s="11">
        <f>1/$A$1*'[1]4403Imp'!R$247</f>
        <v>6.899199999999999E-4</v>
      </c>
      <c r="T10" s="11">
        <f>1/$A$1*'[1]4403Imp'!S$247</f>
        <v>3.2185999999999998E-4</v>
      </c>
      <c r="U10" s="11">
        <f>1/$A$1*'[1]4403Imp'!T$247</f>
        <v>2.5813999999999996E-4</v>
      </c>
      <c r="V10" s="11">
        <f>1/$A$1*'[1]4403Imp'!U$247</f>
        <v>7.8999999999999982E-5</v>
      </c>
      <c r="W10" s="11">
        <f>1/$A$1*'[1]4403Imp'!V$247</f>
        <v>0</v>
      </c>
      <c r="X10" s="11">
        <f>1/$A$1*'[1]4403Imp'!W$247</f>
        <v>0</v>
      </c>
      <c r="Y10" s="11">
        <f>1/$A$1*'[1]4403Imp'!X$247</f>
        <v>0</v>
      </c>
      <c r="Z10" s="11">
        <f>1/$A$1*'[1]4403Imp'!Y$247</f>
        <v>0</v>
      </c>
      <c r="AA10" s="11">
        <f>1/$A$1*'[1]4403Imp'!Z$247</f>
        <v>0</v>
      </c>
      <c r="AB10" s="10">
        <f>1/$A$1*'[1]4403Imp'!AA$247</f>
        <v>0</v>
      </c>
      <c r="AC10" s="4"/>
      <c r="AD10" s="278">
        <f>1/1000*'[1]4403Imp'!AB$247</f>
        <v>1.6706945542518E-2</v>
      </c>
      <c r="AE10" s="279">
        <f>1/1000*'[1]4403Imp'!AC$247</f>
        <v>1.2357675084799999E-2</v>
      </c>
      <c r="AF10" s="13">
        <f>1/1000*'[1]4403Imp'!AD$247</f>
        <v>9.5003505312000001E-3</v>
      </c>
      <c r="AG10" s="13">
        <f>1/1000*'[1]4403Imp'!AE$247</f>
        <v>1.2441938712E-2</v>
      </c>
      <c r="AH10" s="13">
        <f>1/1000*'[1]4403Imp'!AF$247</f>
        <v>1.9002498057200001E-2</v>
      </c>
      <c r="AI10" s="13">
        <f>1/1000*'[1]4403Imp'!AG$247</f>
        <v>1.58560022478E-2</v>
      </c>
      <c r="AJ10" s="13">
        <f>1/1000*'[1]4403Imp'!AH$247</f>
        <v>2.0958969906400001E-2</v>
      </c>
      <c r="AK10" s="13">
        <f>1/1000*'[1]4403Imp'!AI$247</f>
        <v>3.0982929133000003E-2</v>
      </c>
      <c r="AL10" s="13">
        <f>1/1000*'[1]4403Imp'!AJ$247</f>
        <v>2.5459931878800003E-2</v>
      </c>
      <c r="AM10" s="13">
        <f>1/1000*'[1]4403Imp'!AK$247</f>
        <v>1.8223939329200002E-2</v>
      </c>
      <c r="AN10" s="13">
        <f>1/1000*'[1]4403Imp'!AL$247</f>
        <v>3.2167089711000003E-3</v>
      </c>
      <c r="AO10" s="13">
        <f>1/1000*'[1]4403Imp'!AM$247</f>
        <v>3.7028160480000001E-3</v>
      </c>
      <c r="AP10" s="13">
        <f>1/1000*'[1]4403Imp'!AN$247</f>
        <v>3.8274063519999997E-3</v>
      </c>
      <c r="AQ10" s="13">
        <f>1/1000*'[1]4403Imp'!AO$247</f>
        <v>1.6434108615000001E-3</v>
      </c>
      <c r="AR10" s="13">
        <f>1/1000*'[1]4403Imp'!AP$247</f>
        <v>6.8046301400000013E-4</v>
      </c>
      <c r="AS10" s="13">
        <f>1/1000*'[1]4403Imp'!AQ$247</f>
        <v>5.035077425E-4</v>
      </c>
      <c r="AT10" s="13">
        <f>1/1000*'[1]4403Imp'!AR$247</f>
        <v>7.5078259749999997E-4</v>
      </c>
      <c r="AU10" s="13">
        <f>1/1000*'[1]4403Imp'!AS$247</f>
        <v>4.552340793E-4</v>
      </c>
      <c r="AV10" s="13">
        <f>1/1000*'[1]4403Imp'!AT$247</f>
        <v>5.8173579900000006E-4</v>
      </c>
      <c r="AW10" s="13">
        <f>1/1000*'[1]4403Imp'!AU$247</f>
        <v>1.4387653458333333E-4</v>
      </c>
      <c r="AX10" s="13">
        <f>1/1000*'[1]4403Imp'!AV$247</f>
        <v>0</v>
      </c>
      <c r="AY10" s="13">
        <f>1/1000*'[1]4403Imp'!AW$247</f>
        <v>0</v>
      </c>
      <c r="AZ10" s="13">
        <f>1/1000*'[1]4403Imp'!AX$247</f>
        <v>0</v>
      </c>
      <c r="BA10" s="13">
        <f>1/1000*'[1]4403Imp'!AY$247</f>
        <v>0</v>
      </c>
      <c r="BB10" s="13">
        <f>1/1000*'[1]4403Imp'!AZ$247</f>
        <v>0</v>
      </c>
      <c r="BC10" s="15">
        <f>1/1000*'[1]4403Imp'!BA$247</f>
        <v>0</v>
      </c>
      <c r="BD10" s="536"/>
    </row>
    <row r="11" spans="1:56" ht="17.149999999999999" customHeight="1">
      <c r="B11" s="22" t="s">
        <v>126</v>
      </c>
      <c r="C11" s="290">
        <f>1/$A$1*'[1]4403Imp'!$B$269</f>
        <v>5.9260000000000009E-4</v>
      </c>
      <c r="D11" s="291">
        <f>1/$A$1*'[1]4403Imp'!$C$269</f>
        <v>8.4315999999999981E-4</v>
      </c>
      <c r="E11" s="74">
        <f>1/$A$1*'[1]4403Imp'!$D$269</f>
        <v>1.4792899999999996E-4</v>
      </c>
      <c r="F11" s="74">
        <f>1/$A$1*'[1]4403Imp'!$E$269</f>
        <v>4.4227999999999997E-4</v>
      </c>
      <c r="G11" s="74">
        <f>1/$A$1*'[1]4403Imp'!$F$269</f>
        <v>1.7486399999999997E-3</v>
      </c>
      <c r="H11" s="74">
        <f>1/$A$1*'[1]4403Imp'!$G$269</f>
        <v>1.33566E-3</v>
      </c>
      <c r="I11" s="74">
        <f>1/$A$1*'[1]4403Imp'!$H$269</f>
        <v>1.39788E-3</v>
      </c>
      <c r="J11" s="75">
        <f>1/$A$1*'[1]4403Imp'!$I$269</f>
        <v>2.4698400000000001E-3</v>
      </c>
      <c r="K11" s="75">
        <f>1/$A$1*'[1]4403Imp'!$J$269</f>
        <v>4.0935199999999998E-3</v>
      </c>
      <c r="L11" s="75">
        <f>1/$A$1*'[1]4403Imp'!$K$269</f>
        <v>6.1323999999999992E-4</v>
      </c>
      <c r="M11" s="75">
        <f>1/$A$1*'[1]4403Imp'!L$269</f>
        <v>7.4150000000000008E-4</v>
      </c>
      <c r="N11" s="74">
        <f>1/$A$1*'[1]4403Imp'!M$269</f>
        <v>6.8917999999999996E-4</v>
      </c>
      <c r="O11" s="74">
        <f>1/$A$1*'[1]4403Imp'!N$269</f>
        <v>1.73134E-3</v>
      </c>
      <c r="P11" s="74">
        <f>1/$A$1*'[1]4403Imp'!O$269</f>
        <v>2.3797999999999999E-4</v>
      </c>
      <c r="Q11" s="74">
        <f>1/$A$1*'[1]4403Imp'!P$269</f>
        <v>1.842E-5</v>
      </c>
      <c r="R11" s="74">
        <f>1/$A$1*'[1]4403Imp'!Q$269</f>
        <v>0</v>
      </c>
      <c r="S11" s="74">
        <f>1/$A$1*'[1]4403Imp'!R$269</f>
        <v>3.642E-5</v>
      </c>
      <c r="T11" s="74">
        <f>1/$A$1*'[1]4403Imp'!S$269</f>
        <v>5.8799999999999988E-6</v>
      </c>
      <c r="U11" s="74">
        <f>1/$A$1*'[1]4403Imp'!T$269</f>
        <v>1.28E-6</v>
      </c>
      <c r="V11" s="74">
        <f>1/$A$1*'[1]4403Imp'!U$269</f>
        <v>7.3120000000000005E-5</v>
      </c>
      <c r="W11" s="74">
        <f>1/$A$1*'[1]4403Imp'!V$269</f>
        <v>0</v>
      </c>
      <c r="X11" s="74">
        <f>1/$A$1*'[1]4403Imp'!W$269</f>
        <v>0</v>
      </c>
      <c r="Y11" s="74">
        <f>1/$A$1*'[1]4403Imp'!X$269</f>
        <v>0</v>
      </c>
      <c r="Z11" s="74">
        <f>1/$A$1*'[1]4403Imp'!Y$269</f>
        <v>0</v>
      </c>
      <c r="AA11" s="74">
        <f>1/$A$1*'[1]4403Imp'!Z$269</f>
        <v>0</v>
      </c>
      <c r="AB11" s="76">
        <f>1/$A$1*'[1]4403Imp'!AA$269</f>
        <v>0</v>
      </c>
      <c r="AC11" s="4"/>
      <c r="AD11" s="634">
        <f>1/1000*'[1]4403Imp'!AB$269</f>
        <v>3.2342433504899999E-4</v>
      </c>
      <c r="AE11" s="291">
        <f>1/1000*'[1]4403Imp'!AC$269</f>
        <v>5.0607131840000002E-4</v>
      </c>
      <c r="AF11" s="74">
        <f>1/1000*'[1]4403Imp'!AD$269</f>
        <v>1.7050113600000001E-4</v>
      </c>
      <c r="AG11" s="74">
        <f>1/1000*'[1]4403Imp'!AE$269</f>
        <v>2.4645115040000003E-4</v>
      </c>
      <c r="AH11" s="74">
        <f>1/1000*'[1]4403Imp'!AF$269</f>
        <v>1.0451434385000001E-3</v>
      </c>
      <c r="AI11" s="74">
        <f>1/1000*'[1]4403Imp'!AG$269</f>
        <v>9.1103452440000001E-4</v>
      </c>
      <c r="AJ11" s="74">
        <f>1/1000*'[1]4403Imp'!AH$269</f>
        <v>1.5117813235999999E-3</v>
      </c>
      <c r="AK11" s="74">
        <f>1/1000*'[1]4403Imp'!AI$269</f>
        <v>4.9857542844999993E-3</v>
      </c>
      <c r="AL11" s="74">
        <f>1/1000*'[1]4403Imp'!AJ$269</f>
        <v>4.6929551000000017E-3</v>
      </c>
      <c r="AM11" s="74">
        <f>1/1000*'[1]4403Imp'!AK$269</f>
        <v>9.1298307760000002E-4</v>
      </c>
      <c r="AN11" s="74">
        <f>1/1000*'[1]4403Imp'!AL$269</f>
        <v>9.5388489810000008E-4</v>
      </c>
      <c r="AO11" s="74">
        <f>1/1000*'[1]4403Imp'!AM$269</f>
        <v>9.7490808000000014E-4</v>
      </c>
      <c r="AP11" s="74">
        <f>1/1000*'[1]4403Imp'!AN$269</f>
        <v>1.1748506704000001E-3</v>
      </c>
      <c r="AQ11" s="74">
        <f>1/1000*'[1]4403Imp'!AO$269</f>
        <v>2.1572195490000002E-4</v>
      </c>
      <c r="AR11" s="74">
        <f>1/1000*'[1]4403Imp'!AP$269</f>
        <v>5.2380097999999998E-5</v>
      </c>
      <c r="AS11" s="74">
        <f>1/1000*'[1]4403Imp'!AQ$269</f>
        <v>0</v>
      </c>
      <c r="AT11" s="74">
        <f>1/1000*'[1]4403Imp'!AR$269</f>
        <v>5.6008033099999998E-5</v>
      </c>
      <c r="AU11" s="74">
        <f>1/1000*'[1]4403Imp'!AS$269</f>
        <v>4.2856299200000006E-5</v>
      </c>
      <c r="AV11" s="74">
        <f>1/1000*'[1]4403Imp'!AT$269</f>
        <v>2.6057584000000002E-5</v>
      </c>
      <c r="AW11" s="74">
        <f>1/1000*'[1]4403Imp'!AU$269</f>
        <v>1.7767787499999999E-5</v>
      </c>
      <c r="AX11" s="74">
        <f>1/1000*'[1]4403Imp'!AV$269</f>
        <v>0</v>
      </c>
      <c r="AY11" s="74">
        <f>1/1000*'[1]4403Imp'!AW$269</f>
        <v>0</v>
      </c>
      <c r="AZ11" s="74">
        <f>1/1000*'[1]4403Imp'!AX$269</f>
        <v>0</v>
      </c>
      <c r="BA11" s="74">
        <f>1/1000*'[1]4403Imp'!AY$269</f>
        <v>0</v>
      </c>
      <c r="BB11" s="74">
        <f>1/1000*'[1]4403Imp'!AZ$269</f>
        <v>0</v>
      </c>
      <c r="BC11" s="76">
        <f>1/1000*'[1]4403Imp'!BA$269</f>
        <v>0</v>
      </c>
      <c r="BD11" s="536"/>
    </row>
    <row r="12" spans="1:56" ht="17.149999999999999" customHeight="1">
      <c r="B12" s="22" t="s">
        <v>127</v>
      </c>
      <c r="C12" s="290">
        <f>1/$A$1*'[1]4403Imp'!$B$267</f>
        <v>5.5489060000000002E-3</v>
      </c>
      <c r="D12" s="291">
        <f>1/$A$1*'[1]4403Imp'!$C$267</f>
        <v>1.6352399999999998E-3</v>
      </c>
      <c r="E12" s="74">
        <f>1/$A$1*'[1]4403Imp'!$D$267</f>
        <v>4.5753460000000001E-3</v>
      </c>
      <c r="F12" s="74">
        <f>1/$A$1*'[1]4403Imp'!$E$267</f>
        <v>5.9574629999999996E-3</v>
      </c>
      <c r="G12" s="74">
        <f>1/$A$1*'[1]4403Imp'!$F$267</f>
        <v>3.89062E-3</v>
      </c>
      <c r="H12" s="74">
        <f>1/$A$1*'[1]4403Imp'!$G$267</f>
        <v>2.6158889999999997E-3</v>
      </c>
      <c r="I12" s="74">
        <f>1/$A$1*'[1]4403Imp'!$H$267</f>
        <v>2.1514460000000004E-3</v>
      </c>
      <c r="J12" s="75">
        <f>1/$A$1*'[1]4403Imp'!$I$267</f>
        <v>3.1432399999999998E-3</v>
      </c>
      <c r="K12" s="75">
        <f>1/$A$1*'[1]4403Imp'!$J$267</f>
        <v>2.8943999999999997E-3</v>
      </c>
      <c r="L12" s="75">
        <f>1/$A$1*'[1]4403Imp'!$K$267</f>
        <v>1.3171999999999997E-3</v>
      </c>
      <c r="M12" s="75">
        <f>1/$A$1*'[1]4403Imp'!L$267</f>
        <v>1.4898400000000001E-3</v>
      </c>
      <c r="N12" s="74">
        <f>1/$A$1*'[1]4403Imp'!M$267</f>
        <v>7.6864666666666664E-4</v>
      </c>
      <c r="O12" s="74">
        <f>1/$A$1*'[1]4403Imp'!N$267</f>
        <v>8.5133999999999991E-4</v>
      </c>
      <c r="P12" s="74">
        <f>1/$A$1*'[1]4403Imp'!O$267</f>
        <v>5.4415249999999996E-4</v>
      </c>
      <c r="Q12" s="74">
        <f>1/$A$1*'[1]4403Imp'!P$267</f>
        <v>2.9135999999999995E-4</v>
      </c>
      <c r="R12" s="74">
        <f>1/$A$1*'[1]4403Imp'!Q$267</f>
        <v>2.9417999999999995E-4</v>
      </c>
      <c r="S12" s="74">
        <f>1/$A$1*'[1]4403Imp'!R$267</f>
        <v>4.4291999999999997E-4</v>
      </c>
      <c r="T12" s="74">
        <f>1/$A$1*'[1]4403Imp'!S$267</f>
        <v>1.5439999999999999E-4</v>
      </c>
      <c r="U12" s="74">
        <f>1/$A$1*'[1]4403Imp'!T$267</f>
        <v>2.0985999999999997E-4</v>
      </c>
      <c r="V12" s="74">
        <f>1/$A$1*'[1]4403Imp'!U$267</f>
        <v>1.9057599999999997E-4</v>
      </c>
      <c r="W12" s="74">
        <f>1/$A$1*'[1]4403Imp'!V$267</f>
        <v>0</v>
      </c>
      <c r="X12" s="74">
        <f>1/$A$1*'[1]4403Imp'!W$267</f>
        <v>0</v>
      </c>
      <c r="Y12" s="74">
        <f>1/$A$1*'[1]4403Imp'!X$267</f>
        <v>0</v>
      </c>
      <c r="Z12" s="74">
        <f>1/$A$1*'[1]4403Imp'!Y$267</f>
        <v>0</v>
      </c>
      <c r="AA12" s="74">
        <f>1/$A$1*'[1]4403Imp'!Z$267</f>
        <v>0</v>
      </c>
      <c r="AB12" s="76">
        <f>1/$A$1*'[1]4403Imp'!AA$267</f>
        <v>0</v>
      </c>
      <c r="AC12" s="4"/>
      <c r="AD12" s="634">
        <f>1/1000*'[1]4403Imp'!AB$267</f>
        <v>3.241630407264E-3</v>
      </c>
      <c r="AE12" s="291">
        <f>1/1000*'[1]4403Imp'!AC$267</f>
        <v>8.4869295000000006E-4</v>
      </c>
      <c r="AF12" s="74">
        <f>1/1000*'[1]4403Imp'!AD$267</f>
        <v>9.4281804479999997E-4</v>
      </c>
      <c r="AG12" s="74">
        <f>1/1000*'[1]4403Imp'!AE$267</f>
        <v>1.8873834448000001E-3</v>
      </c>
      <c r="AH12" s="74">
        <f>1/1000*'[1]4403Imp'!AF$267</f>
        <v>2.7318867653000002E-3</v>
      </c>
      <c r="AI12" s="74">
        <f>1/1000*'[1]4403Imp'!AG$267</f>
        <v>2.1502427232000009E-3</v>
      </c>
      <c r="AJ12" s="74">
        <f>1/1000*'[1]4403Imp'!AH$267</f>
        <v>2.2335077372000003E-3</v>
      </c>
      <c r="AK12" s="74">
        <f>1/1000*'[1]4403Imp'!AI$267</f>
        <v>4.3513566870000001E-3</v>
      </c>
      <c r="AL12" s="74">
        <f>1/1000*'[1]4403Imp'!AJ$267</f>
        <v>3.3243609920000005E-3</v>
      </c>
      <c r="AM12" s="74">
        <f>1/1000*'[1]4403Imp'!AK$267</f>
        <v>1.5285501616000004E-3</v>
      </c>
      <c r="AN12" s="74">
        <f>1/1000*'[1]4403Imp'!AL$267</f>
        <v>1.6804095947999999E-3</v>
      </c>
      <c r="AO12" s="74">
        <f>1/1000*'[1]4403Imp'!AM$267</f>
        <v>9.5107425600000006E-4</v>
      </c>
      <c r="AP12" s="74">
        <f>1/1000*'[1]4403Imp'!AN$267</f>
        <v>8.1209252960000018E-4</v>
      </c>
      <c r="AQ12" s="74">
        <f>1/1000*'[1]4403Imp'!AO$267</f>
        <v>5.9429021939999993E-4</v>
      </c>
      <c r="AR12" s="74">
        <f>1/1000*'[1]4403Imp'!AP$267</f>
        <v>4.3767166799999998E-4</v>
      </c>
      <c r="AS12" s="74">
        <f>1/1000*'[1]4403Imp'!AQ$267</f>
        <v>3.0515798950000002E-4</v>
      </c>
      <c r="AT12" s="74">
        <f>1/1000*'[1]4403Imp'!AR$267</f>
        <v>4.2395376899999993E-4</v>
      </c>
      <c r="AU12" s="74">
        <f>1/1000*'[1]4403Imp'!AS$267</f>
        <v>3.4273064540000001E-4</v>
      </c>
      <c r="AV12" s="74">
        <f>1/1000*'[1]4403Imp'!AT$267</f>
        <v>3.23068455E-4</v>
      </c>
      <c r="AW12" s="74">
        <f>1/1000*'[1]4403Imp'!AU$267</f>
        <v>2.1456478708333331E-4</v>
      </c>
      <c r="AX12" s="74">
        <f>1/1000*'[1]4403Imp'!AV$267</f>
        <v>0</v>
      </c>
      <c r="AY12" s="74">
        <f>1/1000*'[1]4403Imp'!AW$267</f>
        <v>0</v>
      </c>
      <c r="AZ12" s="74">
        <f>1/1000*'[1]4403Imp'!AX$267</f>
        <v>0</v>
      </c>
      <c r="BA12" s="74">
        <f>1/1000*'[1]4403Imp'!AY$267</f>
        <v>0</v>
      </c>
      <c r="BB12" s="74">
        <f>1/1000*'[1]4403Imp'!AZ$267</f>
        <v>0</v>
      </c>
      <c r="BC12" s="76">
        <f>1/1000*'[1]4403Imp'!BA$267</f>
        <v>0</v>
      </c>
      <c r="BD12" s="536"/>
    </row>
    <row r="13" spans="1:56" ht="17.149999999999999" customHeight="1">
      <c r="B13" s="16" t="s">
        <v>195</v>
      </c>
      <c r="C13" s="288">
        <f>1/$A$1*'[1]4403Imp'!$B$264</f>
        <v>0.21920776500000003</v>
      </c>
      <c r="D13" s="289">
        <f>1/$A$1*'[1]4403Imp'!$C$264</f>
        <v>0.32070607799999995</v>
      </c>
      <c r="E13" s="34">
        <f>1/$A$1*'[1]4403Imp'!$D$264</f>
        <v>0.227869882</v>
      </c>
      <c r="F13" s="34">
        <f>1/$A$1*'[1]4403Imp'!$E$264</f>
        <v>0.40554868299999991</v>
      </c>
      <c r="G13" s="34">
        <f>1/$A$1*'[1]4403Imp'!$F$264</f>
        <v>0.43565158799999987</v>
      </c>
      <c r="H13" s="34">
        <f>1/$A$1*'[1]4403Imp'!$G$264</f>
        <v>0.51348508900000001</v>
      </c>
      <c r="I13" s="34">
        <f>1/$A$1*'[1]4403Imp'!$H$264</f>
        <v>0.391382487</v>
      </c>
      <c r="J13" s="39">
        <f>1/$A$1*'[1]4403Imp'!$I$264</f>
        <v>0.437163036</v>
      </c>
      <c r="K13" s="39">
        <f>1/$A$1*'[1]4403Imp'!$J$264</f>
        <v>0.34183746578722718</v>
      </c>
      <c r="L13" s="39">
        <f>1/$A$1*'[1]4403Imp'!$K$264</f>
        <v>0.28513372745029242</v>
      </c>
      <c r="M13" s="39">
        <f>1/$A$1*'[1]4403Imp'!L$264</f>
        <v>0.33086388888888885</v>
      </c>
      <c r="N13" s="34">
        <f>1/$A$1*'[1]4403Imp'!M$264</f>
        <v>0.40322781217948722</v>
      </c>
      <c r="O13" s="34">
        <f>1/$A$1*'[1]4403Imp'!N$264</f>
        <v>0.24145846547619046</v>
      </c>
      <c r="P13" s="34">
        <f>1/$A$1*'[1]4403Imp'!O$264</f>
        <v>0.34998552666666671</v>
      </c>
      <c r="Q13" s="34">
        <f>1/$A$1*'[1]4403Imp'!P$264</f>
        <v>0.22118973666666664</v>
      </c>
      <c r="R13" s="34">
        <f>1/$A$1*'[1]4403Imp'!Q$264</f>
        <v>0.27878223181498235</v>
      </c>
      <c r="S13" s="34">
        <f>1/$A$1*'[1]4403Imp'!R$264</f>
        <v>0.34842343121212116</v>
      </c>
      <c r="T13" s="34">
        <f>1/$A$1*'[1]4403Imp'!S$264</f>
        <v>0.37716052333333328</v>
      </c>
      <c r="U13" s="34">
        <f>1/$A$1*'[1]4403Imp'!T$264</f>
        <v>0.52384620021052619</v>
      </c>
      <c r="V13" s="34">
        <f>1/$A$1*'[1]4403Imp'!U$264</f>
        <v>0.61388671732478617</v>
      </c>
      <c r="W13" s="34">
        <f>1/$A$1*'[1]4403Imp'!V$264</f>
        <v>0</v>
      </c>
      <c r="X13" s="34">
        <f>1/$A$1*'[1]4403Imp'!W$264</f>
        <v>0</v>
      </c>
      <c r="Y13" s="34">
        <f>1/$A$1*'[1]4403Imp'!X$264</f>
        <v>0</v>
      </c>
      <c r="Z13" s="34">
        <f>1/$A$1*'[1]4403Imp'!Y$264</f>
        <v>0</v>
      </c>
      <c r="AA13" s="34">
        <f>1/$A$1*'[1]4403Imp'!Z$264</f>
        <v>0</v>
      </c>
      <c r="AB13" s="61">
        <f>1/$A$1*'[1]4403Imp'!AA$264</f>
        <v>0</v>
      </c>
      <c r="AC13" s="4"/>
      <c r="AD13" s="633">
        <f>1/1000*'[1]4403Imp'!AB$264</f>
        <v>3.9069467192969991E-2</v>
      </c>
      <c r="AE13" s="289">
        <f>1/1000*'[1]4403Imp'!AC$264</f>
        <v>5.3909638032399995E-2</v>
      </c>
      <c r="AF13" s="34">
        <f>1/1000*'[1]4403Imp'!AD$264</f>
        <v>3.3576077337599999E-2</v>
      </c>
      <c r="AG13" s="34">
        <f>1/1000*'[1]4403Imp'!AE$264</f>
        <v>5.2932241599999999E-2</v>
      </c>
      <c r="AH13" s="34">
        <f>1/1000*'[1]4403Imp'!AF$264</f>
        <v>5.7563462740000002E-2</v>
      </c>
      <c r="AI13" s="34">
        <f>1/1000*'[1]4403Imp'!AG$264</f>
        <v>7.151095384290003E-2</v>
      </c>
      <c r="AJ13" s="34">
        <f>1/1000*'[1]4403Imp'!AH$264</f>
        <v>6.4588227228000006E-2</v>
      </c>
      <c r="AK13" s="34">
        <f>1/1000*'[1]4403Imp'!AI$264</f>
        <v>8.6427423497499989E-2</v>
      </c>
      <c r="AL13" s="34">
        <f>1/1000*'[1]4403Imp'!AJ$264</f>
        <v>5.2917536675200008E-2</v>
      </c>
      <c r="AM13" s="34">
        <f>1/1000*'[1]4403Imp'!AK$264</f>
        <v>5.1468828558400001E-2</v>
      </c>
      <c r="AN13" s="34">
        <f>1/1000*'[1]4403Imp'!AL$264</f>
        <v>4.5171443107800004E-2</v>
      </c>
      <c r="AO13" s="34">
        <f>1/1000*'[1]4403Imp'!AM$264</f>
        <v>6.5818629216000013E-2</v>
      </c>
      <c r="AP13" s="34">
        <f>1/1000*'[1]4403Imp'!AN$264</f>
        <v>4.2715811124800003E-2</v>
      </c>
      <c r="AQ13" s="34">
        <f>1/1000*'[1]4403Imp'!AO$264</f>
        <v>4.9327521230100001E-2</v>
      </c>
      <c r="AR13" s="34">
        <f>1/1000*'[1]4403Imp'!AP$264</f>
        <v>3.1974356598999998E-2</v>
      </c>
      <c r="AS13" s="34">
        <f>1/1000*'[1]4403Imp'!AQ$264</f>
        <v>3.7353208088000002E-2</v>
      </c>
      <c r="AT13" s="34">
        <f>1/1000*'[1]4403Imp'!AR$264</f>
        <v>3.8794216112499988E-2</v>
      </c>
      <c r="AU13" s="34">
        <f>1/1000*'[1]4403Imp'!AS$264</f>
        <v>4.7967137689899998E-2</v>
      </c>
      <c r="AV13" s="34">
        <f>1/1000*'[1]4403Imp'!AT$264</f>
        <v>6.535027479500001E-2</v>
      </c>
      <c r="AW13" s="34">
        <f>1/1000*'[1]4403Imp'!AU$264</f>
        <v>6.8165854761249992E-2</v>
      </c>
      <c r="AX13" s="34">
        <f>1/1000*'[1]4403Imp'!AV$264</f>
        <v>0</v>
      </c>
      <c r="AY13" s="34">
        <f>1/1000*'[1]4403Imp'!AW$264</f>
        <v>0</v>
      </c>
      <c r="AZ13" s="34">
        <f>1/1000*'[1]4403Imp'!AX$264</f>
        <v>0</v>
      </c>
      <c r="BA13" s="34">
        <f>1/1000*'[1]4403Imp'!AY$264</f>
        <v>0</v>
      </c>
      <c r="BB13" s="34">
        <f>1/1000*'[1]4403Imp'!AZ$264</f>
        <v>0</v>
      </c>
      <c r="BC13" s="61">
        <f>1/1000*'[1]4403Imp'!BA$264</f>
        <v>0</v>
      </c>
      <c r="BD13" s="536"/>
    </row>
    <row r="14" spans="1:56">
      <c r="B14" s="5" t="s">
        <v>32</v>
      </c>
      <c r="C14" s="281">
        <f>1/$A$1*'[1]4403Imp'!$B$85</f>
        <v>1.1424759999999999E-2</v>
      </c>
      <c r="D14" s="279">
        <f>1/$A$1*'[1]4403Imp'!$C$85</f>
        <v>2.1953939999999998E-2</v>
      </c>
      <c r="E14" s="11">
        <f>1/$A$1*'[1]4403Imp'!$D$85</f>
        <v>2.5638697999999998E-2</v>
      </c>
      <c r="F14" s="11">
        <f>1/$A$1*'[1]4403Imp'!$E$85</f>
        <v>3.3335480999999993E-2</v>
      </c>
      <c r="G14" s="11">
        <f>1/$A$1*'[1]4403Imp'!$F$85</f>
        <v>3.4348279999999995E-2</v>
      </c>
      <c r="H14" s="11">
        <f>1/$A$1*'[1]4403Imp'!$G$85</f>
        <v>3.3522980000000001E-2</v>
      </c>
      <c r="I14" s="11">
        <f>1/$A$1*'[1]4403Imp'!$H$85</f>
        <v>2.4588560000000002E-2</v>
      </c>
      <c r="J14" s="42">
        <f>1/$A$1*'[1]4403Imp'!$I$85</f>
        <v>2.1416850999999997E-2</v>
      </c>
      <c r="K14" s="42">
        <f>1/$A$1*'[1]4403Imp'!$J$85</f>
        <v>3.1151759999999994E-2</v>
      </c>
      <c r="L14" s="42">
        <f>1/$A$1*'[1]4403Imp'!$K$85</f>
        <v>1.6157939999999996E-2</v>
      </c>
      <c r="M14" s="42">
        <f>1/$A$1*'[1]4403Imp'!L$85</f>
        <v>4.8555269999999998E-2</v>
      </c>
      <c r="N14" s="11">
        <f>1/$A$1*'[1]4403Imp'!M$85</f>
        <v>6.4173698333333334E-2</v>
      </c>
      <c r="O14" s="11">
        <f>1/$A$1*'[1]4403Imp'!N$85</f>
        <v>2.8490000000000001E-2</v>
      </c>
      <c r="P14" s="11">
        <f>1/$A$1*'[1]4403Imp'!O$85</f>
        <v>3.6114999999999994E-2</v>
      </c>
      <c r="Q14" s="11">
        <f>1/$A$1*'[1]4403Imp'!P$85</f>
        <v>3.9329999999999999E-3</v>
      </c>
      <c r="R14" s="11">
        <f>1/$A$1*'[1]4403Imp'!Q$85</f>
        <v>2.5769666666666663E-3</v>
      </c>
      <c r="S14" s="11">
        <f>1/$A$1*'[1]4403Imp'!R$85</f>
        <v>3.7778199999999994E-3</v>
      </c>
      <c r="T14" s="11">
        <f>1/$A$1*'[1]4403Imp'!S$85</f>
        <v>2.7729466666666664E-3</v>
      </c>
      <c r="U14" s="11">
        <f>1/$A$1*'[1]4403Imp'!T$85</f>
        <v>2.6979999999999999E-3</v>
      </c>
      <c r="V14" s="11">
        <f>1/$A$1*'[1]4403Imp'!U$85</f>
        <v>2.1439966666666668E-3</v>
      </c>
      <c r="W14" s="11">
        <f>1/$A$1*'[1]4403Imp'!V$85</f>
        <v>0</v>
      </c>
      <c r="X14" s="11">
        <f>1/$A$1*'[1]4403Imp'!W$85</f>
        <v>0</v>
      </c>
      <c r="Y14" s="11">
        <f>1/$A$1*'[1]4403Imp'!X$85</f>
        <v>0</v>
      </c>
      <c r="Z14" s="11">
        <f>1/$A$1*'[1]4403Imp'!Y$85</f>
        <v>0</v>
      </c>
      <c r="AA14" s="11">
        <f>1/$A$1*'[1]4403Imp'!Z$85</f>
        <v>0</v>
      </c>
      <c r="AB14" s="10">
        <f>1/$A$1*'[1]4403Imp'!AA$85</f>
        <v>0</v>
      </c>
      <c r="AC14" s="4"/>
      <c r="AD14" s="278">
        <f>1/1000*'[1]4403Imp'!AB$85</f>
        <v>5.019133785507E-3</v>
      </c>
      <c r="AE14" s="279">
        <f>1/1000*'[1]4403Imp'!AC$85</f>
        <v>7.2643575828E-3</v>
      </c>
      <c r="AF14" s="13">
        <f>1/1000*'[1]4403Imp'!AD$85</f>
        <v>5.6173566576000001E-3</v>
      </c>
      <c r="AG14" s="13">
        <f>1/1000*'[1]4403Imp'!AE$85</f>
        <v>1.12403848592E-2</v>
      </c>
      <c r="AH14" s="13">
        <f>1/1000*'[1]4403Imp'!AF$85</f>
        <v>1.20850096941E-2</v>
      </c>
      <c r="AI14" s="13">
        <f>1/1000*'[1]4403Imp'!AG$85</f>
        <v>1.2266913087000002E-2</v>
      </c>
      <c r="AJ14" s="13">
        <f>1/1000*'[1]4403Imp'!AH$85</f>
        <v>1.29858873056E-2</v>
      </c>
      <c r="AK14" s="13">
        <f>1/1000*'[1]4403Imp'!AI$85</f>
        <v>1.5037945559000001E-2</v>
      </c>
      <c r="AL14" s="13">
        <f>1/1000*'[1]4403Imp'!AJ$85</f>
        <v>1.1447223162800002E-2</v>
      </c>
      <c r="AM14" s="13">
        <f>1/1000*'[1]4403Imp'!AK$85</f>
        <v>1.19071160868E-2</v>
      </c>
      <c r="AN14" s="13">
        <f>1/1000*'[1]4403Imp'!AL$85</f>
        <v>9.2550471021000009E-3</v>
      </c>
      <c r="AO14" s="13">
        <f>1/1000*'[1]4403Imp'!AM$85</f>
        <v>1.5423035664000001E-2</v>
      </c>
      <c r="AP14" s="13">
        <f>1/1000*'[1]4403Imp'!AN$85</f>
        <v>7.9392481519999988E-3</v>
      </c>
      <c r="AQ14" s="13">
        <f>1/1000*'[1]4403Imp'!AO$85</f>
        <v>8.5342032594000004E-3</v>
      </c>
      <c r="AR14" s="13">
        <f>1/1000*'[1]4403Imp'!AP$85</f>
        <v>1.592746621E-3</v>
      </c>
      <c r="AS14" s="13">
        <f>1/1000*'[1]4403Imp'!AQ$85</f>
        <v>9.573831119999999E-4</v>
      </c>
      <c r="AT14" s="13">
        <f>1/1000*'[1]4403Imp'!AR$85</f>
        <v>1.8376443867999998E-3</v>
      </c>
      <c r="AU14" s="13">
        <f>1/1000*'[1]4403Imp'!AS$85</f>
        <v>2.7241913412999999E-3</v>
      </c>
      <c r="AV14" s="13">
        <f>1/1000*'[1]4403Imp'!AT$85</f>
        <v>2.0007805209999998E-3</v>
      </c>
      <c r="AW14" s="13">
        <f>1/1000*'[1]4403Imp'!AU$85</f>
        <v>1.773110995E-3</v>
      </c>
      <c r="AX14" s="13">
        <f>1/1000*'[1]4403Imp'!AV$85</f>
        <v>0</v>
      </c>
      <c r="AY14" s="13">
        <f>1/1000*'[1]4403Imp'!AW$85</f>
        <v>0</v>
      </c>
      <c r="AZ14" s="13">
        <f>1/1000*'[1]4403Imp'!AX$85</f>
        <v>0</v>
      </c>
      <c r="BA14" s="13">
        <f>1/1000*'[1]4403Imp'!AY$85</f>
        <v>0</v>
      </c>
      <c r="BB14" s="13">
        <f>1/1000*'[1]4403Imp'!AZ$85</f>
        <v>0</v>
      </c>
      <c r="BC14" s="15">
        <f>1/1000*'[1]4403Imp'!BA$85</f>
        <v>0</v>
      </c>
      <c r="BD14" s="536"/>
    </row>
    <row r="15" spans="1:56">
      <c r="B15" s="5" t="s">
        <v>33</v>
      </c>
      <c r="C15" s="281">
        <f>1/$A$1*'[1]4403Imp'!$B$91</f>
        <v>7.0720799999999997E-3</v>
      </c>
      <c r="D15" s="279">
        <f>1/$A$1*'[1]4403Imp'!$C$91</f>
        <v>7.961171999999999E-3</v>
      </c>
      <c r="E15" s="11">
        <f>1/$A$1*'[1]4403Imp'!$D$91</f>
        <v>6.503179999999999E-3</v>
      </c>
      <c r="F15" s="11">
        <f>1/$A$1*'[1]4403Imp'!$E$91</f>
        <v>3.4126306000000002E-2</v>
      </c>
      <c r="G15" s="11">
        <f>1/$A$1*'[1]4403Imp'!$F$91</f>
        <v>1.9922977000000001E-2</v>
      </c>
      <c r="H15" s="11">
        <f>1/$A$1*'[1]4403Imp'!$G$91</f>
        <v>1.2876823999999999E-2</v>
      </c>
      <c r="I15" s="11">
        <f>1/$A$1*'[1]4403Imp'!$H$91</f>
        <v>8.0958090000000007E-3</v>
      </c>
      <c r="J15" s="42">
        <f>1/$A$1*'[1]4403Imp'!$I$91</f>
        <v>1.3760189000000003E-2</v>
      </c>
      <c r="K15" s="42">
        <f>1/$A$1*'[1]4403Imp'!$J$91</f>
        <v>1.6874617636256688E-2</v>
      </c>
      <c r="L15" s="42">
        <f>1/$A$1*'[1]4403Imp'!$K$91</f>
        <v>4.5894799999999991E-3</v>
      </c>
      <c r="M15" s="42">
        <f>1/$A$1*'[1]4403Imp'!L$91</f>
        <v>6.8622900000000001E-3</v>
      </c>
      <c r="N15" s="11">
        <f>1/$A$1*'[1]4403Imp'!M$91</f>
        <v>8.6666199999999999E-3</v>
      </c>
      <c r="O15" s="11">
        <f>1/$A$1*'[1]4403Imp'!N$91</f>
        <v>1.6665065238095238E-2</v>
      </c>
      <c r="P15" s="11">
        <f>1/$A$1*'[1]4403Imp'!O$91</f>
        <v>1.976514E-2</v>
      </c>
      <c r="Q15" s="11">
        <f>1/$A$1*'[1]4403Imp'!P$91</f>
        <v>4.2888800000000001E-3</v>
      </c>
      <c r="R15" s="11">
        <f>1/$A$1*'[1]4403Imp'!Q$91</f>
        <v>3.0283378280542986E-3</v>
      </c>
      <c r="S15" s="11">
        <f>1/$A$1*'[1]4403Imp'!R$91</f>
        <v>2.7352600000000002E-3</v>
      </c>
      <c r="T15" s="11">
        <f>1/$A$1*'[1]4403Imp'!S$91</f>
        <v>1.5667166666666666E-3</v>
      </c>
      <c r="U15" s="11">
        <f>1/$A$1*'[1]4403Imp'!T$91</f>
        <v>3.9918097368421054E-3</v>
      </c>
      <c r="V15" s="11">
        <f>1/$A$1*'[1]4403Imp'!U$91</f>
        <v>1.2841122222222222E-3</v>
      </c>
      <c r="W15" s="11">
        <f>1/$A$1*'[1]4403Imp'!V$91</f>
        <v>0</v>
      </c>
      <c r="X15" s="11">
        <f>1/$A$1*'[1]4403Imp'!W$91</f>
        <v>0</v>
      </c>
      <c r="Y15" s="11">
        <f>1/$A$1*'[1]4403Imp'!X$91</f>
        <v>0</v>
      </c>
      <c r="Z15" s="11">
        <f>1/$A$1*'[1]4403Imp'!Y$91</f>
        <v>0</v>
      </c>
      <c r="AA15" s="11">
        <f>1/$A$1*'[1]4403Imp'!Z$91</f>
        <v>0</v>
      </c>
      <c r="AB15" s="10">
        <f>1/$A$1*'[1]4403Imp'!AA$91</f>
        <v>0</v>
      </c>
      <c r="AC15" s="4"/>
      <c r="AD15" s="278">
        <f>1/1000*'[1]4403Imp'!AB$91</f>
        <v>1.915588139808E-3</v>
      </c>
      <c r="AE15" s="279">
        <f>1/1000*'[1]4403Imp'!AC$91</f>
        <v>1.4664876816E-3</v>
      </c>
      <c r="AF15" s="13">
        <f>1/1000*'[1]4403Imp'!AD$91</f>
        <v>2.0074397712000003E-3</v>
      </c>
      <c r="AG15" s="13">
        <f>1/1000*'[1]4403Imp'!AE$91</f>
        <v>5.4386862992000006E-3</v>
      </c>
      <c r="AH15" s="13">
        <f>1/1000*'[1]4403Imp'!AF$91</f>
        <v>6.2164002011999998E-3</v>
      </c>
      <c r="AI15" s="13">
        <f>1/1000*'[1]4403Imp'!AG$91</f>
        <v>4.8489817662000006E-3</v>
      </c>
      <c r="AJ15" s="13">
        <f>1/1000*'[1]4403Imp'!AH$91</f>
        <v>6.0711424112000001E-3</v>
      </c>
      <c r="AK15" s="13">
        <f>1/1000*'[1]4403Imp'!AI$91</f>
        <v>1.0806728272500002E-2</v>
      </c>
      <c r="AL15" s="13">
        <f>1/1000*'[1]4403Imp'!AJ$91</f>
        <v>7.2955018716000007E-3</v>
      </c>
      <c r="AM15" s="13">
        <f>1/1000*'[1]4403Imp'!AK$91</f>
        <v>3.9936220456E-3</v>
      </c>
      <c r="AN15" s="13">
        <f>1/1000*'[1]4403Imp'!AL$91</f>
        <v>2.3496667029000002E-3</v>
      </c>
      <c r="AO15" s="13">
        <f>1/1000*'[1]4403Imp'!AM$91</f>
        <v>3.080626848E-3</v>
      </c>
      <c r="AP15" s="13">
        <f>1/1000*'[1]4403Imp'!AN$91</f>
        <v>3.7371118927999997E-3</v>
      </c>
      <c r="AQ15" s="13">
        <f>1/1000*'[1]4403Imp'!AO$91</f>
        <v>4.3581973368000005E-3</v>
      </c>
      <c r="AR15" s="13">
        <f>1/1000*'[1]4403Imp'!AP$91</f>
        <v>1.7112142800000001E-3</v>
      </c>
      <c r="AS15" s="13">
        <f>1/1000*'[1]4403Imp'!AQ$91</f>
        <v>1.1573183404999998E-3</v>
      </c>
      <c r="AT15" s="13">
        <f>1/1000*'[1]4403Imp'!AR$91</f>
        <v>1.4574983991E-3</v>
      </c>
      <c r="AU15" s="13">
        <f>1/1000*'[1]4403Imp'!AS$91</f>
        <v>7.8289226729999994E-4</v>
      </c>
      <c r="AV15" s="13">
        <f>1/1000*'[1]4403Imp'!AT$91</f>
        <v>1.3407786710000001E-3</v>
      </c>
      <c r="AW15" s="13">
        <f>1/1000*'[1]4403Imp'!AU$91</f>
        <v>9.3696473708333337E-4</v>
      </c>
      <c r="AX15" s="13">
        <f>1/1000*'[1]4403Imp'!AV$91</f>
        <v>0</v>
      </c>
      <c r="AY15" s="13">
        <f>1/1000*'[1]4403Imp'!AW$91</f>
        <v>0</v>
      </c>
      <c r="AZ15" s="13">
        <f>1/1000*'[1]4403Imp'!AX$91</f>
        <v>0</v>
      </c>
      <c r="BA15" s="13">
        <f>1/1000*'[1]4403Imp'!AY$91</f>
        <v>0</v>
      </c>
      <c r="BB15" s="13">
        <f>1/1000*'[1]4403Imp'!AZ$91</f>
        <v>0</v>
      </c>
      <c r="BC15" s="15">
        <f>1/1000*'[1]4403Imp'!BA$91</f>
        <v>0</v>
      </c>
      <c r="BD15" s="536"/>
    </row>
    <row r="16" spans="1:56">
      <c r="B16" s="5" t="s">
        <v>84</v>
      </c>
      <c r="C16" s="281">
        <f>1/$A$1*'[1]4403Imp'!$B$112</f>
        <v>7.5254889999999991E-2</v>
      </c>
      <c r="D16" s="279">
        <f>1/$A$1*'[1]4403Imp'!$C$112</f>
        <v>9.1508543000000012E-2</v>
      </c>
      <c r="E16" s="11">
        <f>1/$A$1*'[1]4403Imp'!$D$112</f>
        <v>0.10203978799999999</v>
      </c>
      <c r="F16" s="11">
        <f>1/$A$1*'[1]4403Imp'!$E$112</f>
        <v>0.25734100199999999</v>
      </c>
      <c r="G16" s="11">
        <f>1/$A$1*'[1]4403Imp'!$F$112</f>
        <v>0.27844709099999992</v>
      </c>
      <c r="H16" s="11">
        <f>1/$A$1*'[1]4403Imp'!$G$112</f>
        <v>0.30570316899999994</v>
      </c>
      <c r="I16" s="11">
        <f>1/$A$1*'[1]4403Imp'!$H$112</f>
        <v>0.311823503</v>
      </c>
      <c r="J16" s="42">
        <f>1/$A$1*'[1]4403Imp'!$I$112</f>
        <v>0.36567722799999997</v>
      </c>
      <c r="K16" s="42">
        <f>1/$A$1*'[1]4403Imp'!$J$112</f>
        <v>0.23800483650985257</v>
      </c>
      <c r="L16" s="42">
        <f>1/$A$1*'[1]4403Imp'!$K$112</f>
        <v>0.21187000288888891</v>
      </c>
      <c r="M16" s="42">
        <f>1/$A$1*'[1]4403Imp'!L$112</f>
        <v>0.20264490888888886</v>
      </c>
      <c r="N16" s="11">
        <f>1/$A$1*'[1]4403Imp'!M$112</f>
        <v>0.26001363999999999</v>
      </c>
      <c r="O16" s="11">
        <f>1/$A$1*'[1]4403Imp'!N$112</f>
        <v>0.16429522500000002</v>
      </c>
      <c r="P16" s="11">
        <f>1/$A$1*'[1]4403Imp'!O$112</f>
        <v>0.25357108</v>
      </c>
      <c r="Q16" s="11">
        <f>1/$A$1*'[1]4403Imp'!P$112</f>
        <v>0.18855169999999999</v>
      </c>
      <c r="R16" s="11">
        <f>1/$A$1*'[1]4403Imp'!Q$112</f>
        <v>0.23572141999999996</v>
      </c>
      <c r="S16" s="11">
        <f>1/$A$1*'[1]4403Imp'!R$112</f>
        <v>0.27550092787878788</v>
      </c>
      <c r="T16" s="11">
        <f>1/$A$1*'[1]4403Imp'!S$112</f>
        <v>0.32445501999999993</v>
      </c>
      <c r="U16" s="11">
        <f>1/$A$1*'[1]4403Imp'!T$112</f>
        <v>0.44130594421052627</v>
      </c>
      <c r="V16" s="11">
        <f>1/$A$1*'[1]4403Imp'!U$112</f>
        <v>0.44384787099999995</v>
      </c>
      <c r="W16" s="11">
        <f>1/$A$1*'[1]4403Imp'!V$112</f>
        <v>0</v>
      </c>
      <c r="X16" s="11">
        <f>1/$A$1*'[1]4403Imp'!W$112</f>
        <v>0</v>
      </c>
      <c r="Y16" s="11">
        <f>1/$A$1*'[1]4403Imp'!X$112</f>
        <v>0</v>
      </c>
      <c r="Z16" s="11">
        <f>1/$A$1*'[1]4403Imp'!Y$112</f>
        <v>0</v>
      </c>
      <c r="AA16" s="11">
        <f>1/$A$1*'[1]4403Imp'!Z$112</f>
        <v>0</v>
      </c>
      <c r="AB16" s="10">
        <f>1/$A$1*'[1]4403Imp'!AA$112</f>
        <v>0</v>
      </c>
      <c r="AC16" s="4"/>
      <c r="AD16" s="278">
        <f>1/1000*'[1]4403Imp'!AB$112</f>
        <v>1.1552553251226E-2</v>
      </c>
      <c r="AE16" s="279">
        <f>1/1000*'[1]4403Imp'!AC$112</f>
        <v>1.1558536578400001E-2</v>
      </c>
      <c r="AF16" s="13">
        <f>1/1000*'[1]4403Imp'!AD$112</f>
        <v>6.7345906224E-3</v>
      </c>
      <c r="AG16" s="13">
        <f>1/1000*'[1]4403Imp'!AE$112</f>
        <v>1.6960112142400001E-2</v>
      </c>
      <c r="AH16" s="13">
        <f>1/1000*'[1]4403Imp'!AF$112</f>
        <v>1.6893490485200002E-2</v>
      </c>
      <c r="AI16" s="13">
        <f>1/1000*'[1]4403Imp'!AG$112</f>
        <v>1.8402169843200002E-2</v>
      </c>
      <c r="AJ16" s="13">
        <f>1/1000*'[1]4403Imp'!AH$112</f>
        <v>1.9073683995200003E-2</v>
      </c>
      <c r="AK16" s="13">
        <f>1/1000*'[1]4403Imp'!AI$112</f>
        <v>2.9613966834000003E-2</v>
      </c>
      <c r="AL16" s="13">
        <f>1/1000*'[1]4403Imp'!AJ$112</f>
        <v>1.6204055106800001E-2</v>
      </c>
      <c r="AM16" s="13">
        <f>1/1000*'[1]4403Imp'!AK$112</f>
        <v>1.52356807548E-2</v>
      </c>
      <c r="AN16" s="13">
        <f>1/1000*'[1]4403Imp'!AL$112</f>
        <v>1.4619998569500001E-2</v>
      </c>
      <c r="AO16" s="13">
        <f>1/1000*'[1]4403Imp'!AM$112</f>
        <v>2.6502534384E-2</v>
      </c>
      <c r="AP16" s="13">
        <f>1/1000*'[1]4403Imp'!AN$112</f>
        <v>1.87325882832E-2</v>
      </c>
      <c r="AQ16" s="13">
        <f>1/1000*'[1]4403Imp'!AO$112</f>
        <v>2.3860304606399999E-2</v>
      </c>
      <c r="AR16" s="13">
        <f>1/1000*'[1]4403Imp'!AP$112</f>
        <v>1.9863524754000002E-2</v>
      </c>
      <c r="AS16" s="13">
        <f>1/1000*'[1]4403Imp'!AQ$112</f>
        <v>2.4599602114499998E-2</v>
      </c>
      <c r="AT16" s="13">
        <f>1/1000*'[1]4403Imp'!AR$112</f>
        <v>2.3214978279200001E-2</v>
      </c>
      <c r="AU16" s="13">
        <f>1/1000*'[1]4403Imp'!AS$112</f>
        <v>2.9273474387299998E-2</v>
      </c>
      <c r="AV16" s="13">
        <f>1/1000*'[1]4403Imp'!AT$112</f>
        <v>3.5603231442000005E-2</v>
      </c>
      <c r="AW16" s="13">
        <f>1/1000*'[1]4403Imp'!AU$112</f>
        <v>3.3439373527083337E-2</v>
      </c>
      <c r="AX16" s="13">
        <f>1/1000*'[1]4403Imp'!AV$112</f>
        <v>0</v>
      </c>
      <c r="AY16" s="13">
        <f>1/1000*'[1]4403Imp'!AW$112</f>
        <v>0</v>
      </c>
      <c r="AZ16" s="13">
        <f>1/1000*'[1]4403Imp'!AX$112</f>
        <v>0</v>
      </c>
      <c r="BA16" s="13">
        <f>1/1000*'[1]4403Imp'!AY$112</f>
        <v>0</v>
      </c>
      <c r="BB16" s="13">
        <f>1/1000*'[1]4403Imp'!AZ$112</f>
        <v>0</v>
      </c>
      <c r="BC16" s="15">
        <f>1/1000*'[1]4403Imp'!BA$112</f>
        <v>0</v>
      </c>
      <c r="BD16" s="536"/>
    </row>
    <row r="17" spans="2:56">
      <c r="B17" s="5" t="s">
        <v>56</v>
      </c>
      <c r="C17" s="281">
        <f>1/$A$1*'[1]4403Imp'!$B$126</f>
        <v>5.1319899999999995E-2</v>
      </c>
      <c r="D17" s="279">
        <f>1/$A$1*'[1]4403Imp'!$C$126</f>
        <v>5.2771999999999999E-2</v>
      </c>
      <c r="E17" s="11">
        <f>1/$A$1*'[1]4403Imp'!$D$126</f>
        <v>4.9100999999999992E-2</v>
      </c>
      <c r="F17" s="11">
        <f>1/$A$1*'[1]4403Imp'!$E$126</f>
        <v>4.7017279999999988E-2</v>
      </c>
      <c r="G17" s="11">
        <f>1/$A$1*'[1]4403Imp'!$F$126</f>
        <v>7.3943239999999993E-2</v>
      </c>
      <c r="H17" s="11">
        <f>1/$A$1*'[1]4403Imp'!$G$126</f>
        <v>0.12048652000000001</v>
      </c>
      <c r="I17" s="11">
        <f>1/$A$1*'[1]4403Imp'!$H$126</f>
        <v>1.6780999999999983E-3</v>
      </c>
      <c r="J17" s="42">
        <f>1/$A$1*'[1]4403Imp'!$I$126</f>
        <v>4.1271230000000016E-3</v>
      </c>
      <c r="K17" s="42">
        <f>1/$A$1*'[1]4403Imp'!$J$126</f>
        <v>3.6103619732187559E-3</v>
      </c>
      <c r="L17" s="42">
        <f>1/$A$1*'[1]4403Imp'!$K$126</f>
        <v>3.0734599999999988E-3</v>
      </c>
      <c r="M17" s="42">
        <f>1/$A$1*'[1]4403Imp'!L$126</f>
        <v>6.4610000000000006E-3</v>
      </c>
      <c r="N17" s="11">
        <f>1/$A$1*'[1]4403Imp'!M$126</f>
        <v>7.560139999999999E-3</v>
      </c>
      <c r="O17" s="11">
        <f>1/$A$1*'[1]4403Imp'!N$126</f>
        <v>4.8987399999999987E-3</v>
      </c>
      <c r="P17" s="11">
        <f>1/$A$1*'[1]4403Imp'!O$126</f>
        <v>1.2199999999999971E-4</v>
      </c>
      <c r="Q17" s="11">
        <f>1/$A$1*'[1]4403Imp'!P$126</f>
        <v>3.9999999999999888E-6</v>
      </c>
      <c r="R17" s="11">
        <f>1/$A$1*'[1]4403Imp'!Q$126</f>
        <v>8.6169999999999997E-3</v>
      </c>
      <c r="S17" s="11">
        <f>1/$A$1*'[1]4403Imp'!R$126</f>
        <v>1.7922E-2</v>
      </c>
      <c r="T17" s="11">
        <f>1/$A$1*'[1]4403Imp'!S$126</f>
        <v>3.853551999999999E-2</v>
      </c>
      <c r="U17" s="11">
        <f>1/$A$1*'[1]4403Imp'!T$126</f>
        <v>5.0668339999999999E-2</v>
      </c>
      <c r="V17" s="11">
        <f>1/$A$1*'[1]4403Imp'!U$126</f>
        <v>7.8614745E-2</v>
      </c>
      <c r="W17" s="11">
        <f>1/$A$1*'[1]4403Imp'!V$126</f>
        <v>0</v>
      </c>
      <c r="X17" s="11">
        <f>1/$A$1*'[1]4403Imp'!W$126</f>
        <v>0</v>
      </c>
      <c r="Y17" s="11">
        <f>1/$A$1*'[1]4403Imp'!X$126</f>
        <v>0</v>
      </c>
      <c r="Z17" s="11">
        <f>1/$A$1*'[1]4403Imp'!Y$126</f>
        <v>0</v>
      </c>
      <c r="AA17" s="11">
        <f>1/$A$1*'[1]4403Imp'!Z$126</f>
        <v>0</v>
      </c>
      <c r="AB17" s="10">
        <f>1/$A$1*'[1]4403Imp'!AA$126</f>
        <v>0</v>
      </c>
      <c r="AC17" s="4"/>
      <c r="AD17" s="278">
        <f>1/1000*'[1]4403Imp'!AB$126</f>
        <v>7.306595303892E-3</v>
      </c>
      <c r="AE17" s="279">
        <f>1/1000*'[1]4403Imp'!AC$126</f>
        <v>7.2795612883999996E-3</v>
      </c>
      <c r="AF17" s="13">
        <f>1/1000*'[1]4403Imp'!AD$126</f>
        <v>7.5373369392000003E-3</v>
      </c>
      <c r="AG17" s="13">
        <f>1/1000*'[1]4403Imp'!AE$126</f>
        <v>8.4654686816000007E-3</v>
      </c>
      <c r="AH17" s="13">
        <f>1/1000*'[1]4403Imp'!AF$126</f>
        <v>1.15880405466E-2</v>
      </c>
      <c r="AI17" s="13">
        <f>1/1000*'[1]4403Imp'!AG$126</f>
        <v>1.9532515559700002E-2</v>
      </c>
      <c r="AJ17" s="13">
        <f>1/1000*'[1]4403Imp'!AH$126</f>
        <v>3.0638284836000001E-3</v>
      </c>
      <c r="AK17" s="13">
        <f>1/1000*'[1]4403Imp'!AI$126</f>
        <v>5.4326181440000005E-3</v>
      </c>
      <c r="AL17" s="13">
        <f>1/1000*'[1]4403Imp'!AJ$126</f>
        <v>1.0893597864000003E-3</v>
      </c>
      <c r="AM17" s="13">
        <f>1/1000*'[1]4403Imp'!AK$126</f>
        <v>1.5548616687999998E-3</v>
      </c>
      <c r="AN17" s="13">
        <f>1/1000*'[1]4403Imp'!AL$126</f>
        <v>1.7750155239E-3</v>
      </c>
      <c r="AO17" s="13">
        <f>1/1000*'[1]4403Imp'!AM$126</f>
        <v>3.088385856E-3</v>
      </c>
      <c r="AP17" s="13">
        <f>1/1000*'[1]4403Imp'!AN$126</f>
        <v>2.1266189472000001E-3</v>
      </c>
      <c r="AQ17" s="13">
        <f>1/1000*'[1]4403Imp'!AO$126</f>
        <v>3.21413481E-5</v>
      </c>
      <c r="AR17" s="13">
        <f>1/1000*'[1]4403Imp'!AP$126</f>
        <v>5.0483000000000004E-6</v>
      </c>
      <c r="AS17" s="13">
        <f>1/1000*'[1]4403Imp'!AQ$126</f>
        <v>1.0091601484999999E-3</v>
      </c>
      <c r="AT17" s="13">
        <f>1/1000*'[1]4403Imp'!AR$126</f>
        <v>2.4719312938000001E-3</v>
      </c>
      <c r="AU17" s="13">
        <f>1/1000*'[1]4403Imp'!AS$126</f>
        <v>1.02494879344E-2</v>
      </c>
      <c r="AV17" s="13">
        <f>1/1000*'[1]4403Imp'!AT$126</f>
        <v>1.6105872146999999E-2</v>
      </c>
      <c r="AW17" s="13">
        <f>1/1000*'[1]4403Imp'!AU$126</f>
        <v>1.5567302437500001E-2</v>
      </c>
      <c r="AX17" s="13">
        <f>1/1000*'[1]4403Imp'!AV$126</f>
        <v>0</v>
      </c>
      <c r="AY17" s="13">
        <f>1/1000*'[1]4403Imp'!AW$126</f>
        <v>0</v>
      </c>
      <c r="AZ17" s="13">
        <f>1/1000*'[1]4403Imp'!AX$126</f>
        <v>0</v>
      </c>
      <c r="BA17" s="13">
        <f>1/1000*'[1]4403Imp'!AY$126</f>
        <v>0</v>
      </c>
      <c r="BB17" s="13">
        <f>1/1000*'[1]4403Imp'!AZ$126</f>
        <v>0</v>
      </c>
      <c r="BC17" s="15">
        <f>1/1000*'[1]4403Imp'!BA$126</f>
        <v>0</v>
      </c>
      <c r="BD17" s="536"/>
    </row>
    <row r="18" spans="2:56">
      <c r="B18" s="5" t="s">
        <v>41</v>
      </c>
      <c r="C18" s="281">
        <f>1/$A$1*'[1]4403Imp'!$B$225</f>
        <v>1.833576E-2</v>
      </c>
      <c r="D18" s="279">
        <f>1/$A$1*'[1]4403Imp'!$C$225</f>
        <v>8.4952139999999982E-2</v>
      </c>
      <c r="E18" s="11">
        <f>1/$A$1*'[1]4403Imp'!$D$225</f>
        <v>1.9189060000000004E-2</v>
      </c>
      <c r="F18" s="11">
        <f>1/$A$1*'[1]4403Imp'!$E$225</f>
        <v>5.602399999999997E-3</v>
      </c>
      <c r="G18" s="11">
        <f>1/$A$1*'[1]4403Imp'!$F$225</f>
        <v>6.0955599999999999E-3</v>
      </c>
      <c r="H18" s="11">
        <f>1/$A$1*'[1]4403Imp'!$G$225</f>
        <v>1.9974519999999999E-2</v>
      </c>
      <c r="I18" s="11">
        <f>1/$A$1*'[1]4403Imp'!$H$225</f>
        <v>1.6432699999999995E-2</v>
      </c>
      <c r="J18" s="42">
        <f>1/$A$1*'[1]4403Imp'!$I$225</f>
        <v>1.072306E-2</v>
      </c>
      <c r="K18" s="42">
        <f>1/$A$1*'[1]4403Imp'!$J$225</f>
        <v>2.6090029278110119E-2</v>
      </c>
      <c r="L18" s="42">
        <f>1/$A$1*'[1]4403Imp'!$K$225</f>
        <v>2.8035980000000002E-2</v>
      </c>
      <c r="M18" s="42">
        <f>1/$A$1*'[1]4403Imp'!L$225</f>
        <v>3.0424799999999998E-2</v>
      </c>
      <c r="N18" s="11">
        <f>1/$A$1*'[1]4403Imp'!M$225</f>
        <v>2.8979213846153849E-2</v>
      </c>
      <c r="O18" s="11">
        <f>1/$A$1*'[1]4403Imp'!N$225</f>
        <v>9.4394399999999969E-3</v>
      </c>
      <c r="P18" s="11">
        <f>1/$A$1*'[1]4403Imp'!O$225</f>
        <v>1.6746999999999995E-2</v>
      </c>
      <c r="Q18" s="11">
        <f>1/$A$1*'[1]4403Imp'!P$225</f>
        <v>7.1980000000000004E-3</v>
      </c>
      <c r="R18" s="11">
        <f>1/$A$1*'[1]4403Imp'!Q$225</f>
        <v>8.5132355555555556E-3</v>
      </c>
      <c r="S18" s="11">
        <f>1/$A$1*'[1]4403Imp'!R$225</f>
        <v>1.0866319999999999E-2</v>
      </c>
      <c r="T18" s="11">
        <f>1/$A$1*'[1]4403Imp'!S$225</f>
        <v>1.0639999999999998E-3</v>
      </c>
      <c r="U18" s="11">
        <f>1/$A$1*'[1]4403Imp'!T$225</f>
        <v>1.2323879999999999E-2</v>
      </c>
      <c r="V18" s="11">
        <f>1/$A$1*'[1]4403Imp'!U$225</f>
        <v>1.1438799999999999E-2</v>
      </c>
      <c r="W18" s="11">
        <f>1/$A$1*'[1]4403Imp'!V$225</f>
        <v>0</v>
      </c>
      <c r="X18" s="11">
        <f>1/$A$1*'[1]4403Imp'!W$225</f>
        <v>0</v>
      </c>
      <c r="Y18" s="11">
        <f>1/$A$1*'[1]4403Imp'!X$225</f>
        <v>0</v>
      </c>
      <c r="Z18" s="11">
        <f>1/$A$1*'[1]4403Imp'!Y$225</f>
        <v>0</v>
      </c>
      <c r="AA18" s="11">
        <f>1/$A$1*'[1]4403Imp'!Z$225</f>
        <v>0</v>
      </c>
      <c r="AB18" s="10">
        <f>1/$A$1*'[1]4403Imp'!AA$225</f>
        <v>0</v>
      </c>
      <c r="AC18" s="4"/>
      <c r="AD18" s="278">
        <f>1/1000*'[1]4403Imp'!AB$225</f>
        <v>3.7703526691139997E-3</v>
      </c>
      <c r="AE18" s="279">
        <f>1/1000*'[1]4403Imp'!AC$225</f>
        <v>1.5785197185600001E-2</v>
      </c>
      <c r="AF18" s="13">
        <f>1/1000*'[1]4403Imp'!AD$225</f>
        <v>5.0468147135999996E-3</v>
      </c>
      <c r="AG18" s="13">
        <f>1/1000*'[1]4403Imp'!AE$225</f>
        <v>1.6080992144000001E-3</v>
      </c>
      <c r="AH18" s="13">
        <f>1/1000*'[1]4403Imp'!AF$225</f>
        <v>2.2243258093000004E-3</v>
      </c>
      <c r="AI18" s="13">
        <f>1/1000*'[1]4403Imp'!AG$225</f>
        <v>7.2758128014000006E-3</v>
      </c>
      <c r="AJ18" s="13">
        <f>1/1000*'[1]4403Imp'!AH$225</f>
        <v>9.0842798115999997E-3</v>
      </c>
      <c r="AK18" s="13">
        <f>1/1000*'[1]4403Imp'!AI$225</f>
        <v>7.6156917055000004E-3</v>
      </c>
      <c r="AL18" s="13">
        <f>1/1000*'[1]4403Imp'!AJ$225</f>
        <v>7.6174496960000017E-3</v>
      </c>
      <c r="AM18" s="13">
        <f>1/1000*'[1]4403Imp'!AK$225</f>
        <v>9.0431355871999995E-3</v>
      </c>
      <c r="AN18" s="13">
        <f>1/1000*'[1]4403Imp'!AL$225</f>
        <v>7.7457137895000005E-3</v>
      </c>
      <c r="AO18" s="13">
        <f>1/1000*'[1]4403Imp'!AM$225</f>
        <v>7.0377223199999993E-3</v>
      </c>
      <c r="AP18" s="13">
        <f>1/1000*'[1]4403Imp'!AN$225</f>
        <v>2.5273326495999998E-3</v>
      </c>
      <c r="AQ18" s="13">
        <f>1/1000*'[1]4403Imp'!AO$225</f>
        <v>3.6175292478000005E-3</v>
      </c>
      <c r="AR18" s="13">
        <f>1/1000*'[1]4403Imp'!AP$225</f>
        <v>2.794507721E-3</v>
      </c>
      <c r="AS18" s="13">
        <f>1/1000*'[1]4403Imp'!AQ$225</f>
        <v>2.9830249995E-3</v>
      </c>
      <c r="AT18" s="13">
        <f>1/1000*'[1]4403Imp'!AR$225</f>
        <v>2.8610309955999997E-3</v>
      </c>
      <c r="AU18" s="13">
        <f>1/1000*'[1]4403Imp'!AS$225</f>
        <v>2.4855207520000001E-4</v>
      </c>
      <c r="AV18" s="13">
        <f>1/1000*'[1]4403Imp'!AT$225</f>
        <v>3.6019767780000001E-3</v>
      </c>
      <c r="AW18" s="13">
        <f>1/1000*'[1]4403Imp'!AU$225</f>
        <v>3.0908717741666668E-3</v>
      </c>
      <c r="AX18" s="13">
        <f>1/1000*'[1]4403Imp'!AV$225</f>
        <v>0</v>
      </c>
      <c r="AY18" s="13">
        <f>1/1000*'[1]4403Imp'!AW$225</f>
        <v>0</v>
      </c>
      <c r="AZ18" s="13">
        <f>1/1000*'[1]4403Imp'!AX$225</f>
        <v>0</v>
      </c>
      <c r="BA18" s="13">
        <f>1/1000*'[1]4403Imp'!AY$225</f>
        <v>0</v>
      </c>
      <c r="BB18" s="13">
        <f>1/1000*'[1]4403Imp'!AZ$225</f>
        <v>0</v>
      </c>
      <c r="BC18" s="15">
        <f>1/1000*'[1]4403Imp'!BA$225</f>
        <v>0</v>
      </c>
      <c r="BD18" s="536"/>
    </row>
    <row r="19" spans="2:56">
      <c r="B19" s="5" t="s">
        <v>14</v>
      </c>
      <c r="C19" s="283">
        <f t="shared" ref="C19:M19" si="2">SUM(C13:C13)-SUM(C14:C18)</f>
        <v>5.5800375000000041E-2</v>
      </c>
      <c r="D19" s="292">
        <f t="shared" si="2"/>
        <v>6.1558282999999991E-2</v>
      </c>
      <c r="E19" s="17">
        <f t="shared" si="2"/>
        <v>2.5398156000000005E-2</v>
      </c>
      <c r="F19" s="17">
        <f t="shared" si="2"/>
        <v>2.8126213999999927E-2</v>
      </c>
      <c r="G19" s="17">
        <f t="shared" si="2"/>
        <v>2.2894439999999905E-2</v>
      </c>
      <c r="H19" s="17">
        <f t="shared" si="2"/>
        <v>2.0921076000000038E-2</v>
      </c>
      <c r="I19" s="17">
        <f t="shared" si="2"/>
        <v>2.8763815000000026E-2</v>
      </c>
      <c r="J19" s="77">
        <f t="shared" si="2"/>
        <v>2.145858500000003E-2</v>
      </c>
      <c r="K19" s="77">
        <f t="shared" si="2"/>
        <v>2.6105860389789071E-2</v>
      </c>
      <c r="L19" s="77">
        <f t="shared" si="2"/>
        <v>2.1406864561403505E-2</v>
      </c>
      <c r="M19" s="77">
        <f t="shared" si="2"/>
        <v>3.5915620000000037E-2</v>
      </c>
      <c r="N19" s="17">
        <f>SUM(N13:N13)-SUM(N14:N18)</f>
        <v>3.3834500000000045E-2</v>
      </c>
      <c r="O19" s="17">
        <f t="shared" ref="O19:Z19" si="3">SUM(O13:O13)-SUM(O14:O18)</f>
        <v>1.7669995238095204E-2</v>
      </c>
      <c r="P19" s="17">
        <f t="shared" si="3"/>
        <v>2.3665306666666663E-2</v>
      </c>
      <c r="Q19" s="17">
        <f t="shared" si="3"/>
        <v>1.7214156666666619E-2</v>
      </c>
      <c r="R19" s="17">
        <f t="shared" si="3"/>
        <v>2.0325271764705888E-2</v>
      </c>
      <c r="S19" s="17">
        <f t="shared" si="3"/>
        <v>3.7621103333333294E-2</v>
      </c>
      <c r="T19" s="17">
        <f t="shared" si="3"/>
        <v>8.7663199999999941E-3</v>
      </c>
      <c r="U19" s="17">
        <f t="shared" si="3"/>
        <v>1.2858226263157913E-2</v>
      </c>
      <c r="V19" s="17">
        <f t="shared" si="3"/>
        <v>7.6557192435897314E-2</v>
      </c>
      <c r="W19" s="17">
        <f t="shared" si="3"/>
        <v>0</v>
      </c>
      <c r="X19" s="17">
        <f t="shared" si="3"/>
        <v>0</v>
      </c>
      <c r="Y19" s="17">
        <f t="shared" si="3"/>
        <v>0</v>
      </c>
      <c r="Z19" s="17">
        <f t="shared" si="3"/>
        <v>0</v>
      </c>
      <c r="AA19" s="17">
        <f>SUM(AA13:AA13)-SUM(AA14:AA18)</f>
        <v>0</v>
      </c>
      <c r="AB19" s="102">
        <f>SUM(AB13:AB13)-SUM(AB14:AB18)</f>
        <v>0</v>
      </c>
      <c r="AC19" s="4"/>
      <c r="AD19" s="278">
        <f t="shared" ref="AD19:BC19" si="4">SUM(AD13:AD13)-SUM(AD14:AD18)</f>
        <v>9.5052440434229904E-3</v>
      </c>
      <c r="AE19" s="279">
        <f t="shared" si="4"/>
        <v>1.0555497715599993E-2</v>
      </c>
      <c r="AF19" s="13">
        <f t="shared" si="4"/>
        <v>6.6325386335999992E-3</v>
      </c>
      <c r="AG19" s="13">
        <f t="shared" si="4"/>
        <v>9.219490403199998E-3</v>
      </c>
      <c r="AH19" s="13">
        <f t="shared" si="4"/>
        <v>8.5561960035999973E-3</v>
      </c>
      <c r="AI19" s="13">
        <f t="shared" si="4"/>
        <v>9.1845607854000172E-3</v>
      </c>
      <c r="AJ19" s="13">
        <f t="shared" si="4"/>
        <v>1.4309405220800001E-2</v>
      </c>
      <c r="AK19" s="13">
        <f t="shared" si="4"/>
        <v>1.7920472982499977E-2</v>
      </c>
      <c r="AL19" s="13">
        <f t="shared" si="4"/>
        <v>9.2639470516000036E-3</v>
      </c>
      <c r="AM19" s="13">
        <f t="shared" si="4"/>
        <v>9.7344124152000042E-3</v>
      </c>
      <c r="AN19" s="13">
        <f t="shared" si="4"/>
        <v>9.4260014199E-3</v>
      </c>
      <c r="AO19" s="13">
        <f t="shared" si="4"/>
        <v>1.068632414400001E-2</v>
      </c>
      <c r="AP19" s="13">
        <f t="shared" si="4"/>
        <v>7.652911200000001E-3</v>
      </c>
      <c r="AQ19" s="13">
        <f t="shared" si="4"/>
        <v>8.9251454315999942E-3</v>
      </c>
      <c r="AR19" s="13">
        <f t="shared" si="4"/>
        <v>6.0073149229999956E-3</v>
      </c>
      <c r="AS19" s="13">
        <f t="shared" si="4"/>
        <v>6.6467193730000047E-3</v>
      </c>
      <c r="AT19" s="13">
        <f t="shared" si="4"/>
        <v>6.9511327579999879E-3</v>
      </c>
      <c r="AU19" s="13">
        <f t="shared" si="4"/>
        <v>4.6885396844000074E-3</v>
      </c>
      <c r="AV19" s="13">
        <f t="shared" si="4"/>
        <v>6.6976352360000116E-3</v>
      </c>
      <c r="AW19" s="13">
        <f t="shared" si="4"/>
        <v>1.3358231290416661E-2</v>
      </c>
      <c r="AX19" s="13">
        <f t="shared" si="4"/>
        <v>0</v>
      </c>
      <c r="AY19" s="13">
        <f t="shared" si="4"/>
        <v>0</v>
      </c>
      <c r="AZ19" s="13">
        <f t="shared" si="4"/>
        <v>0</v>
      </c>
      <c r="BA19" s="13">
        <f t="shared" si="4"/>
        <v>0</v>
      </c>
      <c r="BB19" s="13">
        <f t="shared" si="4"/>
        <v>0</v>
      </c>
      <c r="BC19" s="15">
        <f t="shared" si="4"/>
        <v>0</v>
      </c>
      <c r="BD19" s="536"/>
    </row>
    <row r="20" spans="2:56" ht="17.149999999999999" customHeight="1">
      <c r="B20" s="22" t="s">
        <v>23</v>
      </c>
      <c r="C20" s="290">
        <f>1/$A$1*'[1]4403Imp'!$B$194</f>
        <v>3.3225339999999999E-2</v>
      </c>
      <c r="D20" s="291">
        <f>1/$A$1*'[1]4403Imp'!$C$194</f>
        <v>6.8306900000000004E-2</v>
      </c>
      <c r="E20" s="74">
        <f>1/$A$1*'[1]4403Imp'!$D$194</f>
        <v>8.4611199999999991E-3</v>
      </c>
      <c r="F20" s="74">
        <f>1/$A$1*'[1]4403Imp'!$E$194</f>
        <v>1.0278840000000001E-2</v>
      </c>
      <c r="G20" s="74">
        <f>1/$A$1*'[1]4403Imp'!$F$194</f>
        <v>1.1020000000000002E-2</v>
      </c>
      <c r="H20" s="74">
        <f>1/$A$1*'[1]4403Imp'!$G$194</f>
        <v>2.5209999999999989E-3</v>
      </c>
      <c r="I20" s="74">
        <f>1/$A$1*'[1]4403Imp'!$H$194</f>
        <v>1.200874E-2</v>
      </c>
      <c r="J20" s="75">
        <f>1/$A$1*'[1]4403Imp'!$I$194</f>
        <v>3.1836000000000003E-2</v>
      </c>
      <c r="K20" s="75">
        <f>1/$A$1*'[1]4403Imp'!$J$194</f>
        <v>2.2224000000000001E-2</v>
      </c>
      <c r="L20" s="75">
        <f>1/$A$1*'[1]4403Imp'!$K$194</f>
        <v>3.895E-3</v>
      </c>
      <c r="M20" s="75">
        <f>1/$A$1*'[1]4403Imp'!L$194</f>
        <v>0</v>
      </c>
      <c r="N20" s="74">
        <f>1/$A$1*'[1]4403Imp'!M$194</f>
        <v>0</v>
      </c>
      <c r="O20" s="74">
        <f>1/$A$1*'[1]4403Imp'!N$194</f>
        <v>2.02E-4</v>
      </c>
      <c r="P20" s="74">
        <f>1/$A$1*'[1]4403Imp'!O$194</f>
        <v>8.7000000000000001E-5</v>
      </c>
      <c r="Q20" s="74">
        <f>1/$A$1*'[1]4403Imp'!P$194</f>
        <v>0</v>
      </c>
      <c r="R20" s="74">
        <f>1/$A$1*'[1]4403Imp'!Q$194</f>
        <v>7.0999999999999991E-5</v>
      </c>
      <c r="S20" s="74">
        <f>1/$A$1*'[1]4403Imp'!R$194</f>
        <v>3.2699999999999998E-4</v>
      </c>
      <c r="T20" s="74">
        <f>1/$A$1*'[1]4403Imp'!S$194</f>
        <v>6.0999999999999965E-5</v>
      </c>
      <c r="U20" s="74">
        <f>1/$A$1*'[1]4403Imp'!T$194</f>
        <v>0</v>
      </c>
      <c r="V20" s="74">
        <f>1/$A$1*'[1]4403Imp'!U$194</f>
        <v>1.4199999999999977E-4</v>
      </c>
      <c r="W20" s="74">
        <f>1/$A$1*'[1]4403Imp'!V$194</f>
        <v>0</v>
      </c>
      <c r="X20" s="74">
        <f>1/$A$1*'[1]4403Imp'!W$194</f>
        <v>0</v>
      </c>
      <c r="Y20" s="74">
        <f>1/$A$1*'[1]4403Imp'!X$194</f>
        <v>0</v>
      </c>
      <c r="Z20" s="74">
        <f>1/$A$1*'[1]4403Imp'!Y$194</f>
        <v>0</v>
      </c>
      <c r="AA20" s="74">
        <f>1/$A$1*'[1]4403Imp'!Z$194</f>
        <v>0</v>
      </c>
      <c r="AB20" s="76">
        <f>1/$A$1*'[1]4403Imp'!AA$194</f>
        <v>0</v>
      </c>
      <c r="AC20" s="4"/>
      <c r="AD20" s="634">
        <f>1/1000*'[1]4403Imp'!AB$194</f>
        <v>4.4239123112699997E-3</v>
      </c>
      <c r="AE20" s="291">
        <f>1/1000*'[1]4403Imp'!AC$194</f>
        <v>7.8987639032000005E-3</v>
      </c>
      <c r="AF20" s="74">
        <f>1/1000*'[1]4403Imp'!AD$194</f>
        <v>1.2762876672000002E-3</v>
      </c>
      <c r="AG20" s="74">
        <f>1/1000*'[1]4403Imp'!AE$194</f>
        <v>2.1145646032000001E-3</v>
      </c>
      <c r="AH20" s="74">
        <f>1/1000*'[1]4403Imp'!AF$194</f>
        <v>2.1628858565999999E-3</v>
      </c>
      <c r="AI20" s="74">
        <f>1/1000*'[1]4403Imp'!AG$194</f>
        <v>4.9034584170000006E-4</v>
      </c>
      <c r="AJ20" s="74">
        <f>1/1000*'[1]4403Imp'!AH$194</f>
        <v>2.7739895464E-3</v>
      </c>
      <c r="AK20" s="74">
        <f>1/1000*'[1]4403Imp'!AI$194</f>
        <v>9.9444411940000001E-3</v>
      </c>
      <c r="AL20" s="74">
        <f>1/1000*'[1]4403Imp'!AJ$194</f>
        <v>5.6613209952000006E-3</v>
      </c>
      <c r="AM20" s="74">
        <f>1/1000*'[1]4403Imp'!AK$194</f>
        <v>8.6490571639999999E-4</v>
      </c>
      <c r="AN20" s="74">
        <f>1/1000*'[1]4403Imp'!AL$194</f>
        <v>0</v>
      </c>
      <c r="AO20" s="74">
        <f>1/1000*'[1]4403Imp'!AM$194</f>
        <v>0</v>
      </c>
      <c r="AP20" s="74">
        <f>1/1000*'[1]4403Imp'!AN$194</f>
        <v>6.3203166399999992E-5</v>
      </c>
      <c r="AQ20" s="74">
        <f>1/1000*'[1]4403Imp'!AO$194</f>
        <v>2.7782523900000001E-5</v>
      </c>
      <c r="AR20" s="74">
        <f>1/1000*'[1]4403Imp'!AP$194</f>
        <v>0</v>
      </c>
      <c r="AS20" s="74">
        <f>1/1000*'[1]4403Imp'!AQ$194</f>
        <v>3.4294644999999999E-6</v>
      </c>
      <c r="AT20" s="74">
        <f>1/1000*'[1]4403Imp'!AR$194</f>
        <v>6.405076849999999E-5</v>
      </c>
      <c r="AU20" s="74">
        <f>1/1000*'[1]4403Imp'!AS$194</f>
        <v>1.01085556E-5</v>
      </c>
      <c r="AV20" s="74">
        <f>1/1000*'[1]4403Imp'!AT$194</f>
        <v>0</v>
      </c>
      <c r="AW20" s="74">
        <f>1/1000*'[1]4403Imp'!AU$194</f>
        <v>3.5645294166666668E-5</v>
      </c>
      <c r="AX20" s="74">
        <f>1/1000*'[1]4403Imp'!AV$194</f>
        <v>0</v>
      </c>
      <c r="AY20" s="74">
        <f>1/1000*'[1]4403Imp'!AW$194</f>
        <v>0</v>
      </c>
      <c r="AZ20" s="74">
        <f>1/1000*'[1]4403Imp'!AX$194</f>
        <v>0</v>
      </c>
      <c r="BA20" s="74">
        <f>1/1000*'[1]4403Imp'!AY$194</f>
        <v>0</v>
      </c>
      <c r="BB20" s="74">
        <f>1/1000*'[1]4403Imp'!AZ$194</f>
        <v>0</v>
      </c>
      <c r="BC20" s="76">
        <f>1/1000*'[1]4403Imp'!BA$194</f>
        <v>0</v>
      </c>
      <c r="BD20" s="536"/>
    </row>
    <row r="21" spans="2:56" ht="17.149999999999999" customHeight="1">
      <c r="B21" s="22" t="s">
        <v>128</v>
      </c>
      <c r="C21" s="293">
        <f>1/$A$1*'[1]4403Imp'!$B$273</f>
        <v>3.7999999999999995E-5</v>
      </c>
      <c r="D21" s="294">
        <f>1/$A$1*'[1]4403Imp'!$C$273</f>
        <v>0</v>
      </c>
      <c r="E21" s="223">
        <f>1/$A$1*'[1]4403Imp'!$D$273</f>
        <v>5.3599999999999988E-5</v>
      </c>
      <c r="F21" s="223">
        <f>1/$A$1*'[1]4403Imp'!$E$273</f>
        <v>5.7138099999999993E-4</v>
      </c>
      <c r="G21" s="223">
        <f>1/$A$1*'[1]4403Imp'!$F$273</f>
        <v>2.5297999999999998E-4</v>
      </c>
      <c r="H21" s="223">
        <f>1/$A$1*'[1]4403Imp'!$G$273</f>
        <v>5.8E-5</v>
      </c>
      <c r="I21" s="223">
        <f>1/$A$1*'[1]4403Imp'!$H$273</f>
        <v>1.47E-4</v>
      </c>
      <c r="J21" s="224">
        <f>1/$A$1*'[1]4403Imp'!$I$273</f>
        <v>9.9999999999999991E-6</v>
      </c>
      <c r="K21" s="224">
        <f>1/$A$1*'[1]4403Imp'!$J$273</f>
        <v>2.7999999999999997E-7</v>
      </c>
      <c r="L21" s="224">
        <f>1/$A$1*'[1]4403Imp'!$K$273</f>
        <v>8.2999999999999998E-5</v>
      </c>
      <c r="M21" s="224">
        <f>1/$A$1*'[1]4403Imp'!L$273</f>
        <v>1.9999999999999998E-5</v>
      </c>
      <c r="N21" s="223">
        <f>1/$A$1*'[1]4403Imp'!M$273</f>
        <v>4.7000000000000004E-5</v>
      </c>
      <c r="O21" s="223">
        <f>1/$A$1*'[1]4403Imp'!N$273</f>
        <v>4.1999999999999998E-5</v>
      </c>
      <c r="P21" s="223">
        <f>1/$A$1*'[1]4403Imp'!O$273</f>
        <v>0</v>
      </c>
      <c r="Q21" s="223">
        <f>1/$A$1*'[1]4403Imp'!P$273</f>
        <v>0</v>
      </c>
      <c r="R21" s="223">
        <f>1/$A$1*'[1]4403Imp'!Q$273</f>
        <v>0</v>
      </c>
      <c r="S21" s="223">
        <f>1/$A$1*'[1]4403Imp'!R$273</f>
        <v>0</v>
      </c>
      <c r="T21" s="223">
        <f>1/$A$1*'[1]4403Imp'!S$273</f>
        <v>0</v>
      </c>
      <c r="U21" s="223">
        <f>1/$A$1*'[1]4403Imp'!T$273</f>
        <v>2.2279999999999997E-5</v>
      </c>
      <c r="V21" s="223">
        <f>1/$A$1*'[1]4403Imp'!U$273</f>
        <v>2.9999999999999997E-5</v>
      </c>
      <c r="W21" s="223">
        <f>1/$A$1*'[1]4403Imp'!V$273</f>
        <v>0</v>
      </c>
      <c r="X21" s="223">
        <f>1/$A$1*'[1]4403Imp'!W$273</f>
        <v>0</v>
      </c>
      <c r="Y21" s="223">
        <f>1/$A$1*'[1]4403Imp'!X$273</f>
        <v>0</v>
      </c>
      <c r="Z21" s="223">
        <f>1/$A$1*'[1]4403Imp'!Y$273</f>
        <v>0</v>
      </c>
      <c r="AA21" s="223">
        <f>1/$A$1*'[1]4403Imp'!Z$273</f>
        <v>0</v>
      </c>
      <c r="AB21" s="225">
        <f>1/$A$1*'[1]4403Imp'!AA$273</f>
        <v>0</v>
      </c>
      <c r="AC21" s="231"/>
      <c r="AD21" s="635">
        <f>1/1000*'[1]4403Imp'!AB$273</f>
        <v>5.1889501952999996E-5</v>
      </c>
      <c r="AE21" s="294">
        <f>1/1000*'[1]4403Imp'!AC$273</f>
        <v>0</v>
      </c>
      <c r="AF21" s="223">
        <f>1/1000*'[1]4403Imp'!AD$273</f>
        <v>2.2048555200000001E-5</v>
      </c>
      <c r="AG21" s="223">
        <f>1/1000*'[1]4403Imp'!AE$273</f>
        <v>1.1009290880000001E-4</v>
      </c>
      <c r="AH21" s="223">
        <f>1/1000*'[1]4403Imp'!AF$273</f>
        <v>1.7698457979999999E-4</v>
      </c>
      <c r="AI21" s="223">
        <f>1/1000*'[1]4403Imp'!AG$273</f>
        <v>4.9846110600000001E-5</v>
      </c>
      <c r="AJ21" s="223">
        <f>1/1000*'[1]4403Imp'!AH$273</f>
        <v>1.2620412280000003E-4</v>
      </c>
      <c r="AK21" s="223">
        <f>1/1000*'[1]4403Imp'!AI$273</f>
        <v>1.3302073000000002E-5</v>
      </c>
      <c r="AL21" s="223">
        <f>1/1000*'[1]4403Imp'!AJ$273</f>
        <v>5.4743176000000006E-6</v>
      </c>
      <c r="AM21" s="223">
        <f>1/1000*'[1]4403Imp'!AK$273</f>
        <v>2.50394496E-5</v>
      </c>
      <c r="AN21" s="223">
        <f>1/1000*'[1]4403Imp'!AL$273</f>
        <v>1.4048442900000002E-5</v>
      </c>
      <c r="AO21" s="223">
        <f>1/1000*'[1]4403Imp'!AM$273</f>
        <v>3.6144671999999996E-5</v>
      </c>
      <c r="AP21" s="223">
        <f>1/1000*'[1]4403Imp'!AN$273</f>
        <v>1.0084395200000001E-5</v>
      </c>
      <c r="AQ21" s="223">
        <f>1/1000*'[1]4403Imp'!AO$273</f>
        <v>0</v>
      </c>
      <c r="AR21" s="223">
        <f>1/1000*'[1]4403Imp'!AP$273</f>
        <v>0</v>
      </c>
      <c r="AS21" s="223">
        <f>1/1000*'[1]4403Imp'!AQ$273</f>
        <v>0</v>
      </c>
      <c r="AT21" s="223">
        <f>1/1000*'[1]4403Imp'!AR$273</f>
        <v>0</v>
      </c>
      <c r="AU21" s="223">
        <f>1/1000*'[1]4403Imp'!AS$273</f>
        <v>0</v>
      </c>
      <c r="AV21" s="223">
        <f>1/1000*'[1]4403Imp'!AT$273</f>
        <v>1.5070741E-5</v>
      </c>
      <c r="AW21" s="223">
        <f>1/1000*'[1]4403Imp'!AU$273</f>
        <v>3.0690018333333332E-5</v>
      </c>
      <c r="AX21" s="223">
        <f>1/1000*'[1]4403Imp'!AV$273</f>
        <v>0</v>
      </c>
      <c r="AY21" s="223">
        <f>1/1000*'[1]4403Imp'!AW$273</f>
        <v>0</v>
      </c>
      <c r="AZ21" s="223">
        <f>1/1000*'[1]4403Imp'!AX$273</f>
        <v>0</v>
      </c>
      <c r="BA21" s="223">
        <f>1/1000*'[1]4403Imp'!AY$273</f>
        <v>0</v>
      </c>
      <c r="BB21" s="223">
        <f>1/1000*'[1]4403Imp'!AZ$273</f>
        <v>0</v>
      </c>
      <c r="BC21" s="225">
        <f>1/1000*'[1]4403Imp'!BA$273</f>
        <v>0</v>
      </c>
      <c r="BD21" s="536"/>
    </row>
    <row r="22" spans="2:56" ht="17.149999999999999" customHeight="1" thickBot="1">
      <c r="B22" s="226" t="s">
        <v>129</v>
      </c>
      <c r="C22" s="295">
        <f t="shared" ref="C22:AB22" si="5">C5-SUM(C6,C7,C11,C12,C13,C20,C21)</f>
        <v>9.0840600000000049E-3</v>
      </c>
      <c r="D22" s="296">
        <f t="shared" si="5"/>
        <v>5.3180199999999234E-3</v>
      </c>
      <c r="E22" s="228">
        <f t="shared" si="5"/>
        <v>5.4038800000000831E-3</v>
      </c>
      <c r="F22" s="228">
        <f t="shared" si="5"/>
        <v>9.7497800000007073E-4</v>
      </c>
      <c r="G22" s="228">
        <f t="shared" si="5"/>
        <v>2.4725999999997139E-4</v>
      </c>
      <c r="H22" s="228">
        <f t="shared" si="5"/>
        <v>2.1814499999961434E-4</v>
      </c>
      <c r="I22" s="228">
        <f t="shared" si="5"/>
        <v>2.5113299999990346E-4</v>
      </c>
      <c r="J22" s="229">
        <f t="shared" si="5"/>
        <v>3.717799999998217E-4</v>
      </c>
      <c r="K22" s="229">
        <f t="shared" si="5"/>
        <v>2.5900000000078638E-5</v>
      </c>
      <c r="L22" s="229">
        <f t="shared" si="5"/>
        <v>1.3153999999993005E-4</v>
      </c>
      <c r="M22" s="229">
        <f t="shared" si="5"/>
        <v>1.3635900000000256E-3</v>
      </c>
      <c r="N22" s="228">
        <f t="shared" si="5"/>
        <v>4.2785424999999822E-3</v>
      </c>
      <c r="O22" s="228">
        <f t="shared" si="5"/>
        <v>5.7191600000000564E-3</v>
      </c>
      <c r="P22" s="228">
        <f t="shared" si="5"/>
        <v>4.9514800000000081E-3</v>
      </c>
      <c r="Q22" s="228">
        <f t="shared" si="5"/>
        <v>5.0172954545454063E-3</v>
      </c>
      <c r="R22" s="228">
        <f t="shared" si="5"/>
        <v>4.9019799999999725E-3</v>
      </c>
      <c r="S22" s="228">
        <f t="shared" si="5"/>
        <v>6.5043200000000634E-3</v>
      </c>
      <c r="T22" s="228">
        <f t="shared" si="5"/>
        <v>4.7250999999999821E-3</v>
      </c>
      <c r="U22" s="228">
        <f t="shared" si="5"/>
        <v>1.8784999999998941E-3</v>
      </c>
      <c r="V22" s="228">
        <f t="shared" si="5"/>
        <v>6.8921600000001471E-3</v>
      </c>
      <c r="W22" s="228">
        <f t="shared" si="5"/>
        <v>0</v>
      </c>
      <c r="X22" s="228">
        <f t="shared" si="5"/>
        <v>0</v>
      </c>
      <c r="Y22" s="228">
        <f t="shared" si="5"/>
        <v>0</v>
      </c>
      <c r="Z22" s="228">
        <f t="shared" si="5"/>
        <v>0</v>
      </c>
      <c r="AA22" s="228">
        <f t="shared" si="5"/>
        <v>0</v>
      </c>
      <c r="AB22" s="230">
        <f t="shared" si="5"/>
        <v>0</v>
      </c>
      <c r="AC22" s="143"/>
      <c r="AD22" s="295">
        <f t="shared" ref="AD22:BC22" si="6">AD5-SUM(AD6,AD7,AD11,AD12,AD13,AD20,AD21)</f>
        <v>2.0804207338529918E-3</v>
      </c>
      <c r="AE22" s="296">
        <f t="shared" si="6"/>
        <v>1.0669336535999857E-3</v>
      </c>
      <c r="AF22" s="228">
        <f t="shared" si="6"/>
        <v>1.901827598399998E-3</v>
      </c>
      <c r="AG22" s="228">
        <f t="shared" si="6"/>
        <v>5.9694102719998199E-4</v>
      </c>
      <c r="AH22" s="228">
        <f t="shared" si="6"/>
        <v>1.6191597519997492E-4</v>
      </c>
      <c r="AI22" s="228">
        <f t="shared" si="6"/>
        <v>1.1612056169997553E-4</v>
      </c>
      <c r="AJ22" s="228">
        <f t="shared" si="6"/>
        <v>2.1088304240002298E-4</v>
      </c>
      <c r="AK22" s="228">
        <f t="shared" si="6"/>
        <v>9.4591635900001525E-4</v>
      </c>
      <c r="AL22" s="228">
        <f t="shared" si="6"/>
        <v>3.6905313600024692E-5</v>
      </c>
      <c r="AM22" s="228">
        <f t="shared" si="6"/>
        <v>9.6778198000010973E-5</v>
      </c>
      <c r="AN22" s="228">
        <f t="shared" si="6"/>
        <v>8.1078751439999514E-4</v>
      </c>
      <c r="AO22" s="228">
        <f t="shared" si="6"/>
        <v>2.4772825439999951E-3</v>
      </c>
      <c r="AP22" s="228">
        <f t="shared" si="6"/>
        <v>3.4166930512000149E-3</v>
      </c>
      <c r="AQ22" s="228">
        <f t="shared" si="6"/>
        <v>2.8288516719000012E-3</v>
      </c>
      <c r="AR22" s="228">
        <f t="shared" si="6"/>
        <v>3.4354850580000096E-3</v>
      </c>
      <c r="AS22" s="228">
        <f t="shared" si="6"/>
        <v>3.1115672314999815E-3</v>
      </c>
      <c r="AT22" s="228">
        <f t="shared" si="6"/>
        <v>3.7126543969000086E-3</v>
      </c>
      <c r="AU22" s="228">
        <f t="shared" si="6"/>
        <v>2.2060555659999953E-3</v>
      </c>
      <c r="AV22" s="228">
        <f t="shared" si="6"/>
        <v>8.8258728199999692E-4</v>
      </c>
      <c r="AW22" s="228">
        <f t="shared" si="6"/>
        <v>2.7674510191666862E-3</v>
      </c>
      <c r="AX22" s="228">
        <f t="shared" si="6"/>
        <v>0</v>
      </c>
      <c r="AY22" s="228">
        <f t="shared" si="6"/>
        <v>0</v>
      </c>
      <c r="AZ22" s="228">
        <f t="shared" si="6"/>
        <v>0</v>
      </c>
      <c r="BA22" s="228">
        <f t="shared" si="6"/>
        <v>0</v>
      </c>
      <c r="BB22" s="228">
        <f t="shared" si="6"/>
        <v>0</v>
      </c>
      <c r="BC22" s="230">
        <f t="shared" si="6"/>
        <v>0</v>
      </c>
      <c r="BD22" s="536"/>
    </row>
    <row r="23" spans="2:56" ht="13.5" thickTop="1">
      <c r="B23" s="275" t="s">
        <v>170</v>
      </c>
    </row>
  </sheetData>
  <mergeCells count="5">
    <mergeCell ref="B2:B4"/>
    <mergeCell ref="C2:AB2"/>
    <mergeCell ref="AD2:BC2"/>
    <mergeCell ref="AD3:BC3"/>
    <mergeCell ref="C3:AB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4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[2]RWE!$A$7</f>
        <v>1.82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18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00">
        <f>1/$A$1*'[1]4407Imp'!$B$263</f>
        <v>7.9396041180000001</v>
      </c>
      <c r="D5" s="201">
        <f>1/$A$1*'[1]4407Imp'!$C$263</f>
        <v>7.9006253740000023</v>
      </c>
      <c r="E5" s="201">
        <f>1/$A$1*'[1]4407Imp'!$D$263</f>
        <v>8.2966547860000031</v>
      </c>
      <c r="F5" s="201">
        <f>1/$A$1*'[1]4407Imp'!$E$263</f>
        <v>8.816487948999999</v>
      </c>
      <c r="G5" s="201">
        <f>1/$A$1*'[1]4407Imp'!$F$263</f>
        <v>8.647802365999997</v>
      </c>
      <c r="H5" s="201">
        <f>1/$A$1*'[1]4407Imp'!$G$263</f>
        <v>8.2908770220000019</v>
      </c>
      <c r="I5" s="201">
        <f>1/$A$1*'[1]4407Imp'!$H$263</f>
        <v>7.4977932159999989</v>
      </c>
      <c r="J5" s="202">
        <f>1/$A$1*'[1]4407Imp'!$I$263</f>
        <v>6.8629368279999996</v>
      </c>
      <c r="K5" s="202">
        <f>1/$A$1*'[1]4407Imp'!$J$263</f>
        <v>4.8423907303036975</v>
      </c>
      <c r="L5" s="202">
        <f>1/$A$1*'[1]4407Imp'!$K$263</f>
        <v>4.3941827131971731</v>
      </c>
      <c r="M5" s="202">
        <f>1/$A$1*'[1]4407Imp'!L$263</f>
        <v>5.3110845546685939</v>
      </c>
      <c r="N5" s="322">
        <f>1/$A$1*'[1]4407Imp'!M$263</f>
        <v>4.8162846632820084</v>
      </c>
      <c r="O5" s="322">
        <f>1/$A$1*'[1]4407Imp'!N$263</f>
        <v>4.5338882608647193</v>
      </c>
      <c r="P5" s="322">
        <f>1/$A$1*'[1]4407Imp'!O$263</f>
        <v>5.4883876118648089</v>
      </c>
      <c r="Q5" s="322">
        <f>1/$A$1*'[1]4407Imp'!P$263</f>
        <v>5.765333982142856</v>
      </c>
      <c r="R5" s="322">
        <f>1/$A$1*'[1]4407Imp'!Q$263</f>
        <v>5.8997411847268877</v>
      </c>
      <c r="S5" s="322">
        <f>1/$A$1*'[1]4407Imp'!R$263</f>
        <v>6.2903838610986789</v>
      </c>
      <c r="T5" s="322">
        <f>1/$A$1*'[1]4407Imp'!S$263</f>
        <v>6.2929239657164473</v>
      </c>
      <c r="U5" s="322">
        <f>1/$A$1*'[1]4407Imp'!T$263</f>
        <v>6.4670593453157892</v>
      </c>
      <c r="V5" s="322">
        <f>1/$A$1*'[1]4407Imp'!U$263</f>
        <v>6.2440825535980409</v>
      </c>
      <c r="W5" s="322">
        <f>1/$A$1*'[1]4407Imp'!V$263</f>
        <v>0</v>
      </c>
      <c r="X5" s="322">
        <f>1/$A$1*'[1]4407Imp'!W$263</f>
        <v>0</v>
      </c>
      <c r="Y5" s="322">
        <f>1/$A$1*'[1]4407Imp'!X$263</f>
        <v>0</v>
      </c>
      <c r="Z5" s="322">
        <f>1/$A$1*'[1]4407Imp'!Y$263</f>
        <v>0</v>
      </c>
      <c r="AA5" s="322">
        <f>1/$A$1*'[1]4407Imp'!Z$263</f>
        <v>0</v>
      </c>
      <c r="AB5" s="206">
        <f>1/$A$1*'[1]4407Imp'!AA$263</f>
        <v>0</v>
      </c>
      <c r="AC5" s="18"/>
      <c r="AD5" s="242">
        <f>1/1000*'[1]4407Imp'!AB$263</f>
        <v>1.6729624900205298</v>
      </c>
      <c r="AE5" s="238">
        <f>1/1000*'[1]4407Imp'!AC$263</f>
        <v>1.5098250292187996</v>
      </c>
      <c r="AF5" s="238">
        <f>1/1000*'[1]4407Imp'!AD$263</f>
        <v>1.6651793376448003</v>
      </c>
      <c r="AG5" s="238">
        <f>1/1000*'[1]4407Imp'!AE$263</f>
        <v>2.0009091168751993</v>
      </c>
      <c r="AH5" s="238">
        <f>1/1000*'[1]4407Imp'!AF$263</f>
        <v>2.1715387571213003</v>
      </c>
      <c r="AI5" s="238">
        <f>1/1000*'[1]4407Imp'!AG$263</f>
        <v>2.1718885491303008</v>
      </c>
      <c r="AJ5" s="238">
        <f>1/1000*'[1]4407Imp'!AH$263</f>
        <v>2.2590167742428005</v>
      </c>
      <c r="AK5" s="238">
        <f>1/1000*'[1]4407Imp'!AI$263</f>
        <v>3.0695402056695</v>
      </c>
      <c r="AL5" s="238">
        <f>1/1000*'[1]4407Imp'!AJ$263</f>
        <v>1.6777112644615999</v>
      </c>
      <c r="AM5" s="238">
        <f>1/1000*'[1]4407Imp'!AK$263</f>
        <v>1.4861234197392006</v>
      </c>
      <c r="AN5" s="238">
        <f>1/1000*'[1]4407Imp'!AL$263</f>
        <v>1.8355684927311</v>
      </c>
      <c r="AO5" s="238">
        <f>1/1000*'[1]4407Imp'!AM$263</f>
        <v>1.7423790393600003</v>
      </c>
      <c r="AP5" s="238">
        <f>1/1000*'[1]4407Imp'!AN$263</f>
        <v>1.5680257381360001</v>
      </c>
      <c r="AQ5" s="238">
        <f>1/1000*'[1]4407Imp'!AO$263</f>
        <v>1.8493557784887</v>
      </c>
      <c r="AR5" s="238">
        <f>1/1000*'[1]4407Imp'!AP$263</f>
        <v>2.1376829705430009</v>
      </c>
      <c r="AS5" s="238">
        <f>1/1000*'[1]4407Imp'!AQ$263</f>
        <v>1.8175153547495</v>
      </c>
      <c r="AT5" s="238">
        <f>1/1000*'[1]4407Imp'!AR$263</f>
        <v>1.7391562613153995</v>
      </c>
      <c r="AU5" s="238">
        <f>1/1000*'[1]4407Imp'!AS$263</f>
        <v>1.8959594931134003</v>
      </c>
      <c r="AV5" s="238">
        <f>1/1000*'[1]4407Imp'!AT$263</f>
        <v>2.1102815678820002</v>
      </c>
      <c r="AW5" s="238">
        <f>1/1000*'[1]4407Imp'!AU$263</f>
        <v>1.875753816175417</v>
      </c>
      <c r="AX5" s="238">
        <f>1/1000*'[1]4407Imp'!AV$263</f>
        <v>0</v>
      </c>
      <c r="AY5" s="238">
        <f>1/1000*'[1]4407Imp'!AW$263</f>
        <v>0</v>
      </c>
      <c r="AZ5" s="238">
        <f>1/1000*'[1]4407Imp'!AX$263</f>
        <v>0</v>
      </c>
      <c r="BA5" s="238">
        <f>1/1000*'[1]4407Imp'!AY$263</f>
        <v>0</v>
      </c>
      <c r="BB5" s="238">
        <f>1/1000*'[1]4407Imp'!AZ$263</f>
        <v>0</v>
      </c>
      <c r="BC5" s="240">
        <f>1/1000*'[1]4407Imp'!BA$263</f>
        <v>0</v>
      </c>
      <c r="BD5" s="536"/>
    </row>
    <row r="6" spans="1:56" ht="17.149999999999999" customHeight="1" thickTop="1">
      <c r="B6" s="56" t="s">
        <v>15</v>
      </c>
      <c r="C6" s="50">
        <f>1/$A$1*'[1]4407Imp'!$B$266</f>
        <v>8.7970239999999977E-2</v>
      </c>
      <c r="D6" s="37">
        <f>1/$A$1*'[1]4407Imp'!$C$266</f>
        <v>7.1657019999999988E-2</v>
      </c>
      <c r="E6" s="37">
        <f>1/$A$1*'[1]4407Imp'!$D$266</f>
        <v>7.5558520000000004E-2</v>
      </c>
      <c r="F6" s="37">
        <f>1/$A$1*'[1]4407Imp'!$E$266</f>
        <v>8.188484E-2</v>
      </c>
      <c r="G6" s="37">
        <f>1/$A$1*'[1]4407Imp'!$F$266</f>
        <v>8.2926180000000002E-2</v>
      </c>
      <c r="H6" s="37">
        <f>1/$A$1*'[1]4407Imp'!$G$266</f>
        <v>8.5057859999999999E-2</v>
      </c>
      <c r="I6" s="37">
        <f>1/$A$1*'[1]4407Imp'!$H$266</f>
        <v>7.9274159999999996E-2</v>
      </c>
      <c r="J6" s="38">
        <f>1/$A$1*'[1]4407Imp'!$I$266</f>
        <v>8.6685079999999998E-2</v>
      </c>
      <c r="K6" s="38">
        <f>1/$A$1*'[1]4407Imp'!$J$266</f>
        <v>6.7163360000000005E-2</v>
      </c>
      <c r="L6" s="38">
        <f>1/$A$1*'[1]4407Imp'!$K$266</f>
        <v>5.6903799999999997E-2</v>
      </c>
      <c r="M6" s="37">
        <f>1/$A$1*'[1]4407Imp'!L$266</f>
        <v>7.0531300000000005E-2</v>
      </c>
      <c r="N6" s="37">
        <f>1/$A$1*'[1]4407Imp'!M$266</f>
        <v>6.0843180000000004E-2</v>
      </c>
      <c r="O6" s="37">
        <f>1/$A$1*'[1]4407Imp'!N$266</f>
        <v>5.8985780000000002E-2</v>
      </c>
      <c r="P6" s="37">
        <f>1/$A$1*'[1]4407Imp'!O$266</f>
        <v>5.5403279999999992E-2</v>
      </c>
      <c r="Q6" s="37">
        <f>1/$A$1*'[1]4407Imp'!P$266</f>
        <v>6.1219040000000009E-2</v>
      </c>
      <c r="R6" s="37">
        <f>1/$A$1*'[1]4407Imp'!Q$266</f>
        <v>4.5219280000000001E-2</v>
      </c>
      <c r="S6" s="37">
        <f>1/$A$1*'[1]4407Imp'!R$266</f>
        <v>5.4084859999999992E-2</v>
      </c>
      <c r="T6" s="37">
        <f>1/$A$1*'[1]4407Imp'!S$266</f>
        <v>5.7234479999999997E-2</v>
      </c>
      <c r="U6" s="37">
        <f>1/$A$1*'[1]4407Imp'!T$266</f>
        <v>4.949228E-2</v>
      </c>
      <c r="V6" s="37">
        <f>1/$A$1*'[1]4407Imp'!U$266</f>
        <v>5.2669880000000002E-2</v>
      </c>
      <c r="W6" s="37">
        <f>1/$A$1*'[1]4407Imp'!V$266</f>
        <v>0</v>
      </c>
      <c r="X6" s="37">
        <f>1/$A$1*'[1]4407Imp'!W$266</f>
        <v>0</v>
      </c>
      <c r="Y6" s="37">
        <f>1/$A$1*'[1]4407Imp'!X$266</f>
        <v>0</v>
      </c>
      <c r="Z6" s="37">
        <f>1/$A$1*'[1]4407Imp'!Y$266</f>
        <v>0</v>
      </c>
      <c r="AA6" s="37">
        <f>1/$A$1*'[1]4407Imp'!Z$266</f>
        <v>0</v>
      </c>
      <c r="AB6" s="59">
        <f>1/$A$1*'[1]4407Imp'!AA$266</f>
        <v>0</v>
      </c>
      <c r="AC6" s="14"/>
      <c r="AD6" s="58">
        <f>1/1000*'[1]4407Imp'!AB$266</f>
        <v>4.4250394885752005E-2</v>
      </c>
      <c r="AE6" s="37">
        <f>1/1000*'[1]4407Imp'!AC$266</f>
        <v>3.7208238464400002E-2</v>
      </c>
      <c r="AF6" s="37">
        <f>1/1000*'[1]4407Imp'!AD$266</f>
        <v>4.19513492064E-2</v>
      </c>
      <c r="AG6" s="37">
        <f>1/1000*'[1]4407Imp'!AE$266</f>
        <v>5.1581517534400004E-2</v>
      </c>
      <c r="AH6" s="37">
        <f>1/1000*'[1]4407Imp'!AF$266</f>
        <v>5.9694845585199996E-2</v>
      </c>
      <c r="AI6" s="37">
        <f>1/1000*'[1]4407Imp'!AG$266</f>
        <v>6.0031356999900004E-2</v>
      </c>
      <c r="AJ6" s="37">
        <f>1/1000*'[1]4407Imp'!AH$266</f>
        <v>5.8489840808000015E-2</v>
      </c>
      <c r="AK6" s="37">
        <f>1/1000*'[1]4407Imp'!AI$266</f>
        <v>7.8495032540500012E-2</v>
      </c>
      <c r="AL6" s="37">
        <f>1/1000*'[1]4407Imp'!AJ$266</f>
        <v>5.6964163423200015E-2</v>
      </c>
      <c r="AM6" s="37">
        <f>1/1000*'[1]4407Imp'!AK$266</f>
        <v>4.4037304867600005E-2</v>
      </c>
      <c r="AN6" s="37">
        <f>1/1000*'[1]4407Imp'!AL$266</f>
        <v>5.2050675400200017E-2</v>
      </c>
      <c r="AO6" s="37">
        <f>1/1000*'[1]4407Imp'!AM$266</f>
        <v>5.5182002256E-2</v>
      </c>
      <c r="AP6" s="37">
        <f>1/1000*'[1]4407Imp'!AN$266</f>
        <v>5.1617280686399987E-2</v>
      </c>
      <c r="AQ6" s="37">
        <f>1/1000*'[1]4407Imp'!AO$266</f>
        <v>5.0535268808099998E-2</v>
      </c>
      <c r="AR6" s="37">
        <f>1/1000*'[1]4407Imp'!AP$266</f>
        <v>6.0626233007000006E-2</v>
      </c>
      <c r="AS6" s="37">
        <f>1/1000*'[1]4407Imp'!AQ$266</f>
        <v>4.0179476270499996E-2</v>
      </c>
      <c r="AT6" s="37">
        <f>1/1000*'[1]4407Imp'!AR$266</f>
        <v>4.7302692970299993E-2</v>
      </c>
      <c r="AU6" s="37">
        <f>1/1000*'[1]4407Imp'!AS$266</f>
        <v>5.1843949514499998E-2</v>
      </c>
      <c r="AV6" s="37">
        <f>1/1000*'[1]4407Imp'!AT$266</f>
        <v>4.5927483839999998E-2</v>
      </c>
      <c r="AW6" s="37">
        <f>1/1000*'[1]4407Imp'!AU$266</f>
        <v>4.8929594891249997E-2</v>
      </c>
      <c r="AX6" s="37">
        <f>1/1000*'[1]4407Imp'!AV$266</f>
        <v>0</v>
      </c>
      <c r="AY6" s="37">
        <f>1/1000*'[1]4407Imp'!AW$266</f>
        <v>0</v>
      </c>
      <c r="AZ6" s="37">
        <f>1/1000*'[1]4407Imp'!AX$266</f>
        <v>0</v>
      </c>
      <c r="BA6" s="37">
        <f>1/1000*'[1]4407Imp'!AY$266</f>
        <v>0</v>
      </c>
      <c r="BB6" s="37">
        <f>1/1000*'[1]4407Imp'!AZ$266</f>
        <v>0</v>
      </c>
      <c r="BC6" s="59">
        <f>1/1000*'[1]4407Imp'!BA$266</f>
        <v>0</v>
      </c>
      <c r="BD6" s="536"/>
    </row>
    <row r="7" spans="1:56">
      <c r="B7" s="5" t="s">
        <v>16</v>
      </c>
      <c r="C7" s="51">
        <f>1/$A$1*'[1]4407Imp'!$B$38</f>
        <v>4.0276079999999999E-2</v>
      </c>
      <c r="D7" s="11">
        <f>1/$A$1*'[1]4407Imp'!$C$38</f>
        <v>3.26293E-2</v>
      </c>
      <c r="E7" s="11">
        <f>1/$A$1*'[1]4407Imp'!$D$38</f>
        <v>3.1518999999999998E-2</v>
      </c>
      <c r="F7" s="11">
        <f>1/$A$1*'[1]4407Imp'!$E$38</f>
        <v>3.5560999999999995E-2</v>
      </c>
      <c r="G7" s="11">
        <f>1/$A$1*'[1]4407Imp'!$F$38</f>
        <v>3.7017839999999996E-2</v>
      </c>
      <c r="H7" s="11">
        <f>1/$A$1*'[1]4407Imp'!$G$38</f>
        <v>4.3501100000000008E-2</v>
      </c>
      <c r="I7" s="11">
        <f>1/$A$1*'[1]4407Imp'!$H$38</f>
        <v>4.1635100000000001E-2</v>
      </c>
      <c r="J7" s="42">
        <f>1/$A$1*'[1]4407Imp'!$I$38</f>
        <v>4.3375059999999993E-2</v>
      </c>
      <c r="K7" s="42">
        <f>1/$A$1*'[1]4407Imp'!$J$38</f>
        <v>2.46807E-2</v>
      </c>
      <c r="L7" s="42">
        <f>1/$A$1*'[1]4407Imp'!$K$38</f>
        <v>2.3360939999999997E-2</v>
      </c>
      <c r="M7" s="11">
        <f>1/$A$1*'[1]4407Imp'!L$38</f>
        <v>3.2515420000000003E-2</v>
      </c>
      <c r="N7" s="11">
        <f>1/$A$1*'[1]4407Imp'!M$38</f>
        <v>2.981932E-2</v>
      </c>
      <c r="O7" s="11">
        <f>1/$A$1*'[1]4407Imp'!N$38</f>
        <v>3.3782379999999994E-2</v>
      </c>
      <c r="P7" s="11">
        <f>1/$A$1*'[1]4407Imp'!O$38</f>
        <v>3.3465000000000002E-2</v>
      </c>
      <c r="Q7" s="11">
        <f>1/$A$1*'[1]4407Imp'!P$38</f>
        <v>3.5313360000000002E-2</v>
      </c>
      <c r="R7" s="11">
        <f>1/$A$1*'[1]4407Imp'!Q$38</f>
        <v>2.1199800000000001E-2</v>
      </c>
      <c r="S7" s="11">
        <f>1/$A$1*'[1]4407Imp'!R$38</f>
        <v>2.3756019999999999E-2</v>
      </c>
      <c r="T7" s="11">
        <f>1/$A$1*'[1]4407Imp'!S$38</f>
        <v>2.5119000000000006E-2</v>
      </c>
      <c r="U7" s="11">
        <f>1/$A$1*'[1]4407Imp'!T$38</f>
        <v>2.2048879999999996E-2</v>
      </c>
      <c r="V7" s="11">
        <f>1/$A$1*'[1]4407Imp'!U$38</f>
        <v>2.2416579999999998E-2</v>
      </c>
      <c r="W7" s="11">
        <f>1/$A$1*'[1]4407Imp'!V$38</f>
        <v>0</v>
      </c>
      <c r="X7" s="11">
        <f>1/$A$1*'[1]4407Imp'!W$38</f>
        <v>0</v>
      </c>
      <c r="Y7" s="11">
        <f>1/$A$1*'[1]4407Imp'!X$38</f>
        <v>0</v>
      </c>
      <c r="Z7" s="11">
        <f>1/$A$1*'[1]4407Imp'!Y$38</f>
        <v>0</v>
      </c>
      <c r="AA7" s="11">
        <f>1/$A$1*'[1]4407Imp'!Z$38</f>
        <v>0</v>
      </c>
      <c r="AB7" s="10">
        <f>1/$A$1*'[1]4407Imp'!AA$38</f>
        <v>0</v>
      </c>
      <c r="AC7" s="4"/>
      <c r="AD7" s="627">
        <f>1/1000*'[1]4407Imp'!AB$38</f>
        <v>2.1445702747679998E-2</v>
      </c>
      <c r="AE7" s="11">
        <f>1/1000*'[1]4407Imp'!AC$38</f>
        <v>1.7991176413599999E-2</v>
      </c>
      <c r="AF7" s="11">
        <f>1/1000*'[1]4407Imp'!AD$38</f>
        <v>1.8486527280000001E-2</v>
      </c>
      <c r="AG7" s="11">
        <f>1/1000*'[1]4407Imp'!AE$38</f>
        <v>2.37336076544E-2</v>
      </c>
      <c r="AH7" s="11">
        <f>1/1000*'[1]4407Imp'!AF$38</f>
        <v>2.6520992876000002E-2</v>
      </c>
      <c r="AI7" s="11">
        <f>1/1000*'[1]4407Imp'!AG$38</f>
        <v>3.0711547795500005E-2</v>
      </c>
      <c r="AJ7" s="11">
        <f>1/1000*'[1]4407Imp'!AH$38</f>
        <v>3.0776138415600004E-2</v>
      </c>
      <c r="AK7" s="11">
        <f>1/1000*'[1]4407Imp'!AI$38</f>
        <v>4.1285856123500005E-2</v>
      </c>
      <c r="AL7" s="11">
        <f>1/1000*'[1]4407Imp'!AJ$38</f>
        <v>2.0972850538000003E-2</v>
      </c>
      <c r="AM7" s="11">
        <f>1/1000*'[1]4407Imp'!AK$38</f>
        <v>1.8208563053999999E-2</v>
      </c>
      <c r="AN7" s="11">
        <f>1/1000*'[1]4407Imp'!AL$38</f>
        <v>2.25520514253E-2</v>
      </c>
      <c r="AO7" s="11">
        <f>1/1000*'[1]4407Imp'!AM$38</f>
        <v>2.8335277775999999E-2</v>
      </c>
      <c r="AP7" s="11">
        <f>1/1000*'[1]4407Imp'!AN$38</f>
        <v>3.0278992092800001E-2</v>
      </c>
      <c r="AQ7" s="11">
        <f>1/1000*'[1]4407Imp'!AO$38</f>
        <v>3.16361269071E-2</v>
      </c>
      <c r="AR7" s="11">
        <f>1/1000*'[1]4407Imp'!AP$38</f>
        <v>3.63749982355E-2</v>
      </c>
      <c r="AS7" s="11">
        <f>1/1000*'[1]4407Imp'!AQ$38</f>
        <v>1.9614331254E-2</v>
      </c>
      <c r="AT7" s="11">
        <f>1/1000*'[1]4407Imp'!AR$38</f>
        <v>2.12936732835E-2</v>
      </c>
      <c r="AU7" s="11">
        <f>1/1000*'[1]4407Imp'!AS$38</f>
        <v>2.3319146522099998E-2</v>
      </c>
      <c r="AV7" s="11">
        <f>1/1000*'[1]4407Imp'!AT$38</f>
        <v>2.0351440780000001E-2</v>
      </c>
      <c r="AW7" s="11">
        <f>1/1000*'[1]4407Imp'!AU$38</f>
        <v>2.0512958810833332E-2</v>
      </c>
      <c r="AX7" s="11">
        <f>1/1000*'[1]4407Imp'!AV$38</f>
        <v>0</v>
      </c>
      <c r="AY7" s="11">
        <f>1/1000*'[1]4407Imp'!AW$38</f>
        <v>0</v>
      </c>
      <c r="AZ7" s="11">
        <f>1/1000*'[1]4407Imp'!AX$38</f>
        <v>0</v>
      </c>
      <c r="BA7" s="11">
        <f>1/1000*'[1]4407Imp'!AY$38</f>
        <v>0</v>
      </c>
      <c r="BB7" s="11">
        <f>1/1000*'[1]4407Imp'!AZ$38</f>
        <v>0</v>
      </c>
      <c r="BC7" s="10">
        <f>1/1000*'[1]4407Imp'!BA$38</f>
        <v>0</v>
      </c>
      <c r="BD7" s="536"/>
    </row>
    <row r="8" spans="1:56">
      <c r="B8" s="5" t="s">
        <v>51</v>
      </c>
      <c r="C8" s="51">
        <f>1/$A$1*'[1]4407Imp'!$B$52</f>
        <v>9.1099999999999992E-4</v>
      </c>
      <c r="D8" s="11">
        <f>1/$A$1*'[1]4407Imp'!$C$52</f>
        <v>1.7859999999999998E-3</v>
      </c>
      <c r="E8" s="11">
        <f>1/$A$1*'[1]4407Imp'!$D$52</f>
        <v>3.1249999999999997E-3</v>
      </c>
      <c r="F8" s="11">
        <f>1/$A$1*'[1]4407Imp'!$E$52</f>
        <v>5.8360000000000009E-3</v>
      </c>
      <c r="G8" s="11">
        <f>1/$A$1*'[1]4407Imp'!$F$52</f>
        <v>2.637E-3</v>
      </c>
      <c r="H8" s="11">
        <f>1/$A$1*'[1]4407Imp'!$G$52</f>
        <v>1.2679999999999998E-3</v>
      </c>
      <c r="I8" s="11">
        <f>1/$A$1*'[1]4407Imp'!$H$52</f>
        <v>3.4709999999999997E-3</v>
      </c>
      <c r="J8" s="42">
        <f>1/$A$1*'[1]4407Imp'!$I$52</f>
        <v>4.0469E-3</v>
      </c>
      <c r="K8" s="42">
        <f>1/$A$1*'[1]4407Imp'!$J$52</f>
        <v>7.4437799999999997E-3</v>
      </c>
      <c r="L8" s="42">
        <f>1/$A$1*'[1]4407Imp'!$K$52</f>
        <v>8.2769999999999996E-3</v>
      </c>
      <c r="M8" s="11">
        <f>1/$A$1*'[1]4407Imp'!L$52</f>
        <v>9.9568599999999997E-3</v>
      </c>
      <c r="N8" s="11">
        <f>1/$A$1*'[1]4407Imp'!M$52</f>
        <v>9.6779999999999974E-3</v>
      </c>
      <c r="O8" s="11">
        <f>1/$A$1*'[1]4407Imp'!N$52</f>
        <v>4.5869999999999999E-3</v>
      </c>
      <c r="P8" s="11">
        <f>1/$A$1*'[1]4407Imp'!O$52</f>
        <v>5.0176000000000005E-3</v>
      </c>
      <c r="Q8" s="11">
        <f>1/$A$1*'[1]4407Imp'!P$52</f>
        <v>8.4419999999999999E-3</v>
      </c>
      <c r="R8" s="11">
        <f>1/$A$1*'[1]4407Imp'!Q$52</f>
        <v>6.6869999999999994E-3</v>
      </c>
      <c r="S8" s="11">
        <f>1/$A$1*'[1]4407Imp'!R$52</f>
        <v>1.4037999999999998E-2</v>
      </c>
      <c r="T8" s="11">
        <f>1/$A$1*'[1]4407Imp'!S$52</f>
        <v>1.5970999999999999E-2</v>
      </c>
      <c r="U8" s="11">
        <f>1/$A$1*'[1]4407Imp'!T$52</f>
        <v>1.3001000000000002E-2</v>
      </c>
      <c r="V8" s="11">
        <f>1/$A$1*'[1]4407Imp'!U$52</f>
        <v>1.6676999999999997E-2</v>
      </c>
      <c r="W8" s="11">
        <f>1/$A$1*'[1]4407Imp'!V$52</f>
        <v>0</v>
      </c>
      <c r="X8" s="11">
        <f>1/$A$1*'[1]4407Imp'!W$52</f>
        <v>0</v>
      </c>
      <c r="Y8" s="11">
        <f>1/$A$1*'[1]4407Imp'!X$52</f>
        <v>0</v>
      </c>
      <c r="Z8" s="11">
        <f>1/$A$1*'[1]4407Imp'!Y$52</f>
        <v>0</v>
      </c>
      <c r="AA8" s="11">
        <f>1/$A$1*'[1]4407Imp'!Z$52</f>
        <v>0</v>
      </c>
      <c r="AB8" s="10">
        <f>1/$A$1*'[1]4407Imp'!AA$52</f>
        <v>0</v>
      </c>
      <c r="AC8" s="4"/>
      <c r="AD8" s="627">
        <f>1/1000*'[1]4407Imp'!AB$52</f>
        <v>4.3273393359900001E-4</v>
      </c>
      <c r="AE8" s="11">
        <f>1/1000*'[1]4407Imp'!AC$52</f>
        <v>9.2454579200000001E-4</v>
      </c>
      <c r="AF8" s="11">
        <f>1/1000*'[1]4407Imp'!AD$52</f>
        <v>1.6997292384000001E-3</v>
      </c>
      <c r="AG8" s="11">
        <f>1/1000*'[1]4407Imp'!AE$52</f>
        <v>3.9235819056000001E-3</v>
      </c>
      <c r="AH8" s="11">
        <f>1/1000*'[1]4407Imp'!AF$52</f>
        <v>1.7996770078000002E-3</v>
      </c>
      <c r="AI8" s="11">
        <f>1/1000*'[1]4407Imp'!AG$52</f>
        <v>1.0124722179000001E-3</v>
      </c>
      <c r="AJ8" s="11">
        <f>1/1000*'[1]4407Imp'!AH$52</f>
        <v>2.8122489340000004E-3</v>
      </c>
      <c r="AK8" s="11">
        <f>1/1000*'[1]4407Imp'!AI$52</f>
        <v>3.6071642230000004E-3</v>
      </c>
      <c r="AL8" s="11">
        <f>1/1000*'[1]4407Imp'!AJ$52</f>
        <v>7.6533004460000017E-3</v>
      </c>
      <c r="AM8" s="11">
        <f>1/1000*'[1]4407Imp'!AK$52</f>
        <v>6.7330162196000002E-3</v>
      </c>
      <c r="AN8" s="11">
        <f>1/1000*'[1]4407Imp'!AL$52</f>
        <v>7.951849533900001E-3</v>
      </c>
      <c r="AO8" s="11">
        <f>1/1000*'[1]4407Imp'!AM$52</f>
        <v>8.9438101919999992E-3</v>
      </c>
      <c r="AP8" s="11">
        <f>1/1000*'[1]4407Imp'!AN$52</f>
        <v>4.1528243503999992E-3</v>
      </c>
      <c r="AQ8" s="11">
        <f>1/1000*'[1]4407Imp'!AO$52</f>
        <v>4.8631874403000002E-3</v>
      </c>
      <c r="AR8" s="11">
        <f>1/1000*'[1]4407Imp'!AP$52</f>
        <v>9.0781041465000014E-3</v>
      </c>
      <c r="AS8" s="11">
        <f>1/1000*'[1]4407Imp'!AQ$52</f>
        <v>6.5117908589999995E-3</v>
      </c>
      <c r="AT8" s="11">
        <f>1/1000*'[1]4407Imp'!AR$52</f>
        <v>1.2767900006299999E-2</v>
      </c>
      <c r="AU8" s="11">
        <f>1/1000*'[1]4407Imp'!AS$52</f>
        <v>1.4949849929299999E-2</v>
      </c>
      <c r="AV8" s="11">
        <f>1/1000*'[1]4407Imp'!AT$52</f>
        <v>1.2868212611000001E-2</v>
      </c>
      <c r="AW8" s="11">
        <f>1/1000*'[1]4407Imp'!AU$52</f>
        <v>1.6143359410833336E-2</v>
      </c>
      <c r="AX8" s="11">
        <f>1/1000*'[1]4407Imp'!AV$52</f>
        <v>0</v>
      </c>
      <c r="AY8" s="11">
        <f>1/1000*'[1]4407Imp'!AW$52</f>
        <v>0</v>
      </c>
      <c r="AZ8" s="11">
        <f>1/1000*'[1]4407Imp'!AX$52</f>
        <v>0</v>
      </c>
      <c r="BA8" s="11">
        <f>1/1000*'[1]4407Imp'!AY$52</f>
        <v>0</v>
      </c>
      <c r="BB8" s="11">
        <f>1/1000*'[1]4407Imp'!AZ$52</f>
        <v>0</v>
      </c>
      <c r="BC8" s="10">
        <f>1/1000*'[1]4407Imp'!BA$52</f>
        <v>0</v>
      </c>
      <c r="BD8" s="536"/>
    </row>
    <row r="9" spans="1:56">
      <c r="B9" s="5" t="s">
        <v>67</v>
      </c>
      <c r="C9" s="51">
        <f>1/$A$1*'[1]4407Imp'!$B$92</f>
        <v>1.9643240000000003E-2</v>
      </c>
      <c r="D9" s="11">
        <f>1/$A$1*'[1]4407Imp'!$C$92</f>
        <v>1.922604E-2</v>
      </c>
      <c r="E9" s="11">
        <f>1/$A$1*'[1]4407Imp'!$D$92</f>
        <v>1.7923000000000001E-2</v>
      </c>
      <c r="F9" s="11">
        <f>1/$A$1*'[1]4407Imp'!$E$92</f>
        <v>1.6027179999999999E-2</v>
      </c>
      <c r="G9" s="11">
        <f>1/$A$1*'[1]4407Imp'!$F$92</f>
        <v>1.609E-2</v>
      </c>
      <c r="H9" s="11">
        <f>1/$A$1*'[1]4407Imp'!$G$92</f>
        <v>1.5483E-2</v>
      </c>
      <c r="I9" s="11">
        <f>1/$A$1*'[1]4407Imp'!$H$92</f>
        <v>1.181052E-2</v>
      </c>
      <c r="J9" s="42">
        <f>1/$A$1*'[1]4407Imp'!$I$92</f>
        <v>1.1478820000000001E-2</v>
      </c>
      <c r="K9" s="42">
        <f>1/$A$1*'[1]4407Imp'!$J$92</f>
        <v>8.2821599999999985E-3</v>
      </c>
      <c r="L9" s="42">
        <f>1/$A$1*'[1]4407Imp'!$K$92</f>
        <v>8.1583799999999981E-3</v>
      </c>
      <c r="M9" s="11">
        <f>1/$A$1*'[1]4407Imp'!L$92</f>
        <v>7.0255200000000004E-3</v>
      </c>
      <c r="N9" s="11">
        <f>1/$A$1*'[1]4407Imp'!M$92</f>
        <v>5.6460399999999997E-3</v>
      </c>
      <c r="O9" s="11">
        <f>1/$A$1*'[1]4407Imp'!N$92</f>
        <v>5.6492399999999998E-3</v>
      </c>
      <c r="P9" s="11">
        <f>1/$A$1*'[1]4407Imp'!O$92</f>
        <v>5.115999999999999E-3</v>
      </c>
      <c r="Q9" s="11">
        <f>1/$A$1*'[1]4407Imp'!P$92</f>
        <v>6.159679999999999E-3</v>
      </c>
      <c r="R9" s="11">
        <f>1/$A$1*'[1]4407Imp'!Q$92</f>
        <v>3.2589999999999997E-3</v>
      </c>
      <c r="S9" s="11">
        <f>1/$A$1*'[1]4407Imp'!R$92</f>
        <v>3.1201599999999999E-3</v>
      </c>
      <c r="T9" s="11">
        <f>1/$A$1*'[1]4407Imp'!S$92</f>
        <v>1.6810799999999999E-3</v>
      </c>
      <c r="U9" s="11">
        <f>1/$A$1*'[1]4407Imp'!T$92</f>
        <v>3.2776799999999998E-3</v>
      </c>
      <c r="V9" s="11">
        <f>1/$A$1*'[1]4407Imp'!U$92</f>
        <v>2.5047799999999999E-3</v>
      </c>
      <c r="W9" s="11">
        <f>1/$A$1*'[1]4407Imp'!V$92</f>
        <v>0</v>
      </c>
      <c r="X9" s="11">
        <f>1/$A$1*'[1]4407Imp'!W$92</f>
        <v>0</v>
      </c>
      <c r="Y9" s="11">
        <f>1/$A$1*'[1]4407Imp'!X$92</f>
        <v>0</v>
      </c>
      <c r="Z9" s="11">
        <f>1/$A$1*'[1]4407Imp'!Y$92</f>
        <v>0</v>
      </c>
      <c r="AA9" s="11">
        <f>1/$A$1*'[1]4407Imp'!Z$92</f>
        <v>0</v>
      </c>
      <c r="AB9" s="10">
        <f>1/$A$1*'[1]4407Imp'!AA$92</f>
        <v>0</v>
      </c>
      <c r="AC9" s="4"/>
      <c r="AD9" s="627">
        <f>1/1000*'[1]4407Imp'!AB$92</f>
        <v>9.7630549109519998E-3</v>
      </c>
      <c r="AE9" s="11">
        <f>1/1000*'[1]4407Imp'!AC$92</f>
        <v>8.9855736076E-3</v>
      </c>
      <c r="AF9" s="11">
        <f>1/1000*'[1]4407Imp'!AD$92</f>
        <v>9.3073696464000006E-3</v>
      </c>
      <c r="AG9" s="11">
        <f>1/1000*'[1]4407Imp'!AE$92</f>
        <v>9.0423727632000014E-3</v>
      </c>
      <c r="AH9" s="11">
        <f>1/1000*'[1]4407Imp'!AF$92</f>
        <v>1.0894645906200002E-2</v>
      </c>
      <c r="AI9" s="11">
        <f>1/1000*'[1]4407Imp'!AG$92</f>
        <v>1.0488062828100001E-2</v>
      </c>
      <c r="AJ9" s="11">
        <f>1/1000*'[1]4407Imp'!AH$92</f>
        <v>7.8441048576000007E-3</v>
      </c>
      <c r="AK9" s="11">
        <f>1/1000*'[1]4407Imp'!AI$92</f>
        <v>9.2832640264999995E-3</v>
      </c>
      <c r="AL9" s="11">
        <f>1/1000*'[1]4407Imp'!AJ$92</f>
        <v>5.5300447412000003E-3</v>
      </c>
      <c r="AM9" s="11">
        <f>1/1000*'[1]4407Imp'!AK$92</f>
        <v>5.4563892547999995E-3</v>
      </c>
      <c r="AN9" s="11">
        <f>1/1000*'[1]4407Imp'!AL$92</f>
        <v>4.6561752423000006E-3</v>
      </c>
      <c r="AO9" s="11">
        <f>1/1000*'[1]4407Imp'!AM$92</f>
        <v>3.828928464E-3</v>
      </c>
      <c r="AP9" s="11">
        <f>1/1000*'[1]4407Imp'!AN$92</f>
        <v>3.9996029568E-3</v>
      </c>
      <c r="AQ9" s="11">
        <f>1/1000*'[1]4407Imp'!AO$92</f>
        <v>4.0723888887000004E-3</v>
      </c>
      <c r="AR9" s="11">
        <f>1/1000*'[1]4407Imp'!AP$92</f>
        <v>4.7721805745000005E-3</v>
      </c>
      <c r="AS9" s="11">
        <f>1/1000*'[1]4407Imp'!AQ$92</f>
        <v>2.3660364874999998E-3</v>
      </c>
      <c r="AT9" s="11">
        <f>1/1000*'[1]4407Imp'!AR$92</f>
        <v>2.1399277078000003E-3</v>
      </c>
      <c r="AU9" s="11">
        <f>1/1000*'[1]4407Imp'!AS$92</f>
        <v>1.5062617713000001E-3</v>
      </c>
      <c r="AV9" s="11">
        <f>1/1000*'[1]4407Imp'!AT$92</f>
        <v>2.6337929779999998E-3</v>
      </c>
      <c r="AW9" s="11">
        <f>1/1000*'[1]4407Imp'!AU$92</f>
        <v>1.92707945375E-3</v>
      </c>
      <c r="AX9" s="11">
        <f>1/1000*'[1]4407Imp'!AV$92</f>
        <v>0</v>
      </c>
      <c r="AY9" s="11">
        <f>1/1000*'[1]4407Imp'!AW$92</f>
        <v>0</v>
      </c>
      <c r="AZ9" s="11">
        <f>1/1000*'[1]4407Imp'!AX$92</f>
        <v>0</v>
      </c>
      <c r="BA9" s="11">
        <f>1/1000*'[1]4407Imp'!AY$92</f>
        <v>0</v>
      </c>
      <c r="BB9" s="11">
        <f>1/1000*'[1]4407Imp'!AZ$92</f>
        <v>0</v>
      </c>
      <c r="BC9" s="10">
        <f>1/1000*'[1]4407Imp'!BA$92</f>
        <v>0</v>
      </c>
      <c r="BD9" s="536"/>
    </row>
    <row r="10" spans="1:56">
      <c r="B10" s="5" t="s">
        <v>68</v>
      </c>
      <c r="C10" s="51">
        <f>1/$A$1*'[1]4407Imp'!$B$56</f>
        <v>1.9245159999999997E-2</v>
      </c>
      <c r="D10" s="11">
        <f>1/$A$1*'[1]4407Imp'!$C$56</f>
        <v>1.5183860000000002E-2</v>
      </c>
      <c r="E10" s="11">
        <f>1/$A$1*'[1]4407Imp'!$D$56</f>
        <v>1.9809E-2</v>
      </c>
      <c r="F10" s="11">
        <f>1/$A$1*'[1]4407Imp'!$E$56</f>
        <v>1.9981240000000001E-2</v>
      </c>
      <c r="G10" s="11">
        <f>1/$A$1*'[1]4407Imp'!$F$56</f>
        <v>2.5349E-2</v>
      </c>
      <c r="H10" s="11">
        <f>1/$A$1*'[1]4407Imp'!$G$56</f>
        <v>2.3305619999999999E-2</v>
      </c>
      <c r="I10" s="11">
        <f>1/$A$1*'[1]4407Imp'!$H$56</f>
        <v>2.0843539999999997E-2</v>
      </c>
      <c r="J10" s="42">
        <f>1/$A$1*'[1]4407Imp'!$I$56</f>
        <v>2.6751259999999999E-2</v>
      </c>
      <c r="K10" s="42">
        <f>1/$A$1*'[1]4407Imp'!$J$56</f>
        <v>2.3421259999999999E-2</v>
      </c>
      <c r="L10" s="42">
        <f>1/$A$1*'[1]4407Imp'!$K$56</f>
        <v>1.6125999999999998E-2</v>
      </c>
      <c r="M10" s="11">
        <f>1/$A$1*'[1]4407Imp'!L$56</f>
        <v>1.8294000000000001E-2</v>
      </c>
      <c r="N10" s="11">
        <f>1/$A$1*'[1]4407Imp'!M$56</f>
        <v>1.3650000000000001E-2</v>
      </c>
      <c r="O10" s="11">
        <f>1/$A$1*'[1]4407Imp'!N$56</f>
        <v>1.2407379999999999E-2</v>
      </c>
      <c r="P10" s="11">
        <f>1/$A$1*'[1]4407Imp'!O$56</f>
        <v>1.0018999999999998E-2</v>
      </c>
      <c r="Q10" s="11">
        <f>1/$A$1*'[1]4407Imp'!P$56</f>
        <v>9.2500000000000013E-3</v>
      </c>
      <c r="R10" s="11">
        <f>1/$A$1*'[1]4407Imp'!Q$56</f>
        <v>9.784000000000001E-3</v>
      </c>
      <c r="S10" s="11">
        <f>1/$A$1*'[1]4407Imp'!R$56</f>
        <v>8.631999999999999E-3</v>
      </c>
      <c r="T10" s="11">
        <f>1/$A$1*'[1]4407Imp'!S$56</f>
        <v>8.291999999999999E-3</v>
      </c>
      <c r="U10" s="11">
        <f>1/$A$1*'[1]4407Imp'!T$56</f>
        <v>5.8300000000000001E-3</v>
      </c>
      <c r="V10" s="11">
        <f>1/$A$1*'[1]4407Imp'!U$56</f>
        <v>4.6309999999999997E-3</v>
      </c>
      <c r="W10" s="11">
        <f>1/$A$1*'[1]4407Imp'!V$56</f>
        <v>0</v>
      </c>
      <c r="X10" s="11">
        <f>1/$A$1*'[1]4407Imp'!W$56</f>
        <v>0</v>
      </c>
      <c r="Y10" s="11">
        <f>1/$A$1*'[1]4407Imp'!X$56</f>
        <v>0</v>
      </c>
      <c r="Z10" s="11">
        <f>1/$A$1*'[1]4407Imp'!Y$56</f>
        <v>0</v>
      </c>
      <c r="AA10" s="11">
        <f>1/$A$1*'[1]4407Imp'!Z$56</f>
        <v>0</v>
      </c>
      <c r="AB10" s="10">
        <f>1/$A$1*'[1]4407Imp'!AA$56</f>
        <v>0</v>
      </c>
      <c r="AC10" s="4"/>
      <c r="AD10" s="627">
        <f>1/1000*'[1]4407Imp'!AB$56</f>
        <v>1.0203941576502E-2</v>
      </c>
      <c r="AE10" s="11">
        <f>1/1000*'[1]4407Imp'!AC$56</f>
        <v>7.9055830015999987E-3</v>
      </c>
      <c r="AF10" s="11">
        <f>1/1000*'[1]4407Imp'!AD$56</f>
        <v>1.0668717816E-2</v>
      </c>
      <c r="AG10" s="11">
        <f>1/1000*'[1]4407Imp'!AE$56</f>
        <v>1.2721517054400002E-2</v>
      </c>
      <c r="AH10" s="11">
        <f>1/1000*'[1]4407Imp'!AF$56</f>
        <v>1.90508322795E-2</v>
      </c>
      <c r="AI10" s="11">
        <f>1/1000*'[1]4407Imp'!AG$56</f>
        <v>1.6560344486400001E-2</v>
      </c>
      <c r="AJ10" s="11">
        <f>1/1000*'[1]4407Imp'!AH$56</f>
        <v>1.6052427885200001E-2</v>
      </c>
      <c r="AK10" s="11">
        <f>1/1000*'[1]4407Imp'!AI$56</f>
        <v>2.3105891300500003E-2</v>
      </c>
      <c r="AL10" s="11">
        <f>1/1000*'[1]4407Imp'!AJ$56</f>
        <v>2.0836232338400002E-2</v>
      </c>
      <c r="AM10" s="11">
        <f>1/1000*'[1]4407Imp'!AK$56</f>
        <v>1.25098510108E-2</v>
      </c>
      <c r="AN10" s="11">
        <f>1/1000*'[1]4407Imp'!AL$56</f>
        <v>1.4693966001000001E-2</v>
      </c>
      <c r="AO10" s="11">
        <f>1/1000*'[1]4407Imp'!AM$56</f>
        <v>1.234229328E-2</v>
      </c>
      <c r="AP10" s="11">
        <f>1/1000*'[1]4407Imp'!AN$56</f>
        <v>1.0515548384000001E-2</v>
      </c>
      <c r="AQ10" s="11">
        <f>1/1000*'[1]4407Imp'!AO$56</f>
        <v>8.4277865907000007E-3</v>
      </c>
      <c r="AR10" s="11">
        <f>1/1000*'[1]4407Imp'!AP$56</f>
        <v>8.1251099854999995E-3</v>
      </c>
      <c r="AS10" s="11">
        <f>1/1000*'[1]4407Imp'!AQ$56</f>
        <v>7.7280713579999999E-3</v>
      </c>
      <c r="AT10" s="11">
        <f>1/1000*'[1]4407Imp'!AR$56</f>
        <v>7.0025250181000006E-3</v>
      </c>
      <c r="AU10" s="11">
        <f>1/1000*'[1]4407Imp'!AS$56</f>
        <v>7.1619839433999999E-3</v>
      </c>
      <c r="AV10" s="11">
        <f>1/1000*'[1]4407Imp'!AT$56</f>
        <v>5.3672824329999997E-3</v>
      </c>
      <c r="AW10" s="11">
        <f>1/1000*'[1]4407Imp'!AU$56</f>
        <v>3.8331678395833336E-3</v>
      </c>
      <c r="AX10" s="11">
        <f>1/1000*'[1]4407Imp'!AV$56</f>
        <v>0</v>
      </c>
      <c r="AY10" s="11">
        <f>1/1000*'[1]4407Imp'!AW$56</f>
        <v>0</v>
      </c>
      <c r="AZ10" s="11">
        <f>1/1000*'[1]4407Imp'!AX$56</f>
        <v>0</v>
      </c>
      <c r="BA10" s="11">
        <f>1/1000*'[1]4407Imp'!AY$56</f>
        <v>0</v>
      </c>
      <c r="BB10" s="11">
        <f>1/1000*'[1]4407Imp'!AZ$56</f>
        <v>0</v>
      </c>
      <c r="BC10" s="10">
        <f>1/1000*'[1]4407Imp'!BA$56</f>
        <v>0</v>
      </c>
      <c r="BD10" s="536"/>
    </row>
    <row r="11" spans="1:56">
      <c r="B11" s="8" t="s">
        <v>14</v>
      </c>
      <c r="C11" s="52">
        <f t="shared" ref="C11:M11" si="2">SUM(C6:C6)-SUM(C7:C10)</f>
        <v>7.8947599999999729E-3</v>
      </c>
      <c r="D11" s="43">
        <f t="shared" si="2"/>
        <v>2.8318199999999849E-3</v>
      </c>
      <c r="E11" s="43">
        <f t="shared" si="2"/>
        <v>3.1825200000000081E-3</v>
      </c>
      <c r="F11" s="43">
        <f t="shared" si="2"/>
        <v>4.4794200000000117E-3</v>
      </c>
      <c r="G11" s="43">
        <f t="shared" si="2"/>
        <v>1.8323400000000017E-3</v>
      </c>
      <c r="H11" s="43">
        <f t="shared" si="2"/>
        <v>1.500139999999997E-3</v>
      </c>
      <c r="I11" s="43">
        <f t="shared" si="2"/>
        <v>1.5140000000000015E-3</v>
      </c>
      <c r="J11" s="44">
        <f t="shared" si="2"/>
        <v>1.0330400000000128E-3</v>
      </c>
      <c r="K11" s="44">
        <f t="shared" si="2"/>
        <v>3.3354600000000123E-3</v>
      </c>
      <c r="L11" s="44">
        <f t="shared" si="2"/>
        <v>9.8147999999999985E-4</v>
      </c>
      <c r="M11" s="43">
        <f t="shared" si="2"/>
        <v>2.7395000000000058E-3</v>
      </c>
      <c r="N11" s="43">
        <f>SUM(N6:N6)-SUM(N7:N10)</f>
        <v>2.0498200000000077E-3</v>
      </c>
      <c r="O11" s="43">
        <f t="shared" ref="O11:Z11" si="3">SUM(O6:O6)-SUM(O7:O10)</f>
        <v>2.5597800000000115E-3</v>
      </c>
      <c r="P11" s="43">
        <f t="shared" si="3"/>
        <v>1.7856799999999909E-3</v>
      </c>
      <c r="Q11" s="43">
        <f t="shared" si="3"/>
        <v>2.0540000000000072E-3</v>
      </c>
      <c r="R11" s="43">
        <f t="shared" si="3"/>
        <v>4.2894799999999983E-3</v>
      </c>
      <c r="S11" s="43">
        <f t="shared" si="3"/>
        <v>4.5386799999999963E-3</v>
      </c>
      <c r="T11" s="43">
        <f t="shared" si="3"/>
        <v>6.1713999999999936E-3</v>
      </c>
      <c r="U11" s="43">
        <f t="shared" si="3"/>
        <v>5.3347200000000011E-3</v>
      </c>
      <c r="V11" s="43">
        <f t="shared" si="3"/>
        <v>6.4405200000000051E-3</v>
      </c>
      <c r="W11" s="43">
        <f t="shared" si="3"/>
        <v>0</v>
      </c>
      <c r="X11" s="43">
        <f t="shared" si="3"/>
        <v>0</v>
      </c>
      <c r="Y11" s="43">
        <f t="shared" si="3"/>
        <v>0</v>
      </c>
      <c r="Z11" s="43">
        <f t="shared" si="3"/>
        <v>0</v>
      </c>
      <c r="AA11" s="43">
        <f>SUM(AA6:AA6)-SUM(AA7:AA10)</f>
        <v>0</v>
      </c>
      <c r="AB11" s="71">
        <f>SUM(AB6:AB6)-SUM(AB7:AB10)</f>
        <v>0</v>
      </c>
      <c r="AC11" s="4"/>
      <c r="AD11" s="70">
        <f t="shared" ref="AD11:BC11" si="4">SUM(AD6:AD6)-SUM(AD7:AD10)</f>
        <v>2.4049617170190038E-3</v>
      </c>
      <c r="AE11" s="45">
        <f t="shared" si="4"/>
        <v>1.4013596496000036E-3</v>
      </c>
      <c r="AF11" s="45">
        <f t="shared" si="4"/>
        <v>1.7890052256000002E-3</v>
      </c>
      <c r="AG11" s="45">
        <f t="shared" si="4"/>
        <v>2.1604381568000042E-3</v>
      </c>
      <c r="AH11" s="45">
        <f t="shared" si="4"/>
        <v>1.4286975156999893E-3</v>
      </c>
      <c r="AI11" s="45">
        <f t="shared" si="4"/>
        <v>1.2589296719999962E-3</v>
      </c>
      <c r="AJ11" s="45">
        <f t="shared" si="4"/>
        <v>1.0049207156000023E-3</v>
      </c>
      <c r="AK11" s="45">
        <f t="shared" si="4"/>
        <v>1.2128568669999978E-3</v>
      </c>
      <c r="AL11" s="45">
        <f t="shared" si="4"/>
        <v>1.9717353596000048E-3</v>
      </c>
      <c r="AM11" s="45">
        <f t="shared" si="4"/>
        <v>1.1294853284000081E-3</v>
      </c>
      <c r="AN11" s="45">
        <f t="shared" si="4"/>
        <v>2.1966331977000125E-3</v>
      </c>
      <c r="AO11" s="45">
        <f t="shared" si="4"/>
        <v>1.7316925439999978E-3</v>
      </c>
      <c r="AP11" s="45">
        <f t="shared" si="4"/>
        <v>2.6703129023999891E-3</v>
      </c>
      <c r="AQ11" s="45">
        <f t="shared" si="4"/>
        <v>1.5357789812999942E-3</v>
      </c>
      <c r="AR11" s="45">
        <f t="shared" si="4"/>
        <v>2.2758400650000066E-3</v>
      </c>
      <c r="AS11" s="45">
        <f t="shared" si="4"/>
        <v>3.9592463119999949E-3</v>
      </c>
      <c r="AT11" s="45">
        <f t="shared" si="4"/>
        <v>4.0986669545999901E-3</v>
      </c>
      <c r="AU11" s="45">
        <f t="shared" si="4"/>
        <v>4.9067073483999996E-3</v>
      </c>
      <c r="AV11" s="45">
        <f t="shared" si="4"/>
        <v>4.7067550380000059E-3</v>
      </c>
      <c r="AW11" s="45">
        <f t="shared" si="4"/>
        <v>6.5130293762499999E-3</v>
      </c>
      <c r="AX11" s="45">
        <f t="shared" si="4"/>
        <v>0</v>
      </c>
      <c r="AY11" s="45">
        <f t="shared" si="4"/>
        <v>0</v>
      </c>
      <c r="AZ11" s="45">
        <f t="shared" si="4"/>
        <v>0</v>
      </c>
      <c r="BA11" s="45">
        <f t="shared" si="4"/>
        <v>0</v>
      </c>
      <c r="BB11" s="45">
        <f t="shared" si="4"/>
        <v>0</v>
      </c>
      <c r="BC11" s="60">
        <f t="shared" si="4"/>
        <v>0</v>
      </c>
      <c r="BD11" s="536"/>
    </row>
    <row r="12" spans="1:56" ht="17.149999999999999" customHeight="1">
      <c r="B12" s="16" t="s">
        <v>92</v>
      </c>
      <c r="C12" s="32">
        <f>1/$A$1*'[1]4407Imp'!$B$268</f>
        <v>0.42798802800000002</v>
      </c>
      <c r="D12" s="34">
        <f>1/$A$1*'[1]4407Imp'!$C$268</f>
        <v>0.32184573999999999</v>
      </c>
      <c r="E12" s="34">
        <f>1/$A$1*'[1]4407Imp'!$D$268</f>
        <v>0.27701631999999998</v>
      </c>
      <c r="F12" s="34">
        <f>1/$A$1*'[1]4407Imp'!$E$268</f>
        <v>0.27382319799999999</v>
      </c>
      <c r="G12" s="34">
        <f>1/$A$1*'[1]4407Imp'!$F$268</f>
        <v>0.27889622000000003</v>
      </c>
      <c r="H12" s="34">
        <f>1/$A$1*'[1]4407Imp'!$G$268</f>
        <v>0.25777595999999997</v>
      </c>
      <c r="I12" s="34">
        <f>1/$A$1*'[1]4407Imp'!$H$268</f>
        <v>0.250182821</v>
      </c>
      <c r="J12" s="39">
        <f>1/$A$1*'[1]4407Imp'!$I$268</f>
        <v>0.48813065600000005</v>
      </c>
      <c r="K12" s="39">
        <f>1/$A$1*'[1]4407Imp'!$J$268</f>
        <v>0.25453904599999994</v>
      </c>
      <c r="L12" s="39">
        <f>1/$A$1*'[1]4407Imp'!$K$268</f>
        <v>0.16408324599999999</v>
      </c>
      <c r="M12" s="34">
        <f>1/$A$1*'[1]4407Imp'!L$268</f>
        <v>0.21212881999999997</v>
      </c>
      <c r="N12" s="34">
        <f>1/$A$1*'[1]4407Imp'!M$268</f>
        <v>0.21643083711111111</v>
      </c>
      <c r="O12" s="34">
        <f>1/$A$1*'[1]4407Imp'!N$268</f>
        <v>0.19301786333333334</v>
      </c>
      <c r="P12" s="34">
        <f>1/$A$1*'[1]4407Imp'!O$268</f>
        <v>0.17999537999999998</v>
      </c>
      <c r="Q12" s="34">
        <f>1/$A$1*'[1]4407Imp'!P$268</f>
        <v>0.19909968</v>
      </c>
      <c r="R12" s="34">
        <f>1/$A$1*'[1]4407Imp'!Q$268</f>
        <v>0.176870743</v>
      </c>
      <c r="S12" s="34">
        <f>1/$A$1*'[1]4407Imp'!R$268</f>
        <v>0.17256585935042734</v>
      </c>
      <c r="T12" s="34">
        <f>1/$A$1*'[1]4407Imp'!S$268</f>
        <v>0.16000194000000001</v>
      </c>
      <c r="U12" s="34">
        <f>1/$A$1*'[1]4407Imp'!T$268</f>
        <v>0.15849204</v>
      </c>
      <c r="V12" s="34">
        <f>1/$A$1*'[1]4407Imp'!U$268</f>
        <v>0.14142495999999999</v>
      </c>
      <c r="W12" s="34">
        <f>1/$A$1*'[1]4407Imp'!V$268</f>
        <v>0</v>
      </c>
      <c r="X12" s="34">
        <f>1/$A$1*'[1]4407Imp'!W$268</f>
        <v>0</v>
      </c>
      <c r="Y12" s="34">
        <f>1/$A$1*'[1]4407Imp'!X$268</f>
        <v>0</v>
      </c>
      <c r="Z12" s="34">
        <f>1/$A$1*'[1]4407Imp'!Y$268</f>
        <v>0</v>
      </c>
      <c r="AA12" s="34">
        <f>1/$A$1*'[1]4407Imp'!Z$268</f>
        <v>0</v>
      </c>
      <c r="AB12" s="61">
        <f>1/$A$1*'[1]4407Imp'!AA$268</f>
        <v>0</v>
      </c>
      <c r="AC12" s="14"/>
      <c r="AD12" s="628">
        <f>1/1000*'[1]4407Imp'!AB$268</f>
        <v>0.213715420730967</v>
      </c>
      <c r="AE12" s="34">
        <f>1/1000*'[1]4407Imp'!AC$268</f>
        <v>0.18297590280599996</v>
      </c>
      <c r="AF12" s="34">
        <f>1/1000*'[1]4407Imp'!AD$268</f>
        <v>0.17056438718399999</v>
      </c>
      <c r="AG12" s="34">
        <f>1/1000*'[1]4407Imp'!AE$268</f>
        <v>0.16602057931200001</v>
      </c>
      <c r="AH12" s="34">
        <f>1/1000*'[1]4407Imp'!AF$268</f>
        <v>0.18161769308130002</v>
      </c>
      <c r="AI12" s="34">
        <f>1/1000*'[1]4407Imp'!AG$268</f>
        <v>0.18809120676060001</v>
      </c>
      <c r="AJ12" s="34">
        <f>1/1000*'[1]4407Imp'!AH$268</f>
        <v>0.19729138836320004</v>
      </c>
      <c r="AK12" s="34">
        <f>1/1000*'[1]4407Imp'!AI$268</f>
        <v>0.27919168708200004</v>
      </c>
      <c r="AL12" s="34">
        <f>1/1000*'[1]4407Imp'!AJ$268</f>
        <v>0.18580870701320004</v>
      </c>
      <c r="AM12" s="34">
        <f>1/1000*'[1]4407Imp'!AK$268</f>
        <v>0.1218724046584</v>
      </c>
      <c r="AN12" s="34">
        <f>1/1000*'[1]4407Imp'!AL$268</f>
        <v>0.16932483099360002</v>
      </c>
      <c r="AO12" s="34">
        <f>1/1000*'[1]4407Imp'!AM$268</f>
        <v>0.16280589374400001</v>
      </c>
      <c r="AP12" s="34">
        <f>1/1000*'[1]4407Imp'!AN$268</f>
        <v>0.15128775418240001</v>
      </c>
      <c r="AQ12" s="34">
        <f>1/1000*'[1]4407Imp'!AO$268</f>
        <v>0.15212926907069999</v>
      </c>
      <c r="AR12" s="34">
        <f>1/1000*'[1]4407Imp'!AP$268</f>
        <v>0.18854308340150003</v>
      </c>
      <c r="AS12" s="34">
        <f>1/1000*'[1]4407Imp'!AQ$268</f>
        <v>0.173828245262</v>
      </c>
      <c r="AT12" s="34">
        <f>1/1000*'[1]4407Imp'!AR$268</f>
        <v>0.17413655053150001</v>
      </c>
      <c r="AU12" s="34">
        <f>1/1000*'[1]4407Imp'!AS$268</f>
        <v>0.17007602885129999</v>
      </c>
      <c r="AV12" s="34">
        <f>1/1000*'[1]4407Imp'!AT$268</f>
        <v>0.166602775983</v>
      </c>
      <c r="AW12" s="34">
        <f>1/1000*'[1]4407Imp'!AU$268</f>
        <v>0.14843738232791667</v>
      </c>
      <c r="AX12" s="34">
        <f>1/1000*'[1]4407Imp'!AV$268</f>
        <v>0</v>
      </c>
      <c r="AY12" s="34">
        <f>1/1000*'[1]4407Imp'!AW$268</f>
        <v>0</v>
      </c>
      <c r="AZ12" s="34">
        <f>1/1000*'[1]4407Imp'!AX$268</f>
        <v>0</v>
      </c>
      <c r="BA12" s="34">
        <f>1/1000*'[1]4407Imp'!AY$268</f>
        <v>0</v>
      </c>
      <c r="BB12" s="34">
        <f>1/1000*'[1]4407Imp'!AZ$268</f>
        <v>0</v>
      </c>
      <c r="BC12" s="61">
        <f>1/1000*'[1]4407Imp'!BA$268</f>
        <v>0</v>
      </c>
      <c r="BD12" s="536"/>
    </row>
    <row r="13" spans="1:56">
      <c r="B13" s="5" t="s">
        <v>93</v>
      </c>
      <c r="C13" s="51">
        <f>1/$A$1*'[1]4407Imp'!$B$39</f>
        <v>0.27144268799999999</v>
      </c>
      <c r="D13" s="11">
        <f>1/$A$1*'[1]4407Imp'!$C$39</f>
        <v>0.17305725999999999</v>
      </c>
      <c r="E13" s="11">
        <f>1/$A$1*'[1]4407Imp'!$D$39</f>
        <v>0.14268805999999998</v>
      </c>
      <c r="F13" s="11">
        <f>1/$A$1*'[1]4407Imp'!$E$39</f>
        <v>0.14199661999999999</v>
      </c>
      <c r="G13" s="11">
        <f>1/$A$1*'[1]4407Imp'!$F$39</f>
        <v>0.13033011999999999</v>
      </c>
      <c r="H13" s="11">
        <f>1/$A$1*'[1]4407Imp'!$G$39</f>
        <v>9.7004839999999995E-2</v>
      </c>
      <c r="I13" s="11">
        <f>1/$A$1*'[1]4407Imp'!$H$39</f>
        <v>0.10198573999999998</v>
      </c>
      <c r="J13" s="42">
        <f>1/$A$1*'[1]4407Imp'!$I$39</f>
        <v>0.34754594000000005</v>
      </c>
      <c r="K13" s="42">
        <f>1/$A$1*'[1]4407Imp'!$J$39</f>
        <v>0.1288861</v>
      </c>
      <c r="L13" s="42">
        <f>1/$A$1*'[1]4407Imp'!$K$39</f>
        <v>6.8678500000000003E-2</v>
      </c>
      <c r="M13" s="11">
        <f>1/$A$1*'[1]4407Imp'!L$39</f>
        <v>8.8935619999999979E-2</v>
      </c>
      <c r="N13" s="11">
        <f>1/$A$1*'[1]4407Imp'!M$39</f>
        <v>9.8961919999999995E-2</v>
      </c>
      <c r="O13" s="11">
        <f>1/$A$1*'[1]4407Imp'!N$39</f>
        <v>6.9489259999999997E-2</v>
      </c>
      <c r="P13" s="11">
        <f>1/$A$1*'[1]4407Imp'!O$39</f>
        <v>6.3560019999999995E-2</v>
      </c>
      <c r="Q13" s="11">
        <f>1/$A$1*'[1]4407Imp'!P$39</f>
        <v>6.9872779999999995E-2</v>
      </c>
      <c r="R13" s="11">
        <f>1/$A$1*'[1]4407Imp'!Q$39</f>
        <v>5.9947319999999991E-2</v>
      </c>
      <c r="S13" s="11">
        <f>1/$A$1*'[1]4407Imp'!R$39</f>
        <v>5.3284139999999994E-2</v>
      </c>
      <c r="T13" s="11">
        <f>1/$A$1*'[1]4407Imp'!S$39</f>
        <v>4.7855299999999996E-2</v>
      </c>
      <c r="U13" s="11">
        <f>1/$A$1*'[1]4407Imp'!T$39</f>
        <v>4.3485200000000002E-2</v>
      </c>
      <c r="V13" s="11">
        <f>1/$A$1*'[1]4407Imp'!U$39</f>
        <v>3.9481059999999998E-2</v>
      </c>
      <c r="W13" s="11">
        <f>1/$A$1*'[1]4407Imp'!V$39</f>
        <v>0</v>
      </c>
      <c r="X13" s="11">
        <f>1/$A$1*'[1]4407Imp'!W$39</f>
        <v>0</v>
      </c>
      <c r="Y13" s="11">
        <f>1/$A$1*'[1]4407Imp'!X$39</f>
        <v>0</v>
      </c>
      <c r="Z13" s="11">
        <f>1/$A$1*'[1]4407Imp'!Y$39</f>
        <v>0</v>
      </c>
      <c r="AA13" s="11">
        <f>1/$A$1*'[1]4407Imp'!Z$39</f>
        <v>0</v>
      </c>
      <c r="AB13" s="10">
        <f>1/$A$1*'[1]4407Imp'!AA$39</f>
        <v>0</v>
      </c>
      <c r="AC13" s="4"/>
      <c r="AD13" s="627">
        <f>1/1000*'[1]4407Imp'!AB$39</f>
        <v>0.10150002669663301</v>
      </c>
      <c r="AE13" s="11">
        <f>1/1000*'[1]4407Imp'!AC$39</f>
        <v>7.8316515798399988E-2</v>
      </c>
      <c r="AF13" s="11">
        <f>1/1000*'[1]4407Imp'!AD$39</f>
        <v>7.4168705251199993E-2</v>
      </c>
      <c r="AG13" s="11">
        <f>1/1000*'[1]4407Imp'!AE$39</f>
        <v>7.1485258678399999E-2</v>
      </c>
      <c r="AH13" s="11">
        <f>1/1000*'[1]4407Imp'!AF$39</f>
        <v>7.5078287494700011E-2</v>
      </c>
      <c r="AI13" s="11">
        <f>1/1000*'[1]4407Imp'!AG$39</f>
        <v>6.7457192087999995E-2</v>
      </c>
      <c r="AJ13" s="11">
        <f>1/1000*'[1]4407Imp'!AH$39</f>
        <v>7.0607401610800008E-2</v>
      </c>
      <c r="AK13" s="11">
        <f>1/1000*'[1]4407Imp'!AI$39</f>
        <v>0.1501587982375</v>
      </c>
      <c r="AL13" s="11">
        <f>1/1000*'[1]4407Imp'!AJ$39</f>
        <v>7.7873535704000005E-2</v>
      </c>
      <c r="AM13" s="11">
        <f>1/1000*'[1]4407Imp'!AK$39</f>
        <v>4.1339431099999997E-2</v>
      </c>
      <c r="AN13" s="11">
        <f>1/1000*'[1]4407Imp'!AL$39</f>
        <v>5.4005177447100004E-2</v>
      </c>
      <c r="AO13" s="11">
        <f>1/1000*'[1]4407Imp'!AM$39</f>
        <v>5.4591023087999999E-2</v>
      </c>
      <c r="AP13" s="11">
        <f>1/1000*'[1]4407Imp'!AN$39</f>
        <v>4.3746589462399996E-2</v>
      </c>
      <c r="AQ13" s="11">
        <f>1/1000*'[1]4407Imp'!AO$39</f>
        <v>4.8798179085000004E-2</v>
      </c>
      <c r="AR13" s="11">
        <f>1/1000*'[1]4407Imp'!AP$39</f>
        <v>5.7401006987000007E-2</v>
      </c>
      <c r="AS13" s="11">
        <f>1/1000*'[1]4407Imp'!AQ$39</f>
        <v>5.0457046598000002E-2</v>
      </c>
      <c r="AT13" s="11">
        <f>1/1000*'[1]4407Imp'!AR$39</f>
        <v>5.2457680129399997E-2</v>
      </c>
      <c r="AU13" s="11">
        <f>1/1000*'[1]4407Imp'!AS$39</f>
        <v>5.5070400956999999E-2</v>
      </c>
      <c r="AV13" s="11">
        <f>1/1000*'[1]4407Imp'!AT$39</f>
        <v>5.0270931391000001E-2</v>
      </c>
      <c r="AW13" s="11">
        <f>1/1000*'[1]4407Imp'!AU$39</f>
        <v>4.3879143278749998E-2</v>
      </c>
      <c r="AX13" s="11">
        <f>1/1000*'[1]4407Imp'!AV$39</f>
        <v>0</v>
      </c>
      <c r="AY13" s="11">
        <f>1/1000*'[1]4407Imp'!AW$39</f>
        <v>0</v>
      </c>
      <c r="AZ13" s="11">
        <f>1/1000*'[1]4407Imp'!AX$39</f>
        <v>0</v>
      </c>
      <c r="BA13" s="11">
        <f>1/1000*'[1]4407Imp'!AY$39</f>
        <v>0</v>
      </c>
      <c r="BB13" s="11">
        <f>1/1000*'[1]4407Imp'!AZ$39</f>
        <v>0</v>
      </c>
      <c r="BC13" s="10">
        <f>1/1000*'[1]4407Imp'!BA$39</f>
        <v>0</v>
      </c>
      <c r="BD13" s="536"/>
    </row>
    <row r="14" spans="1:56">
      <c r="B14" s="5" t="s">
        <v>30</v>
      </c>
      <c r="C14" s="51">
        <f>1/$A$1*'[1]4407Imp'!$B$147</f>
        <v>2.3E-5</v>
      </c>
      <c r="D14" s="11">
        <f>1/$A$1*'[1]4407Imp'!$C$147</f>
        <v>0</v>
      </c>
      <c r="E14" s="11">
        <f>1/$A$1*'[1]4407Imp'!$D$147</f>
        <v>0</v>
      </c>
      <c r="F14" s="11">
        <f>1/$A$1*'[1]4407Imp'!$E$147</f>
        <v>0</v>
      </c>
      <c r="G14" s="11">
        <f>1/$A$1*'[1]4407Imp'!$F$147</f>
        <v>0</v>
      </c>
      <c r="H14" s="11">
        <f>1/$A$1*'[1]4407Imp'!$G$147</f>
        <v>0</v>
      </c>
      <c r="I14" s="11">
        <f>1/$A$1*'[1]4407Imp'!$H$147</f>
        <v>0</v>
      </c>
      <c r="J14" s="42">
        <f>1/$A$1*'[1]4407Imp'!$I$147</f>
        <v>0</v>
      </c>
      <c r="K14" s="42">
        <f>1/$A$1*'[1]4407Imp'!$J$147</f>
        <v>2.2260000000000004E-5</v>
      </c>
      <c r="L14" s="42">
        <f>1/$A$1*'[1]4407Imp'!$K$147</f>
        <v>9.9999999999999995E-7</v>
      </c>
      <c r="M14" s="11">
        <f>1/$A$1*'[1]4407Imp'!L$147</f>
        <v>0</v>
      </c>
      <c r="N14" s="11">
        <f>1/$A$1*'[1]4407Imp'!M$147</f>
        <v>2.0999999999999995E-5</v>
      </c>
      <c r="O14" s="11">
        <f>1/$A$1*'[1]4407Imp'!N$147</f>
        <v>0</v>
      </c>
      <c r="P14" s="11">
        <f>1/$A$1*'[1]4407Imp'!O$147</f>
        <v>0</v>
      </c>
      <c r="Q14" s="11">
        <f>1/$A$1*'[1]4407Imp'!P$147</f>
        <v>1.15E-5</v>
      </c>
      <c r="R14" s="11">
        <f>1/$A$1*'[1]4407Imp'!Q$147</f>
        <v>1.1999999999999999E-5</v>
      </c>
      <c r="S14" s="11">
        <f>1/$A$1*'[1]4407Imp'!R$147</f>
        <v>6.4273504273504264E-6</v>
      </c>
      <c r="T14" s="11">
        <f>1/$A$1*'[1]4407Imp'!S$147</f>
        <v>6.9999999999999997E-7</v>
      </c>
      <c r="U14" s="11">
        <f>1/$A$1*'[1]4407Imp'!T$147</f>
        <v>1.6799999999999996E-6</v>
      </c>
      <c r="V14" s="11">
        <f>1/$A$1*'[1]4407Imp'!U$147</f>
        <v>2.6599999999999995E-6</v>
      </c>
      <c r="W14" s="11">
        <f>1/$A$1*'[1]4407Imp'!V$147</f>
        <v>0</v>
      </c>
      <c r="X14" s="11">
        <f>1/$A$1*'[1]4407Imp'!W$147</f>
        <v>0</v>
      </c>
      <c r="Y14" s="11">
        <f>1/$A$1*'[1]4407Imp'!X$147</f>
        <v>0</v>
      </c>
      <c r="Z14" s="11">
        <f>1/$A$1*'[1]4407Imp'!Y$147</f>
        <v>0</v>
      </c>
      <c r="AA14" s="11">
        <f>1/$A$1*'[1]4407Imp'!Z$147</f>
        <v>0</v>
      </c>
      <c r="AB14" s="10">
        <f>1/$A$1*'[1]4407Imp'!AA$147</f>
        <v>0</v>
      </c>
      <c r="AC14" s="4"/>
      <c r="AD14" s="627">
        <f>1/1000*'[1]4407Imp'!AB$147</f>
        <v>2.6824492358999999E-5</v>
      </c>
      <c r="AE14" s="11">
        <f>1/1000*'[1]4407Imp'!AC$147</f>
        <v>0</v>
      </c>
      <c r="AF14" s="11">
        <f>1/1000*'[1]4407Imp'!AD$147</f>
        <v>0</v>
      </c>
      <c r="AG14" s="11">
        <f>1/1000*'[1]4407Imp'!AE$147</f>
        <v>0</v>
      </c>
      <c r="AH14" s="11">
        <f>1/1000*'[1]4407Imp'!AF$147</f>
        <v>0</v>
      </c>
      <c r="AI14" s="11">
        <f>1/1000*'[1]4407Imp'!AG$147</f>
        <v>0</v>
      </c>
      <c r="AJ14" s="11">
        <f>1/1000*'[1]4407Imp'!AH$147</f>
        <v>0</v>
      </c>
      <c r="AK14" s="11">
        <f>1/1000*'[1]4407Imp'!AI$147</f>
        <v>0</v>
      </c>
      <c r="AL14" s="11">
        <f>1/1000*'[1]4407Imp'!AJ$147</f>
        <v>5.0877913600000008E-5</v>
      </c>
      <c r="AM14" s="11">
        <f>1/1000*'[1]4407Imp'!AK$147</f>
        <v>1.1518258400000001E-5</v>
      </c>
      <c r="AN14" s="11">
        <f>1/1000*'[1]4407Imp'!AL$147</f>
        <v>0</v>
      </c>
      <c r="AO14" s="11">
        <f>1/1000*'[1]4407Imp'!AM$147</f>
        <v>4.7237519999999998E-5</v>
      </c>
      <c r="AP14" s="11">
        <f>1/1000*'[1]4407Imp'!AN$147</f>
        <v>0</v>
      </c>
      <c r="AQ14" s="11">
        <f>1/1000*'[1]4407Imp'!AO$147</f>
        <v>0</v>
      </c>
      <c r="AR14" s="11">
        <f>1/1000*'[1]4407Imp'!AP$147</f>
        <v>2.1687762500000003E-5</v>
      </c>
      <c r="AS14" s="11">
        <f>1/1000*'[1]4407Imp'!AQ$147</f>
        <v>4.2393994999999991E-6</v>
      </c>
      <c r="AT14" s="11">
        <f>1/1000*'[1]4407Imp'!AR$147</f>
        <v>1.98124031E-5</v>
      </c>
      <c r="AU14" s="11">
        <f>1/1000*'[1]4407Imp'!AS$147</f>
        <v>2.0265688299999997E-5</v>
      </c>
      <c r="AV14" s="11">
        <f>1/1000*'[1]4407Imp'!AT$147</f>
        <v>6.9064879999999995E-6</v>
      </c>
      <c r="AW14" s="11">
        <f>1/1000*'[1]4407Imp'!AU$147</f>
        <v>4.3599933750000003E-5</v>
      </c>
      <c r="AX14" s="11">
        <f>1/1000*'[1]4407Imp'!AV$147</f>
        <v>0</v>
      </c>
      <c r="AY14" s="11">
        <f>1/1000*'[1]4407Imp'!AW$147</f>
        <v>0</v>
      </c>
      <c r="AZ14" s="11">
        <f>1/1000*'[1]4407Imp'!AX$147</f>
        <v>0</v>
      </c>
      <c r="BA14" s="11">
        <f>1/1000*'[1]4407Imp'!AY$147</f>
        <v>0</v>
      </c>
      <c r="BB14" s="11">
        <f>1/1000*'[1]4407Imp'!AZ$147</f>
        <v>0</v>
      </c>
      <c r="BC14" s="10">
        <f>1/1000*'[1]4407Imp'!BA$147</f>
        <v>0</v>
      </c>
      <c r="BD14" s="536"/>
    </row>
    <row r="15" spans="1:56">
      <c r="B15" s="5" t="s">
        <v>94</v>
      </c>
      <c r="C15" s="51">
        <f>1/$A$1*'[1]4407Imp'!$B$247</f>
        <v>0.15652234000000001</v>
      </c>
      <c r="D15" s="11">
        <f>1/$A$1*'[1]4407Imp'!$C$247</f>
        <v>0.14878848</v>
      </c>
      <c r="E15" s="11">
        <f>1/$A$1*'[1]4407Imp'!$D$247</f>
        <v>0.13432826</v>
      </c>
      <c r="F15" s="11">
        <f>1/$A$1*'[1]4407Imp'!$E$247</f>
        <v>0.131826578</v>
      </c>
      <c r="G15" s="11">
        <f>1/$A$1*'[1]4407Imp'!$F$247</f>
        <v>0.14856610000000001</v>
      </c>
      <c r="H15" s="11">
        <f>1/$A$1*'[1]4407Imp'!$G$247</f>
        <v>0.16077111999999996</v>
      </c>
      <c r="I15" s="11">
        <f>1/$A$1*'[1]4407Imp'!$H$247</f>
        <v>0.14819708100000001</v>
      </c>
      <c r="J15" s="42">
        <f>1/$A$1*'[1]4407Imp'!$I$247</f>
        <v>0.140584716</v>
      </c>
      <c r="K15" s="42">
        <f>1/$A$1*'[1]4407Imp'!$J$247</f>
        <v>0.12563068599999996</v>
      </c>
      <c r="L15" s="42">
        <f>1/$A$1*'[1]4407Imp'!$K$247</f>
        <v>9.5403745999999984E-2</v>
      </c>
      <c r="M15" s="11">
        <f>1/$A$1*'[1]4407Imp'!L$247</f>
        <v>0.12319319999999999</v>
      </c>
      <c r="N15" s="11">
        <f>1/$A$1*'[1]4407Imp'!M$247</f>
        <v>0.11744791711111112</v>
      </c>
      <c r="O15" s="11">
        <f>1/$A$1*'[1]4407Imp'!N$247</f>
        <v>0.12352860333333333</v>
      </c>
      <c r="P15" s="11">
        <f>1/$A$1*'[1]4407Imp'!O$247</f>
        <v>0.11643535999999999</v>
      </c>
      <c r="Q15" s="11">
        <f>1/$A$1*'[1]4407Imp'!P$247</f>
        <v>0.12921540000000001</v>
      </c>
      <c r="R15" s="11">
        <f>1/$A$1*'[1]4407Imp'!Q$247</f>
        <v>0.11691142300000001</v>
      </c>
      <c r="S15" s="11">
        <f>1/$A$1*'[1]4407Imp'!R$247</f>
        <v>0.11927529199999999</v>
      </c>
      <c r="T15" s="11">
        <f>1/$A$1*'[1]4407Imp'!S$247</f>
        <v>0.11214594</v>
      </c>
      <c r="U15" s="11">
        <f>1/$A$1*'[1]4407Imp'!T$247</f>
        <v>0.11500516</v>
      </c>
      <c r="V15" s="11">
        <f>1/$A$1*'[1]4407Imp'!U$247</f>
        <v>0.10194123999999999</v>
      </c>
      <c r="W15" s="11">
        <f>1/$A$1*'[1]4407Imp'!V$247</f>
        <v>0</v>
      </c>
      <c r="X15" s="11">
        <f>1/$A$1*'[1]4407Imp'!W$247</f>
        <v>0</v>
      </c>
      <c r="Y15" s="11">
        <f>1/$A$1*'[1]4407Imp'!X$247</f>
        <v>0</v>
      </c>
      <c r="Z15" s="11">
        <f>1/$A$1*'[1]4407Imp'!Y$247</f>
        <v>0</v>
      </c>
      <c r="AA15" s="11">
        <f>1/$A$1*'[1]4407Imp'!Z$247</f>
        <v>0</v>
      </c>
      <c r="AB15" s="10">
        <f>1/$A$1*'[1]4407Imp'!AA$247</f>
        <v>0</v>
      </c>
      <c r="AC15" s="4"/>
      <c r="AD15" s="627">
        <f>1/1000*'[1]4407Imp'!AB$247</f>
        <v>0.11218856954197501</v>
      </c>
      <c r="AE15" s="11">
        <f>1/1000*'[1]4407Imp'!AC$247</f>
        <v>0.1046593870076</v>
      </c>
      <c r="AF15" s="11">
        <f>1/1000*'[1]4407Imp'!AD$247</f>
        <v>9.6395681932800001E-2</v>
      </c>
      <c r="AG15" s="11">
        <f>1/1000*'[1]4407Imp'!AE$247</f>
        <v>9.4535320633600012E-2</v>
      </c>
      <c r="AH15" s="11">
        <f>1/1000*'[1]4407Imp'!AF$247</f>
        <v>0.10653940558660001</v>
      </c>
      <c r="AI15" s="11">
        <f>1/1000*'[1]4407Imp'!AG$247</f>
        <v>0.1206340146726</v>
      </c>
      <c r="AJ15" s="11">
        <f>1/1000*'[1]4407Imp'!AH$247</f>
        <v>0.12668398675240003</v>
      </c>
      <c r="AK15" s="11">
        <f>1/1000*'[1]4407Imp'!AI$247</f>
        <v>0.12903288884450001</v>
      </c>
      <c r="AL15" s="11">
        <f>1/1000*'[1]4407Imp'!AJ$247</f>
        <v>0.10788429339560002</v>
      </c>
      <c r="AM15" s="11">
        <f>1/1000*'[1]4407Imp'!AK$247</f>
        <v>8.0521455300000003E-2</v>
      </c>
      <c r="AN15" s="11">
        <f>1/1000*'[1]4407Imp'!AL$247</f>
        <v>0.11531965354650001</v>
      </c>
      <c r="AO15" s="11">
        <f>1/1000*'[1]4407Imp'!AM$247</f>
        <v>0.10816763313599999</v>
      </c>
      <c r="AP15" s="11">
        <f>1/1000*'[1]4407Imp'!AN$247</f>
        <v>0.10754116472</v>
      </c>
      <c r="AQ15" s="11">
        <f>1/1000*'[1]4407Imp'!AO$247</f>
        <v>0.10333108998570001</v>
      </c>
      <c r="AR15" s="11">
        <f>1/1000*'[1]4407Imp'!AP$247</f>
        <v>0.13112038865200001</v>
      </c>
      <c r="AS15" s="11">
        <f>1/1000*'[1]4407Imp'!AQ$247</f>
        <v>0.1233669592645</v>
      </c>
      <c r="AT15" s="11">
        <f>1/1000*'[1]4407Imp'!AR$247</f>
        <v>0.12165905799899999</v>
      </c>
      <c r="AU15" s="11">
        <f>1/1000*'[1]4407Imp'!AS$247</f>
        <v>0.11498536220599999</v>
      </c>
      <c r="AV15" s="11">
        <f>1/1000*'[1]4407Imp'!AT$247</f>
        <v>0.11632493810400001</v>
      </c>
      <c r="AW15" s="11">
        <f>1/1000*'[1]4407Imp'!AU$247</f>
        <v>0.10451463911541667</v>
      </c>
      <c r="AX15" s="11">
        <f>1/1000*'[1]4407Imp'!AV$247</f>
        <v>0</v>
      </c>
      <c r="AY15" s="11">
        <f>1/1000*'[1]4407Imp'!AW$247</f>
        <v>0</v>
      </c>
      <c r="AZ15" s="11">
        <f>1/1000*'[1]4407Imp'!AX$247</f>
        <v>0</v>
      </c>
      <c r="BA15" s="11">
        <f>1/1000*'[1]4407Imp'!AY$247</f>
        <v>0</v>
      </c>
      <c r="BB15" s="11">
        <f>1/1000*'[1]4407Imp'!AZ$247</f>
        <v>0</v>
      </c>
      <c r="BC15" s="10">
        <f>1/1000*'[1]4407Imp'!BA$247</f>
        <v>0</v>
      </c>
      <c r="BD15" s="536"/>
    </row>
    <row r="16" spans="1:56" ht="17.149999999999999" customHeight="1">
      <c r="B16" s="9" t="s">
        <v>91</v>
      </c>
      <c r="C16" s="55">
        <f>1/$A$1*'[1]4407Imp'!$B$269</f>
        <v>7.5494160000000032E-2</v>
      </c>
      <c r="D16" s="28">
        <f>1/$A$1*'[1]4407Imp'!$C$269</f>
        <v>6.0986119999999991E-2</v>
      </c>
      <c r="E16" s="28">
        <f>1/$A$1*'[1]4407Imp'!$D$269</f>
        <v>6.5089979999999992E-2</v>
      </c>
      <c r="F16" s="28">
        <f>1/$A$1*'[1]4407Imp'!$E$269</f>
        <v>8.0753800000000001E-2</v>
      </c>
      <c r="G16" s="28">
        <f>1/$A$1*'[1]4407Imp'!$F$269</f>
        <v>8.5529140000000003E-2</v>
      </c>
      <c r="H16" s="28">
        <f>1/$A$1*'[1]4407Imp'!$G$269</f>
        <v>6.3947279999999995E-2</v>
      </c>
      <c r="I16" s="28">
        <f>1/$A$1*'[1]4407Imp'!$H$269</f>
        <v>5.5255559999999995E-2</v>
      </c>
      <c r="J16" s="49">
        <f>1/$A$1*'[1]4407Imp'!$I$269</f>
        <v>0.16612398</v>
      </c>
      <c r="K16" s="49">
        <f>1/$A$1*'[1]4407Imp'!$J$269</f>
        <v>7.5045380000000009E-2</v>
      </c>
      <c r="L16" s="49">
        <f>1/$A$1*'[1]4407Imp'!$K$269</f>
        <v>3.2424020000000005E-2</v>
      </c>
      <c r="M16" s="28">
        <f>1/$A$1*'[1]4407Imp'!L$269</f>
        <v>2.9168920000000001E-2</v>
      </c>
      <c r="N16" s="28">
        <f>1/$A$1*'[1]4407Imp'!M$269</f>
        <v>1.4916859999999997E-2</v>
      </c>
      <c r="O16" s="28">
        <f>1/$A$1*'[1]4407Imp'!N$269</f>
        <v>2.2789519999999997E-2</v>
      </c>
      <c r="P16" s="28">
        <f>1/$A$1*'[1]4407Imp'!O$269</f>
        <v>1.0028819999999999E-2</v>
      </c>
      <c r="Q16" s="28">
        <f>1/$A$1*'[1]4407Imp'!P$269</f>
        <v>1.5603979999999998E-2</v>
      </c>
      <c r="R16" s="28">
        <f>1/$A$1*'[1]4407Imp'!Q$269</f>
        <v>1.3979680000000001E-2</v>
      </c>
      <c r="S16" s="28">
        <f>1/$A$1*'[1]4407Imp'!R$269</f>
        <v>1.1062806153846153E-2</v>
      </c>
      <c r="T16" s="28">
        <f>1/$A$1*'[1]4407Imp'!S$269</f>
        <v>8.9399889999999989E-3</v>
      </c>
      <c r="U16" s="28">
        <f>1/$A$1*'[1]4407Imp'!T$269</f>
        <v>1.4525439999999999E-2</v>
      </c>
      <c r="V16" s="28">
        <f>1/$A$1*'[1]4407Imp'!U$269</f>
        <v>1.26912E-2</v>
      </c>
      <c r="W16" s="28">
        <f>1/$A$1*'[1]4407Imp'!V$269</f>
        <v>0</v>
      </c>
      <c r="X16" s="28">
        <f>1/$A$1*'[1]4407Imp'!W$269</f>
        <v>0</v>
      </c>
      <c r="Y16" s="28">
        <f>1/$A$1*'[1]4407Imp'!X$269</f>
        <v>0</v>
      </c>
      <c r="Z16" s="28">
        <f>1/$A$1*'[1]4407Imp'!Y$269</f>
        <v>0</v>
      </c>
      <c r="AA16" s="28">
        <f>1/$A$1*'[1]4407Imp'!Z$269</f>
        <v>0</v>
      </c>
      <c r="AB16" s="29">
        <f>1/$A$1*'[1]4407Imp'!AA$269</f>
        <v>0</v>
      </c>
      <c r="AC16" s="4"/>
      <c r="AD16" s="69">
        <f>1/1000*'[1]4407Imp'!AB$269</f>
        <v>2.6893071547863003E-2</v>
      </c>
      <c r="AE16" s="28">
        <f>1/1000*'[1]4407Imp'!AC$269</f>
        <v>2.5625689058799996E-2</v>
      </c>
      <c r="AF16" s="28">
        <f>1/1000*'[1]4407Imp'!AD$269</f>
        <v>2.5666095513599996E-2</v>
      </c>
      <c r="AG16" s="28">
        <f>1/1000*'[1]4407Imp'!AE$269</f>
        <v>2.7959187155199999E-2</v>
      </c>
      <c r="AH16" s="28">
        <f>1/1000*'[1]4407Imp'!AF$269</f>
        <v>2.8819768588100002E-2</v>
      </c>
      <c r="AI16" s="28">
        <f>1/1000*'[1]4407Imp'!AG$269</f>
        <v>2.0511925820100002E-2</v>
      </c>
      <c r="AJ16" s="28">
        <f>1/1000*'[1]4407Imp'!AH$269</f>
        <v>1.8322278964399998E-2</v>
      </c>
      <c r="AK16" s="28">
        <f>1/1000*'[1]4407Imp'!AI$269</f>
        <v>5.1297251724500004E-2</v>
      </c>
      <c r="AL16" s="28">
        <f>1/1000*'[1]4407Imp'!AJ$269</f>
        <v>1.8617542304800005E-2</v>
      </c>
      <c r="AM16" s="28">
        <f>1/1000*'[1]4407Imp'!AK$269</f>
        <v>1.0118047970799999E-2</v>
      </c>
      <c r="AN16" s="28">
        <f>1/1000*'[1]4407Imp'!AL$269</f>
        <v>1.0858807374300002E-2</v>
      </c>
      <c r="AO16" s="28">
        <f>1/1000*'[1]4407Imp'!AM$269</f>
        <v>7.1855791680000003E-3</v>
      </c>
      <c r="AP16" s="28">
        <f>1/1000*'[1]4407Imp'!AN$269</f>
        <v>1.1389167416E-2</v>
      </c>
      <c r="AQ16" s="28">
        <f>1/1000*'[1]4407Imp'!AO$269</f>
        <v>7.9971076665000008E-3</v>
      </c>
      <c r="AR16" s="28">
        <f>1/1000*'[1]4407Imp'!AP$269</f>
        <v>1.3259411761500001E-2</v>
      </c>
      <c r="AS16" s="28">
        <f>1/1000*'[1]4407Imp'!AQ$269</f>
        <v>1.0737947367000001E-2</v>
      </c>
      <c r="AT16" s="28">
        <f>1/1000*'[1]4407Imp'!AR$269</f>
        <v>9.5603318277000006E-3</v>
      </c>
      <c r="AU16" s="28">
        <f>1/1000*'[1]4407Imp'!AS$269</f>
        <v>8.1113623591000002E-3</v>
      </c>
      <c r="AV16" s="28">
        <f>1/1000*'[1]4407Imp'!AT$269</f>
        <v>9.9690524760000006E-3</v>
      </c>
      <c r="AW16" s="28">
        <f>1/1000*'[1]4407Imp'!AU$269</f>
        <v>8.5932017745833332E-3</v>
      </c>
      <c r="AX16" s="28">
        <f>1/1000*'[1]4407Imp'!AV$269</f>
        <v>0</v>
      </c>
      <c r="AY16" s="28">
        <f>1/1000*'[1]4407Imp'!AW$269</f>
        <v>0</v>
      </c>
      <c r="AZ16" s="28">
        <f>1/1000*'[1]4407Imp'!AX$269</f>
        <v>0</v>
      </c>
      <c r="BA16" s="28">
        <f>1/1000*'[1]4407Imp'!AY$269</f>
        <v>0</v>
      </c>
      <c r="BB16" s="28">
        <f>1/1000*'[1]4407Imp'!AZ$269</f>
        <v>0</v>
      </c>
      <c r="BC16" s="29">
        <f>1/1000*'[1]4407Imp'!BA$269</f>
        <v>0</v>
      </c>
      <c r="BD16" s="536"/>
    </row>
    <row r="17" spans="2:56">
      <c r="B17" s="5" t="s">
        <v>24</v>
      </c>
      <c r="C17" s="51">
        <f>1/$A$1*'[1]4407Imp'!$B$31</f>
        <v>2.7188179999999999E-2</v>
      </c>
      <c r="D17" s="11">
        <f>1/$A$1*'[1]4407Imp'!$C$31</f>
        <v>2.4472439999999998E-2</v>
      </c>
      <c r="E17" s="11">
        <f>1/$A$1*'[1]4407Imp'!$D$31</f>
        <v>2.9366379999999991E-2</v>
      </c>
      <c r="F17" s="11">
        <f>1/$A$1*'[1]4407Imp'!$E$31</f>
        <v>3.8341679999999996E-2</v>
      </c>
      <c r="G17" s="11">
        <f>1/$A$1*'[1]4407Imp'!$F$31</f>
        <v>3.0438659999999999E-2</v>
      </c>
      <c r="H17" s="11">
        <f>1/$A$1*'[1]4407Imp'!$G$31</f>
        <v>9.9338000000000013E-3</v>
      </c>
      <c r="I17" s="11">
        <f>1/$A$1*'[1]4407Imp'!$H$31</f>
        <v>1.1002059999999999E-2</v>
      </c>
      <c r="J17" s="42">
        <f>1/$A$1*'[1]4407Imp'!$I$31</f>
        <v>2.676276E-2</v>
      </c>
      <c r="K17" s="42">
        <f>1/$A$1*'[1]4407Imp'!$J$31</f>
        <v>2.1548439999999995E-2</v>
      </c>
      <c r="L17" s="42">
        <f>1/$A$1*'[1]4407Imp'!$K$31</f>
        <v>1.7852E-3</v>
      </c>
      <c r="M17" s="11">
        <f>1/$A$1*'[1]4407Imp'!L$31</f>
        <v>8.1190000000000006E-4</v>
      </c>
      <c r="N17" s="11">
        <f>1/$A$1*'[1]4407Imp'!M$31</f>
        <v>7.3835999999999997E-4</v>
      </c>
      <c r="O17" s="11">
        <f>1/$A$1*'[1]4407Imp'!N$31</f>
        <v>8.8655999999999989E-4</v>
      </c>
      <c r="P17" s="11">
        <f>1/$A$1*'[1]4407Imp'!O$31</f>
        <v>4.9459999999999999E-4</v>
      </c>
      <c r="Q17" s="11">
        <f>1/$A$1*'[1]4407Imp'!P$31</f>
        <v>4.3295999999999992E-4</v>
      </c>
      <c r="R17" s="11">
        <f>1/$A$1*'[1]4407Imp'!Q$31</f>
        <v>2.61E-4</v>
      </c>
      <c r="S17" s="11">
        <f>1/$A$1*'[1]4407Imp'!R$31</f>
        <v>1.119E-3</v>
      </c>
      <c r="T17" s="11">
        <f>1/$A$1*'[1]4407Imp'!S$31</f>
        <v>1.1218200000000002E-3</v>
      </c>
      <c r="U17" s="11">
        <f>1/$A$1*'[1]4407Imp'!T$31</f>
        <v>3.8456999999999996E-3</v>
      </c>
      <c r="V17" s="11">
        <f>1/$A$1*'[1]4407Imp'!U$31</f>
        <v>4.6422199999999999E-3</v>
      </c>
      <c r="W17" s="11">
        <f>1/$A$1*'[1]4407Imp'!V$31</f>
        <v>0</v>
      </c>
      <c r="X17" s="11">
        <f>1/$A$1*'[1]4407Imp'!W$31</f>
        <v>0</v>
      </c>
      <c r="Y17" s="11">
        <f>1/$A$1*'[1]4407Imp'!X$31</f>
        <v>0</v>
      </c>
      <c r="Z17" s="11">
        <f>1/$A$1*'[1]4407Imp'!Y$31</f>
        <v>0</v>
      </c>
      <c r="AA17" s="11">
        <f>1/$A$1*'[1]4407Imp'!Z$31</f>
        <v>0</v>
      </c>
      <c r="AB17" s="10">
        <f>1/$A$1*'[1]4407Imp'!AA$31</f>
        <v>0</v>
      </c>
      <c r="AC17" s="4"/>
      <c r="AD17" s="627">
        <f>1/1000*'[1]4407Imp'!AB$31</f>
        <v>1.7294887099088999E-2</v>
      </c>
      <c r="AE17" s="11">
        <f>1/1000*'[1]4407Imp'!AC$31</f>
        <v>1.7121976910399999E-2</v>
      </c>
      <c r="AF17" s="11">
        <f>1/1000*'[1]4407Imp'!AD$31</f>
        <v>1.7379833918399999E-2</v>
      </c>
      <c r="AG17" s="11">
        <f>1/1000*'[1]4407Imp'!AE$31</f>
        <v>1.8708575177600002E-2</v>
      </c>
      <c r="AH17" s="11">
        <f>1/1000*'[1]4407Imp'!AF$31</f>
        <v>1.4759277767500001E-2</v>
      </c>
      <c r="AI17" s="11">
        <f>1/1000*'[1]4407Imp'!AG$31</f>
        <v>6.3140799579000009E-3</v>
      </c>
      <c r="AJ17" s="11">
        <f>1/1000*'[1]4407Imp'!AH$31</f>
        <v>5.7468397652000007E-3</v>
      </c>
      <c r="AK17" s="11">
        <f>1/1000*'[1]4407Imp'!AI$31</f>
        <v>1.2553105714000002E-2</v>
      </c>
      <c r="AL17" s="11">
        <f>1/1000*'[1]4407Imp'!AJ$31</f>
        <v>5.6464159080000008E-3</v>
      </c>
      <c r="AM17" s="11">
        <f>1/1000*'[1]4407Imp'!AK$31</f>
        <v>1.232661474E-3</v>
      </c>
      <c r="AN17" s="11">
        <f>1/1000*'[1]4407Imp'!AL$31</f>
        <v>9.9051796620000022E-4</v>
      </c>
      <c r="AO17" s="11">
        <f>1/1000*'[1]4407Imp'!AM$31</f>
        <v>1.2636910079999999E-3</v>
      </c>
      <c r="AP17" s="11">
        <f>1/1000*'[1]4407Imp'!AN$31</f>
        <v>9.3191169279999999E-4</v>
      </c>
      <c r="AQ17" s="11">
        <f>1/1000*'[1]4407Imp'!AO$31</f>
        <v>6.1849351380000007E-4</v>
      </c>
      <c r="AR17" s="11">
        <f>1/1000*'[1]4407Imp'!AP$31</f>
        <v>7.205903565E-4</v>
      </c>
      <c r="AS17" s="11">
        <f>1/1000*'[1]4407Imp'!AQ$31</f>
        <v>3.0590801149999998E-4</v>
      </c>
      <c r="AT17" s="11">
        <f>1/1000*'[1]4407Imp'!AR$31</f>
        <v>1.0048028647000001E-3</v>
      </c>
      <c r="AU17" s="11">
        <f>1/1000*'[1]4407Imp'!AS$31</f>
        <v>1.0038491605999999E-3</v>
      </c>
      <c r="AV17" s="11">
        <f>1/1000*'[1]4407Imp'!AT$31</f>
        <v>2.1661323310000003E-3</v>
      </c>
      <c r="AW17" s="11">
        <f>1/1000*'[1]4407Imp'!AU$31</f>
        <v>3.5798632299999999E-3</v>
      </c>
      <c r="AX17" s="11">
        <f>1/1000*'[1]4407Imp'!AV$31</f>
        <v>0</v>
      </c>
      <c r="AY17" s="11">
        <f>1/1000*'[1]4407Imp'!AW$31</f>
        <v>0</v>
      </c>
      <c r="AZ17" s="11">
        <f>1/1000*'[1]4407Imp'!AX$31</f>
        <v>0</v>
      </c>
      <c r="BA17" s="11">
        <f>1/1000*'[1]4407Imp'!AY$31</f>
        <v>0</v>
      </c>
      <c r="BB17" s="11">
        <f>1/1000*'[1]4407Imp'!AZ$31</f>
        <v>0</v>
      </c>
      <c r="BC17" s="10">
        <f>1/1000*'[1]4407Imp'!BA$31</f>
        <v>0</v>
      </c>
      <c r="BD17" s="536"/>
    </row>
    <row r="18" spans="2:56">
      <c r="B18" s="5" t="s">
        <v>27</v>
      </c>
      <c r="C18" s="51">
        <f>1/$A$1*'[1]4407Imp'!$B$46</f>
        <v>4.3786000000000005E-2</v>
      </c>
      <c r="D18" s="11">
        <f>1/$A$1*'[1]4407Imp'!$C$46</f>
        <v>2.3469E-2</v>
      </c>
      <c r="E18" s="11">
        <f>1/$A$1*'[1]4407Imp'!$D$46</f>
        <v>2.4423080000000003E-2</v>
      </c>
      <c r="F18" s="11">
        <f>1/$A$1*'[1]4407Imp'!$E$46</f>
        <v>3.4062539999999995E-2</v>
      </c>
      <c r="G18" s="11">
        <f>1/$A$1*'[1]4407Imp'!$F$46</f>
        <v>4.4978999999999998E-2</v>
      </c>
      <c r="H18" s="11">
        <f>1/$A$1*'[1]4407Imp'!$G$46</f>
        <v>4.5734999999999998E-2</v>
      </c>
      <c r="I18" s="11">
        <f>1/$A$1*'[1]4407Imp'!$H$46</f>
        <v>3.0904499999999998E-2</v>
      </c>
      <c r="J18" s="42">
        <f>1/$A$1*'[1]4407Imp'!$I$46</f>
        <v>0.122271</v>
      </c>
      <c r="K18" s="42">
        <f>1/$A$1*'[1]4407Imp'!$J$46</f>
        <v>4.5722999999999993E-2</v>
      </c>
      <c r="L18" s="42">
        <f>1/$A$1*'[1]4407Imp'!$K$46</f>
        <v>2.6540000000000001E-2</v>
      </c>
      <c r="M18" s="11">
        <f>1/$A$1*'[1]4407Imp'!L$46</f>
        <v>2.3850219999999998E-2</v>
      </c>
      <c r="N18" s="11">
        <f>1/$A$1*'[1]4407Imp'!M$46</f>
        <v>1.1678679999999999E-2</v>
      </c>
      <c r="O18" s="11">
        <f>1/$A$1*'[1]4407Imp'!N$46</f>
        <v>1.4493999999999998E-2</v>
      </c>
      <c r="P18" s="11">
        <f>1/$A$1*'[1]4407Imp'!O$46</f>
        <v>3.0567799999999994E-3</v>
      </c>
      <c r="Q18" s="11">
        <f>1/$A$1*'[1]4407Imp'!P$46</f>
        <v>3.431E-3</v>
      </c>
      <c r="R18" s="11">
        <f>1/$A$1*'[1]4407Imp'!Q$46</f>
        <v>3.9710000000000006E-3</v>
      </c>
      <c r="S18" s="11">
        <f>1/$A$1*'[1]4407Imp'!R$46</f>
        <v>2.7529999999999994E-3</v>
      </c>
      <c r="T18" s="11">
        <f>1/$A$1*'[1]4407Imp'!S$46</f>
        <v>1.261E-3</v>
      </c>
      <c r="U18" s="11">
        <f>1/$A$1*'[1]4407Imp'!T$46</f>
        <v>3.0849999999999996E-3</v>
      </c>
      <c r="V18" s="11">
        <f>1/$A$1*'[1]4407Imp'!U$46</f>
        <v>3.4029999999999998E-3</v>
      </c>
      <c r="W18" s="11">
        <f>1/$A$1*'[1]4407Imp'!V$46</f>
        <v>0</v>
      </c>
      <c r="X18" s="11">
        <f>1/$A$1*'[1]4407Imp'!W$46</f>
        <v>0</v>
      </c>
      <c r="Y18" s="11">
        <f>1/$A$1*'[1]4407Imp'!X$46</f>
        <v>0</v>
      </c>
      <c r="Z18" s="11">
        <f>1/$A$1*'[1]4407Imp'!Y$46</f>
        <v>0</v>
      </c>
      <c r="AA18" s="11">
        <f>1/$A$1*'[1]4407Imp'!Z$46</f>
        <v>0</v>
      </c>
      <c r="AB18" s="10">
        <f>1/$A$1*'[1]4407Imp'!AA$46</f>
        <v>0</v>
      </c>
      <c r="AC18" s="4"/>
      <c r="AD18" s="627">
        <f>1/1000*'[1]4407Imp'!AB$46</f>
        <v>7.3201484010539993E-3</v>
      </c>
      <c r="AE18" s="11">
        <f>1/1000*'[1]4407Imp'!AC$46</f>
        <v>3.7985548511999998E-3</v>
      </c>
      <c r="AF18" s="11">
        <f>1/1000*'[1]4407Imp'!AD$46</f>
        <v>4.1226628128000001E-3</v>
      </c>
      <c r="AG18" s="11">
        <f>1/1000*'[1]4407Imp'!AE$46</f>
        <v>6.0474992704000006E-3</v>
      </c>
      <c r="AH18" s="11">
        <f>1/1000*'[1]4407Imp'!AF$46</f>
        <v>8.9681147325000009E-3</v>
      </c>
      <c r="AI18" s="11">
        <f>1/1000*'[1]4407Imp'!AG$46</f>
        <v>9.4623969297000007E-3</v>
      </c>
      <c r="AJ18" s="11">
        <f>1/1000*'[1]4407Imp'!AH$46</f>
        <v>7.4648157208000009E-3</v>
      </c>
      <c r="AK18" s="11">
        <f>1/1000*'[1]4407Imp'!AI$46</f>
        <v>3.1167620454000001E-2</v>
      </c>
      <c r="AL18" s="11">
        <f>1/1000*'[1]4407Imp'!AJ$46</f>
        <v>1.02741351448E-2</v>
      </c>
      <c r="AM18" s="11">
        <f>1/1000*'[1]4407Imp'!AK$46</f>
        <v>5.461074388E-3</v>
      </c>
      <c r="AN18" s="11">
        <f>1/1000*'[1]4407Imp'!AL$46</f>
        <v>5.5257628545000003E-3</v>
      </c>
      <c r="AO18" s="11">
        <f>1/1000*'[1]4407Imp'!AM$46</f>
        <v>3.2262049920000003E-3</v>
      </c>
      <c r="AP18" s="11">
        <f>1/1000*'[1]4407Imp'!AN$46</f>
        <v>3.7617736287999999E-3</v>
      </c>
      <c r="AQ18" s="11">
        <f>1/1000*'[1]4407Imp'!AO$46</f>
        <v>1.0012984173000002E-3</v>
      </c>
      <c r="AR18" s="11">
        <f>1/1000*'[1]4407Imp'!AP$46</f>
        <v>1.1470893395000002E-3</v>
      </c>
      <c r="AS18" s="11">
        <f>1/1000*'[1]4407Imp'!AQ$46</f>
        <v>1.2224759469999999E-3</v>
      </c>
      <c r="AT18" s="11">
        <f>1/1000*'[1]4407Imp'!AR$46</f>
        <v>7.5871685669999999E-4</v>
      </c>
      <c r="AU18" s="11">
        <f>1/1000*'[1]4407Imp'!AS$46</f>
        <v>4.3417195249999995E-4</v>
      </c>
      <c r="AV18" s="11">
        <f>1/1000*'[1]4407Imp'!AT$46</f>
        <v>9.4436539200000002E-4</v>
      </c>
      <c r="AW18" s="11">
        <f>1/1000*'[1]4407Imp'!AU$46</f>
        <v>1.0130001195833335E-3</v>
      </c>
      <c r="AX18" s="11">
        <f>1/1000*'[1]4407Imp'!AV$46</f>
        <v>0</v>
      </c>
      <c r="AY18" s="11">
        <f>1/1000*'[1]4407Imp'!AW$46</f>
        <v>0</v>
      </c>
      <c r="AZ18" s="11">
        <f>1/1000*'[1]4407Imp'!AX$46</f>
        <v>0</v>
      </c>
      <c r="BA18" s="11">
        <f>1/1000*'[1]4407Imp'!AY$46</f>
        <v>0</v>
      </c>
      <c r="BB18" s="11">
        <f>1/1000*'[1]4407Imp'!AZ$46</f>
        <v>0</v>
      </c>
      <c r="BC18" s="10">
        <f>1/1000*'[1]4407Imp'!BA$46</f>
        <v>0</v>
      </c>
      <c r="BD18" s="536"/>
    </row>
    <row r="19" spans="2:56">
      <c r="B19" s="5" t="s">
        <v>17</v>
      </c>
      <c r="C19" s="51">
        <f>1/$A$1*'[1]4407Imp'!$B$102</f>
        <v>2.0333199999999999E-3</v>
      </c>
      <c r="D19" s="11">
        <f>1/$A$1*'[1]4407Imp'!$C$102</f>
        <v>1.0004619999999999E-2</v>
      </c>
      <c r="E19" s="11">
        <f>1/$A$1*'[1]4407Imp'!$D$102</f>
        <v>9.5699400000000007E-3</v>
      </c>
      <c r="F19" s="11">
        <f>1/$A$1*'[1]4407Imp'!$E$102</f>
        <v>6.2727399999999989E-3</v>
      </c>
      <c r="G19" s="11">
        <f>1/$A$1*'[1]4407Imp'!$F$102</f>
        <v>7.9255200000000001E-3</v>
      </c>
      <c r="H19" s="11">
        <f>1/$A$1*'[1]4407Imp'!$G$102</f>
        <v>6.1319399999999998E-3</v>
      </c>
      <c r="I19" s="11">
        <f>1/$A$1*'[1]4407Imp'!$H$102</f>
        <v>1.15575E-2</v>
      </c>
      <c r="J19" s="42">
        <f>1/$A$1*'[1]4407Imp'!$I$102</f>
        <v>8.6226600000000007E-3</v>
      </c>
      <c r="K19" s="42">
        <f>1/$A$1*'[1]4407Imp'!$J$102</f>
        <v>2.5361199999999993E-3</v>
      </c>
      <c r="L19" s="42">
        <f>1/$A$1*'[1]4407Imp'!$K$102</f>
        <v>2.7573799999999994E-3</v>
      </c>
      <c r="M19" s="11">
        <f>1/$A$1*'[1]4407Imp'!L$102</f>
        <v>2.7054599999999994E-3</v>
      </c>
      <c r="N19" s="11">
        <f>1/$A$1*'[1]4407Imp'!M$102</f>
        <v>2.3391999999999998E-4</v>
      </c>
      <c r="O19" s="11">
        <f>1/$A$1*'[1]4407Imp'!N$102</f>
        <v>1.5616600000000001E-3</v>
      </c>
      <c r="P19" s="11">
        <f>1/$A$1*'[1]4407Imp'!O$102</f>
        <v>1.2689999999999999E-3</v>
      </c>
      <c r="Q19" s="11">
        <f>1/$A$1*'[1]4407Imp'!P$102</f>
        <v>1.8649999999999999E-3</v>
      </c>
      <c r="R19" s="11">
        <f>1/$A$1*'[1]4407Imp'!Q$102</f>
        <v>4.3581599999999989E-3</v>
      </c>
      <c r="S19" s="11">
        <f>1/$A$1*'[1]4407Imp'!R$102</f>
        <v>9.6299999999999988E-4</v>
      </c>
      <c r="T19" s="11">
        <f>1/$A$1*'[1]4407Imp'!S$102</f>
        <v>1.8419999999999997E-3</v>
      </c>
      <c r="U19" s="11">
        <f>1/$A$1*'[1]4407Imp'!T$102</f>
        <v>1.6969999999999999E-3</v>
      </c>
      <c r="V19" s="11">
        <f>1/$A$1*'[1]4407Imp'!U$102</f>
        <v>1.7910999999999999E-3</v>
      </c>
      <c r="W19" s="11">
        <f>1/$A$1*'[1]4407Imp'!V$102</f>
        <v>0</v>
      </c>
      <c r="X19" s="11">
        <f>1/$A$1*'[1]4407Imp'!W$102</f>
        <v>0</v>
      </c>
      <c r="Y19" s="11">
        <f>1/$A$1*'[1]4407Imp'!X$102</f>
        <v>0</v>
      </c>
      <c r="Z19" s="11">
        <f>1/$A$1*'[1]4407Imp'!Y$102</f>
        <v>0</v>
      </c>
      <c r="AA19" s="11">
        <f>1/$A$1*'[1]4407Imp'!Z$102</f>
        <v>0</v>
      </c>
      <c r="AB19" s="10">
        <f>1/$A$1*'[1]4407Imp'!AA$102</f>
        <v>0</v>
      </c>
      <c r="AC19" s="4"/>
      <c r="AD19" s="627">
        <f>1/1000*'[1]4407Imp'!AB$102</f>
        <v>6.1315988592299995E-4</v>
      </c>
      <c r="AE19" s="11">
        <f>1/1000*'[1]4407Imp'!AC$102</f>
        <v>3.1039534636E-3</v>
      </c>
      <c r="AF19" s="11">
        <f>1/1000*'[1]4407Imp'!AD$102</f>
        <v>3.0864856800000002E-3</v>
      </c>
      <c r="AG19" s="11">
        <f>1/1000*'[1]4407Imp'!AE$102</f>
        <v>1.4624278032000001E-3</v>
      </c>
      <c r="AH19" s="11">
        <f>1/1000*'[1]4407Imp'!AF$102</f>
        <v>2.7893561892000005E-3</v>
      </c>
      <c r="AI19" s="11">
        <f>1/1000*'[1]4407Imp'!AG$102</f>
        <v>3.0208253361000002E-3</v>
      </c>
      <c r="AJ19" s="11">
        <f>1/1000*'[1]4407Imp'!AH$102</f>
        <v>3.8327579236000007E-3</v>
      </c>
      <c r="AK19" s="11">
        <f>1/1000*'[1]4407Imp'!AI$102</f>
        <v>4.1849629115000009E-3</v>
      </c>
      <c r="AL19" s="11">
        <f>1/1000*'[1]4407Imp'!AJ$102</f>
        <v>9.6622293960000021E-4</v>
      </c>
      <c r="AM19" s="11">
        <f>1/1000*'[1]4407Imp'!AK$102</f>
        <v>1.9224151804000001E-3</v>
      </c>
      <c r="AN19" s="11">
        <f>1/1000*'[1]4407Imp'!AL$102</f>
        <v>2.1364875144000003E-3</v>
      </c>
      <c r="AO19" s="11">
        <f>1/1000*'[1]4407Imp'!AM$102</f>
        <v>1.8126763199999998E-4</v>
      </c>
      <c r="AP19" s="11">
        <f>1/1000*'[1]4407Imp'!AN$102</f>
        <v>1.2179582800000001E-3</v>
      </c>
      <c r="AQ19" s="11">
        <f>1/1000*'[1]4407Imp'!AO$102</f>
        <v>1.2259133297999999E-3</v>
      </c>
      <c r="AR19" s="11">
        <f>1/1000*'[1]4407Imp'!AP$102</f>
        <v>1.8557285100000002E-3</v>
      </c>
      <c r="AS19" s="11">
        <f>1/1000*'[1]4407Imp'!AQ$102</f>
        <v>3.6188006749999996E-3</v>
      </c>
      <c r="AT19" s="11">
        <f>1/1000*'[1]4407Imp'!AR$102</f>
        <v>9.6246393969999999E-4</v>
      </c>
      <c r="AU19" s="11">
        <f>1/1000*'[1]4407Imp'!AS$102</f>
        <v>1.7786584244E-3</v>
      </c>
      <c r="AV19" s="11">
        <f>1/1000*'[1]4407Imp'!AT$102</f>
        <v>1.5885855390000002E-3</v>
      </c>
      <c r="AW19" s="11">
        <f>1/1000*'[1]4407Imp'!AU$102</f>
        <v>1.2992294358333335E-3</v>
      </c>
      <c r="AX19" s="11">
        <f>1/1000*'[1]4407Imp'!AV$102</f>
        <v>0</v>
      </c>
      <c r="AY19" s="11">
        <f>1/1000*'[1]4407Imp'!AW$102</f>
        <v>0</v>
      </c>
      <c r="AZ19" s="11">
        <f>1/1000*'[1]4407Imp'!AX$102</f>
        <v>0</v>
      </c>
      <c r="BA19" s="11">
        <f>1/1000*'[1]4407Imp'!AY$102</f>
        <v>0</v>
      </c>
      <c r="BB19" s="11">
        <f>1/1000*'[1]4407Imp'!AZ$102</f>
        <v>0</v>
      </c>
      <c r="BC19" s="10">
        <f>1/1000*'[1]4407Imp'!BA$102</f>
        <v>0</v>
      </c>
      <c r="BD19" s="536"/>
    </row>
    <row r="20" spans="2:56">
      <c r="B20" s="8" t="s">
        <v>14</v>
      </c>
      <c r="C20" s="52">
        <f t="shared" ref="C20:M20" si="5">SUM(C16:C16)-SUM(C17:C19)</f>
        <v>2.4866600000000294E-3</v>
      </c>
      <c r="D20" s="43">
        <f t="shared" si="5"/>
        <v>3.0400599999999903E-3</v>
      </c>
      <c r="E20" s="43">
        <f t="shared" si="5"/>
        <v>1.7305799999999955E-3</v>
      </c>
      <c r="F20" s="43">
        <f t="shared" si="5"/>
        <v>2.0768400000000103E-3</v>
      </c>
      <c r="G20" s="43">
        <f t="shared" si="5"/>
        <v>2.1859600000000007E-3</v>
      </c>
      <c r="H20" s="43">
        <f t="shared" si="5"/>
        <v>2.1465399999999954E-3</v>
      </c>
      <c r="I20" s="43">
        <f t="shared" si="5"/>
        <v>1.7915000000000014E-3</v>
      </c>
      <c r="J20" s="44">
        <f t="shared" si="5"/>
        <v>8.4675599999999851E-3</v>
      </c>
      <c r="K20" s="44">
        <f t="shared" si="5"/>
        <v>5.237820000000018E-3</v>
      </c>
      <c r="L20" s="44">
        <f t="shared" si="5"/>
        <v>1.3414400000000028E-3</v>
      </c>
      <c r="M20" s="43">
        <f t="shared" si="5"/>
        <v>1.801340000000002E-3</v>
      </c>
      <c r="N20" s="43">
        <f>SUM(N16:N16)-SUM(N17:N19)</f>
        <v>2.2658999999999978E-3</v>
      </c>
      <c r="O20" s="43">
        <f t="shared" ref="O20:Z20" si="6">SUM(O16:O16)-SUM(O17:O19)</f>
        <v>5.8472999999999997E-3</v>
      </c>
      <c r="P20" s="43">
        <f t="shared" si="6"/>
        <v>5.2084399999999999E-3</v>
      </c>
      <c r="Q20" s="43">
        <f t="shared" si="6"/>
        <v>9.8750199999999982E-3</v>
      </c>
      <c r="R20" s="43">
        <f t="shared" si="6"/>
        <v>5.3895200000000018E-3</v>
      </c>
      <c r="S20" s="43">
        <f t="shared" si="6"/>
        <v>6.2278061538461535E-3</v>
      </c>
      <c r="T20" s="43">
        <f t="shared" si="6"/>
        <v>4.7151689999999991E-3</v>
      </c>
      <c r="U20" s="43">
        <f t="shared" si="6"/>
        <v>5.8977399999999985E-3</v>
      </c>
      <c r="V20" s="43">
        <f t="shared" si="6"/>
        <v>2.8548800000000006E-3</v>
      </c>
      <c r="W20" s="43">
        <f t="shared" si="6"/>
        <v>0</v>
      </c>
      <c r="X20" s="43">
        <f t="shared" si="6"/>
        <v>0</v>
      </c>
      <c r="Y20" s="43">
        <f t="shared" si="6"/>
        <v>0</v>
      </c>
      <c r="Z20" s="43">
        <f t="shared" si="6"/>
        <v>0</v>
      </c>
      <c r="AA20" s="43">
        <f>SUM(AA16:AA16)-SUM(AA17:AA19)</f>
        <v>0</v>
      </c>
      <c r="AB20" s="71">
        <f>SUM(AB16:AB16)-SUM(AB17:AB19)</f>
        <v>0</v>
      </c>
      <c r="AC20" s="4"/>
      <c r="AD20" s="70">
        <f t="shared" ref="AD20:BC20" si="7">SUM(AD16:AD16)-SUM(AD17:AD19)</f>
        <v>1.6648761617970055E-3</v>
      </c>
      <c r="AE20" s="45">
        <f t="shared" si="7"/>
        <v>1.6012038336000005E-3</v>
      </c>
      <c r="AF20" s="45">
        <f t="shared" si="7"/>
        <v>1.0771131023999958E-3</v>
      </c>
      <c r="AG20" s="45">
        <f t="shared" si="7"/>
        <v>1.7406849039999957E-3</v>
      </c>
      <c r="AH20" s="45">
        <f t="shared" si="7"/>
        <v>2.3030198989000029E-3</v>
      </c>
      <c r="AI20" s="45">
        <f t="shared" si="7"/>
        <v>1.7146235964000008E-3</v>
      </c>
      <c r="AJ20" s="45">
        <f t="shared" si="7"/>
        <v>1.2778655547999972E-3</v>
      </c>
      <c r="AK20" s="45">
        <f t="shared" si="7"/>
        <v>3.3915626449999986E-3</v>
      </c>
      <c r="AL20" s="45">
        <f t="shared" si="7"/>
        <v>1.7307683124000023E-3</v>
      </c>
      <c r="AM20" s="45">
        <f t="shared" si="7"/>
        <v>1.5018969283999983E-3</v>
      </c>
      <c r="AN20" s="45">
        <f t="shared" si="7"/>
        <v>2.2060390392000008E-3</v>
      </c>
      <c r="AO20" s="45">
        <f t="shared" si="7"/>
        <v>2.5144155360000003E-3</v>
      </c>
      <c r="AP20" s="45">
        <f t="shared" si="7"/>
        <v>5.4775238144000003E-3</v>
      </c>
      <c r="AQ20" s="45">
        <f t="shared" si="7"/>
        <v>5.1514024056000009E-3</v>
      </c>
      <c r="AR20" s="45">
        <f t="shared" si="7"/>
        <v>9.5360035555000014E-3</v>
      </c>
      <c r="AS20" s="45">
        <f t="shared" si="7"/>
        <v>5.5907627335000012E-3</v>
      </c>
      <c r="AT20" s="45">
        <f t="shared" si="7"/>
        <v>6.8343481665999999E-3</v>
      </c>
      <c r="AU20" s="45">
        <f t="shared" si="7"/>
        <v>4.8946828216000007E-3</v>
      </c>
      <c r="AV20" s="45">
        <f t="shared" si="7"/>
        <v>5.2699692140000002E-3</v>
      </c>
      <c r="AW20" s="45">
        <f t="shared" si="7"/>
        <v>2.7011089891666659E-3</v>
      </c>
      <c r="AX20" s="45">
        <f t="shared" si="7"/>
        <v>0</v>
      </c>
      <c r="AY20" s="45">
        <f t="shared" si="7"/>
        <v>0</v>
      </c>
      <c r="AZ20" s="45">
        <f t="shared" si="7"/>
        <v>0</v>
      </c>
      <c r="BA20" s="45">
        <f t="shared" si="7"/>
        <v>0</v>
      </c>
      <c r="BB20" s="45">
        <f t="shared" si="7"/>
        <v>0</v>
      </c>
      <c r="BC20" s="60">
        <f t="shared" si="7"/>
        <v>0</v>
      </c>
      <c r="BD20" s="536"/>
    </row>
    <row r="21" spans="2:56" ht="17.149999999999999" customHeight="1">
      <c r="B21" s="16" t="s">
        <v>111</v>
      </c>
      <c r="C21" s="32">
        <f>1/$A$1*'[1]4407Imp'!$B$267</f>
        <v>7.2780259999999986E-2</v>
      </c>
      <c r="D21" s="34">
        <f>1/$A$1*'[1]4407Imp'!$C$267</f>
        <v>6.8967219999999996E-2</v>
      </c>
      <c r="E21" s="34">
        <f>1/$A$1*'[1]4407Imp'!$D$267</f>
        <v>6.8660499999999999E-2</v>
      </c>
      <c r="F21" s="34">
        <f>1/$A$1*'[1]4407Imp'!$E$267</f>
        <v>6.9419094000000015E-2</v>
      </c>
      <c r="G21" s="34">
        <f>1/$A$1*'[1]4407Imp'!$F$267</f>
        <v>5.8417665000000008E-2</v>
      </c>
      <c r="H21" s="34">
        <f>1/$A$1*'[1]4407Imp'!$G$267</f>
        <v>6.6906519999999983E-2</v>
      </c>
      <c r="I21" s="34">
        <f>1/$A$1*'[1]4407Imp'!$H$267</f>
        <v>5.639866000000001E-2</v>
      </c>
      <c r="J21" s="39">
        <f>1/$A$1*'[1]4407Imp'!$I$267</f>
        <v>5.6769320000000005E-2</v>
      </c>
      <c r="K21" s="39">
        <f>1/$A$1*'[1]4407Imp'!$J$267</f>
        <v>5.3618479999999996E-2</v>
      </c>
      <c r="L21" s="39">
        <f>1/$A$1*'[1]4407Imp'!$K$267</f>
        <v>4.0473620000000002E-2</v>
      </c>
      <c r="M21" s="34">
        <f>1/$A$1*'[1]4407Imp'!L$267</f>
        <v>3.8561280000000003E-2</v>
      </c>
      <c r="N21" s="34">
        <f>1/$A$1*'[1]4407Imp'!M$267</f>
        <v>3.3346960000000002E-2</v>
      </c>
      <c r="O21" s="34">
        <f>1/$A$1*'[1]4407Imp'!N$267</f>
        <v>3.3709379999999997E-2</v>
      </c>
      <c r="P21" s="34">
        <f>1/$A$1*'[1]4407Imp'!O$267</f>
        <v>2.8208099999999996E-2</v>
      </c>
      <c r="Q21" s="34">
        <f>1/$A$1*'[1]4407Imp'!P$267</f>
        <v>3.1623939999999996E-2</v>
      </c>
      <c r="R21" s="34">
        <f>1/$A$1*'[1]4407Imp'!Q$267</f>
        <v>2.6302779999999998E-2</v>
      </c>
      <c r="S21" s="34">
        <f>1/$A$1*'[1]4407Imp'!R$267</f>
        <v>2.8016860307692307E-2</v>
      </c>
      <c r="T21" s="34">
        <f>1/$A$1*'[1]4407Imp'!S$267</f>
        <v>2.4305399999999991E-2</v>
      </c>
      <c r="U21" s="34">
        <f>1/$A$1*'[1]4407Imp'!T$267</f>
        <v>1.8280106315789472E-2</v>
      </c>
      <c r="V21" s="34">
        <f>1/$A$1*'[1]4407Imp'!U$267</f>
        <v>1.8051119999999997E-2</v>
      </c>
      <c r="W21" s="34">
        <f>1/$A$1*'[1]4407Imp'!V$267</f>
        <v>0</v>
      </c>
      <c r="X21" s="34">
        <f>1/$A$1*'[1]4407Imp'!W$267</f>
        <v>0</v>
      </c>
      <c r="Y21" s="34">
        <f>1/$A$1*'[1]4407Imp'!X$267</f>
        <v>0</v>
      </c>
      <c r="Z21" s="34">
        <f>1/$A$1*'[1]4407Imp'!Y$267</f>
        <v>0</v>
      </c>
      <c r="AA21" s="34">
        <f>1/$A$1*'[1]4407Imp'!Z$267</f>
        <v>0</v>
      </c>
      <c r="AB21" s="61">
        <f>1/$A$1*'[1]4407Imp'!AA$267</f>
        <v>0</v>
      </c>
      <c r="AC21" s="14"/>
      <c r="AD21" s="628">
        <f>1/1000*'[1]4407Imp'!AB$267</f>
        <v>4.5502283959890005E-2</v>
      </c>
      <c r="AE21" s="34">
        <f>1/1000*'[1]4407Imp'!AC$267</f>
        <v>3.9693284861200002E-2</v>
      </c>
      <c r="AF21" s="34">
        <f>1/1000*'[1]4407Imp'!AD$267</f>
        <v>4.1290949731200004E-2</v>
      </c>
      <c r="AG21" s="34">
        <f>1/1000*'[1]4407Imp'!AE$267</f>
        <v>4.4554279156800013E-2</v>
      </c>
      <c r="AH21" s="34">
        <f>1/1000*'[1]4407Imp'!AF$267</f>
        <v>4.0773605295500004E-2</v>
      </c>
      <c r="AI21" s="34">
        <f>1/1000*'[1]4407Imp'!AG$267</f>
        <v>5.1730429436400001E-2</v>
      </c>
      <c r="AJ21" s="34">
        <f>1/1000*'[1]4407Imp'!AH$267</f>
        <v>5.2892005606000013E-2</v>
      </c>
      <c r="AK21" s="34">
        <f>1/1000*'[1]4407Imp'!AI$267</f>
        <v>6.5888745944500005E-2</v>
      </c>
      <c r="AL21" s="34">
        <f>1/1000*'[1]4407Imp'!AJ$267</f>
        <v>5.4035362324799996E-2</v>
      </c>
      <c r="AM21" s="34">
        <f>1/1000*'[1]4407Imp'!AK$267</f>
        <v>4.5311419797599999E-2</v>
      </c>
      <c r="AN21" s="34">
        <f>1/1000*'[1]4407Imp'!AL$267</f>
        <v>4.0015696380300003E-2</v>
      </c>
      <c r="AO21" s="34">
        <f>1/1000*'[1]4407Imp'!AM$267</f>
        <v>3.4772354880000002E-2</v>
      </c>
      <c r="AP21" s="34">
        <f>1/1000*'[1]4407Imp'!AN$267</f>
        <v>3.6518108087999997E-2</v>
      </c>
      <c r="AQ21" s="34">
        <f>1/1000*'[1]4407Imp'!AO$267</f>
        <v>2.9717831219999997E-2</v>
      </c>
      <c r="AR21" s="34">
        <f>1/1000*'[1]4407Imp'!AP$267</f>
        <v>3.2369339576499997E-2</v>
      </c>
      <c r="AS21" s="34">
        <f>1/1000*'[1]4407Imp'!AQ$267</f>
        <v>2.5936176822499997E-2</v>
      </c>
      <c r="AT21" s="34">
        <f>1/1000*'[1]4407Imp'!AR$267</f>
        <v>2.50414916796E-2</v>
      </c>
      <c r="AU21" s="34">
        <f>1/1000*'[1]4407Imp'!AS$267</f>
        <v>2.1253975843099997E-2</v>
      </c>
      <c r="AV21" s="34">
        <f>1/1000*'[1]4407Imp'!AT$267</f>
        <v>1.6424632314000001E-2</v>
      </c>
      <c r="AW21" s="34">
        <f>1/1000*'[1]4407Imp'!AU$267</f>
        <v>1.6788073712499997E-2</v>
      </c>
      <c r="AX21" s="34">
        <f>1/1000*'[1]4407Imp'!AV$267</f>
        <v>0</v>
      </c>
      <c r="AY21" s="34">
        <f>1/1000*'[1]4407Imp'!AW$267</f>
        <v>0</v>
      </c>
      <c r="AZ21" s="34">
        <f>1/1000*'[1]4407Imp'!AX$267</f>
        <v>0</v>
      </c>
      <c r="BA21" s="34">
        <f>1/1000*'[1]4407Imp'!AY$267</f>
        <v>0</v>
      </c>
      <c r="BB21" s="34">
        <f>1/1000*'[1]4407Imp'!AZ$267</f>
        <v>0</v>
      </c>
      <c r="BC21" s="61">
        <f>1/1000*'[1]4407Imp'!BA$267</f>
        <v>0</v>
      </c>
      <c r="BD21" s="536"/>
    </row>
    <row r="22" spans="2:56">
      <c r="B22" s="57" t="s">
        <v>36</v>
      </c>
      <c r="C22" s="72">
        <f>1/$A$1*(SUM('[1]4407Imp'!$B$47:$B$47)+SUM('[1]4407Imp'!$B$105:$B$105))</f>
        <v>7.2451999999999998E-4</v>
      </c>
      <c r="D22" s="54">
        <f>1/$A$1*(SUM('[1]4407Imp'!$C$47:$C$47)+SUM('[1]4407Imp'!$C$105:$C$105))</f>
        <v>2.0980199999999995E-3</v>
      </c>
      <c r="E22" s="54">
        <f>1/$A$1*(SUM('[1]4407Imp'!$D$47:$D$47)+SUM('[1]4407Imp'!$D$105:$D$105))</f>
        <v>4.2982199999999993E-3</v>
      </c>
      <c r="F22" s="54">
        <f>1/$A$1*(SUM('[1]4407Imp'!$E$47:$E$47)+SUM('[1]4407Imp'!$E$105:$E$105))</f>
        <v>5.9325599999999999E-3</v>
      </c>
      <c r="G22" s="54">
        <f>1/$A$1*(SUM('[1]4407Imp'!$F$47:$F$47)+SUM('[1]4407Imp'!$F$105:$F$105))</f>
        <v>6.2168199999999988E-3</v>
      </c>
      <c r="H22" s="54">
        <f>1/$A$1*(SUM('[1]4407Imp'!$G$47:$G$47)+SUM('[1]4407Imp'!$G$105:$G$105))</f>
        <v>5.8804000000000009E-3</v>
      </c>
      <c r="I22" s="54">
        <f>1/$A$1*(SUM('[1]4407Imp'!$H$47:$H$47)+SUM('[1]4407Imp'!$H$105:$H$105))</f>
        <v>5.71902E-3</v>
      </c>
      <c r="J22" s="91">
        <f>1/$A$1*(SUM('[1]4407Imp'!$I$47:$I$47)+SUM('[1]4407Imp'!$I$105:$I$105))</f>
        <v>1.0529099999999998E-2</v>
      </c>
      <c r="K22" s="47">
        <f>1/$A$1*(SUM('[1]4407Imp'!$J$47:$J$47)+SUM('[1]4407Imp'!$J$105:$J$105))</f>
        <v>1.5880059999999998E-2</v>
      </c>
      <c r="L22" s="47">
        <f>1/$A$1*(SUM('[1]4407Imp'!$K$47:$K$47)+SUM('[1]4407Imp'!$K$105:$K$105))</f>
        <v>1.1418320000000003E-2</v>
      </c>
      <c r="M22" s="320">
        <f>1/$A$1*(SUM('[1]4407Imp'!L$47:L$47)+SUM('[1]4407Imp'!L$105:L$105))</f>
        <v>8.8309200000000008E-3</v>
      </c>
      <c r="N22" s="320">
        <f>1/$A$1*(SUM('[1]4407Imp'!M$47:M$47)+SUM('[1]4407Imp'!M$105:M$105))</f>
        <v>6.0195399999999994E-3</v>
      </c>
      <c r="O22" s="320">
        <f>1/$A$1*(SUM('[1]4407Imp'!N$47:N$47)+SUM('[1]4407Imp'!N$105:N$105))</f>
        <v>3.3606599999999993E-3</v>
      </c>
      <c r="P22" s="320">
        <f>1/$A$1*(SUM('[1]4407Imp'!O$47:O$47)+SUM('[1]4407Imp'!O$105:O$105))</f>
        <v>2.6353599999999998E-3</v>
      </c>
      <c r="Q22" s="320">
        <f>1/$A$1*(SUM('[1]4407Imp'!P$47:P$47)+SUM('[1]4407Imp'!P$105:P$105))</f>
        <v>3.5791799999999995E-3</v>
      </c>
      <c r="R22" s="320">
        <f>1/$A$1*(SUM('[1]4407Imp'!Q$47:Q$47)+SUM('[1]4407Imp'!Q$105:Q$105))</f>
        <v>2.0230199999999995E-3</v>
      </c>
      <c r="S22" s="320">
        <f>1/$A$1*(SUM('[1]4407Imp'!R$47:R$47)+SUM('[1]4407Imp'!R$105:R$105))</f>
        <v>2.0472603076923078E-3</v>
      </c>
      <c r="T22" s="320">
        <f>1/$A$1*(SUM('[1]4407Imp'!S$47:S$47)+SUM('[1]4407Imp'!S$105:S$105))</f>
        <v>1.3996599999999998E-3</v>
      </c>
      <c r="U22" s="320">
        <f>1/$A$1*(SUM('[1]4407Imp'!T$47:T$47)+SUM('[1]4407Imp'!T$105:T$105))</f>
        <v>1.1440463157894737E-3</v>
      </c>
      <c r="V22" s="320">
        <f>1/$A$1*(SUM('[1]4407Imp'!U$47:U$47)+SUM('[1]4407Imp'!U$105:U$105))</f>
        <v>1.1418399999999999E-3</v>
      </c>
      <c r="W22" s="320">
        <f>1/$A$1*(SUM('[1]4407Imp'!V$47:V$47)+SUM('[1]4407Imp'!V$105:V$105))</f>
        <v>0</v>
      </c>
      <c r="X22" s="320">
        <f>1/$A$1*(SUM('[1]4407Imp'!W$47:W$47)+SUM('[1]4407Imp'!W$105:W$105))</f>
        <v>0</v>
      </c>
      <c r="Y22" s="320">
        <f>1/$A$1*(SUM('[1]4407Imp'!X$47:X$47)+SUM('[1]4407Imp'!X$105:X$105))</f>
        <v>0</v>
      </c>
      <c r="Z22" s="320">
        <f>1/$A$1*(SUM('[1]4407Imp'!Y$47:Y$47)+SUM('[1]4407Imp'!Y$105:Y$105))</f>
        <v>0</v>
      </c>
      <c r="AA22" s="320">
        <f>1/$A$1*(SUM('[1]4407Imp'!Z$47:Z$47)+SUM('[1]4407Imp'!Z$105:Z$105))</f>
        <v>0</v>
      </c>
      <c r="AB22" s="62">
        <f>1/$A$1*(SUM('[1]4407Imp'!AA$47:AA$47)+SUM('[1]4407Imp'!AA$105:AA$105))</f>
        <v>0</v>
      </c>
      <c r="AC22" s="40"/>
      <c r="AD22" s="72">
        <f>1/1000*(SUM('[1]4407Imp'!AB$47:AB$47)+SUM('[1]4407Imp'!AB$105:AB$105))</f>
        <v>8.2014710090099992E-4</v>
      </c>
      <c r="AE22" s="320">
        <f>1/1000*(SUM('[1]4407Imp'!AC$47:AC$47)+SUM('[1]4407Imp'!AC$105:AC$105))</f>
        <v>2.6799495555999996E-3</v>
      </c>
      <c r="AF22" s="320">
        <f>1/1000*(SUM('[1]4407Imp'!AD$47:AD$47)+SUM('[1]4407Imp'!AD$105:AD$105))</f>
        <v>5.4016681344000008E-3</v>
      </c>
      <c r="AG22" s="320">
        <f>1/1000*(SUM('[1]4407Imp'!AE$47:AE$47)+SUM('[1]4407Imp'!AE$105:AE$105))</f>
        <v>7.5664327760000009E-3</v>
      </c>
      <c r="AH22" s="320">
        <f>1/1000*(SUM('[1]4407Imp'!AF$47:AF$47)+SUM('[1]4407Imp'!AF$105:AF$105))</f>
        <v>7.8799845978000001E-3</v>
      </c>
      <c r="AI22" s="320">
        <f>1/1000*(SUM('[1]4407Imp'!AG$47:AG$47)+SUM('[1]4407Imp'!AG$105:AG$105))</f>
        <v>7.2461061816000002E-3</v>
      </c>
      <c r="AJ22" s="320">
        <f>1/1000*(SUM('[1]4407Imp'!AH$47:AH$47)+SUM('[1]4407Imp'!AH$105:AH$105))</f>
        <v>7.7467067099999997E-3</v>
      </c>
      <c r="AK22" s="320">
        <f>1/1000*(SUM('[1]4407Imp'!AI$47:AI$47)+SUM('[1]4407Imp'!AI$105:AI$105))</f>
        <v>1.5768916809499999E-2</v>
      </c>
      <c r="AL22" s="320">
        <f>1/1000*(SUM('[1]4407Imp'!AJ$47:AJ$47)+SUM('[1]4407Imp'!AJ$105:AJ$105))</f>
        <v>2.0293276222800003E-2</v>
      </c>
      <c r="AM22" s="320">
        <f>1/1000*(SUM('[1]4407Imp'!AK$47:AK$47)+SUM('[1]4407Imp'!AK$105:AK$105))</f>
        <v>1.72916173496E-2</v>
      </c>
      <c r="AN22" s="320">
        <f>1/1000*(SUM('[1]4407Imp'!AL$47:AL$47)+SUM('[1]4407Imp'!AL$105:AL$105))</f>
        <v>1.0960841200500001E-2</v>
      </c>
      <c r="AO22" s="320">
        <f>1/1000*(SUM('[1]4407Imp'!AM$47:AM$47)+SUM('[1]4407Imp'!AM$105:AM$105))</f>
        <v>7.9458533759999995E-3</v>
      </c>
      <c r="AP22" s="320">
        <f>1/1000*(SUM('[1]4407Imp'!AN$47:AN$47)+SUM('[1]4407Imp'!AN$105:AN$105))</f>
        <v>4.1991632320000005E-3</v>
      </c>
      <c r="AQ22" s="320">
        <f>1/1000*(SUM('[1]4407Imp'!AO$47:AO$47)+SUM('[1]4407Imp'!AO$105:AO$105))</f>
        <v>3.6463158153000005E-3</v>
      </c>
      <c r="AR22" s="320">
        <f>1/1000*(SUM('[1]4407Imp'!AP$47:AP$47)+SUM('[1]4407Imp'!AP$105:AP$105))</f>
        <v>4.3453228964999997E-3</v>
      </c>
      <c r="AS22" s="320">
        <f>1/1000*(SUM('[1]4407Imp'!AQ$47:AQ$47)+SUM('[1]4407Imp'!AQ$105:AQ$105))</f>
        <v>2.9302349894999996E-3</v>
      </c>
      <c r="AT22" s="320">
        <f>1/1000*(SUM('[1]4407Imp'!AR$47:AR$47)+SUM('[1]4407Imp'!AR$105:AR$105))</f>
        <v>2.5102875926000003E-3</v>
      </c>
      <c r="AU22" s="320">
        <f>1/1000*(SUM('[1]4407Imp'!AS$47:AS$47)+SUM('[1]4407Imp'!AS$105:AS$105))</f>
        <v>2.8129270169000003E-3</v>
      </c>
      <c r="AV22" s="320">
        <f>1/1000*(SUM('[1]4407Imp'!AT$47:AT$47)+SUM('[1]4407Imp'!AT$105:AT$105))</f>
        <v>1.9341237000000001E-3</v>
      </c>
      <c r="AW22" s="320">
        <f>1/1000*(SUM('[1]4407Imp'!AU$47:AU$47)+SUM('[1]4407Imp'!AU$105:AU$105))</f>
        <v>1.9425554541666668E-3</v>
      </c>
      <c r="AX22" s="320">
        <f>1/1000*(SUM('[1]4407Imp'!AV$47:AV$47)+SUM('[1]4407Imp'!AV$105:AV$105))</f>
        <v>0</v>
      </c>
      <c r="AY22" s="320">
        <f>1/1000*(SUM('[1]4407Imp'!AW$47:AW$47)+SUM('[1]4407Imp'!AW$105:AW$105))</f>
        <v>0</v>
      </c>
      <c r="AZ22" s="320">
        <f>1/1000*(SUM('[1]4407Imp'!AX$47:AX$47)+SUM('[1]4407Imp'!AX$105:AX$105))</f>
        <v>0</v>
      </c>
      <c r="BA22" s="320">
        <f>1/1000*(SUM('[1]4407Imp'!AY$47:AY$47)+SUM('[1]4407Imp'!AY$105:AY$105))</f>
        <v>0</v>
      </c>
      <c r="BB22" s="320">
        <f>1/1000*(SUM('[1]4407Imp'!AZ$47:AZ$47)+SUM('[1]4407Imp'!AZ$105:AZ$105))</f>
        <v>0</v>
      </c>
      <c r="BC22" s="62">
        <f>1/1000*(SUM('[1]4407Imp'!BA$47:BA$47)+SUM('[1]4407Imp'!BA$105:BA$105))</f>
        <v>0</v>
      </c>
      <c r="BD22" s="536"/>
    </row>
    <row r="23" spans="2:56">
      <c r="B23" s="5" t="s">
        <v>19</v>
      </c>
      <c r="C23" s="51">
        <f>1/$A$1*'[1]4407Imp'!$B$109</f>
        <v>6.9433199999999994E-3</v>
      </c>
      <c r="D23" s="11">
        <f>1/$A$1*'[1]4407Imp'!$C$109</f>
        <v>6.4829400000000004E-3</v>
      </c>
      <c r="E23" s="11">
        <f>1/$A$1*'[1]4407Imp'!$D$109</f>
        <v>5.4407199999999996E-3</v>
      </c>
      <c r="F23" s="11">
        <f>1/$A$1*'[1]4407Imp'!$E$109</f>
        <v>5.9051599999999996E-3</v>
      </c>
      <c r="G23" s="11">
        <f>1/$A$1*'[1]4407Imp'!$F$109</f>
        <v>4.5929799999999991E-3</v>
      </c>
      <c r="H23" s="11">
        <f>1/$A$1*'[1]4407Imp'!$G$109</f>
        <v>3.4169599999999997E-3</v>
      </c>
      <c r="I23" s="11">
        <f>1/$A$1*'[1]4407Imp'!$H$109</f>
        <v>2.9478999999999998E-3</v>
      </c>
      <c r="J23" s="42">
        <f>1/$A$1*'[1]4407Imp'!$I$109</f>
        <v>4.6737800000000015E-3</v>
      </c>
      <c r="K23" s="42">
        <f>1/$A$1*'[1]4407Imp'!$J$109</f>
        <v>4.51206E-3</v>
      </c>
      <c r="L23" s="42">
        <f>1/$A$1*'[1]4407Imp'!$K$109</f>
        <v>3.7403600000000003E-3</v>
      </c>
      <c r="M23" s="11">
        <f>1/$A$1*'[1]4407Imp'!L$109</f>
        <v>3.1846200000000004E-3</v>
      </c>
      <c r="N23" s="11">
        <f>1/$A$1*'[1]4407Imp'!M$109</f>
        <v>3.1833000000000005E-3</v>
      </c>
      <c r="O23" s="11">
        <f>1/$A$1*'[1]4407Imp'!N$109</f>
        <v>4.26056E-3</v>
      </c>
      <c r="P23" s="11">
        <f>1/$A$1*'[1]4407Imp'!O$109</f>
        <v>1.70846E-3</v>
      </c>
      <c r="Q23" s="11">
        <f>1/$A$1*'[1]4407Imp'!P$109</f>
        <v>2.3057000000000004E-3</v>
      </c>
      <c r="R23" s="11">
        <f>1/$A$1*'[1]4407Imp'!Q$109</f>
        <v>2.6769399999999996E-3</v>
      </c>
      <c r="S23" s="11">
        <f>1/$A$1*'[1]4407Imp'!R$109</f>
        <v>3.4365999999999997E-3</v>
      </c>
      <c r="T23" s="11">
        <f>1/$A$1*'[1]4407Imp'!S$109</f>
        <v>9.2459999999999992E-4</v>
      </c>
      <c r="U23" s="11">
        <f>1/$A$1*'[1]4407Imp'!T$109</f>
        <v>5.418799999999999E-4</v>
      </c>
      <c r="V23" s="11">
        <f>1/$A$1*'[1]4407Imp'!U$109</f>
        <v>4.0273999999999996E-4</v>
      </c>
      <c r="W23" s="11">
        <f>1/$A$1*'[1]4407Imp'!V$109</f>
        <v>0</v>
      </c>
      <c r="X23" s="11">
        <f>1/$A$1*'[1]4407Imp'!W$109</f>
        <v>0</v>
      </c>
      <c r="Y23" s="11">
        <f>1/$A$1*'[1]4407Imp'!X$109</f>
        <v>0</v>
      </c>
      <c r="Z23" s="11">
        <f>1/$A$1*'[1]4407Imp'!Y$109</f>
        <v>0</v>
      </c>
      <c r="AA23" s="11">
        <f>1/$A$1*'[1]4407Imp'!Z$109</f>
        <v>0</v>
      </c>
      <c r="AB23" s="10">
        <f>1/$A$1*'[1]4407Imp'!AA$109</f>
        <v>0</v>
      </c>
      <c r="AC23" s="4"/>
      <c r="AD23" s="627">
        <f>1/1000*'[1]4407Imp'!AB$109</f>
        <v>6.0964147456079995E-3</v>
      </c>
      <c r="AE23" s="11">
        <f>1/1000*'[1]4407Imp'!AC$109</f>
        <v>5.0425719103999993E-3</v>
      </c>
      <c r="AF23" s="11">
        <f>1/1000*'[1]4407Imp'!AD$109</f>
        <v>3.9937501104000007E-3</v>
      </c>
      <c r="AG23" s="11">
        <f>1/1000*'[1]4407Imp'!AE$109</f>
        <v>4.5332455392000006E-3</v>
      </c>
      <c r="AH23" s="11">
        <f>1/1000*'[1]4407Imp'!AF$109</f>
        <v>3.6120393078000004E-3</v>
      </c>
      <c r="AI23" s="11">
        <f>1/1000*'[1]4407Imp'!AG$109</f>
        <v>3.1514720094000005E-3</v>
      </c>
      <c r="AJ23" s="11">
        <f>1/1000*'[1]4407Imp'!AH$109</f>
        <v>3.4327551535999999E-3</v>
      </c>
      <c r="AK23" s="11">
        <f>1/1000*'[1]4407Imp'!AI$109</f>
        <v>7.4029805120000005E-3</v>
      </c>
      <c r="AL23" s="11">
        <f>1/1000*'[1]4407Imp'!AJ$109</f>
        <v>4.7099693144000004E-3</v>
      </c>
      <c r="AM23" s="11">
        <f>1/1000*'[1]4407Imp'!AK$109</f>
        <v>4.9077990719999997E-3</v>
      </c>
      <c r="AN23" s="11">
        <f>1/1000*'[1]4407Imp'!AL$109</f>
        <v>4.4447181380999996E-3</v>
      </c>
      <c r="AO23" s="11">
        <f>1/1000*'[1]4407Imp'!AM$109</f>
        <v>4.493896608E-3</v>
      </c>
      <c r="AP23" s="11">
        <f>1/1000*'[1]4407Imp'!AN$109</f>
        <v>6.3540426399999999E-3</v>
      </c>
      <c r="AQ23" s="11">
        <f>1/1000*'[1]4407Imp'!AO$109</f>
        <v>2.4571603092000001E-3</v>
      </c>
      <c r="AR23" s="11">
        <f>1/1000*'[1]4407Imp'!AP$109</f>
        <v>3.2894297680000004E-3</v>
      </c>
      <c r="AS23" s="11">
        <f>1/1000*'[1]4407Imp'!AQ$109</f>
        <v>3.8203613209999996E-3</v>
      </c>
      <c r="AT23" s="11">
        <f>1/1000*'[1]4407Imp'!AR$109</f>
        <v>4.4985246174999993E-3</v>
      </c>
      <c r="AU23" s="11">
        <f>1/1000*'[1]4407Imp'!AS$109</f>
        <v>1.216393178E-3</v>
      </c>
      <c r="AV23" s="11">
        <f>1/1000*'[1]4407Imp'!AT$109</f>
        <v>7.0085972599999999E-4</v>
      </c>
      <c r="AW23" s="11">
        <f>1/1000*'[1]4407Imp'!AU$109</f>
        <v>6.7212841916666668E-4</v>
      </c>
      <c r="AX23" s="11">
        <f>1/1000*'[1]4407Imp'!AV$109</f>
        <v>0</v>
      </c>
      <c r="AY23" s="11">
        <f>1/1000*'[1]4407Imp'!AW$109</f>
        <v>0</v>
      </c>
      <c r="AZ23" s="11">
        <f>1/1000*'[1]4407Imp'!AX$109</f>
        <v>0</v>
      </c>
      <c r="BA23" s="11">
        <f>1/1000*'[1]4407Imp'!AY$109</f>
        <v>0</v>
      </c>
      <c r="BB23" s="11">
        <f>1/1000*'[1]4407Imp'!AZ$109</f>
        <v>0</v>
      </c>
      <c r="BC23" s="10">
        <f>1/1000*'[1]4407Imp'!BA$109</f>
        <v>0</v>
      </c>
      <c r="BD23" s="536"/>
    </row>
    <row r="24" spans="2:56">
      <c r="B24" s="5" t="s">
        <v>99</v>
      </c>
      <c r="C24" s="51">
        <f>1/$A$1*'[1]4407Imp'!$B$138</f>
        <v>6.1626179999999996E-2</v>
      </c>
      <c r="D24" s="11">
        <f>1/$A$1*'[1]4407Imp'!$C$138</f>
        <v>5.5327179999999997E-2</v>
      </c>
      <c r="E24" s="11">
        <f>1/$A$1*'[1]4407Imp'!$D$138</f>
        <v>5.3665899999999996E-2</v>
      </c>
      <c r="F24" s="11">
        <f>1/$A$1*'[1]4407Imp'!$E$138</f>
        <v>4.9407580000000006E-2</v>
      </c>
      <c r="G24" s="11">
        <f>1/$A$1*'[1]4407Imp'!$F$138</f>
        <v>4.313202E-2</v>
      </c>
      <c r="H24" s="11">
        <f>1/$A$1*'[1]4407Imp'!$G$138</f>
        <v>5.2226199999999993E-2</v>
      </c>
      <c r="I24" s="11">
        <f>1/$A$1*'[1]4407Imp'!$H$138</f>
        <v>4.4295099999999997E-2</v>
      </c>
      <c r="J24" s="42">
        <f>1/$A$1*'[1]4407Imp'!$I$138</f>
        <v>3.5756640000000006E-2</v>
      </c>
      <c r="K24" s="42">
        <f>1/$A$1*'[1]4407Imp'!$J$138</f>
        <v>2.9575119999999996E-2</v>
      </c>
      <c r="L24" s="42">
        <f>1/$A$1*'[1]4407Imp'!$K$138</f>
        <v>2.263022E-2</v>
      </c>
      <c r="M24" s="11">
        <f>1/$A$1*'[1]4407Imp'!L$138</f>
        <v>2.4031180000000006E-2</v>
      </c>
      <c r="N24" s="11">
        <f>1/$A$1*'[1]4407Imp'!M$138</f>
        <v>2.2935240000000003E-2</v>
      </c>
      <c r="O24" s="11">
        <f>1/$A$1*'[1]4407Imp'!N$138</f>
        <v>2.5312919999999999E-2</v>
      </c>
      <c r="P24" s="11">
        <f>1/$A$1*'[1]4407Imp'!O$138</f>
        <v>2.3233939999999998E-2</v>
      </c>
      <c r="Q24" s="11">
        <f>1/$A$1*'[1]4407Imp'!P$138</f>
        <v>2.5251060000000002E-2</v>
      </c>
      <c r="R24" s="11">
        <f>1/$A$1*'[1]4407Imp'!Q$138</f>
        <v>2.1044E-2</v>
      </c>
      <c r="S24" s="11">
        <f>1/$A$1*'[1]4407Imp'!R$138</f>
        <v>2.2318000000000001E-2</v>
      </c>
      <c r="T24" s="11">
        <f>1/$A$1*'[1]4407Imp'!S$138</f>
        <v>2.1674999999999996E-2</v>
      </c>
      <c r="U24" s="11">
        <f>1/$A$1*'[1]4407Imp'!T$138</f>
        <v>1.6576520000000001E-2</v>
      </c>
      <c r="V24" s="11">
        <f>1/$A$1*'[1]4407Imp'!U$138</f>
        <v>1.629856E-2</v>
      </c>
      <c r="W24" s="11">
        <f>1/$A$1*'[1]4407Imp'!V$138</f>
        <v>0</v>
      </c>
      <c r="X24" s="11">
        <f>1/$A$1*'[1]4407Imp'!W$138</f>
        <v>0</v>
      </c>
      <c r="Y24" s="11">
        <f>1/$A$1*'[1]4407Imp'!X$138</f>
        <v>0</v>
      </c>
      <c r="Z24" s="11">
        <f>1/$A$1*'[1]4407Imp'!Y$138</f>
        <v>0</v>
      </c>
      <c r="AA24" s="11">
        <f>1/$A$1*'[1]4407Imp'!Z$138</f>
        <v>0</v>
      </c>
      <c r="AB24" s="10">
        <f>1/$A$1*'[1]4407Imp'!AA$138</f>
        <v>0</v>
      </c>
      <c r="AC24" s="4"/>
      <c r="AD24" s="627">
        <f>1/1000*'[1]4407Imp'!AB$138</f>
        <v>3.5164578283437005E-2</v>
      </c>
      <c r="AE24" s="11">
        <f>1/1000*'[1]4407Imp'!AC$138</f>
        <v>2.80347590208E-2</v>
      </c>
      <c r="AF24" s="11">
        <f>1/1000*'[1]4407Imp'!AD$138</f>
        <v>2.7859068623999998E-2</v>
      </c>
      <c r="AG24" s="11">
        <f>1/1000*'[1]4407Imp'!AE$138</f>
        <v>2.8205367948800002E-2</v>
      </c>
      <c r="AH24" s="11">
        <f>1/1000*'[1]4407Imp'!AF$138</f>
        <v>2.5681051888800002E-2</v>
      </c>
      <c r="AI24" s="11">
        <f>1/1000*'[1]4407Imp'!AG$138</f>
        <v>3.6438265749599998E-2</v>
      </c>
      <c r="AJ24" s="11">
        <f>1/1000*'[1]4407Imp'!AH$138</f>
        <v>3.6851086550400008E-2</v>
      </c>
      <c r="AK24" s="11">
        <f>1/1000*'[1]4407Imp'!AI$138</f>
        <v>3.3563285975500005E-2</v>
      </c>
      <c r="AL24" s="11">
        <f>1/1000*'[1]4407Imp'!AJ$138</f>
        <v>2.4802032743200003E-2</v>
      </c>
      <c r="AM24" s="11">
        <f>1/1000*'[1]4407Imp'!AK$138</f>
        <v>1.8914683343600001E-2</v>
      </c>
      <c r="AN24" s="11">
        <f>1/1000*'[1]4407Imp'!AL$138</f>
        <v>2.1403495436400001E-2</v>
      </c>
      <c r="AO24" s="11">
        <f>1/1000*'[1]4407Imp'!AM$138</f>
        <v>2.0579667648E-2</v>
      </c>
      <c r="AP24" s="11">
        <f>1/1000*'[1]4407Imp'!AN$138</f>
        <v>2.40688676096E-2</v>
      </c>
      <c r="AQ24" s="11">
        <f>1/1000*'[1]4407Imp'!AO$138</f>
        <v>2.2150872565799999E-2</v>
      </c>
      <c r="AR24" s="11">
        <f>1/1000*'[1]4407Imp'!AP$138</f>
        <v>2.3711501091000002E-2</v>
      </c>
      <c r="AS24" s="11">
        <f>1/1000*'[1]4407Imp'!AQ$138</f>
        <v>1.8349739796500002E-2</v>
      </c>
      <c r="AT24" s="11">
        <f>1/1000*'[1]4407Imp'!AR$138</f>
        <v>1.7227041121799999E-2</v>
      </c>
      <c r="AU24" s="11">
        <f>1/1000*'[1]4407Imp'!AS$138</f>
        <v>1.6473892048899999E-2</v>
      </c>
      <c r="AV24" s="11">
        <f>1/1000*'[1]4407Imp'!AT$138</f>
        <v>1.3679533629E-2</v>
      </c>
      <c r="AW24" s="11">
        <f>1/1000*'[1]4407Imp'!AU$138</f>
        <v>1.400467422875E-2</v>
      </c>
      <c r="AX24" s="11">
        <f>1/1000*'[1]4407Imp'!AV$138</f>
        <v>0</v>
      </c>
      <c r="AY24" s="11">
        <f>1/1000*'[1]4407Imp'!AW$138</f>
        <v>0</v>
      </c>
      <c r="AZ24" s="11">
        <f>1/1000*'[1]4407Imp'!AX$138</f>
        <v>0</v>
      </c>
      <c r="BA24" s="11">
        <f>1/1000*'[1]4407Imp'!AY$138</f>
        <v>0</v>
      </c>
      <c r="BB24" s="11">
        <f>1/1000*'[1]4407Imp'!AZ$138</f>
        <v>0</v>
      </c>
      <c r="BC24" s="10">
        <f>1/1000*'[1]4407Imp'!BA$138</f>
        <v>0</v>
      </c>
      <c r="BD24" s="536"/>
    </row>
    <row r="25" spans="2:56">
      <c r="B25" s="8" t="s">
        <v>14</v>
      </c>
      <c r="C25" s="52">
        <f t="shared" ref="C25:M25" si="8">SUM(C21:C21)-SUM(C22:C24)</f>
        <v>3.4862399999999877E-3</v>
      </c>
      <c r="D25" s="43">
        <f t="shared" si="8"/>
        <v>5.0590799999999936E-3</v>
      </c>
      <c r="E25" s="43">
        <f t="shared" si="8"/>
        <v>5.2556600000000092E-3</v>
      </c>
      <c r="F25" s="43">
        <f t="shared" si="8"/>
        <v>8.173794000000012E-3</v>
      </c>
      <c r="G25" s="43">
        <f t="shared" si="8"/>
        <v>4.4758450000000061E-3</v>
      </c>
      <c r="H25" s="43">
        <f t="shared" si="8"/>
        <v>5.3829599999999922E-3</v>
      </c>
      <c r="I25" s="43">
        <f t="shared" si="8"/>
        <v>3.4366400000000116E-3</v>
      </c>
      <c r="J25" s="44">
        <f t="shared" si="8"/>
        <v>5.8097999999999969E-3</v>
      </c>
      <c r="K25" s="44">
        <f t="shared" si="8"/>
        <v>3.65124E-3</v>
      </c>
      <c r="L25" s="44">
        <f t="shared" si="8"/>
        <v>2.6847200000000015E-3</v>
      </c>
      <c r="M25" s="43">
        <f t="shared" si="8"/>
        <v>2.514559999999999E-3</v>
      </c>
      <c r="N25" s="43">
        <f>SUM(N21:N21)-SUM(N22:N24)</f>
        <v>1.2088800000000025E-3</v>
      </c>
      <c r="O25" s="43">
        <f t="shared" ref="O25:Z25" si="9">SUM(O21:O21)-SUM(O22:O24)</f>
        <v>7.7523999999999649E-4</v>
      </c>
      <c r="P25" s="43">
        <f t="shared" si="9"/>
        <v>6.303399999999966E-4</v>
      </c>
      <c r="Q25" s="43">
        <f t="shared" si="9"/>
        <v>4.8799999999999538E-4</v>
      </c>
      <c r="R25" s="43">
        <f t="shared" si="9"/>
        <v>5.5881999999999807E-4</v>
      </c>
      <c r="S25" s="43">
        <f t="shared" si="9"/>
        <v>2.1499999999999991E-4</v>
      </c>
      <c r="T25" s="43">
        <f t="shared" si="9"/>
        <v>3.0613999999999641E-4</v>
      </c>
      <c r="U25" s="43">
        <f t="shared" si="9"/>
        <v>1.7659999999999204E-5</v>
      </c>
      <c r="V25" s="43">
        <f t="shared" si="9"/>
        <v>2.079799999999965E-4</v>
      </c>
      <c r="W25" s="43">
        <f t="shared" si="9"/>
        <v>0</v>
      </c>
      <c r="X25" s="43">
        <f t="shared" si="9"/>
        <v>0</v>
      </c>
      <c r="Y25" s="43">
        <f t="shared" si="9"/>
        <v>0</v>
      </c>
      <c r="Z25" s="43">
        <f t="shared" si="9"/>
        <v>0</v>
      </c>
      <c r="AA25" s="43">
        <f>SUM(AA21:AA21)-SUM(AA22:AA24)</f>
        <v>0</v>
      </c>
      <c r="AB25" s="71">
        <f>SUM(AB21:AB21)-SUM(AB22:AB24)</f>
        <v>0</v>
      </c>
      <c r="AC25" s="4"/>
      <c r="AD25" s="70">
        <f t="shared" ref="AD25:BC25" si="10">SUM(AD21:AD21)-SUM(AD22:AD24)</f>
        <v>3.4211438299440039E-3</v>
      </c>
      <c r="AE25" s="45">
        <f t="shared" si="10"/>
        <v>3.9360043744000039E-3</v>
      </c>
      <c r="AF25" s="45">
        <f t="shared" si="10"/>
        <v>4.0364628624000032E-3</v>
      </c>
      <c r="AG25" s="45">
        <f t="shared" si="10"/>
        <v>4.2492328928000131E-3</v>
      </c>
      <c r="AH25" s="45">
        <f t="shared" si="10"/>
        <v>3.6005295010999999E-3</v>
      </c>
      <c r="AI25" s="45">
        <f t="shared" si="10"/>
        <v>4.8945854957999982E-3</v>
      </c>
      <c r="AJ25" s="45">
        <f t="shared" si="10"/>
        <v>4.8614571920000058E-3</v>
      </c>
      <c r="AK25" s="45">
        <f t="shared" si="10"/>
        <v>9.153562647500002E-3</v>
      </c>
      <c r="AL25" s="45">
        <f t="shared" si="10"/>
        <v>4.2300840443999926E-3</v>
      </c>
      <c r="AM25" s="45">
        <f t="shared" si="10"/>
        <v>4.1973200323999968E-3</v>
      </c>
      <c r="AN25" s="45">
        <f t="shared" si="10"/>
        <v>3.2066416053000008E-3</v>
      </c>
      <c r="AO25" s="45">
        <f t="shared" si="10"/>
        <v>1.7529372479999986E-3</v>
      </c>
      <c r="AP25" s="45">
        <f t="shared" si="10"/>
        <v>1.8960346063999975E-3</v>
      </c>
      <c r="AQ25" s="45">
        <f t="shared" si="10"/>
        <v>1.4634825296999977E-3</v>
      </c>
      <c r="AR25" s="45">
        <f t="shared" si="10"/>
        <v>1.0230858209999971E-3</v>
      </c>
      <c r="AS25" s="45">
        <f t="shared" si="10"/>
        <v>8.3584071549999694E-4</v>
      </c>
      <c r="AT25" s="45">
        <f t="shared" si="10"/>
        <v>8.0563834770000162E-4</v>
      </c>
      <c r="AU25" s="45">
        <f t="shared" si="10"/>
        <v>7.5076359929999656E-4</v>
      </c>
      <c r="AV25" s="45">
        <f t="shared" si="10"/>
        <v>1.1011525899999944E-4</v>
      </c>
      <c r="AW25" s="45">
        <f t="shared" si="10"/>
        <v>1.6871561041666497E-4</v>
      </c>
      <c r="AX25" s="45">
        <f t="shared" si="10"/>
        <v>0</v>
      </c>
      <c r="AY25" s="45">
        <f t="shared" si="10"/>
        <v>0</v>
      </c>
      <c r="AZ25" s="45">
        <f t="shared" si="10"/>
        <v>0</v>
      </c>
      <c r="BA25" s="45">
        <f t="shared" si="10"/>
        <v>0</v>
      </c>
      <c r="BB25" s="45">
        <f t="shared" si="10"/>
        <v>0</v>
      </c>
      <c r="BC25" s="60">
        <f t="shared" si="10"/>
        <v>0</v>
      </c>
      <c r="BD25" s="536"/>
    </row>
    <row r="26" spans="2:56" ht="17.149999999999999" customHeight="1">
      <c r="B26" s="16" t="s">
        <v>195</v>
      </c>
      <c r="C26" s="183">
        <f>1/$A$1*'[1]4407Imp'!$B$264</f>
        <v>6.6247732900000003</v>
      </c>
      <c r="D26" s="184">
        <f>1/$A$1*'[1]4407Imp'!$C$264</f>
        <v>6.6954616540000007</v>
      </c>
      <c r="E26" s="184">
        <f>1/$A$1*'[1]4407Imp'!$D$264</f>
        <v>7.0369380060000015</v>
      </c>
      <c r="F26" s="184">
        <f>1/$A$1*'[1]4407Imp'!$E$264</f>
        <v>7.5832578129999995</v>
      </c>
      <c r="G26" s="184">
        <f>1/$A$1*'[1]4407Imp'!$F$264</f>
        <v>7.3666046009999979</v>
      </c>
      <c r="H26" s="184">
        <f>1/$A$1*'[1]4407Imp'!$G$264</f>
        <v>6.8870276009999998</v>
      </c>
      <c r="I26" s="184">
        <f>1/$A$1*'[1]4407Imp'!$H$264</f>
        <v>6.1910136559999991</v>
      </c>
      <c r="J26" s="185">
        <f>1/$A$1*'[1]4407Imp'!$I$264</f>
        <v>5.2944262209999993</v>
      </c>
      <c r="K26" s="185">
        <f>1/$A$1*'[1]4407Imp'!$J$264</f>
        <v>3.9765356053037024</v>
      </c>
      <c r="L26" s="185">
        <f>1/$A$1*'[1]4407Imp'!$K$264</f>
        <v>3.7829582471971737</v>
      </c>
      <c r="M26" s="184">
        <f>1/$A$1*'[1]4407Imp'!L$264</f>
        <v>4.5950275129294633</v>
      </c>
      <c r="N26" s="184">
        <f>1/$A$1*'[1]4407Imp'!M$264</f>
        <v>4.162272186170898</v>
      </c>
      <c r="O26" s="184">
        <f>1/$A$1*'[1]4407Imp'!N$264</f>
        <v>3.9284108375313842</v>
      </c>
      <c r="P26" s="184">
        <f>1/$A$1*'[1]4407Imp'!O$264</f>
        <v>4.8718176518648084</v>
      </c>
      <c r="Q26" s="184">
        <f>1/$A$1*'[1]4407Imp'!P$264</f>
        <v>5.070289419999999</v>
      </c>
      <c r="R26" s="184">
        <f>1/$A$1*'[1]4407Imp'!Q$264</f>
        <v>5.2244564817268886</v>
      </c>
      <c r="S26" s="184">
        <f>1/$A$1*'[1]4407Imp'!R$264</f>
        <v>5.5705775552867127</v>
      </c>
      <c r="T26" s="184">
        <f>1/$A$1*'[1]4407Imp'!S$264</f>
        <v>5.6261802697164498</v>
      </c>
      <c r="U26" s="184">
        <f>1/$A$1*'[1]4407Imp'!T$264</f>
        <v>5.8009890789999998</v>
      </c>
      <c r="V26" s="184">
        <f>1/$A$1*'[1]4407Imp'!U$264</f>
        <v>5.6241494818333333</v>
      </c>
      <c r="W26" s="184">
        <f>1/$A$1*'[1]4407Imp'!V$264</f>
        <v>0</v>
      </c>
      <c r="X26" s="184">
        <f>1/$A$1*'[1]4407Imp'!W$264</f>
        <v>0</v>
      </c>
      <c r="Y26" s="184">
        <f>1/$A$1*'[1]4407Imp'!X$264</f>
        <v>0</v>
      </c>
      <c r="Z26" s="184">
        <f>1/$A$1*'[1]4407Imp'!Y$264</f>
        <v>0</v>
      </c>
      <c r="AA26" s="184">
        <f>1/$A$1*'[1]4407Imp'!Z$264</f>
        <v>0</v>
      </c>
      <c r="AB26" s="186">
        <f>1/$A$1*'[1]4407Imp'!AA$264</f>
        <v>0</v>
      </c>
      <c r="AC26" s="14"/>
      <c r="AD26" s="629">
        <f>1/1000*'[1]4407Imp'!AB$264</f>
        <v>1.2411944151273717</v>
      </c>
      <c r="AE26" s="180">
        <f>1/1000*'[1]4407Imp'!AC$264</f>
        <v>1.1272413836975999</v>
      </c>
      <c r="AF26" s="180">
        <f>1/1000*'[1]4407Imp'!AD$264</f>
        <v>1.2725815411871999</v>
      </c>
      <c r="AG26" s="180">
        <f>1/1000*'[1]4407Imp'!AE$264</f>
        <v>1.5806664458704005</v>
      </c>
      <c r="AH26" s="180">
        <f>1/1000*'[1]4407Imp'!AF$264</f>
        <v>1.7103562867195004</v>
      </c>
      <c r="AI26" s="180">
        <f>1/1000*'[1]4407Imp'!AG$264</f>
        <v>1.6693821225939001</v>
      </c>
      <c r="AJ26" s="180">
        <f>1/1000*'[1]4407Imp'!AH$264</f>
        <v>1.7494993919787998</v>
      </c>
      <c r="AK26" s="180">
        <f>1/1000*'[1]4407Imp'!AI$264</f>
        <v>2.3587139428924999</v>
      </c>
      <c r="AL26" s="180">
        <f>1/1000*'[1]4407Imp'!AJ$264</f>
        <v>1.2576359485020001</v>
      </c>
      <c r="AM26" s="180">
        <f>1/1000*'[1]4407Imp'!AK$264</f>
        <v>1.1876369017964001</v>
      </c>
      <c r="AN26" s="180">
        <f>1/1000*'[1]4407Imp'!AL$264</f>
        <v>1.4602363617591003</v>
      </c>
      <c r="AO26" s="180">
        <f>1/1000*'[1]4407Imp'!AM$264</f>
        <v>1.3921891324320004</v>
      </c>
      <c r="AP26" s="180">
        <f>1/1000*'[1]4407Imp'!AN$264</f>
        <v>1.2383421382112001</v>
      </c>
      <c r="AQ26" s="180">
        <f>1/1000*'[1]4407Imp'!AO$264</f>
        <v>1.5199735846002003</v>
      </c>
      <c r="AR26" s="180">
        <f>1/1000*'[1]4407Imp'!AP$264</f>
        <v>1.7313579296070003</v>
      </c>
      <c r="AS26" s="180">
        <f>1/1000*'[1]4407Imp'!AQ$264</f>
        <v>1.468633952926</v>
      </c>
      <c r="AT26" s="180">
        <f>1/1000*'[1]4407Imp'!AR$264</f>
        <v>1.3892088765952</v>
      </c>
      <c r="AU26" s="180">
        <f>1/1000*'[1]4407Imp'!AS$264</f>
        <v>1.5441572821531999</v>
      </c>
      <c r="AV26" s="180">
        <f>1/1000*'[1]4407Imp'!AT$264</f>
        <v>1.7562190114750005</v>
      </c>
      <c r="AW26" s="180">
        <f>1/1000*'[1]4407Imp'!AU$264</f>
        <v>1.5546872437575001</v>
      </c>
      <c r="AX26" s="180">
        <f>1/1000*'[1]4407Imp'!AV$264</f>
        <v>0</v>
      </c>
      <c r="AY26" s="180">
        <f>1/1000*'[1]4407Imp'!AW$264</f>
        <v>0</v>
      </c>
      <c r="AZ26" s="180">
        <f>1/1000*'[1]4407Imp'!AX$264</f>
        <v>0</v>
      </c>
      <c r="BA26" s="180">
        <f>1/1000*'[1]4407Imp'!AY$264</f>
        <v>0</v>
      </c>
      <c r="BB26" s="180">
        <f>1/1000*'[1]4407Imp'!AZ$264</f>
        <v>0</v>
      </c>
      <c r="BC26" s="182">
        <f>1/1000*'[1]4407Imp'!BA$264</f>
        <v>0</v>
      </c>
      <c r="BD26" s="536"/>
    </row>
    <row r="27" spans="2:56">
      <c r="B27" s="5" t="s">
        <v>53</v>
      </c>
      <c r="C27" s="51">
        <f>1/$A$1*'[1]4407Imp'!$B$16</f>
        <v>9.9228119999999996E-3</v>
      </c>
      <c r="D27" s="11">
        <f>1/$A$1*'[1]4407Imp'!$C$16</f>
        <v>1.8924419999999997E-2</v>
      </c>
      <c r="E27" s="11">
        <f>1/$A$1*'[1]4407Imp'!$D$16</f>
        <v>1.2127803999999997E-2</v>
      </c>
      <c r="F27" s="11">
        <f>1/$A$1*'[1]4407Imp'!$E$16</f>
        <v>2.2134365999999999E-2</v>
      </c>
      <c r="G27" s="11">
        <f>1/$A$1*'[1]4407Imp'!$F$16</f>
        <v>8.5115150000000001E-2</v>
      </c>
      <c r="H27" s="11">
        <f>1/$A$1*'[1]4407Imp'!$G$16</f>
        <v>9.0085939999999989E-2</v>
      </c>
      <c r="I27" s="11">
        <f>1/$A$1*'[1]4407Imp'!$H$16</f>
        <v>8.9342879999999986E-2</v>
      </c>
      <c r="J27" s="42">
        <f>1/$A$1*'[1]4407Imp'!$I$16</f>
        <v>0.20359521999999999</v>
      </c>
      <c r="K27" s="42">
        <f>1/$A$1*'[1]4407Imp'!$J$16</f>
        <v>0.10772077261893072</v>
      </c>
      <c r="L27" s="42">
        <f>1/$A$1*'[1]4407Imp'!$K$16</f>
        <v>2.3596559999999996E-2</v>
      </c>
      <c r="M27" s="11">
        <f>1/$A$1*'[1]4407Imp'!L$16</f>
        <v>3.4657740000000006E-2</v>
      </c>
      <c r="N27" s="11">
        <f>1/$A$1*'[1]4407Imp'!M$16</f>
        <v>2.2924602857142859E-2</v>
      </c>
      <c r="O27" s="11">
        <f>1/$A$1*'[1]4407Imp'!N$16</f>
        <v>1.8871000000000002E-2</v>
      </c>
      <c r="P27" s="11">
        <f>1/$A$1*'[1]4407Imp'!O$16</f>
        <v>3.0464000000000001E-2</v>
      </c>
      <c r="Q27" s="11">
        <f>1/$A$1*'[1]4407Imp'!P$16</f>
        <v>3.1115759999999999E-2</v>
      </c>
      <c r="R27" s="11">
        <f>1/$A$1*'[1]4407Imp'!Q$16</f>
        <v>2.5580559999999999E-2</v>
      </c>
      <c r="S27" s="11">
        <f>1/$A$1*'[1]4407Imp'!R$16</f>
        <v>2.2056999999999997E-2</v>
      </c>
      <c r="T27" s="11">
        <f>1/$A$1*'[1]4407Imp'!S$16</f>
        <v>3.0902739999999998E-2</v>
      </c>
      <c r="U27" s="11">
        <f>1/$A$1*'[1]4407Imp'!T$16</f>
        <v>1.8812852000000001E-2</v>
      </c>
      <c r="V27" s="11">
        <f>1/$A$1*'[1]4407Imp'!U$16</f>
        <v>2.4019840000000001E-2</v>
      </c>
      <c r="W27" s="11">
        <f>1/$A$1*'[1]4407Imp'!V$16</f>
        <v>0</v>
      </c>
      <c r="X27" s="11">
        <f>1/$A$1*'[1]4407Imp'!W$16</f>
        <v>0</v>
      </c>
      <c r="Y27" s="11">
        <f>1/$A$1*'[1]4407Imp'!X$16</f>
        <v>0</v>
      </c>
      <c r="Z27" s="11">
        <f>1/$A$1*'[1]4407Imp'!Y$16</f>
        <v>0</v>
      </c>
      <c r="AA27" s="11">
        <f>1/$A$1*'[1]4407Imp'!Z$16</f>
        <v>0</v>
      </c>
      <c r="AB27" s="10">
        <f>1/$A$1*'[1]4407Imp'!AA$16</f>
        <v>0</v>
      </c>
      <c r="AC27" s="4"/>
      <c r="AD27" s="627">
        <f>1/1000*'[1]4407Imp'!AB$16</f>
        <v>1.5316154309309999E-3</v>
      </c>
      <c r="AE27" s="11">
        <f>1/1000*'[1]4407Imp'!AC$16</f>
        <v>2.8972677911999999E-3</v>
      </c>
      <c r="AF27" s="11">
        <f>1/1000*'[1]4407Imp'!AD$16</f>
        <v>2.2228512336000001E-3</v>
      </c>
      <c r="AG27" s="11">
        <f>1/1000*'[1]4407Imp'!AE$16</f>
        <v>4.6758615792000004E-3</v>
      </c>
      <c r="AH27" s="11">
        <f>1/1000*'[1]4407Imp'!AF$16</f>
        <v>1.7725179439800003E-2</v>
      </c>
      <c r="AI27" s="11">
        <f>1/1000*'[1]4407Imp'!AG$16</f>
        <v>2.0622328498200001E-2</v>
      </c>
      <c r="AJ27" s="11">
        <f>1/1000*'[1]4407Imp'!AH$16</f>
        <v>2.5074105992000002E-2</v>
      </c>
      <c r="AK27" s="11">
        <f>1/1000*'[1]4407Imp'!AI$16</f>
        <v>6.6334634008000007E-2</v>
      </c>
      <c r="AL27" s="11">
        <f>1/1000*'[1]4407Imp'!AJ$16</f>
        <v>2.6453730847600002E-2</v>
      </c>
      <c r="AM27" s="11">
        <f>1/1000*'[1]4407Imp'!AK$16</f>
        <v>6.3808961699999998E-3</v>
      </c>
      <c r="AN27" s="11">
        <f>1/1000*'[1]4407Imp'!AL$16</f>
        <v>9.9529963353E-3</v>
      </c>
      <c r="AO27" s="11">
        <f>1/1000*'[1]4407Imp'!AM$16</f>
        <v>9.1818073920000003E-3</v>
      </c>
      <c r="AP27" s="11">
        <f>1/1000*'[1]4407Imp'!AN$16</f>
        <v>6.5299150576000001E-3</v>
      </c>
      <c r="AQ27" s="11">
        <f>1/1000*'[1]4407Imp'!AO$16</f>
        <v>1.0227407246100001E-2</v>
      </c>
      <c r="AR27" s="11">
        <f>1/1000*'[1]4407Imp'!AP$16</f>
        <v>1.2623820163500001E-2</v>
      </c>
      <c r="AS27" s="11">
        <f>1/1000*'[1]4407Imp'!AQ$16</f>
        <v>8.8525251989999987E-3</v>
      </c>
      <c r="AT27" s="11">
        <f>1/1000*'[1]4407Imp'!AR$16</f>
        <v>7.1828976937999998E-3</v>
      </c>
      <c r="AU27" s="11">
        <f>1/1000*'[1]4407Imp'!AS$16</f>
        <v>9.1735537464999999E-3</v>
      </c>
      <c r="AV27" s="11">
        <f>1/1000*'[1]4407Imp'!AT$16</f>
        <v>7.0518076880000001E-3</v>
      </c>
      <c r="AW27" s="11">
        <f>1/1000*'[1]4407Imp'!AU$16</f>
        <v>6.4230327895833331E-3</v>
      </c>
      <c r="AX27" s="11">
        <f>1/1000*'[1]4407Imp'!AV$16</f>
        <v>0</v>
      </c>
      <c r="AY27" s="11">
        <f>1/1000*'[1]4407Imp'!AW$16</f>
        <v>0</v>
      </c>
      <c r="AZ27" s="11">
        <f>1/1000*'[1]4407Imp'!AX$16</f>
        <v>0</v>
      </c>
      <c r="BA27" s="11">
        <f>1/1000*'[1]4407Imp'!AY$16</f>
        <v>0</v>
      </c>
      <c r="BB27" s="11">
        <f>1/1000*'[1]4407Imp'!AZ$16</f>
        <v>0</v>
      </c>
      <c r="BC27" s="10">
        <f>1/1000*'[1]4407Imp'!BA$16</f>
        <v>0</v>
      </c>
      <c r="BD27" s="536"/>
    </row>
    <row r="28" spans="2:56">
      <c r="B28" s="5" t="s">
        <v>31</v>
      </c>
      <c r="C28" s="51">
        <f>1/$A$1*'[1]4407Imp'!$B$23</f>
        <v>1.8984734E-2</v>
      </c>
      <c r="D28" s="11">
        <f>1/$A$1*'[1]4407Imp'!$C$23</f>
        <v>2.5958550000000004E-2</v>
      </c>
      <c r="E28" s="11">
        <f>1/$A$1*'[1]4407Imp'!$D$23</f>
        <v>3.3524543000000004E-2</v>
      </c>
      <c r="F28" s="11">
        <f>1/$A$1*'[1]4407Imp'!$E$23</f>
        <v>3.6032461000000002E-2</v>
      </c>
      <c r="G28" s="11">
        <f>1/$A$1*'[1]4407Imp'!$F$23</f>
        <v>2.700652000000001E-2</v>
      </c>
      <c r="H28" s="11">
        <f>1/$A$1*'[1]4407Imp'!$G$23</f>
        <v>5.0284865000000005E-2</v>
      </c>
      <c r="I28" s="11">
        <f>1/$A$1*'[1]4407Imp'!$H$23</f>
        <v>4.0823781999999989E-2</v>
      </c>
      <c r="J28" s="42">
        <f>1/$A$1*'[1]4407Imp'!$I$23</f>
        <v>5.4109197999999983E-2</v>
      </c>
      <c r="K28" s="42">
        <f>1/$A$1*'[1]4407Imp'!$J$23</f>
        <v>3.7136065711176343E-2</v>
      </c>
      <c r="L28" s="42">
        <f>1/$A$1*'[1]4407Imp'!$K$23</f>
        <v>2.7423023333333327E-2</v>
      </c>
      <c r="M28" s="11">
        <f>1/$A$1*'[1]4407Imp'!L$23</f>
        <v>2.6465103636363632E-2</v>
      </c>
      <c r="N28" s="11">
        <f>1/$A$1*'[1]4407Imp'!M$23</f>
        <v>3.3727380000000001E-2</v>
      </c>
      <c r="O28" s="11">
        <f>1/$A$1*'[1]4407Imp'!N$23</f>
        <v>2.0074850000000002E-2</v>
      </c>
      <c r="P28" s="11">
        <f>1/$A$1*'[1]4407Imp'!O$23</f>
        <v>3.8494559999999997E-2</v>
      </c>
      <c r="Q28" s="11">
        <f>1/$A$1*'[1]4407Imp'!P$23</f>
        <v>3.060616E-2</v>
      </c>
      <c r="R28" s="11">
        <f>1/$A$1*'[1]4407Imp'!Q$23</f>
        <v>2.7347339999999998E-2</v>
      </c>
      <c r="S28" s="11">
        <f>1/$A$1*'[1]4407Imp'!R$23</f>
        <v>2.3524523076923078E-2</v>
      </c>
      <c r="T28" s="11">
        <f>1/$A$1*'[1]4407Imp'!S$23</f>
        <v>2.43232E-2</v>
      </c>
      <c r="U28" s="11">
        <f>1/$A$1*'[1]4407Imp'!T$23</f>
        <v>2.0295039999999993E-2</v>
      </c>
      <c r="V28" s="11">
        <f>1/$A$1*'[1]4407Imp'!U$23</f>
        <v>2.4617419999999991E-2</v>
      </c>
      <c r="W28" s="11">
        <f>1/$A$1*'[1]4407Imp'!V$23</f>
        <v>0</v>
      </c>
      <c r="X28" s="11">
        <f>1/$A$1*'[1]4407Imp'!W$23</f>
        <v>0</v>
      </c>
      <c r="Y28" s="11">
        <f>1/$A$1*'[1]4407Imp'!X$23</f>
        <v>0</v>
      </c>
      <c r="Z28" s="11">
        <f>1/$A$1*'[1]4407Imp'!Y$23</f>
        <v>0</v>
      </c>
      <c r="AA28" s="11">
        <f>1/$A$1*'[1]4407Imp'!Z$23</f>
        <v>0</v>
      </c>
      <c r="AB28" s="10">
        <f>1/$A$1*'[1]4407Imp'!AA$23</f>
        <v>0</v>
      </c>
      <c r="AC28" s="4"/>
      <c r="AD28" s="627">
        <f>1/1000*'[1]4407Imp'!AB$23</f>
        <v>6.3030722307450002E-3</v>
      </c>
      <c r="AE28" s="11">
        <f>1/1000*'[1]4407Imp'!AC$23</f>
        <v>6.8221398576000002E-3</v>
      </c>
      <c r="AF28" s="11">
        <f>1/1000*'[1]4407Imp'!AD$23</f>
        <v>9.9566053680000006E-3</v>
      </c>
      <c r="AG28" s="11">
        <f>1/1000*'[1]4407Imp'!AE$23</f>
        <v>1.2345403235200001E-2</v>
      </c>
      <c r="AH28" s="11">
        <f>1/1000*'[1]4407Imp'!AF$23</f>
        <v>1.15273307632E-2</v>
      </c>
      <c r="AI28" s="11">
        <f>1/1000*'[1]4407Imp'!AG$23</f>
        <v>1.6962508520100002E-2</v>
      </c>
      <c r="AJ28" s="11">
        <f>1/1000*'[1]4407Imp'!AH$23</f>
        <v>1.6380152041200004E-2</v>
      </c>
      <c r="AK28" s="11">
        <f>1/1000*'[1]4407Imp'!AI$23</f>
        <v>3.2707852767500004E-2</v>
      </c>
      <c r="AL28" s="11">
        <f>1/1000*'[1]4407Imp'!AJ$23</f>
        <v>1.3788098435600003E-2</v>
      </c>
      <c r="AM28" s="11">
        <f>1/1000*'[1]4407Imp'!AK$23</f>
        <v>1.1482580810800001E-2</v>
      </c>
      <c r="AN28" s="11">
        <f>1/1000*'[1]4407Imp'!AL$23</f>
        <v>1.0823059873800001E-2</v>
      </c>
      <c r="AO28" s="11">
        <f>1/1000*'[1]4407Imp'!AM$23</f>
        <v>1.8081826656E-2</v>
      </c>
      <c r="AP28" s="11">
        <f>1/1000*'[1]4407Imp'!AN$23</f>
        <v>1.14193036848E-2</v>
      </c>
      <c r="AQ28" s="11">
        <f>1/1000*'[1]4407Imp'!AO$23</f>
        <v>1.7169752501700001E-2</v>
      </c>
      <c r="AR28" s="11">
        <f>1/1000*'[1]4407Imp'!AP$23</f>
        <v>1.5979979158E-2</v>
      </c>
      <c r="AS28" s="11">
        <f>1/1000*'[1]4407Imp'!AQ$23</f>
        <v>1.0389284772999999E-2</v>
      </c>
      <c r="AT28" s="11">
        <f>1/1000*'[1]4407Imp'!AR$23</f>
        <v>9.1731138558999985E-3</v>
      </c>
      <c r="AU28" s="11">
        <f>1/1000*'[1]4407Imp'!AS$23</f>
        <v>1.08569942767E-2</v>
      </c>
      <c r="AV28" s="11">
        <f>1/1000*'[1]4407Imp'!AT$23</f>
        <v>1.1182329206000001E-2</v>
      </c>
      <c r="AW28" s="11">
        <f>1/1000*'[1]4407Imp'!AU$23</f>
        <v>8.9647209491666678E-3</v>
      </c>
      <c r="AX28" s="11">
        <f>1/1000*'[1]4407Imp'!AV$23</f>
        <v>0</v>
      </c>
      <c r="AY28" s="11">
        <f>1/1000*'[1]4407Imp'!AW$23</f>
        <v>0</v>
      </c>
      <c r="AZ28" s="11">
        <f>1/1000*'[1]4407Imp'!AX$23</f>
        <v>0</v>
      </c>
      <c r="BA28" s="11">
        <f>1/1000*'[1]4407Imp'!AY$23</f>
        <v>0</v>
      </c>
      <c r="BB28" s="11">
        <f>1/1000*'[1]4407Imp'!AZ$23</f>
        <v>0</v>
      </c>
      <c r="BC28" s="10">
        <f>1/1000*'[1]4407Imp'!BA$23</f>
        <v>0</v>
      </c>
      <c r="BD28" s="536"/>
    </row>
    <row r="29" spans="2:56">
      <c r="B29" s="5" t="s">
        <v>57</v>
      </c>
      <c r="C29" s="51">
        <f>1/$A$1*'[1]4407Imp'!$B$67</f>
        <v>6.2455139999999999E-2</v>
      </c>
      <c r="D29" s="11">
        <f>1/$A$1*'[1]4407Imp'!$C$67</f>
        <v>5.0638700000000002E-2</v>
      </c>
      <c r="E29" s="11">
        <f>1/$A$1*'[1]4407Imp'!$D$67</f>
        <v>5.5316199999999996E-2</v>
      </c>
      <c r="F29" s="11">
        <f>1/$A$1*'[1]4407Imp'!$E$67</f>
        <v>7.2983371000000005E-2</v>
      </c>
      <c r="G29" s="11">
        <f>1/$A$1*'[1]4407Imp'!$F$67</f>
        <v>8.4193540000000011E-2</v>
      </c>
      <c r="H29" s="11">
        <f>1/$A$1*'[1]4407Imp'!$G$67</f>
        <v>0.11042034000000001</v>
      </c>
      <c r="I29" s="11">
        <f>1/$A$1*'[1]4407Imp'!$H$67</f>
        <v>0.10945231999999999</v>
      </c>
      <c r="J29" s="42">
        <f>1/$A$1*'[1]4407Imp'!$I$67</f>
        <v>0.14269566100000003</v>
      </c>
      <c r="K29" s="42">
        <f>1/$A$1*'[1]4407Imp'!$J$67</f>
        <v>0.10293346781700098</v>
      </c>
      <c r="L29" s="42">
        <f>1/$A$1*'[1]4407Imp'!$K$67</f>
        <v>6.6740159999999993E-2</v>
      </c>
      <c r="M29" s="11">
        <f>1/$A$1*'[1]4407Imp'!L$67</f>
        <v>5.1278000000000004E-2</v>
      </c>
      <c r="N29" s="11">
        <f>1/$A$1*'[1]4407Imp'!M$67</f>
        <v>3.388526E-2</v>
      </c>
      <c r="O29" s="11">
        <f>1/$A$1*'[1]4407Imp'!N$67</f>
        <v>3.6053460000000002E-2</v>
      </c>
      <c r="P29" s="11">
        <f>1/$A$1*'[1]4407Imp'!O$67</f>
        <v>7.2533400000000012E-2</v>
      </c>
      <c r="Q29" s="11">
        <f>1/$A$1*'[1]4407Imp'!P$67</f>
        <v>6.7690999999999987E-2</v>
      </c>
      <c r="R29" s="11">
        <f>1/$A$1*'[1]4407Imp'!Q$67</f>
        <v>5.2316000000000001E-2</v>
      </c>
      <c r="S29" s="11">
        <f>1/$A$1*'[1]4407Imp'!R$67</f>
        <v>5.2016739999999999E-2</v>
      </c>
      <c r="T29" s="11">
        <f>1/$A$1*'[1]4407Imp'!S$67</f>
        <v>5.4013999999999993E-2</v>
      </c>
      <c r="U29" s="11">
        <f>1/$A$1*'[1]4407Imp'!T$67</f>
        <v>4.3184279999999999E-2</v>
      </c>
      <c r="V29" s="11">
        <f>1/$A$1*'[1]4407Imp'!U$67</f>
        <v>4.1166519999999998E-2</v>
      </c>
      <c r="W29" s="11">
        <f>1/$A$1*'[1]4407Imp'!V$67</f>
        <v>0</v>
      </c>
      <c r="X29" s="11">
        <f>1/$A$1*'[1]4407Imp'!W$67</f>
        <v>0</v>
      </c>
      <c r="Y29" s="11">
        <f>1/$A$1*'[1]4407Imp'!X$67</f>
        <v>0</v>
      </c>
      <c r="Z29" s="11">
        <f>1/$A$1*'[1]4407Imp'!Y$67</f>
        <v>0</v>
      </c>
      <c r="AA29" s="11">
        <f>1/$A$1*'[1]4407Imp'!Z$67</f>
        <v>0</v>
      </c>
      <c r="AB29" s="10">
        <f>1/$A$1*'[1]4407Imp'!AA$67</f>
        <v>0</v>
      </c>
      <c r="AC29" s="4"/>
      <c r="AD29" s="627">
        <f>1/1000*'[1]4407Imp'!AB$67</f>
        <v>1.2286752620799E-2</v>
      </c>
      <c r="AE29" s="11">
        <f>1/1000*'[1]4407Imp'!AC$67</f>
        <v>1.2224650721199999E-2</v>
      </c>
      <c r="AF29" s="11">
        <f>1/1000*'[1]4407Imp'!AD$67</f>
        <v>1.38431698272E-2</v>
      </c>
      <c r="AG29" s="11">
        <f>1/1000*'[1]4407Imp'!AE$67</f>
        <v>1.7774551256000002E-2</v>
      </c>
      <c r="AH29" s="11">
        <f>1/1000*'[1]4407Imp'!AF$67</f>
        <v>1.77616381488E-2</v>
      </c>
      <c r="AI29" s="11">
        <f>1/1000*'[1]4407Imp'!AG$67</f>
        <v>2.2029520055400004E-2</v>
      </c>
      <c r="AJ29" s="11">
        <f>1/1000*'[1]4407Imp'!AH$67</f>
        <v>2.5081939680400001E-2</v>
      </c>
      <c r="AK29" s="11">
        <f>1/1000*'[1]4407Imp'!AI$67</f>
        <v>4.1403473804000002E-2</v>
      </c>
      <c r="AL29" s="11">
        <f>1/1000*'[1]4407Imp'!AJ$67</f>
        <v>1.9768469779200003E-2</v>
      </c>
      <c r="AM29" s="11">
        <f>1/1000*'[1]4407Imp'!AK$67</f>
        <v>1.33282819912E-2</v>
      </c>
      <c r="AN29" s="11">
        <f>1/1000*'[1]4407Imp'!AL$67</f>
        <v>1.2953622834900001E-2</v>
      </c>
      <c r="AO29" s="11">
        <f>1/1000*'[1]4407Imp'!AM$67</f>
        <v>1.0843396032E-2</v>
      </c>
      <c r="AP29" s="11">
        <f>1/1000*'[1]4407Imp'!AN$67</f>
        <v>1.16604567904E-2</v>
      </c>
      <c r="AQ29" s="11">
        <f>1/1000*'[1]4407Imp'!AO$67</f>
        <v>2.3496464970900001E-2</v>
      </c>
      <c r="AR29" s="11">
        <f>1/1000*'[1]4407Imp'!AP$67</f>
        <v>2.4682654518500002E-2</v>
      </c>
      <c r="AS29" s="11">
        <f>1/1000*'[1]4407Imp'!AQ$67</f>
        <v>1.5237046422499999E-2</v>
      </c>
      <c r="AT29" s="11">
        <f>1/1000*'[1]4407Imp'!AR$67</f>
        <v>1.29933987812E-2</v>
      </c>
      <c r="AU29" s="11">
        <f>1/1000*'[1]4407Imp'!AS$67</f>
        <v>1.4100689459999999E-2</v>
      </c>
      <c r="AV29" s="11">
        <f>1/1000*'[1]4407Imp'!AT$67</f>
        <v>1.2536028017E-2</v>
      </c>
      <c r="AW29" s="11">
        <f>1/1000*'[1]4407Imp'!AU$67</f>
        <v>1.0599714546250001E-2</v>
      </c>
      <c r="AX29" s="11">
        <f>1/1000*'[1]4407Imp'!AV$67</f>
        <v>0</v>
      </c>
      <c r="AY29" s="11">
        <f>1/1000*'[1]4407Imp'!AW$67</f>
        <v>0</v>
      </c>
      <c r="AZ29" s="11">
        <f>1/1000*'[1]4407Imp'!AX$67</f>
        <v>0</v>
      </c>
      <c r="BA29" s="11">
        <f>1/1000*'[1]4407Imp'!AY$67</f>
        <v>0</v>
      </c>
      <c r="BB29" s="11">
        <f>1/1000*'[1]4407Imp'!AZ$67</f>
        <v>0</v>
      </c>
      <c r="BC29" s="10">
        <f>1/1000*'[1]4407Imp'!BA$67</f>
        <v>0</v>
      </c>
      <c r="BD29" s="536"/>
    </row>
    <row r="30" spans="2:56">
      <c r="B30" s="5" t="s">
        <v>55</v>
      </c>
      <c r="C30" s="51">
        <f>1/$A$1*'[1]4407Imp'!$B$79</f>
        <v>0.36460414000000008</v>
      </c>
      <c r="D30" s="11">
        <f>1/$A$1*'[1]4407Imp'!$C$79</f>
        <v>0.37938573999999997</v>
      </c>
      <c r="E30" s="11">
        <f>1/$A$1*'[1]4407Imp'!$D$79</f>
        <v>0.41162899999999991</v>
      </c>
      <c r="F30" s="11">
        <f>1/$A$1*'[1]4407Imp'!$E$79</f>
        <v>0.47852755999999996</v>
      </c>
      <c r="G30" s="11">
        <f>1/$A$1*'[1]4407Imp'!$F$79</f>
        <v>0.39445609199999998</v>
      </c>
      <c r="H30" s="11">
        <f>1/$A$1*'[1]4407Imp'!$G$79</f>
        <v>0.32464348100000001</v>
      </c>
      <c r="I30" s="11">
        <f>1/$A$1*'[1]4407Imp'!$H$79</f>
        <v>0.24879448099999998</v>
      </c>
      <c r="J30" s="42">
        <f>1/$A$1*'[1]4407Imp'!$I$79</f>
        <v>0.195898025</v>
      </c>
      <c r="K30" s="42">
        <f>1/$A$1*'[1]4407Imp'!$J$79</f>
        <v>7.7323487398247195E-2</v>
      </c>
      <c r="L30" s="42">
        <f>1/$A$1*'[1]4407Imp'!$K$79</f>
        <v>4.0310674000000005E-2</v>
      </c>
      <c r="M30" s="11">
        <f>1/$A$1*'[1]4407Imp'!L$79</f>
        <v>0.1223356</v>
      </c>
      <c r="N30" s="11">
        <f>1/$A$1*'[1]4407Imp'!M$79</f>
        <v>8.6823040000000004E-2</v>
      </c>
      <c r="O30" s="11">
        <f>1/$A$1*'[1]4407Imp'!N$79</f>
        <v>8.6621840000000005E-2</v>
      </c>
      <c r="P30" s="11">
        <f>1/$A$1*'[1]4407Imp'!O$79</f>
        <v>0.10891214</v>
      </c>
      <c r="Q30" s="11">
        <f>1/$A$1*'[1]4407Imp'!P$79</f>
        <v>0.12847528</v>
      </c>
      <c r="R30" s="11">
        <f>1/$A$1*'[1]4407Imp'!Q$79</f>
        <v>9.9474839999999981E-2</v>
      </c>
      <c r="S30" s="11">
        <f>1/$A$1*'[1]4407Imp'!R$79</f>
        <v>9.9795239999999993E-2</v>
      </c>
      <c r="T30" s="11">
        <f>1/$A$1*'[1]4407Imp'!S$79</f>
        <v>0.11914788</v>
      </c>
      <c r="U30" s="11">
        <f>1/$A$1*'[1]4407Imp'!T$79</f>
        <v>0.12106603999999999</v>
      </c>
      <c r="V30" s="11">
        <f>1/$A$1*'[1]4407Imp'!U$79</f>
        <v>0.10091001999999999</v>
      </c>
      <c r="W30" s="11">
        <f>1/$A$1*'[1]4407Imp'!V$79</f>
        <v>0</v>
      </c>
      <c r="X30" s="11">
        <f>1/$A$1*'[1]4407Imp'!W$79</f>
        <v>0</v>
      </c>
      <c r="Y30" s="11">
        <f>1/$A$1*'[1]4407Imp'!X$79</f>
        <v>0</v>
      </c>
      <c r="Z30" s="11">
        <f>1/$A$1*'[1]4407Imp'!Y$79</f>
        <v>0</v>
      </c>
      <c r="AA30" s="11">
        <f>1/$A$1*'[1]4407Imp'!Z$79</f>
        <v>0</v>
      </c>
      <c r="AB30" s="10">
        <f>1/$A$1*'[1]4407Imp'!AA$79</f>
        <v>0</v>
      </c>
      <c r="AC30" s="4"/>
      <c r="AD30" s="627">
        <f>1/1000*'[1]4407Imp'!AB$79</f>
        <v>6.0992760063207002E-2</v>
      </c>
      <c r="AE30" s="11">
        <f>1/1000*'[1]4407Imp'!AC$79</f>
        <v>5.8867873081999998E-2</v>
      </c>
      <c r="AF30" s="11">
        <f>1/1000*'[1]4407Imp'!AD$79</f>
        <v>6.9308800670400003E-2</v>
      </c>
      <c r="AG30" s="11">
        <f>1/1000*'[1]4407Imp'!AE$79</f>
        <v>9.2118309348800012E-2</v>
      </c>
      <c r="AH30" s="11">
        <f>1/1000*'[1]4407Imp'!AF$79</f>
        <v>8.1694344058600016E-2</v>
      </c>
      <c r="AI30" s="11">
        <f>1/1000*'[1]4407Imp'!AG$79</f>
        <v>6.72038584932E-2</v>
      </c>
      <c r="AJ30" s="11">
        <f>1/1000*'[1]4407Imp'!AH$79</f>
        <v>6.0877332818000007E-2</v>
      </c>
      <c r="AK30" s="11">
        <f>1/1000*'[1]4407Imp'!AI$79</f>
        <v>7.3927140965000013E-2</v>
      </c>
      <c r="AL30" s="11">
        <f>1/1000*'[1]4407Imp'!AJ$79</f>
        <v>2.5735792185200005E-2</v>
      </c>
      <c r="AM30" s="11">
        <f>1/1000*'[1]4407Imp'!AK$79</f>
        <v>1.5031306290000001E-2</v>
      </c>
      <c r="AN30" s="11">
        <f>1/1000*'[1]4407Imp'!AL$79</f>
        <v>3.6262801415700006E-2</v>
      </c>
      <c r="AO30" s="11">
        <f>1/1000*'[1]4407Imp'!AM$79</f>
        <v>2.8189766448E-2</v>
      </c>
      <c r="AP30" s="11">
        <f>1/1000*'[1]4407Imp'!AN$79</f>
        <v>2.73615736064E-2</v>
      </c>
      <c r="AQ30" s="11">
        <f>1/1000*'[1]4407Imp'!AO$79</f>
        <v>3.3242591354700007E-2</v>
      </c>
      <c r="AR30" s="11">
        <f>1/1000*'[1]4407Imp'!AP$79</f>
        <v>4.1292807651500001E-2</v>
      </c>
      <c r="AS30" s="11">
        <f>1/1000*'[1]4407Imp'!AQ$79</f>
        <v>2.9898353323999999E-2</v>
      </c>
      <c r="AT30" s="11">
        <f>1/1000*'[1]4407Imp'!AR$79</f>
        <v>2.874995646E-2</v>
      </c>
      <c r="AU30" s="11">
        <f>1/1000*'[1]4407Imp'!AS$79</f>
        <v>3.4500510430100002E-2</v>
      </c>
      <c r="AV30" s="11">
        <f>1/1000*'[1]4407Imp'!AT$79</f>
        <v>4.1319987128000002E-2</v>
      </c>
      <c r="AW30" s="11">
        <f>1/1000*'[1]4407Imp'!AU$79</f>
        <v>3.5442377524583339E-2</v>
      </c>
      <c r="AX30" s="11">
        <f>1/1000*'[1]4407Imp'!AV$79</f>
        <v>0</v>
      </c>
      <c r="AY30" s="11">
        <f>1/1000*'[1]4407Imp'!AW$79</f>
        <v>0</v>
      </c>
      <c r="AZ30" s="11">
        <f>1/1000*'[1]4407Imp'!AX$79</f>
        <v>0</v>
      </c>
      <c r="BA30" s="11">
        <f>1/1000*'[1]4407Imp'!AY$79</f>
        <v>0</v>
      </c>
      <c r="BB30" s="11">
        <f>1/1000*'[1]4407Imp'!AZ$79</f>
        <v>0</v>
      </c>
      <c r="BC30" s="10">
        <f>1/1000*'[1]4407Imp'!BA$79</f>
        <v>0</v>
      </c>
      <c r="BD30" s="536"/>
    </row>
    <row r="31" spans="2:56">
      <c r="B31" s="5" t="s">
        <v>54</v>
      </c>
      <c r="C31" s="191">
        <f>1/$A$1*'[1]4407Imp'!$B$84</f>
        <v>1.40837412</v>
      </c>
      <c r="D31" s="192">
        <f>1/$A$1*'[1]4407Imp'!$C$84</f>
        <v>1.3214430509999999</v>
      </c>
      <c r="E31" s="192">
        <f>1/$A$1*'[1]4407Imp'!$D$84</f>
        <v>1.4187290700000004</v>
      </c>
      <c r="F31" s="192">
        <f>1/$A$1*'[1]4407Imp'!$E$84</f>
        <v>1.4252834030000001</v>
      </c>
      <c r="G31" s="192">
        <f>1/$A$1*'[1]4407Imp'!$F$84</f>
        <v>1.426785701</v>
      </c>
      <c r="H31" s="192">
        <f>1/$A$1*'[1]4407Imp'!$G$84</f>
        <v>1.1924304750000001</v>
      </c>
      <c r="I31" s="192">
        <f>1/$A$1*'[1]4407Imp'!$H$84</f>
        <v>1.1884748999999999</v>
      </c>
      <c r="J31" s="193">
        <f>1/$A$1*'[1]4407Imp'!$I$84</f>
        <v>0.92552259599999998</v>
      </c>
      <c r="K31" s="193">
        <f>1/$A$1*'[1]4407Imp'!$J$84</f>
        <v>0.66281173506360225</v>
      </c>
      <c r="L31" s="193">
        <f>1/$A$1*'[1]4407Imp'!$K$84</f>
        <v>0.54397763999999993</v>
      </c>
      <c r="M31" s="192">
        <f>1/$A$1*'[1]4407Imp'!L$84</f>
        <v>0.59444456000000001</v>
      </c>
      <c r="N31" s="192">
        <f>1/$A$1*'[1]4407Imp'!M$84</f>
        <v>0.60449113333333337</v>
      </c>
      <c r="O31" s="192">
        <f>1/$A$1*'[1]4407Imp'!N$84</f>
        <v>0.55619687999999989</v>
      </c>
      <c r="P31" s="192">
        <f>1/$A$1*'[1]4407Imp'!O$84</f>
        <v>0.68268561999999999</v>
      </c>
      <c r="Q31" s="192">
        <f>1/$A$1*'[1]4407Imp'!P$84</f>
        <v>0.72330839999999985</v>
      </c>
      <c r="R31" s="192">
        <f>1/$A$1*'[1]4407Imp'!Q$84</f>
        <v>0.76187033999999987</v>
      </c>
      <c r="S31" s="192">
        <f>1/$A$1*'[1]4407Imp'!R$84</f>
        <v>0.83628699999999989</v>
      </c>
      <c r="T31" s="192">
        <f>1/$A$1*'[1]4407Imp'!S$84</f>
        <v>0.87873520000000005</v>
      </c>
      <c r="U31" s="192">
        <f>1/$A$1*'[1]4407Imp'!T$84</f>
        <v>0.8747888800000001</v>
      </c>
      <c r="V31" s="192">
        <f>1/$A$1*'[1]4407Imp'!U$84</f>
        <v>0.86265846000000002</v>
      </c>
      <c r="W31" s="192">
        <f>1/$A$1*'[1]4407Imp'!V$84</f>
        <v>0</v>
      </c>
      <c r="X31" s="192">
        <f>1/$A$1*'[1]4407Imp'!W$84</f>
        <v>0</v>
      </c>
      <c r="Y31" s="192">
        <f>1/$A$1*'[1]4407Imp'!X$84</f>
        <v>0</v>
      </c>
      <c r="Z31" s="192">
        <f>1/$A$1*'[1]4407Imp'!Y$84</f>
        <v>0</v>
      </c>
      <c r="AA31" s="192">
        <f>1/$A$1*'[1]4407Imp'!Z$84</f>
        <v>0</v>
      </c>
      <c r="AB31" s="194">
        <f>1/$A$1*'[1]4407Imp'!AA$84</f>
        <v>0</v>
      </c>
      <c r="AC31" s="4"/>
      <c r="AD31" s="627">
        <f>1/1000*'[1]4407Imp'!AB$84</f>
        <v>0.28901665115377201</v>
      </c>
      <c r="AE31" s="11">
        <f>1/1000*'[1]4407Imp'!AC$84</f>
        <v>0.23469841757279999</v>
      </c>
      <c r="AF31" s="11">
        <f>1/1000*'[1]4407Imp'!AD$84</f>
        <v>0.25660696421279999</v>
      </c>
      <c r="AG31" s="11">
        <f>1/1000*'[1]4407Imp'!AE$84</f>
        <v>0.31953356732640004</v>
      </c>
      <c r="AH31" s="11">
        <f>1/1000*'[1]4407Imp'!AF$84</f>
        <v>0.34747937008120006</v>
      </c>
      <c r="AI31" s="11">
        <f>1/1000*'[1]4407Imp'!AG$84</f>
        <v>0.30113156969610005</v>
      </c>
      <c r="AJ31" s="11">
        <f>1/1000*'[1]4407Imp'!AH$84</f>
        <v>0.33095571506520005</v>
      </c>
      <c r="AK31" s="11">
        <f>1/1000*'[1]4407Imp'!AI$84</f>
        <v>0.41120897809700002</v>
      </c>
      <c r="AL31" s="11">
        <f>1/1000*'[1]4407Imp'!AJ$84</f>
        <v>0.19712358759200005</v>
      </c>
      <c r="AM31" s="11">
        <f>1/1000*'[1]4407Imp'!AK$84</f>
        <v>0.15312439388400001</v>
      </c>
      <c r="AN31" s="11">
        <f>1/1000*'[1]4407Imp'!AL$84</f>
        <v>0.18927482099580001</v>
      </c>
      <c r="AO31" s="11">
        <f>1/1000*'[1]4407Imp'!AM$84</f>
        <v>0.18994408632000001</v>
      </c>
      <c r="AP31" s="11">
        <f>1/1000*'[1]4407Imp'!AN$84</f>
        <v>0.1674406593552</v>
      </c>
      <c r="AQ31" s="11">
        <f>1/1000*'[1]4407Imp'!AO$84</f>
        <v>0.21011723610570002</v>
      </c>
      <c r="AR31" s="11">
        <f>1/1000*'[1]4407Imp'!AP$84</f>
        <v>0.23770593302400003</v>
      </c>
      <c r="AS31" s="11">
        <f>1/1000*'[1]4407Imp'!AQ$84</f>
        <v>0.20652819148849999</v>
      </c>
      <c r="AT31" s="11">
        <f>1/1000*'[1]4407Imp'!AR$84</f>
        <v>0.19541390257449998</v>
      </c>
      <c r="AU31" s="11">
        <f>1/1000*'[1]4407Imp'!AS$84</f>
        <v>0.21723886984799998</v>
      </c>
      <c r="AV31" s="11">
        <f>1/1000*'[1]4407Imp'!AT$84</f>
        <v>0.23985038596800001</v>
      </c>
      <c r="AW31" s="11">
        <f>1/1000*'[1]4407Imp'!AU$84</f>
        <v>0.20959768733041667</v>
      </c>
      <c r="AX31" s="11">
        <f>1/1000*'[1]4407Imp'!AV$84</f>
        <v>0</v>
      </c>
      <c r="AY31" s="11">
        <f>1/1000*'[1]4407Imp'!AW$84</f>
        <v>0</v>
      </c>
      <c r="AZ31" s="11">
        <f>1/1000*'[1]4407Imp'!AX$84</f>
        <v>0</v>
      </c>
      <c r="BA31" s="11">
        <f>1/1000*'[1]4407Imp'!AY$84</f>
        <v>0</v>
      </c>
      <c r="BB31" s="11">
        <f>1/1000*'[1]4407Imp'!AZ$84</f>
        <v>0</v>
      </c>
      <c r="BC31" s="10">
        <f>1/1000*'[1]4407Imp'!BA$84</f>
        <v>0</v>
      </c>
      <c r="BD31" s="536"/>
    </row>
    <row r="32" spans="2:56">
      <c r="B32" s="5" t="s">
        <v>32</v>
      </c>
      <c r="C32" s="51">
        <f>1/$A$1*'[1]4407Imp'!$B$85</f>
        <v>4.9382141999999997E-2</v>
      </c>
      <c r="D32" s="11">
        <f>1/$A$1*'[1]4407Imp'!$C$85</f>
        <v>4.222614999999999E-2</v>
      </c>
      <c r="E32" s="11">
        <f>1/$A$1*'[1]4407Imp'!$D$85</f>
        <v>3.9130716000000003E-2</v>
      </c>
      <c r="F32" s="11">
        <f>1/$A$1*'[1]4407Imp'!$E$85</f>
        <v>4.2909399999999993E-2</v>
      </c>
      <c r="G32" s="11">
        <f>1/$A$1*'[1]4407Imp'!$F$85</f>
        <v>5.8659128999999997E-2</v>
      </c>
      <c r="H32" s="11">
        <f>1/$A$1*'[1]4407Imp'!$G$85</f>
        <v>6.0146292999999997E-2</v>
      </c>
      <c r="I32" s="11">
        <f>1/$A$1*'[1]4407Imp'!$H$85</f>
        <v>5.1327448999999997E-2</v>
      </c>
      <c r="J32" s="42">
        <f>1/$A$1*'[1]4407Imp'!$I$85</f>
        <v>5.547745199999999E-2</v>
      </c>
      <c r="K32" s="42">
        <f>1/$A$1*'[1]4407Imp'!$J$85</f>
        <v>3.3487707241564225E-2</v>
      </c>
      <c r="L32" s="42">
        <f>1/$A$1*'[1]4407Imp'!$K$85</f>
        <v>1.6637912596153846E-2</v>
      </c>
      <c r="M32" s="11">
        <f>1/$A$1*'[1]4407Imp'!L$85</f>
        <v>3.6663066470588236E-2</v>
      </c>
      <c r="N32" s="11">
        <f>1/$A$1*'[1]4407Imp'!M$85</f>
        <v>3.6806379999999993E-2</v>
      </c>
      <c r="O32" s="11">
        <f>1/$A$1*'[1]4407Imp'!N$85</f>
        <v>2.9557879999999995E-2</v>
      </c>
      <c r="P32" s="11">
        <f>1/$A$1*'[1]4407Imp'!O$85</f>
        <v>3.8088139999999999E-2</v>
      </c>
      <c r="Q32" s="11">
        <f>1/$A$1*'[1]4407Imp'!P$85</f>
        <v>3.0192360000000001E-2</v>
      </c>
      <c r="R32" s="11">
        <f>1/$A$1*'[1]4407Imp'!Q$85</f>
        <v>2.7834281874999998E-2</v>
      </c>
      <c r="S32" s="11">
        <f>1/$A$1*'[1]4407Imp'!R$85</f>
        <v>2.834182E-2</v>
      </c>
      <c r="T32" s="11">
        <f>1/$A$1*'[1]4407Imp'!S$85</f>
        <v>4.1838259999999988E-2</v>
      </c>
      <c r="U32" s="11">
        <f>1/$A$1*'[1]4407Imp'!T$85</f>
        <v>3.2418203999999999E-2</v>
      </c>
      <c r="V32" s="11">
        <f>1/$A$1*'[1]4407Imp'!U$85</f>
        <v>2.9519911999999999E-2</v>
      </c>
      <c r="W32" s="11">
        <f>1/$A$1*'[1]4407Imp'!V$85</f>
        <v>0</v>
      </c>
      <c r="X32" s="11">
        <f>1/$A$1*'[1]4407Imp'!W$85</f>
        <v>0</v>
      </c>
      <c r="Y32" s="11">
        <f>1/$A$1*'[1]4407Imp'!X$85</f>
        <v>0</v>
      </c>
      <c r="Z32" s="11">
        <f>1/$A$1*'[1]4407Imp'!Y$85</f>
        <v>0</v>
      </c>
      <c r="AA32" s="11">
        <f>1/$A$1*'[1]4407Imp'!Z$85</f>
        <v>0</v>
      </c>
      <c r="AB32" s="10">
        <f>1/$A$1*'[1]4407Imp'!AA$85</f>
        <v>0</v>
      </c>
      <c r="AC32" s="4"/>
      <c r="AD32" s="627">
        <f>1/1000*'[1]4407Imp'!AB$85</f>
        <v>2.0669487299124E-2</v>
      </c>
      <c r="AE32" s="11">
        <f>1/1000*'[1]4407Imp'!AC$85</f>
        <v>2.11511102508E-2</v>
      </c>
      <c r="AF32" s="11">
        <f>1/1000*'[1]4407Imp'!AD$85</f>
        <v>2.0309516424000001E-2</v>
      </c>
      <c r="AG32" s="11">
        <f>1/1000*'[1]4407Imp'!AE$85</f>
        <v>3.0609097814400004E-2</v>
      </c>
      <c r="AH32" s="11">
        <f>1/1000*'[1]4407Imp'!AF$85</f>
        <v>4.0270052185300005E-2</v>
      </c>
      <c r="AI32" s="11">
        <f>1/1000*'[1]4407Imp'!AG$85</f>
        <v>4.3342938639000003E-2</v>
      </c>
      <c r="AJ32" s="11">
        <f>1/1000*'[1]4407Imp'!AH$85</f>
        <v>4.2621294287200004E-2</v>
      </c>
      <c r="AK32" s="11">
        <f>1/1000*'[1]4407Imp'!AI$85</f>
        <v>4.8778745546999999E-2</v>
      </c>
      <c r="AL32" s="11">
        <f>1/1000*'[1]4407Imp'!AJ$85</f>
        <v>3.8776346225200001E-2</v>
      </c>
      <c r="AM32" s="11">
        <f>1/1000*'[1]4407Imp'!AK$85</f>
        <v>2.8660436877600001E-2</v>
      </c>
      <c r="AN32" s="11">
        <f>1/1000*'[1]4407Imp'!AL$85</f>
        <v>3.1704066449100003E-2</v>
      </c>
      <c r="AO32" s="11">
        <f>1/1000*'[1]4407Imp'!AM$85</f>
        <v>3.2964553344000003E-2</v>
      </c>
      <c r="AP32" s="11">
        <f>1/1000*'[1]4407Imp'!AN$85</f>
        <v>2.2364837369600002E-2</v>
      </c>
      <c r="AQ32" s="11">
        <f>1/1000*'[1]4407Imp'!AO$85</f>
        <v>2.94729747354E-2</v>
      </c>
      <c r="AR32" s="11">
        <f>1/1000*'[1]4407Imp'!AP$85</f>
        <v>2.3275357198000002E-2</v>
      </c>
      <c r="AS32" s="11">
        <f>1/1000*'[1]4407Imp'!AQ$85</f>
        <v>1.7550096518499998E-2</v>
      </c>
      <c r="AT32" s="11">
        <f>1/1000*'[1]4407Imp'!AR$85</f>
        <v>1.9312672063899999E-2</v>
      </c>
      <c r="AU32" s="11">
        <f>1/1000*'[1]4407Imp'!AS$85</f>
        <v>2.4683182452500001E-2</v>
      </c>
      <c r="AV32" s="11">
        <f>1/1000*'[1]4407Imp'!AT$85</f>
        <v>2.3793653059000001E-2</v>
      </c>
      <c r="AW32" s="11">
        <f>1/1000*'[1]4407Imp'!AU$85</f>
        <v>2.4775705177500003E-2</v>
      </c>
      <c r="AX32" s="11">
        <f>1/1000*'[1]4407Imp'!AV$85</f>
        <v>0</v>
      </c>
      <c r="AY32" s="11">
        <f>1/1000*'[1]4407Imp'!AW$85</f>
        <v>0</v>
      </c>
      <c r="AZ32" s="11">
        <f>1/1000*'[1]4407Imp'!AX$85</f>
        <v>0</v>
      </c>
      <c r="BA32" s="11">
        <f>1/1000*'[1]4407Imp'!AY$85</f>
        <v>0</v>
      </c>
      <c r="BB32" s="11">
        <f>1/1000*'[1]4407Imp'!AZ$85</f>
        <v>0</v>
      </c>
      <c r="BC32" s="10">
        <f>1/1000*'[1]4407Imp'!BA$85</f>
        <v>0</v>
      </c>
      <c r="BD32" s="536"/>
    </row>
    <row r="33" spans="2:56">
      <c r="B33" s="5" t="s">
        <v>33</v>
      </c>
      <c r="C33" s="51">
        <f>1/$A$1*'[1]4407Imp'!$B$91</f>
        <v>7.367697099999998E-2</v>
      </c>
      <c r="D33" s="11">
        <f>1/$A$1*'[1]4407Imp'!$C$91</f>
        <v>0.11621595900000001</v>
      </c>
      <c r="E33" s="11">
        <f>1/$A$1*'[1]4407Imp'!$D$91</f>
        <v>0.11389946699999999</v>
      </c>
      <c r="F33" s="11">
        <f>1/$A$1*'[1]4407Imp'!$E$91</f>
        <v>0.26530344699999997</v>
      </c>
      <c r="G33" s="11">
        <f>1/$A$1*'[1]4407Imp'!$F$91</f>
        <v>0.26723037200000005</v>
      </c>
      <c r="H33" s="11">
        <f>1/$A$1*'[1]4407Imp'!$G$91</f>
        <v>0.33850559600000008</v>
      </c>
      <c r="I33" s="11">
        <f>1/$A$1*'[1]4407Imp'!$H$91</f>
        <v>0.36303144799999992</v>
      </c>
      <c r="J33" s="42">
        <f>1/$A$1*'[1]4407Imp'!$I$91</f>
        <v>0.68068399799999979</v>
      </c>
      <c r="K33" s="42">
        <f>1/$A$1*'[1]4407Imp'!$J$91</f>
        <v>0.47568095954557932</v>
      </c>
      <c r="L33" s="42">
        <f>1/$A$1*'[1]4407Imp'!$K$91</f>
        <v>0.28647242023227754</v>
      </c>
      <c r="M33" s="11">
        <f>1/$A$1*'[1]4407Imp'!L$91</f>
        <v>0.48445033949999994</v>
      </c>
      <c r="N33" s="11">
        <f>1/$A$1*'[1]4407Imp'!M$91</f>
        <v>0.31601274170370375</v>
      </c>
      <c r="O33" s="11">
        <f>1/$A$1*'[1]4407Imp'!N$91</f>
        <v>0.24816784200000003</v>
      </c>
      <c r="P33" s="11">
        <f>1/$A$1*'[1]4407Imp'!O$91</f>
        <v>0.30995886899999991</v>
      </c>
      <c r="Q33" s="11">
        <f>1/$A$1*'[1]4407Imp'!P$91</f>
        <v>0.33654407999999991</v>
      </c>
      <c r="R33" s="11">
        <f>1/$A$1*'[1]4407Imp'!Q$91</f>
        <v>0.30836321000000005</v>
      </c>
      <c r="S33" s="11">
        <f>1/$A$1*'[1]4407Imp'!R$91</f>
        <v>0.36186975909090913</v>
      </c>
      <c r="T33" s="11">
        <f>1/$A$1*'[1]4407Imp'!S$91</f>
        <v>0.35272157276190474</v>
      </c>
      <c r="U33" s="11">
        <f>1/$A$1*'[1]4407Imp'!T$91</f>
        <v>0.40601156833333346</v>
      </c>
      <c r="V33" s="11">
        <f>1/$A$1*'[1]4407Imp'!U$91</f>
        <v>0.42839630858333333</v>
      </c>
      <c r="W33" s="11">
        <f>1/$A$1*'[1]4407Imp'!V$91</f>
        <v>0</v>
      </c>
      <c r="X33" s="11">
        <f>1/$A$1*'[1]4407Imp'!W$91</f>
        <v>0</v>
      </c>
      <c r="Y33" s="11">
        <f>1/$A$1*'[1]4407Imp'!X$91</f>
        <v>0</v>
      </c>
      <c r="Z33" s="11">
        <f>1/$A$1*'[1]4407Imp'!Y$91</f>
        <v>0</v>
      </c>
      <c r="AA33" s="11">
        <f>1/$A$1*'[1]4407Imp'!Z$91</f>
        <v>0</v>
      </c>
      <c r="AB33" s="10">
        <f>1/$A$1*'[1]4407Imp'!AA$91</f>
        <v>0</v>
      </c>
      <c r="AC33" s="4"/>
      <c r="AD33" s="627">
        <f>1/1000*'[1]4407Imp'!AB$91</f>
        <v>2.8210962930594E-2</v>
      </c>
      <c r="AE33" s="11">
        <f>1/1000*'[1]4407Imp'!AC$91</f>
        <v>3.4842278208399996E-2</v>
      </c>
      <c r="AF33" s="11">
        <f>1/1000*'[1]4407Imp'!AD$91</f>
        <v>3.6362426740799994E-2</v>
      </c>
      <c r="AG33" s="11">
        <f>1/1000*'[1]4407Imp'!AE$91</f>
        <v>5.4454160342400006E-2</v>
      </c>
      <c r="AH33" s="11">
        <f>1/1000*'[1]4407Imp'!AF$91</f>
        <v>7.3092291681499999E-2</v>
      </c>
      <c r="AI33" s="11">
        <f>1/1000*'[1]4407Imp'!AG$91</f>
        <v>9.4394196468E-2</v>
      </c>
      <c r="AJ33" s="11">
        <f>1/1000*'[1]4407Imp'!AH$91</f>
        <v>0.10901785672480001</v>
      </c>
      <c r="AK33" s="11">
        <f>1/1000*'[1]4407Imp'!AI$91</f>
        <v>0.27391825936550002</v>
      </c>
      <c r="AL33" s="11">
        <f>1/1000*'[1]4407Imp'!AJ$91</f>
        <v>0.13764616378200001</v>
      </c>
      <c r="AM33" s="11">
        <f>1/1000*'[1]4407Imp'!AK$91</f>
        <v>9.203466591880001E-2</v>
      </c>
      <c r="AN33" s="11">
        <f>1/1000*'[1]4407Imp'!AL$91</f>
        <v>0.13961405259630003</v>
      </c>
      <c r="AO33" s="11">
        <f>1/1000*'[1]4407Imp'!AM$91</f>
        <v>0.106640393376</v>
      </c>
      <c r="AP33" s="11">
        <f>1/1000*'[1]4407Imp'!AN$91</f>
        <v>8.0495009513600002E-2</v>
      </c>
      <c r="AQ33" s="11">
        <f>1/1000*'[1]4407Imp'!AO$91</f>
        <v>0.10156625226930001</v>
      </c>
      <c r="AR33" s="11">
        <f>1/1000*'[1]4407Imp'!AP$91</f>
        <v>0.108152834276</v>
      </c>
      <c r="AS33" s="11">
        <f>1/1000*'[1]4407Imp'!AQ$91</f>
        <v>8.4640232337499996E-2</v>
      </c>
      <c r="AT33" s="11">
        <f>1/1000*'[1]4407Imp'!AR$91</f>
        <v>9.0047924432599999E-2</v>
      </c>
      <c r="AU33" s="11">
        <f>1/1000*'[1]4407Imp'!AS$91</f>
        <v>9.9055953925499998E-2</v>
      </c>
      <c r="AV33" s="11">
        <f>1/1000*'[1]4407Imp'!AT$91</f>
        <v>0.12229367549299999</v>
      </c>
      <c r="AW33" s="11">
        <f>1/1000*'[1]4407Imp'!AU$91</f>
        <v>0.10872943372791667</v>
      </c>
      <c r="AX33" s="11">
        <f>1/1000*'[1]4407Imp'!AV$91</f>
        <v>0</v>
      </c>
      <c r="AY33" s="11">
        <f>1/1000*'[1]4407Imp'!AW$91</f>
        <v>0</v>
      </c>
      <c r="AZ33" s="11">
        <f>1/1000*'[1]4407Imp'!AX$91</f>
        <v>0</v>
      </c>
      <c r="BA33" s="11">
        <f>1/1000*'[1]4407Imp'!AY$91</f>
        <v>0</v>
      </c>
      <c r="BB33" s="11">
        <f>1/1000*'[1]4407Imp'!AZ$91</f>
        <v>0</v>
      </c>
      <c r="BC33" s="10">
        <f>1/1000*'[1]4407Imp'!BA$91</f>
        <v>0</v>
      </c>
      <c r="BD33" s="536"/>
    </row>
    <row r="34" spans="2:56">
      <c r="B34" s="5" t="s">
        <v>84</v>
      </c>
      <c r="C34" s="51">
        <f>1/$A$1*'[1]4407Imp'!$B$112</f>
        <v>0.11736476199999998</v>
      </c>
      <c r="D34" s="11">
        <f>1/$A$1*'[1]4407Imp'!$C$112</f>
        <v>0.16097031899999997</v>
      </c>
      <c r="E34" s="11">
        <f>1/$A$1*'[1]4407Imp'!$D$112</f>
        <v>0.21506717500000003</v>
      </c>
      <c r="F34" s="11">
        <f>1/$A$1*'[1]4407Imp'!$E$112</f>
        <v>0.21188658799999996</v>
      </c>
      <c r="G34" s="11">
        <f>1/$A$1*'[1]4407Imp'!$F$112</f>
        <v>0.19034209799999996</v>
      </c>
      <c r="H34" s="11">
        <f>1/$A$1*'[1]4407Imp'!$G$112</f>
        <v>0.24566060999999992</v>
      </c>
      <c r="I34" s="11">
        <f>1/$A$1*'[1]4407Imp'!$H$112</f>
        <v>0.14199726099999999</v>
      </c>
      <c r="J34" s="42">
        <f>1/$A$1*'[1]4407Imp'!$I$112</f>
        <v>0.15482651699999997</v>
      </c>
      <c r="K34" s="42">
        <f>1/$A$1*'[1]4407Imp'!$J$112</f>
        <v>0.1430387978885195</v>
      </c>
      <c r="L34" s="42">
        <f>1/$A$1*'[1]4407Imp'!$K$112</f>
        <v>0.24145336849206353</v>
      </c>
      <c r="M34" s="11">
        <f>1/$A$1*'[1]4407Imp'!L$112</f>
        <v>0.34278952516666672</v>
      </c>
      <c r="N34" s="11">
        <f>1/$A$1*'[1]4407Imp'!M$112</f>
        <v>0.31308565714285713</v>
      </c>
      <c r="O34" s="11">
        <f>1/$A$1*'[1]4407Imp'!N$112</f>
        <v>0.27010268242424235</v>
      </c>
      <c r="P34" s="11">
        <f>1/$A$1*'[1]4407Imp'!O$112</f>
        <v>0.40866140000000001</v>
      </c>
      <c r="Q34" s="11">
        <f>1/$A$1*'[1]4407Imp'!P$112</f>
        <v>0.34186489999999997</v>
      </c>
      <c r="R34" s="11">
        <f>1/$A$1*'[1]4407Imp'!Q$112</f>
        <v>0.28761930000000002</v>
      </c>
      <c r="S34" s="11">
        <f>1/$A$1*'[1]4407Imp'!R$112</f>
        <v>0.33009838599999997</v>
      </c>
      <c r="T34" s="11">
        <f>1/$A$1*'[1]4407Imp'!S$112</f>
        <v>0.36883418400000001</v>
      </c>
      <c r="U34" s="11">
        <f>1/$A$1*'[1]4407Imp'!T$112</f>
        <v>0.34567367100000013</v>
      </c>
      <c r="V34" s="11">
        <f>1/$A$1*'[1]4407Imp'!U$112</f>
        <v>0.3147316162499999</v>
      </c>
      <c r="W34" s="11">
        <f>1/$A$1*'[1]4407Imp'!V$112</f>
        <v>0</v>
      </c>
      <c r="X34" s="11">
        <f>1/$A$1*'[1]4407Imp'!W$112</f>
        <v>0</v>
      </c>
      <c r="Y34" s="11">
        <f>1/$A$1*'[1]4407Imp'!X$112</f>
        <v>0</v>
      </c>
      <c r="Z34" s="11">
        <f>1/$A$1*'[1]4407Imp'!Y$112</f>
        <v>0</v>
      </c>
      <c r="AA34" s="11">
        <f>1/$A$1*'[1]4407Imp'!Z$112</f>
        <v>0</v>
      </c>
      <c r="AB34" s="10">
        <f>1/$A$1*'[1]4407Imp'!AA$112</f>
        <v>0</v>
      </c>
      <c r="AC34" s="4"/>
      <c r="AD34" s="627">
        <f>1/1000*'[1]4407Imp'!AB$112</f>
        <v>2.1042222408630001E-2</v>
      </c>
      <c r="AE34" s="11">
        <f>1/1000*'[1]4407Imp'!AC$112</f>
        <v>2.9635171143999998E-2</v>
      </c>
      <c r="AF34" s="11">
        <f>1/1000*'[1]4407Imp'!AD$112</f>
        <v>3.6576490723200003E-2</v>
      </c>
      <c r="AG34" s="11">
        <f>1/1000*'[1]4407Imp'!AE$112</f>
        <v>5.2015984305599998E-2</v>
      </c>
      <c r="AH34" s="11">
        <f>1/1000*'[1]4407Imp'!AF$112</f>
        <v>5.4735920064700003E-2</v>
      </c>
      <c r="AI34" s="11">
        <f>1/1000*'[1]4407Imp'!AG$112</f>
        <v>5.4663778369200007E-2</v>
      </c>
      <c r="AJ34" s="11">
        <f>1/1000*'[1]4407Imp'!AH$112</f>
        <v>4.8733370514E-2</v>
      </c>
      <c r="AK34" s="11">
        <f>1/1000*'[1]4407Imp'!AI$112</f>
        <v>8.3392652710999993E-2</v>
      </c>
      <c r="AL34" s="11">
        <f>1/1000*'[1]4407Imp'!AJ$112</f>
        <v>5.5947292014800004E-2</v>
      </c>
      <c r="AM34" s="11">
        <f>1/1000*'[1]4407Imp'!AK$112</f>
        <v>6.2207453734800001E-2</v>
      </c>
      <c r="AN34" s="11">
        <f>1/1000*'[1]4407Imp'!AL$112</f>
        <v>0.10502113869450001</v>
      </c>
      <c r="AO34" s="11">
        <f>1/1000*'[1]4407Imp'!AM$112</f>
        <v>8.8096674671999997E-2</v>
      </c>
      <c r="AP34" s="11">
        <f>1/1000*'[1]4407Imp'!AN$112</f>
        <v>7.5081234905599994E-2</v>
      </c>
      <c r="AQ34" s="11">
        <f>1/1000*'[1]4407Imp'!AO$112</f>
        <v>0.10569808957019999</v>
      </c>
      <c r="AR34" s="11">
        <f>1/1000*'[1]4407Imp'!AP$112</f>
        <v>0.1132475241675</v>
      </c>
      <c r="AS34" s="11">
        <f>1/1000*'[1]4407Imp'!AQ$112</f>
        <v>7.8555858601499995E-2</v>
      </c>
      <c r="AT34" s="11">
        <f>1/1000*'[1]4407Imp'!AR$112</f>
        <v>7.2522106648999995E-2</v>
      </c>
      <c r="AU34" s="11">
        <f>1/1000*'[1]4407Imp'!AS$112</f>
        <v>9.5309227055900003E-2</v>
      </c>
      <c r="AV34" s="11">
        <f>1/1000*'[1]4407Imp'!AT$112</f>
        <v>0.10078954328300001</v>
      </c>
      <c r="AW34" s="11">
        <f>1/1000*'[1]4407Imp'!AU$112</f>
        <v>8.6572582871666665E-2</v>
      </c>
      <c r="AX34" s="11">
        <f>1/1000*'[1]4407Imp'!AV$112</f>
        <v>0</v>
      </c>
      <c r="AY34" s="11">
        <f>1/1000*'[1]4407Imp'!AW$112</f>
        <v>0</v>
      </c>
      <c r="AZ34" s="11">
        <f>1/1000*'[1]4407Imp'!AX$112</f>
        <v>0</v>
      </c>
      <c r="BA34" s="11">
        <f>1/1000*'[1]4407Imp'!AY$112</f>
        <v>0</v>
      </c>
      <c r="BB34" s="11">
        <f>1/1000*'[1]4407Imp'!AZ$112</f>
        <v>0</v>
      </c>
      <c r="BC34" s="10">
        <f>1/1000*'[1]4407Imp'!BA$112</f>
        <v>0</v>
      </c>
      <c r="BD34" s="536"/>
    </row>
    <row r="35" spans="2:56">
      <c r="B35" s="5" t="s">
        <v>56</v>
      </c>
      <c r="C35" s="191">
        <f>1/$A$1*'[1]4407Imp'!$B$126</f>
        <v>1.96823796</v>
      </c>
      <c r="D35" s="192">
        <f>1/$A$1*'[1]4407Imp'!$C$126</f>
        <v>1.9202939999999999</v>
      </c>
      <c r="E35" s="192">
        <f>1/$A$1*'[1]4407Imp'!$D$126</f>
        <v>1.9693399199999999</v>
      </c>
      <c r="F35" s="192">
        <f>1/$A$1*'[1]4407Imp'!$E$126</f>
        <v>2.1084861400000001</v>
      </c>
      <c r="G35" s="192">
        <f>1/$A$1*'[1]4407Imp'!$F$126</f>
        <v>1.9300008200000001</v>
      </c>
      <c r="H35" s="192">
        <f>1/$A$1*'[1]4407Imp'!$G$126</f>
        <v>1.5711680799999999</v>
      </c>
      <c r="I35" s="192">
        <f>1/$A$1*'[1]4407Imp'!$H$126</f>
        <v>1.2323732199999997</v>
      </c>
      <c r="J35" s="193">
        <f>1/$A$1*'[1]4407Imp'!$I$126</f>
        <v>0.77400857999999995</v>
      </c>
      <c r="K35" s="193">
        <f>1/$A$1*'[1]4407Imp'!$J$126</f>
        <v>0.36433913439270432</v>
      </c>
      <c r="L35" s="193">
        <f>1/$A$1*'[1]4407Imp'!$K$126</f>
        <v>0.35904063999999997</v>
      </c>
      <c r="M35" s="192">
        <f>1/$A$1*'[1]4407Imp'!L$126</f>
        <v>0.73366984000000002</v>
      </c>
      <c r="N35" s="192">
        <f>1/$A$1*'[1]4407Imp'!M$126</f>
        <v>0.65076265999999994</v>
      </c>
      <c r="O35" s="192">
        <f>1/$A$1*'[1]4407Imp'!N$126</f>
        <v>0.52264589999999989</v>
      </c>
      <c r="P35" s="192">
        <f>1/$A$1*'[1]4407Imp'!O$126</f>
        <v>0.73865477999999996</v>
      </c>
      <c r="Q35" s="192">
        <f>1/$A$1*'[1]4407Imp'!P$126</f>
        <v>0.83665328000000005</v>
      </c>
      <c r="R35" s="192">
        <f>1/$A$1*'[1]4407Imp'!Q$126</f>
        <v>0.91733883999999999</v>
      </c>
      <c r="S35" s="192">
        <f>1/$A$1*'[1]4407Imp'!R$126</f>
        <v>1.0027656599999999</v>
      </c>
      <c r="T35" s="192">
        <f>1/$A$1*'[1]4407Imp'!S$126</f>
        <v>1.05074424</v>
      </c>
      <c r="U35" s="192">
        <f>1/$A$1*'[1]4407Imp'!T$126</f>
        <v>1.15056432</v>
      </c>
      <c r="V35" s="192">
        <f>1/$A$1*'[1]4407Imp'!U$126</f>
        <v>1.0829414799999999</v>
      </c>
      <c r="W35" s="192">
        <f>1/$A$1*'[1]4407Imp'!V$126</f>
        <v>0</v>
      </c>
      <c r="X35" s="192">
        <f>1/$A$1*'[1]4407Imp'!W$126</f>
        <v>0</v>
      </c>
      <c r="Y35" s="192">
        <f>1/$A$1*'[1]4407Imp'!X$126</f>
        <v>0</v>
      </c>
      <c r="Z35" s="192">
        <f>1/$A$1*'[1]4407Imp'!Y$126</f>
        <v>0</v>
      </c>
      <c r="AA35" s="192">
        <f>1/$A$1*'[1]4407Imp'!Z$126</f>
        <v>0</v>
      </c>
      <c r="AB35" s="194">
        <f>1/$A$1*'[1]4407Imp'!AA$126</f>
        <v>0</v>
      </c>
      <c r="AC35" s="4"/>
      <c r="AD35" s="627">
        <f>1/1000*'[1]4407Imp'!AB$126</f>
        <v>0.29242714387859997</v>
      </c>
      <c r="AE35" s="11">
        <f>1/1000*'[1]4407Imp'!AC$126</f>
        <v>0.26968231253120001</v>
      </c>
      <c r="AF35" s="11">
        <f>1/1000*'[1]4407Imp'!AD$126</f>
        <v>0.29797364799360004</v>
      </c>
      <c r="AG35" s="11">
        <f>1/1000*'[1]4407Imp'!AE$126</f>
        <v>0.37442261072160005</v>
      </c>
      <c r="AH35" s="11">
        <f>1/1000*'[1]4407Imp'!AF$126</f>
        <v>0.36702952869870004</v>
      </c>
      <c r="AI35" s="11">
        <f>1/1000*'[1]4407Imp'!AG$126</f>
        <v>0.3142521269745</v>
      </c>
      <c r="AJ35" s="11">
        <f>1/1000*'[1]4407Imp'!AH$126</f>
        <v>0.28126120786320002</v>
      </c>
      <c r="AK35" s="11">
        <f>1/1000*'[1]4407Imp'!AI$126</f>
        <v>0.32549339367000002</v>
      </c>
      <c r="AL35" s="11">
        <f>1/1000*'[1]4407Imp'!AJ$126</f>
        <v>0.13107571483240002</v>
      </c>
      <c r="AM35" s="11">
        <f>1/1000*'[1]4407Imp'!AK$126</f>
        <v>0.114574116448</v>
      </c>
      <c r="AN35" s="11">
        <f>1/1000*'[1]4407Imp'!AL$126</f>
        <v>0.1938737100897</v>
      </c>
      <c r="AO35" s="11">
        <f>1/1000*'[1]4407Imp'!AM$126</f>
        <v>0.18107766993600002</v>
      </c>
      <c r="AP35" s="11">
        <f>1/1000*'[1]4407Imp'!AN$126</f>
        <v>0.15158727189760002</v>
      </c>
      <c r="AQ35" s="11">
        <f>1/1000*'[1]4407Imp'!AO$126</f>
        <v>0.20299005651690002</v>
      </c>
      <c r="AR35" s="11">
        <f>1/1000*'[1]4407Imp'!AP$126</f>
        <v>0.249351970545</v>
      </c>
      <c r="AS35" s="11">
        <f>1/1000*'[1]4407Imp'!AQ$126</f>
        <v>0.22589109339999999</v>
      </c>
      <c r="AT35" s="11">
        <f>1/1000*'[1]4407Imp'!AR$126</f>
        <v>0.22289456573549998</v>
      </c>
      <c r="AU35" s="11">
        <f>1/1000*'[1]4407Imp'!AS$126</f>
        <v>0.24637040420850001</v>
      </c>
      <c r="AV35" s="11">
        <f>1/1000*'[1]4407Imp'!AT$126</f>
        <v>0.294091707087</v>
      </c>
      <c r="AW35" s="11">
        <f>1/1000*'[1]4407Imp'!AU$126</f>
        <v>0.26073971435791671</v>
      </c>
      <c r="AX35" s="11">
        <f>1/1000*'[1]4407Imp'!AV$126</f>
        <v>0</v>
      </c>
      <c r="AY35" s="11">
        <f>1/1000*'[1]4407Imp'!AW$126</f>
        <v>0</v>
      </c>
      <c r="AZ35" s="11">
        <f>1/1000*'[1]4407Imp'!AX$126</f>
        <v>0</v>
      </c>
      <c r="BA35" s="11">
        <f>1/1000*'[1]4407Imp'!AY$126</f>
        <v>0</v>
      </c>
      <c r="BB35" s="11">
        <f>1/1000*'[1]4407Imp'!AZ$126</f>
        <v>0</v>
      </c>
      <c r="BC35" s="10">
        <f>1/1000*'[1]4407Imp'!BA$126</f>
        <v>0</v>
      </c>
      <c r="BD35" s="536"/>
    </row>
    <row r="36" spans="2:56">
      <c r="B36" s="5" t="s">
        <v>72</v>
      </c>
      <c r="C36" s="51">
        <f>1/$A$1*'[1]4407Imp'!$B$132</f>
        <v>8.073814E-2</v>
      </c>
      <c r="D36" s="11">
        <f>1/$A$1*'[1]4407Imp'!$C$132</f>
        <v>8.1785520000000014E-2</v>
      </c>
      <c r="E36" s="11">
        <f>1/$A$1*'[1]4407Imp'!$D$132</f>
        <v>0.12252321999999999</v>
      </c>
      <c r="F36" s="11">
        <f>1/$A$1*'[1]4407Imp'!$E$132</f>
        <v>0.20208412000000001</v>
      </c>
      <c r="G36" s="11">
        <f>1/$A$1*'[1]4407Imp'!$F$132</f>
        <v>0.22566167399999998</v>
      </c>
      <c r="H36" s="11">
        <f>1/$A$1*'[1]4407Imp'!$G$132</f>
        <v>0.18851185899999998</v>
      </c>
      <c r="I36" s="11">
        <f>1/$A$1*'[1]4407Imp'!$H$132</f>
        <v>0.13353187999999999</v>
      </c>
      <c r="J36" s="42">
        <f>1/$A$1*'[1]4407Imp'!$I$132</f>
        <v>0.10686038599999997</v>
      </c>
      <c r="K36" s="42">
        <f>1/$A$1*'[1]4407Imp'!$J$132</f>
        <v>2.5900687187890736E-2</v>
      </c>
      <c r="L36" s="42">
        <f>1/$A$1*'[1]4407Imp'!$K$132</f>
        <v>1.9834999999999998E-2</v>
      </c>
      <c r="M36" s="11">
        <f>1/$A$1*'[1]4407Imp'!L$132</f>
        <v>3.5179842727272731E-2</v>
      </c>
      <c r="N36" s="11">
        <f>1/$A$1*'[1]4407Imp'!M$132</f>
        <v>2.8719779999999997E-2</v>
      </c>
      <c r="O36" s="11">
        <f>1/$A$1*'[1]4407Imp'!N$132</f>
        <v>2.2725494999999998E-2</v>
      </c>
      <c r="P36" s="11">
        <f>1/$A$1*'[1]4407Imp'!O$132</f>
        <v>1.4403399999999998E-2</v>
      </c>
      <c r="Q36" s="11">
        <f>1/$A$1*'[1]4407Imp'!P$132</f>
        <v>2.8042599999999997E-2</v>
      </c>
      <c r="R36" s="11">
        <f>1/$A$1*'[1]4407Imp'!Q$132</f>
        <v>4.7671579999999998E-2</v>
      </c>
      <c r="S36" s="11">
        <f>1/$A$1*'[1]4407Imp'!R$132</f>
        <v>8.482466000000001E-2</v>
      </c>
      <c r="T36" s="11">
        <f>1/$A$1*'[1]4407Imp'!S$132</f>
        <v>9.3618500000000007E-2</v>
      </c>
      <c r="U36" s="11">
        <f>1/$A$1*'[1]4407Imp'!T$132</f>
        <v>0.10325638000000001</v>
      </c>
      <c r="V36" s="11">
        <f>1/$A$1*'[1]4407Imp'!U$132</f>
        <v>0.10304053999999999</v>
      </c>
      <c r="W36" s="11">
        <f>1/$A$1*'[1]4407Imp'!V$132</f>
        <v>0</v>
      </c>
      <c r="X36" s="11">
        <f>1/$A$1*'[1]4407Imp'!W$132</f>
        <v>0</v>
      </c>
      <c r="Y36" s="11">
        <f>1/$A$1*'[1]4407Imp'!X$132</f>
        <v>0</v>
      </c>
      <c r="Z36" s="11">
        <f>1/$A$1*'[1]4407Imp'!Y$132</f>
        <v>0</v>
      </c>
      <c r="AA36" s="11">
        <f>1/$A$1*'[1]4407Imp'!Z$132</f>
        <v>0</v>
      </c>
      <c r="AB36" s="10">
        <f>1/$A$1*'[1]4407Imp'!AA$132</f>
        <v>0</v>
      </c>
      <c r="AC36" s="4"/>
      <c r="AD36" s="627">
        <f>1/1000*'[1]4407Imp'!AB$132</f>
        <v>1.3162149327746999E-2</v>
      </c>
      <c r="AE36" s="11">
        <f>1/1000*'[1]4407Imp'!AC$132</f>
        <v>1.2122776221199999E-2</v>
      </c>
      <c r="AF36" s="11">
        <f>1/1000*'[1]4407Imp'!AD$132</f>
        <v>1.9460535940800001E-2</v>
      </c>
      <c r="AG36" s="11">
        <f>1/1000*'[1]4407Imp'!AE$132</f>
        <v>3.7197976961600009E-2</v>
      </c>
      <c r="AH36" s="11">
        <f>1/1000*'[1]4407Imp'!AF$132</f>
        <v>4.3820329370300004E-2</v>
      </c>
      <c r="AI36" s="11">
        <f>1/1000*'[1]4407Imp'!AG$132</f>
        <v>3.6255412908000002E-2</v>
      </c>
      <c r="AJ36" s="11">
        <f>1/1000*'[1]4407Imp'!AH$132</f>
        <v>2.8009603366400005E-2</v>
      </c>
      <c r="AK36" s="11">
        <f>1/1000*'[1]4407Imp'!AI$132</f>
        <v>3.2193767253499997E-2</v>
      </c>
      <c r="AL36" s="11">
        <f>1/1000*'[1]4407Imp'!AJ$132</f>
        <v>7.0055233560000017E-3</v>
      </c>
      <c r="AM36" s="11">
        <f>1/1000*'[1]4407Imp'!AK$132</f>
        <v>6.1478962248000006E-3</v>
      </c>
      <c r="AN36" s="11">
        <f>1/1000*'[1]4407Imp'!AL$132</f>
        <v>1.0979170328700001E-2</v>
      </c>
      <c r="AO36" s="11">
        <f>1/1000*'[1]4407Imp'!AM$132</f>
        <v>8.9973158879999987E-3</v>
      </c>
      <c r="AP36" s="11">
        <f>1/1000*'[1]4407Imp'!AN$132</f>
        <v>5.6441777919999997E-3</v>
      </c>
      <c r="AQ36" s="11">
        <f>1/1000*'[1]4407Imp'!AO$132</f>
        <v>4.3270759694999999E-3</v>
      </c>
      <c r="AR36" s="11">
        <f>1/1000*'[1]4407Imp'!AP$132</f>
        <v>8.3354234920000013E-3</v>
      </c>
      <c r="AS36" s="11">
        <f>1/1000*'[1]4407Imp'!AQ$132</f>
        <v>1.21984676485E-2</v>
      </c>
      <c r="AT36" s="11">
        <f>1/1000*'[1]4407Imp'!AR$132</f>
        <v>1.7149731905099996E-2</v>
      </c>
      <c r="AU36" s="11">
        <f>1/1000*'[1]4407Imp'!AS$132</f>
        <v>1.8560115817099997E-2</v>
      </c>
      <c r="AV36" s="11">
        <f>1/1000*'[1]4407Imp'!AT$132</f>
        <v>2.7263203126000002E-2</v>
      </c>
      <c r="AW36" s="11">
        <f>1/1000*'[1]4407Imp'!AU$132</f>
        <v>2.4548452152500001E-2</v>
      </c>
      <c r="AX36" s="11">
        <f>1/1000*'[1]4407Imp'!AV$132</f>
        <v>0</v>
      </c>
      <c r="AY36" s="11">
        <f>1/1000*'[1]4407Imp'!AW$132</f>
        <v>0</v>
      </c>
      <c r="AZ36" s="11">
        <f>1/1000*'[1]4407Imp'!AX$132</f>
        <v>0</v>
      </c>
      <c r="BA36" s="11">
        <f>1/1000*'[1]4407Imp'!AY$132</f>
        <v>0</v>
      </c>
      <c r="BB36" s="11">
        <f>1/1000*'[1]4407Imp'!AZ$132</f>
        <v>0</v>
      </c>
      <c r="BC36" s="10">
        <f>1/1000*'[1]4407Imp'!BA$132</f>
        <v>0</v>
      </c>
      <c r="BD36" s="536"/>
    </row>
    <row r="37" spans="2:56">
      <c r="B37" s="5" t="s">
        <v>41</v>
      </c>
      <c r="C37" s="195">
        <f>1/$A$1*'[1]4407Imp'!$B$225</f>
        <v>2.3765211399999995</v>
      </c>
      <c r="D37" s="196">
        <f>1/$A$1*'[1]4407Imp'!$C$225</f>
        <v>2.4946649390000002</v>
      </c>
      <c r="E37" s="196">
        <f>1/$A$1*'[1]4407Imp'!$D$225</f>
        <v>2.5342996599999998</v>
      </c>
      <c r="F37" s="196">
        <f>1/$A$1*'[1]4407Imp'!$E$225</f>
        <v>2.5897725199999999</v>
      </c>
      <c r="G37" s="196">
        <f>1/$A$1*'[1]4407Imp'!$F$225</f>
        <v>2.4967435189999998</v>
      </c>
      <c r="H37" s="196">
        <f>1/$A$1*'[1]4407Imp'!$G$225</f>
        <v>2.6141840800000002</v>
      </c>
      <c r="I37" s="196">
        <f>1/$A$1*'[1]4407Imp'!$H$225</f>
        <v>2.4848106599999999</v>
      </c>
      <c r="J37" s="197">
        <f>1/$A$1*'[1]4407Imp'!$I$225</f>
        <v>1.8639457749999995</v>
      </c>
      <c r="K37" s="197">
        <f>1/$A$1*'[1]4407Imp'!$J$225</f>
        <v>1.8663907054473872</v>
      </c>
      <c r="L37" s="197">
        <f>1/$A$1*'[1]4407Imp'!$K$225</f>
        <v>2.1012219933333336</v>
      </c>
      <c r="M37" s="196">
        <f>1/$A$1*'[1]4407Imp'!L$225</f>
        <v>2.0345564199999995</v>
      </c>
      <c r="N37" s="196">
        <f>1/$A$1*'[1]4407Imp'!M$225</f>
        <v>1.9599776000000004</v>
      </c>
      <c r="O37" s="196">
        <f>1/$A$1*'[1]4407Imp'!N$225</f>
        <v>2.0355161511111111</v>
      </c>
      <c r="P37" s="196">
        <f>1/$A$1*'[1]4407Imp'!O$225</f>
        <v>2.3193497000000001</v>
      </c>
      <c r="Q37" s="196">
        <f>1/$A$1*'[1]4407Imp'!P$225</f>
        <v>2.40139156</v>
      </c>
      <c r="R37" s="196">
        <f>1/$A$1*'[1]4407Imp'!Q$225</f>
        <v>2.5351033400000005</v>
      </c>
      <c r="S37" s="196">
        <f>1/$A$1*'[1]4407Imp'!R$225</f>
        <v>2.5807695999999996</v>
      </c>
      <c r="T37" s="196">
        <f>1/$A$1*'[1]4407Imp'!S$225</f>
        <v>2.4631020399999994</v>
      </c>
      <c r="U37" s="196">
        <f>1/$A$1*'[1]4407Imp'!T$225</f>
        <v>2.5481836199999996</v>
      </c>
      <c r="V37" s="196">
        <f>1/$A$1*'[1]4407Imp'!U$225</f>
        <v>2.4817835239999999</v>
      </c>
      <c r="W37" s="196">
        <f>1/$A$1*'[1]4407Imp'!V$225</f>
        <v>0</v>
      </c>
      <c r="X37" s="196">
        <f>1/$A$1*'[1]4407Imp'!W$225</f>
        <v>0</v>
      </c>
      <c r="Y37" s="196">
        <f>1/$A$1*'[1]4407Imp'!X$225</f>
        <v>0</v>
      </c>
      <c r="Z37" s="196">
        <f>1/$A$1*'[1]4407Imp'!Y$225</f>
        <v>0</v>
      </c>
      <c r="AA37" s="196">
        <f>1/$A$1*'[1]4407Imp'!Z$225</f>
        <v>0</v>
      </c>
      <c r="AB37" s="198">
        <f>1/$A$1*'[1]4407Imp'!AA$225</f>
        <v>0</v>
      </c>
      <c r="AC37" s="199"/>
      <c r="AD37" s="630">
        <f>1/1000*'[1]4407Imp'!AB$225</f>
        <v>0.45801517300326905</v>
      </c>
      <c r="AE37" s="196">
        <f>1/1000*'[1]4407Imp'!AC$225</f>
        <v>0.40971539991919997</v>
      </c>
      <c r="AF37" s="196">
        <f>1/1000*'[1]4407Imp'!AD$225</f>
        <v>0.4636564943232</v>
      </c>
      <c r="AG37" s="196">
        <f>1/1000*'[1]4407Imp'!AE$225</f>
        <v>0.53217141559680003</v>
      </c>
      <c r="AH37" s="196">
        <f>1/1000*'[1]4407Imp'!AF$225</f>
        <v>0.59192290580360007</v>
      </c>
      <c r="AI37" s="196">
        <f>1/1000*'[1]4407Imp'!AG$225</f>
        <v>0.63772042980360011</v>
      </c>
      <c r="AJ37" s="196">
        <f>1/1000*'[1]4407Imp'!AH$225</f>
        <v>0.70392398944800005</v>
      </c>
      <c r="AK37" s="196">
        <f>1/1000*'[1]4407Imp'!AI$225</f>
        <v>0.86575849606849997</v>
      </c>
      <c r="AL37" s="196">
        <f>1/1000*'[1]4407Imp'!AJ$225</f>
        <v>0.52978486480120013</v>
      </c>
      <c r="AM37" s="196">
        <f>1/1000*'[1]4407Imp'!AK$225</f>
        <v>0.61478914545840002</v>
      </c>
      <c r="AN37" s="196">
        <f>1/1000*'[1]4407Imp'!AL$225</f>
        <v>0.63369981505890005</v>
      </c>
      <c r="AO37" s="196">
        <f>1/1000*'[1]4407Imp'!AM$225</f>
        <v>0.63240244320000005</v>
      </c>
      <c r="AP37" s="196">
        <f>1/1000*'[1]4407Imp'!AN$225</f>
        <v>0.60190234082880001</v>
      </c>
      <c r="AQ37" s="196">
        <f>1/1000*'[1]4407Imp'!AO$225</f>
        <v>0.67800326695470003</v>
      </c>
      <c r="AR37" s="196">
        <f>1/1000*'[1]4407Imp'!AP$225</f>
        <v>0.79204075316</v>
      </c>
      <c r="AS37" s="196">
        <f>1/1000*'[1]4407Imp'!AQ$225</f>
        <v>0.67107144232099991</v>
      </c>
      <c r="AT37" s="196">
        <f>1/1000*'[1]4407Imp'!AR$225</f>
        <v>0.60064765701549994</v>
      </c>
      <c r="AU37" s="196">
        <f>1/1000*'[1]4407Imp'!AS$225</f>
        <v>0.65565314860759993</v>
      </c>
      <c r="AV37" s="196">
        <f>1/1000*'[1]4407Imp'!AT$225</f>
        <v>0.75393908483899996</v>
      </c>
      <c r="AW37" s="196">
        <f>1/1000*'[1]4407Imp'!AU$225</f>
        <v>0.65764468306666668</v>
      </c>
      <c r="AX37" s="196">
        <f>1/1000*'[1]4407Imp'!AV$225</f>
        <v>0</v>
      </c>
      <c r="AY37" s="196">
        <f>1/1000*'[1]4407Imp'!AW$225</f>
        <v>0</v>
      </c>
      <c r="AZ37" s="196">
        <f>1/1000*'[1]4407Imp'!AX$225</f>
        <v>0</v>
      </c>
      <c r="BA37" s="196">
        <f>1/1000*'[1]4407Imp'!AY$225</f>
        <v>0</v>
      </c>
      <c r="BB37" s="196">
        <f>1/1000*'[1]4407Imp'!AZ$225</f>
        <v>0</v>
      </c>
      <c r="BC37" s="198">
        <f>1/1000*'[1]4407Imp'!BA$225</f>
        <v>0</v>
      </c>
      <c r="BD37" s="536"/>
    </row>
    <row r="38" spans="2:56">
      <c r="B38" s="5" t="s">
        <v>14</v>
      </c>
      <c r="C38" s="24">
        <f t="shared" ref="C38:M38" si="11">SUM(C26:C26)-SUM(C27:C37)</f>
        <v>9.4511229000000974E-2</v>
      </c>
      <c r="D38" s="17">
        <f t="shared" si="11"/>
        <v>8.2954305999999534E-2</v>
      </c>
      <c r="E38" s="17">
        <f t="shared" si="11"/>
        <v>0.11135123100000044</v>
      </c>
      <c r="F38" s="17">
        <f t="shared" si="11"/>
        <v>0.1278544369999981</v>
      </c>
      <c r="G38" s="17">
        <f t="shared" si="11"/>
        <v>0.18040998599999725</v>
      </c>
      <c r="H38" s="17">
        <f t="shared" si="11"/>
        <v>0.1009859819999992</v>
      </c>
      <c r="I38" s="17">
        <f t="shared" si="11"/>
        <v>0.10705337499999956</v>
      </c>
      <c r="J38" s="77">
        <f t="shared" si="11"/>
        <v>0.13680281300000008</v>
      </c>
      <c r="K38" s="77">
        <f t="shared" si="11"/>
        <v>7.9772084991099668E-2</v>
      </c>
      <c r="L38" s="77">
        <f t="shared" si="11"/>
        <v>5.6248855210012216E-2</v>
      </c>
      <c r="M38" s="17">
        <f t="shared" si="11"/>
        <v>9.8537475428572385E-2</v>
      </c>
      <c r="N38" s="17">
        <f>SUM(N26:N26)-SUM(N27:N37)</f>
        <v>7.5055951133860432E-2</v>
      </c>
      <c r="O38" s="17">
        <f t="shared" ref="O38:Z38" si="12">SUM(O26:O26)-SUM(O27:O37)</f>
        <v>8.1876856996030867E-2</v>
      </c>
      <c r="P38" s="17">
        <f t="shared" si="12"/>
        <v>0.10961164286480862</v>
      </c>
      <c r="Q38" s="17">
        <f t="shared" si="12"/>
        <v>0.11440403999999926</v>
      </c>
      <c r="R38" s="17">
        <f t="shared" si="12"/>
        <v>0.13393684985188781</v>
      </c>
      <c r="S38" s="17">
        <f t="shared" si="12"/>
        <v>0.14822716711888084</v>
      </c>
      <c r="T38" s="17">
        <f t="shared" si="12"/>
        <v>0.1481984529545457</v>
      </c>
      <c r="U38" s="17">
        <f t="shared" si="12"/>
        <v>0.1367342236666671</v>
      </c>
      <c r="V38" s="17">
        <f t="shared" si="12"/>
        <v>0.1303638410000012</v>
      </c>
      <c r="W38" s="17">
        <f t="shared" si="12"/>
        <v>0</v>
      </c>
      <c r="X38" s="17">
        <f t="shared" si="12"/>
        <v>0</v>
      </c>
      <c r="Y38" s="17">
        <f t="shared" si="12"/>
        <v>0</v>
      </c>
      <c r="Z38" s="17">
        <f t="shared" si="12"/>
        <v>0</v>
      </c>
      <c r="AA38" s="17">
        <f>SUM(AA26:AA26)-SUM(AA27:AA37)</f>
        <v>0</v>
      </c>
      <c r="AB38" s="102">
        <f>SUM(AB26:AB26)-SUM(AB27:AB37)</f>
        <v>0</v>
      </c>
      <c r="AC38" s="4"/>
      <c r="AD38" s="12">
        <f t="shared" ref="AD38:BC38" si="13">SUM(AD26:AD26)-SUM(AD27:AD37)</f>
        <v>3.753642477995367E-2</v>
      </c>
      <c r="AE38" s="13">
        <f t="shared" si="13"/>
        <v>3.458198639799992E-2</v>
      </c>
      <c r="AF38" s="13">
        <f t="shared" si="13"/>
        <v>4.630403772959979E-2</v>
      </c>
      <c r="AG38" s="13">
        <f t="shared" si="13"/>
        <v>5.334750738240035E-2</v>
      </c>
      <c r="AH38" s="13">
        <f t="shared" si="13"/>
        <v>6.3297396423800167E-2</v>
      </c>
      <c r="AI38" s="13">
        <f t="shared" si="13"/>
        <v>6.080345416859978E-2</v>
      </c>
      <c r="AJ38" s="13">
        <f t="shared" si="13"/>
        <v>7.7562824178399659E-2</v>
      </c>
      <c r="AK38" s="13">
        <f t="shared" si="13"/>
        <v>0.10359654863549972</v>
      </c>
      <c r="AL38" s="13">
        <f t="shared" si="13"/>
        <v>7.4530364650799985E-2</v>
      </c>
      <c r="AM38" s="13">
        <f t="shared" si="13"/>
        <v>6.9875727988000014E-2</v>
      </c>
      <c r="AN38" s="13">
        <f t="shared" si="13"/>
        <v>8.6077107086400151E-2</v>
      </c>
      <c r="AO38" s="13">
        <f t="shared" si="13"/>
        <v>8.5769199168000299E-2</v>
      </c>
      <c r="AP38" s="13">
        <f t="shared" si="13"/>
        <v>7.6855357409600034E-2</v>
      </c>
      <c r="AQ38" s="13">
        <f t="shared" si="13"/>
        <v>0.1036624164051001</v>
      </c>
      <c r="AR38" s="13">
        <f t="shared" si="13"/>
        <v>0.10466887225300026</v>
      </c>
      <c r="AS38" s="13">
        <f t="shared" si="13"/>
        <v>0.10782136089200023</v>
      </c>
      <c r="AT38" s="13">
        <f t="shared" si="13"/>
        <v>0.11312094942820017</v>
      </c>
      <c r="AU38" s="13">
        <f t="shared" si="13"/>
        <v>0.11865463232480011</v>
      </c>
      <c r="AV38" s="13">
        <f t="shared" si="13"/>
        <v>0.12210760658100051</v>
      </c>
      <c r="AW38" s="13">
        <f t="shared" si="13"/>
        <v>0.12064913926333332</v>
      </c>
      <c r="AX38" s="13">
        <f t="shared" si="13"/>
        <v>0</v>
      </c>
      <c r="AY38" s="13">
        <f t="shared" si="13"/>
        <v>0</v>
      </c>
      <c r="AZ38" s="13">
        <f t="shared" si="13"/>
        <v>0</v>
      </c>
      <c r="BA38" s="13">
        <f t="shared" si="13"/>
        <v>0</v>
      </c>
      <c r="BB38" s="13">
        <f t="shared" si="13"/>
        <v>0</v>
      </c>
      <c r="BC38" s="15">
        <f t="shared" si="13"/>
        <v>0</v>
      </c>
      <c r="BD38" s="536"/>
    </row>
    <row r="39" spans="2:56" ht="17.149999999999999" customHeight="1">
      <c r="B39" s="22" t="s">
        <v>23</v>
      </c>
      <c r="C39" s="187">
        <f>1/$A$1*'[1]4407Imp'!$B$194</f>
        <v>0.52785431999999999</v>
      </c>
      <c r="D39" s="188">
        <f>1/$A$1*'[1]4407Imp'!$C$194</f>
        <v>0.56151845999999994</v>
      </c>
      <c r="E39" s="188">
        <f>1/$A$1*'[1]4407Imp'!$D$194</f>
        <v>0.67774556000000008</v>
      </c>
      <c r="F39" s="188">
        <f>1/$A$1*'[1]4407Imp'!$E$194</f>
        <v>0.63537759999999999</v>
      </c>
      <c r="G39" s="188">
        <f>1/$A$1*'[1]4407Imp'!$F$194</f>
        <v>0.69119295999999997</v>
      </c>
      <c r="H39" s="188">
        <f>1/$A$1*'[1]4407Imp'!$G$194</f>
        <v>0.84519507999999999</v>
      </c>
      <c r="I39" s="188">
        <f>1/$A$1*'[1]4407Imp'!$H$194</f>
        <v>0.80792025999999983</v>
      </c>
      <c r="J39" s="189">
        <f>1/$A$1*'[1]4407Imp'!$I$194</f>
        <v>0.71848324000000008</v>
      </c>
      <c r="K39" s="189">
        <f>1/$A$1*'[1]4407Imp'!$J$194</f>
        <v>0.38282007999999995</v>
      </c>
      <c r="L39" s="189">
        <f>1/$A$1*'[1]4407Imp'!$K$194</f>
        <v>0.26767636</v>
      </c>
      <c r="M39" s="188">
        <f>1/$A$1*'[1]4407Imp'!L$194</f>
        <v>0.31862999999999997</v>
      </c>
      <c r="N39" s="188">
        <f>1/$A$1*'[1]4407Imp'!M$194</f>
        <v>0.28582199999999996</v>
      </c>
      <c r="O39" s="188">
        <f>1/$A$1*'[1]4407Imp'!N$194</f>
        <v>0.25636664000000003</v>
      </c>
      <c r="P39" s="188">
        <f>1/$A$1*'[1]4407Imp'!O$194</f>
        <v>0.28553899999999993</v>
      </c>
      <c r="Q39" s="188">
        <f>1/$A$1*'[1]4407Imp'!P$194</f>
        <v>0.34619899999999998</v>
      </c>
      <c r="R39" s="188">
        <f>1/$A$1*'[1]4407Imp'!Q$194</f>
        <v>0.36440714000000002</v>
      </c>
      <c r="S39" s="188">
        <f>1/$A$1*'[1]4407Imp'!R$194</f>
        <v>0.39601999999999993</v>
      </c>
      <c r="T39" s="188">
        <f>1/$A$1*'[1]4407Imp'!S$194</f>
        <v>0.35440228000000001</v>
      </c>
      <c r="U39" s="188">
        <f>1/$A$1*'[1]4407Imp'!T$194</f>
        <v>0.35808399999999996</v>
      </c>
      <c r="V39" s="188">
        <f>1/$A$1*'[1]4407Imp'!U$194</f>
        <v>0.32184580000000002</v>
      </c>
      <c r="W39" s="188">
        <f>1/$A$1*'[1]4407Imp'!V$194</f>
        <v>0</v>
      </c>
      <c r="X39" s="188">
        <f>1/$A$1*'[1]4407Imp'!W$194</f>
        <v>0</v>
      </c>
      <c r="Y39" s="188">
        <f>1/$A$1*'[1]4407Imp'!X$194</f>
        <v>0</v>
      </c>
      <c r="Z39" s="188">
        <f>1/$A$1*'[1]4407Imp'!Y$194</f>
        <v>0</v>
      </c>
      <c r="AA39" s="188">
        <f>1/$A$1*'[1]4407Imp'!Z$194</f>
        <v>0</v>
      </c>
      <c r="AB39" s="190">
        <f>1/$A$1*'[1]4407Imp'!AA$194</f>
        <v>0</v>
      </c>
      <c r="AC39" s="4"/>
      <c r="AD39" s="541">
        <f>1/1000*'[1]4407Imp'!AB$194</f>
        <v>7.6989383479428006E-2</v>
      </c>
      <c r="AE39" s="74">
        <f>1/1000*'[1]4407Imp'!AC$194</f>
        <v>7.5140386826399994E-2</v>
      </c>
      <c r="AF39" s="74">
        <f>1/1000*'[1]4407Imp'!AD$194</f>
        <v>9.408110560800001E-2</v>
      </c>
      <c r="AG39" s="74">
        <f>1/1000*'[1]4407Imp'!AE$194</f>
        <v>0.10867363401440001</v>
      </c>
      <c r="AH39" s="74">
        <f>1/1000*'[1]4407Imp'!AF$194</f>
        <v>0.12765372491759999</v>
      </c>
      <c r="AI39" s="74">
        <f>1/1000*'[1]4407Imp'!AG$194</f>
        <v>0.15867623012670001</v>
      </c>
      <c r="AJ39" s="74">
        <f>1/1000*'[1]4407Imp'!AH$194</f>
        <v>0.16566228068840003</v>
      </c>
      <c r="AK39" s="74">
        <f>1/1000*'[1]4407Imp'!AI$194</f>
        <v>0.21627120429999999</v>
      </c>
      <c r="AL39" s="74">
        <f>1/1000*'[1]4407Imp'!AJ$194</f>
        <v>9.4552119427200015E-2</v>
      </c>
      <c r="AM39" s="74">
        <f>1/1000*'[1]4407Imp'!AK$194</f>
        <v>6.3651329772799997E-2</v>
      </c>
      <c r="AN39" s="74">
        <f>1/1000*'[1]4407Imp'!AL$194</f>
        <v>8.836827064830001E-2</v>
      </c>
      <c r="AO39" s="74">
        <f>1/1000*'[1]4407Imp'!AM$194</f>
        <v>7.6377155231999991E-2</v>
      </c>
      <c r="AP39" s="74">
        <f>1/1000*'[1]4407Imp'!AN$194</f>
        <v>6.6134567364799987E-2</v>
      </c>
      <c r="AQ39" s="74">
        <f>1/1000*'[1]4407Imp'!AO$194</f>
        <v>7.1078752568699999E-2</v>
      </c>
      <c r="AR39" s="74">
        <f>1/1000*'[1]4407Imp'!AP$194</f>
        <v>9.5990423418500004E-2</v>
      </c>
      <c r="AS39" s="74">
        <f>1/1000*'[1]4407Imp'!AQ$194</f>
        <v>8.2063253271999995E-2</v>
      </c>
      <c r="AT39" s="74">
        <f>1/1000*'[1]4407Imp'!AR$194</f>
        <v>7.7397433309300004E-2</v>
      </c>
      <c r="AU39" s="74">
        <f>1/1000*'[1]4407Imp'!AS$194</f>
        <v>7.9263994023500012E-2</v>
      </c>
      <c r="AV39" s="74">
        <f>1/1000*'[1]4407Imp'!AT$194</f>
        <v>9.2442444320000011E-2</v>
      </c>
      <c r="AW39" s="74">
        <f>1/1000*'[1]4407Imp'!AU$194</f>
        <v>7.4412871137500003E-2</v>
      </c>
      <c r="AX39" s="74">
        <f>1/1000*'[1]4407Imp'!AV$194</f>
        <v>0</v>
      </c>
      <c r="AY39" s="74">
        <f>1/1000*'[1]4407Imp'!AW$194</f>
        <v>0</v>
      </c>
      <c r="AZ39" s="74">
        <f>1/1000*'[1]4407Imp'!AX$194</f>
        <v>0</v>
      </c>
      <c r="BA39" s="74">
        <f>1/1000*'[1]4407Imp'!AY$194</f>
        <v>0</v>
      </c>
      <c r="BB39" s="74">
        <f>1/1000*'[1]4407Imp'!AZ$194</f>
        <v>0</v>
      </c>
      <c r="BC39" s="76">
        <f>1/1000*'[1]4407Imp'!BA$194</f>
        <v>0</v>
      </c>
      <c r="BD39" s="536"/>
    </row>
    <row r="40" spans="2:56" ht="17.149999999999999" customHeight="1">
      <c r="B40" s="9" t="s">
        <v>113</v>
      </c>
      <c r="C40" s="32">
        <f>1/$A$1*'[1]4407Imp'!$B$273</f>
        <v>2.9279200000000001E-3</v>
      </c>
      <c r="D40" s="34">
        <f>1/$A$1*'[1]4407Imp'!$C$273</f>
        <v>3.5739200000000004E-3</v>
      </c>
      <c r="E40" s="34">
        <f>1/$A$1*'[1]4407Imp'!$D$273</f>
        <v>3.3338400000000002E-3</v>
      </c>
      <c r="F40" s="34">
        <f>1/$A$1*'[1]4407Imp'!$E$273</f>
        <v>4.2909799999999998E-3</v>
      </c>
      <c r="G40" s="34">
        <f>1/$A$1*'[1]4407Imp'!$F$273</f>
        <v>1.9435980000000002E-2</v>
      </c>
      <c r="H40" s="34">
        <f>1/$A$1*'[1]4407Imp'!$G$273</f>
        <v>3.2900760000000001E-2</v>
      </c>
      <c r="I40" s="34">
        <f>1/$A$1*'[1]4407Imp'!$H$273</f>
        <v>2.18175E-2</v>
      </c>
      <c r="J40" s="39">
        <f>1/$A$1*'[1]4407Imp'!$I$273</f>
        <v>9.7492319999999966E-3</v>
      </c>
      <c r="K40" s="39">
        <f>1/$A$1*'[1]4407Imp'!$J$273</f>
        <v>2.6116989999999999E-3</v>
      </c>
      <c r="L40" s="39">
        <f>1/$A$1*'[1]4407Imp'!$K$273</f>
        <v>2.1821599999999998E-3</v>
      </c>
      <c r="M40" s="34">
        <f>1/$A$1*'[1]4407Imp'!L$273</f>
        <v>1.3881217391304348E-3</v>
      </c>
      <c r="N40" s="34">
        <f>1/$A$1*'[1]4407Imp'!M$273</f>
        <v>1.3988800000000001E-3</v>
      </c>
      <c r="O40" s="34">
        <f>1/$A$1*'[1]4407Imp'!N$273</f>
        <v>1.14204E-3</v>
      </c>
      <c r="P40" s="34">
        <f>1/$A$1*'[1]4407Imp'!O$273</f>
        <v>1.26224E-3</v>
      </c>
      <c r="Q40" s="34">
        <f>1/$A$1*'[1]4407Imp'!P$273</f>
        <v>1.5899799999999997E-3</v>
      </c>
      <c r="R40" s="34">
        <f>1/$A$1*'[1]4407Imp'!Q$273</f>
        <v>2.4498999999999996E-3</v>
      </c>
      <c r="S40" s="34">
        <f>1/$A$1*'[1]4407Imp'!R$273</f>
        <v>1.9496800000000001E-3</v>
      </c>
      <c r="T40" s="34">
        <f>1/$A$1*'[1]4407Imp'!S$273</f>
        <v>2.6968199999999999E-3</v>
      </c>
      <c r="U40" s="34">
        <f>1/$A$1*'[1]4407Imp'!T$273</f>
        <v>3.7921400000000007E-3</v>
      </c>
      <c r="V40" s="34">
        <f>1/$A$1*'[1]4407Imp'!U$273</f>
        <v>4.4143199999999994E-3</v>
      </c>
      <c r="W40" s="34">
        <f>1/$A$1*'[1]4407Imp'!V$273</f>
        <v>0</v>
      </c>
      <c r="X40" s="34">
        <f>1/$A$1*'[1]4407Imp'!W$273</f>
        <v>0</v>
      </c>
      <c r="Y40" s="34">
        <f>1/$A$1*'[1]4407Imp'!X$273</f>
        <v>0</v>
      </c>
      <c r="Z40" s="34">
        <f>1/$A$1*'[1]4407Imp'!Y$273</f>
        <v>0</v>
      </c>
      <c r="AA40" s="34">
        <f>1/$A$1*'[1]4407Imp'!Z$273</f>
        <v>0</v>
      </c>
      <c r="AB40" s="61">
        <f>1/$A$1*'[1]4407Imp'!AA$273</f>
        <v>0</v>
      </c>
      <c r="AC40" s="14"/>
      <c r="AD40" s="628">
        <f>1/1000*'[1]4407Imp'!AB$273</f>
        <v>7.6000824041000002E-4</v>
      </c>
      <c r="AE40" s="34">
        <f>1/1000*'[1]4407Imp'!AC$273</f>
        <v>1.3435233947999999E-3</v>
      </c>
      <c r="AF40" s="34">
        <f>1/1000*'[1]4407Imp'!AD$273</f>
        <v>1.3511327584E-3</v>
      </c>
      <c r="AG40" s="34">
        <f>1/1000*'[1]4407Imp'!AE$273</f>
        <v>1.2456944080000002E-3</v>
      </c>
      <c r="AH40" s="34">
        <f>1/1000*'[1]4407Imp'!AF$273</f>
        <v>5.8415148631000002E-3</v>
      </c>
      <c r="AI40" s="34">
        <f>1/1000*'[1]4407Imp'!AG$273</f>
        <v>8.5568389335000019E-3</v>
      </c>
      <c r="AJ40" s="34">
        <f>1/1000*'[1]4407Imp'!AH$273</f>
        <v>6.2430403291999998E-3</v>
      </c>
      <c r="AK40" s="34">
        <f>1/1000*'[1]4407Imp'!AI$273</f>
        <v>4.4844322370000004E-3</v>
      </c>
      <c r="AL40" s="34">
        <f>1/1000*'[1]4407Imp'!AJ$273</f>
        <v>1.3862098796000003E-3</v>
      </c>
      <c r="AM40" s="34">
        <f>1/1000*'[1]4407Imp'!AK$273</f>
        <v>1.2463235399999999E-3</v>
      </c>
      <c r="AN40" s="34">
        <f>1/1000*'[1]4407Imp'!AL$273</f>
        <v>6.7739292900000005E-4</v>
      </c>
      <c r="AO40" s="34">
        <f>1/1000*'[1]4407Imp'!AM$273</f>
        <v>7.3715169599999995E-4</v>
      </c>
      <c r="AP40" s="34">
        <f>1/1000*'[1]4407Imp'!AN$273</f>
        <v>8.2215251360000003E-4</v>
      </c>
      <c r="AQ40" s="34">
        <f>1/1000*'[1]4407Imp'!AO$273</f>
        <v>1.0031803350000002E-3</v>
      </c>
      <c r="AR40" s="34">
        <f>1/1000*'[1]4407Imp'!AP$273</f>
        <v>1.2162630060000002E-3</v>
      </c>
      <c r="AS40" s="34">
        <f>1/1000*'[1]4407Imp'!AQ$273</f>
        <v>1.7883930644999996E-3</v>
      </c>
      <c r="AT40" s="34">
        <f>1/1000*'[1]4407Imp'!AR$273</f>
        <v>1.7768888595999998E-3</v>
      </c>
      <c r="AU40" s="34">
        <f>1/1000*'[1]4407Imp'!AS$273</f>
        <v>4.4510044435999993E-3</v>
      </c>
      <c r="AV40" s="34">
        <f>1/1000*'[1]4407Imp'!AT$273</f>
        <v>2.2750819430000001E-3</v>
      </c>
      <c r="AW40" s="34">
        <f>1/1000*'[1]4407Imp'!AU$273</f>
        <v>1.9179951545833336E-3</v>
      </c>
      <c r="AX40" s="34">
        <f>1/1000*'[1]4407Imp'!AV$273</f>
        <v>0</v>
      </c>
      <c r="AY40" s="34">
        <f>1/1000*'[1]4407Imp'!AW$273</f>
        <v>0</v>
      </c>
      <c r="AZ40" s="34">
        <f>1/1000*'[1]4407Imp'!AX$273</f>
        <v>0</v>
      </c>
      <c r="BA40" s="34">
        <f>1/1000*'[1]4407Imp'!AY$273</f>
        <v>0</v>
      </c>
      <c r="BB40" s="34">
        <f>1/1000*'[1]4407Imp'!AZ$273</f>
        <v>0</v>
      </c>
      <c r="BC40" s="61">
        <f>1/1000*'[1]4407Imp'!BA$273</f>
        <v>0</v>
      </c>
      <c r="BD40" s="536"/>
    </row>
    <row r="41" spans="2:56">
      <c r="B41" s="5" t="s">
        <v>100</v>
      </c>
      <c r="C41" s="51">
        <f>1/$A$1*'[1]4407Imp'!$B$22</f>
        <v>1.127E-3</v>
      </c>
      <c r="D41" s="11">
        <f>1/$A$1*'[1]4407Imp'!$C$22</f>
        <v>7.7000000000000001E-5</v>
      </c>
      <c r="E41" s="11">
        <f>1/$A$1*'[1]4407Imp'!$D$22</f>
        <v>0</v>
      </c>
      <c r="F41" s="11">
        <f>1/$A$1*'[1]4407Imp'!$E$22</f>
        <v>1.9102399999999999E-3</v>
      </c>
      <c r="G41" s="11">
        <f>1/$A$1*'[1]4407Imp'!$F$22</f>
        <v>1.6268520000000002E-2</v>
      </c>
      <c r="H41" s="11">
        <f>1/$A$1*'[1]4407Imp'!$G$22</f>
        <v>2.9422919999999998E-2</v>
      </c>
      <c r="I41" s="11">
        <f>1/$A$1*'[1]4407Imp'!$H$22</f>
        <v>1.8020919999999999E-2</v>
      </c>
      <c r="J41" s="42">
        <f>1/$A$1*'[1]4407Imp'!$I$22</f>
        <v>6.8699999999999976E-3</v>
      </c>
      <c r="K41" s="42">
        <f>1/$A$1*'[1]4407Imp'!$J$22</f>
        <v>6.447E-4</v>
      </c>
      <c r="L41" s="42">
        <f>1/$A$1*'[1]4407Imp'!$K$22</f>
        <v>4.5061999999999999E-4</v>
      </c>
      <c r="M41" s="11">
        <f>1/$A$1*'[1]4407Imp'!L$22</f>
        <v>2.7999999999999998E-4</v>
      </c>
      <c r="N41" s="11">
        <f>1/$A$1*'[1]4407Imp'!M$22</f>
        <v>5.2579999999999999E-4</v>
      </c>
      <c r="O41" s="11">
        <f>1/$A$1*'[1]4407Imp'!N$22</f>
        <v>2.6792E-4</v>
      </c>
      <c r="P41" s="11">
        <f>1/$A$1*'[1]4407Imp'!O$22</f>
        <v>4.5313999999999999E-4</v>
      </c>
      <c r="Q41" s="11">
        <f>1/$A$1*'[1]4407Imp'!P$22</f>
        <v>3.68E-4</v>
      </c>
      <c r="R41" s="11">
        <f>1/$A$1*'[1]4407Imp'!Q$22</f>
        <v>5.0199999999999995E-4</v>
      </c>
      <c r="S41" s="11">
        <f>1/$A$1*'[1]4407Imp'!R$22</f>
        <v>3.19E-4</v>
      </c>
      <c r="T41" s="11">
        <f>1/$A$1*'[1]4407Imp'!S$22</f>
        <v>2.7030000000000001E-4</v>
      </c>
      <c r="U41" s="11">
        <f>1/$A$1*'[1]4407Imp'!T$22</f>
        <v>1.7380000000000002E-3</v>
      </c>
      <c r="V41" s="11">
        <f>1/$A$1*'[1]4407Imp'!U$22</f>
        <v>2.8760000000000001E-3</v>
      </c>
      <c r="W41" s="11">
        <f>1/$A$1*'[1]4407Imp'!V$22</f>
        <v>0</v>
      </c>
      <c r="X41" s="11">
        <f>1/$A$1*'[1]4407Imp'!W$22</f>
        <v>0</v>
      </c>
      <c r="Y41" s="11">
        <f>1/$A$1*'[1]4407Imp'!X$22</f>
        <v>0</v>
      </c>
      <c r="Z41" s="11">
        <f>1/$A$1*'[1]4407Imp'!Y$22</f>
        <v>0</v>
      </c>
      <c r="AA41" s="11">
        <f>1/$A$1*'[1]4407Imp'!Z$22</f>
        <v>0</v>
      </c>
      <c r="AB41" s="10">
        <f>1/$A$1*'[1]4407Imp'!AA$22</f>
        <v>0</v>
      </c>
      <c r="AC41" s="4"/>
      <c r="AD41" s="627">
        <f>1/1000*'[1]4407Imp'!AB$22</f>
        <v>1.3394697532500001E-4</v>
      </c>
      <c r="AE41" s="11">
        <f>1/1000*'[1]4407Imp'!AC$22</f>
        <v>8.9255495999999999E-6</v>
      </c>
      <c r="AF41" s="11">
        <f>1/1000*'[1]4407Imp'!AD$22</f>
        <v>0</v>
      </c>
      <c r="AG41" s="11">
        <f>1/1000*'[1]4407Imp'!AE$22</f>
        <v>9.8357839999999998E-5</v>
      </c>
      <c r="AH41" s="11">
        <f>1/1000*'[1]4407Imp'!AF$22</f>
        <v>3.8981114298000004E-3</v>
      </c>
      <c r="AI41" s="11">
        <f>1/1000*'[1]4407Imp'!AG$22</f>
        <v>6.4248309840000007E-3</v>
      </c>
      <c r="AJ41" s="11">
        <f>1/1000*'[1]4407Imp'!AH$22</f>
        <v>3.8771320832000004E-3</v>
      </c>
      <c r="AK41" s="11">
        <f>1/1000*'[1]4407Imp'!AI$22</f>
        <v>2.3514874540000001E-3</v>
      </c>
      <c r="AL41" s="11">
        <f>1/1000*'[1]4407Imp'!AJ$22</f>
        <v>1.7932140680000004E-4</v>
      </c>
      <c r="AM41" s="11">
        <f>1/1000*'[1]4407Imp'!AK$22</f>
        <v>1.5919410319999999E-4</v>
      </c>
      <c r="AN41" s="11">
        <f>1/1000*'[1]4407Imp'!AL$22</f>
        <v>8.0100119700000002E-5</v>
      </c>
      <c r="AO41" s="11">
        <f>1/1000*'[1]4407Imp'!AM$22</f>
        <v>1.4308228800000001E-4</v>
      </c>
      <c r="AP41" s="11">
        <f>1/1000*'[1]4407Imp'!AN$22</f>
        <v>6.9244295999999999E-5</v>
      </c>
      <c r="AQ41" s="11">
        <f>1/1000*'[1]4407Imp'!AO$22</f>
        <v>1.3151111820000001E-4</v>
      </c>
      <c r="AR41" s="11">
        <f>1/1000*'[1]4407Imp'!AP$22</f>
        <v>1.216308175E-4</v>
      </c>
      <c r="AS41" s="11">
        <f>1/1000*'[1]4407Imp'!AQ$22</f>
        <v>1.27468236E-4</v>
      </c>
      <c r="AT41" s="11">
        <f>1/1000*'[1]4407Imp'!AR$22</f>
        <v>8.0223684399999992E-5</v>
      </c>
      <c r="AU41" s="11">
        <f>1/1000*'[1]4407Imp'!AS$22</f>
        <v>5.4408611400000003E-5</v>
      </c>
      <c r="AV41" s="11">
        <f>1/1000*'[1]4407Imp'!AT$22</f>
        <v>5.5216237800000004E-4</v>
      </c>
      <c r="AW41" s="11">
        <f>1/1000*'[1]4407Imp'!AU$22</f>
        <v>5.764992087500001E-4</v>
      </c>
      <c r="AX41" s="11">
        <f>1/1000*'[1]4407Imp'!AV$22</f>
        <v>0</v>
      </c>
      <c r="AY41" s="11">
        <f>1/1000*'[1]4407Imp'!AW$22</f>
        <v>0</v>
      </c>
      <c r="AZ41" s="11">
        <f>1/1000*'[1]4407Imp'!AX$22</f>
        <v>0</v>
      </c>
      <c r="BA41" s="11">
        <f>1/1000*'[1]4407Imp'!AY$22</f>
        <v>0</v>
      </c>
      <c r="BB41" s="11">
        <f>1/1000*'[1]4407Imp'!AZ$22</f>
        <v>0</v>
      </c>
      <c r="BC41" s="10">
        <f>1/1000*'[1]4407Imp'!BA$22</f>
        <v>0</v>
      </c>
      <c r="BD41" s="536"/>
    </row>
    <row r="42" spans="2:56">
      <c r="B42" s="5" t="s">
        <v>14</v>
      </c>
      <c r="C42" s="24">
        <f t="shared" ref="C42:M42" si="14">SUM(C40:C40)-SUM(C41:C41)</f>
        <v>1.8009200000000001E-3</v>
      </c>
      <c r="D42" s="17">
        <f t="shared" si="14"/>
        <v>3.4969200000000006E-3</v>
      </c>
      <c r="E42" s="17">
        <f t="shared" si="14"/>
        <v>3.3338400000000002E-3</v>
      </c>
      <c r="F42" s="17">
        <f t="shared" si="14"/>
        <v>2.3807400000000001E-3</v>
      </c>
      <c r="G42" s="17">
        <f t="shared" si="14"/>
        <v>3.1674600000000004E-3</v>
      </c>
      <c r="H42" s="17">
        <f t="shared" si="14"/>
        <v>3.4778400000000029E-3</v>
      </c>
      <c r="I42" s="17">
        <f t="shared" si="14"/>
        <v>3.7965800000000008E-3</v>
      </c>
      <c r="J42" s="77">
        <f t="shared" si="14"/>
        <v>2.8792319999999989E-3</v>
      </c>
      <c r="K42" s="77">
        <f t="shared" si="14"/>
        <v>1.9669989999999997E-3</v>
      </c>
      <c r="L42" s="77">
        <f t="shared" si="14"/>
        <v>1.7315399999999997E-3</v>
      </c>
      <c r="M42" s="17">
        <f t="shared" si="14"/>
        <v>1.1081217391304349E-3</v>
      </c>
      <c r="N42" s="17">
        <f>SUM(N40:N40)-SUM(N41:N41)</f>
        <v>8.7308000000000015E-4</v>
      </c>
      <c r="O42" s="17">
        <f t="shared" ref="O42:Z42" si="15">SUM(O40:O40)-SUM(O41:O41)</f>
        <v>8.7411999999999993E-4</v>
      </c>
      <c r="P42" s="17">
        <f t="shared" si="15"/>
        <v>8.0909999999999999E-4</v>
      </c>
      <c r="Q42" s="17">
        <f t="shared" si="15"/>
        <v>1.2219799999999997E-3</v>
      </c>
      <c r="R42" s="17">
        <f t="shared" si="15"/>
        <v>1.9478999999999998E-3</v>
      </c>
      <c r="S42" s="17">
        <f t="shared" si="15"/>
        <v>1.63068E-3</v>
      </c>
      <c r="T42" s="17">
        <f t="shared" si="15"/>
        <v>2.4265199999999997E-3</v>
      </c>
      <c r="U42" s="17">
        <f t="shared" si="15"/>
        <v>2.0541400000000003E-3</v>
      </c>
      <c r="V42" s="17">
        <f t="shared" si="15"/>
        <v>1.5383199999999993E-3</v>
      </c>
      <c r="W42" s="17">
        <f t="shared" si="15"/>
        <v>0</v>
      </c>
      <c r="X42" s="17">
        <f t="shared" si="15"/>
        <v>0</v>
      </c>
      <c r="Y42" s="17">
        <f t="shared" si="15"/>
        <v>0</v>
      </c>
      <c r="Z42" s="17">
        <f t="shared" si="15"/>
        <v>0</v>
      </c>
      <c r="AA42" s="17">
        <f>SUM(AA40:AA40)-SUM(AA41:AA41)</f>
        <v>0</v>
      </c>
      <c r="AB42" s="102">
        <f>SUM(AB40:AB40)-SUM(AB41:AB41)</f>
        <v>0</v>
      </c>
      <c r="AC42" s="4"/>
      <c r="AD42" s="12">
        <f t="shared" ref="AD42:BC42" si="16">SUM(AD40:AD40)-SUM(AD41:AD41)</f>
        <v>6.2606126508499998E-4</v>
      </c>
      <c r="AE42" s="13">
        <f t="shared" si="16"/>
        <v>1.3345978451999999E-3</v>
      </c>
      <c r="AF42" s="13">
        <f t="shared" si="16"/>
        <v>1.3511327584E-3</v>
      </c>
      <c r="AG42" s="13">
        <f t="shared" si="16"/>
        <v>1.1473365680000002E-3</v>
      </c>
      <c r="AH42" s="13">
        <f t="shared" si="16"/>
        <v>1.9434034332999998E-3</v>
      </c>
      <c r="AI42" s="13">
        <f t="shared" si="16"/>
        <v>2.1320079495000012E-3</v>
      </c>
      <c r="AJ42" s="13">
        <f t="shared" si="16"/>
        <v>2.3659082459999994E-3</v>
      </c>
      <c r="AK42" s="13">
        <f t="shared" si="16"/>
        <v>2.1329447830000002E-3</v>
      </c>
      <c r="AL42" s="13">
        <f t="shared" si="16"/>
        <v>1.2068884728000003E-3</v>
      </c>
      <c r="AM42" s="13">
        <f t="shared" si="16"/>
        <v>1.0871294367999999E-3</v>
      </c>
      <c r="AN42" s="13">
        <f t="shared" si="16"/>
        <v>5.9729280930000009E-4</v>
      </c>
      <c r="AO42" s="13">
        <f t="shared" si="16"/>
        <v>5.9406940799999991E-4</v>
      </c>
      <c r="AP42" s="13">
        <f t="shared" si="16"/>
        <v>7.5290821760000003E-4</v>
      </c>
      <c r="AQ42" s="13">
        <f t="shared" si="16"/>
        <v>8.716692168000002E-4</v>
      </c>
      <c r="AR42" s="13">
        <f t="shared" si="16"/>
        <v>1.0946321885000002E-3</v>
      </c>
      <c r="AS42" s="13">
        <f t="shared" si="16"/>
        <v>1.6609248284999995E-3</v>
      </c>
      <c r="AT42" s="13">
        <f t="shared" si="16"/>
        <v>1.6966651751999999E-3</v>
      </c>
      <c r="AU42" s="13">
        <f t="shared" si="16"/>
        <v>4.3965958321999996E-3</v>
      </c>
      <c r="AV42" s="13">
        <f t="shared" si="16"/>
        <v>1.7229195650000002E-3</v>
      </c>
      <c r="AW42" s="13">
        <f t="shared" si="16"/>
        <v>1.3414959458333334E-3</v>
      </c>
      <c r="AX42" s="13">
        <f t="shared" si="16"/>
        <v>0</v>
      </c>
      <c r="AY42" s="13">
        <f t="shared" si="16"/>
        <v>0</v>
      </c>
      <c r="AZ42" s="13">
        <f t="shared" si="16"/>
        <v>0</v>
      </c>
      <c r="BA42" s="13">
        <f t="shared" si="16"/>
        <v>0</v>
      </c>
      <c r="BB42" s="13">
        <f t="shared" si="16"/>
        <v>0</v>
      </c>
      <c r="BC42" s="15">
        <f t="shared" si="16"/>
        <v>0</v>
      </c>
      <c r="BD42" s="536"/>
    </row>
    <row r="43" spans="2:56" ht="17.149999999999999" customHeight="1">
      <c r="B43" s="9" t="s">
        <v>114</v>
      </c>
      <c r="C43" s="69">
        <f t="shared" ref="C43:AB43" si="17">C5-SUM(C6,C12,C16,C21,C26,C39,C40)</f>
        <v>0.11981589999999898</v>
      </c>
      <c r="D43" s="28">
        <f t="shared" si="17"/>
        <v>0.11661524000000156</v>
      </c>
      <c r="E43" s="28">
        <f t="shared" si="17"/>
        <v>9.2312060000001139E-2</v>
      </c>
      <c r="F43" s="28">
        <f t="shared" si="17"/>
        <v>8.7680623999998986E-2</v>
      </c>
      <c r="G43" s="28">
        <f t="shared" si="17"/>
        <v>6.4799619999998725E-2</v>
      </c>
      <c r="H43" s="28">
        <f t="shared" si="17"/>
        <v>5.2065961000002048E-2</v>
      </c>
      <c r="I43" s="28">
        <f t="shared" si="17"/>
        <v>3.5930599000000285E-2</v>
      </c>
      <c r="J43" s="49">
        <f t="shared" si="17"/>
        <v>4.2569099000000499E-2</v>
      </c>
      <c r="K43" s="49">
        <f t="shared" si="17"/>
        <v>3.0057079999995295E-2</v>
      </c>
      <c r="L43" s="49">
        <f t="shared" si="17"/>
        <v>4.7481259999998748E-2</v>
      </c>
      <c r="M43" s="28">
        <f t="shared" si="17"/>
        <v>4.5648600000000705E-2</v>
      </c>
      <c r="N43" s="28">
        <f t="shared" si="17"/>
        <v>4.1253760000000028E-2</v>
      </c>
      <c r="O43" s="28">
        <f t="shared" si="17"/>
        <v>3.9466200000000562E-2</v>
      </c>
      <c r="P43" s="28">
        <f t="shared" si="17"/>
        <v>5.6133140000000914E-2</v>
      </c>
      <c r="Q43" s="28">
        <f t="shared" si="17"/>
        <v>3.9708942142856252E-2</v>
      </c>
      <c r="R43" s="28">
        <f t="shared" si="17"/>
        <v>4.6055179999998863E-2</v>
      </c>
      <c r="S43" s="28">
        <f t="shared" si="17"/>
        <v>5.6106240000000085E-2</v>
      </c>
      <c r="T43" s="28">
        <f t="shared" si="17"/>
        <v>5.916278699999733E-2</v>
      </c>
      <c r="U43" s="28">
        <f t="shared" si="17"/>
        <v>6.3404260000000434E-2</v>
      </c>
      <c r="V43" s="28">
        <f t="shared" si="17"/>
        <v>6.883579176470711E-2</v>
      </c>
      <c r="W43" s="28">
        <f t="shared" si="17"/>
        <v>0</v>
      </c>
      <c r="X43" s="28">
        <f t="shared" si="17"/>
        <v>0</v>
      </c>
      <c r="Y43" s="28">
        <f t="shared" si="17"/>
        <v>0</v>
      </c>
      <c r="Z43" s="28">
        <f t="shared" si="17"/>
        <v>0</v>
      </c>
      <c r="AA43" s="28">
        <f t="shared" si="17"/>
        <v>0</v>
      </c>
      <c r="AB43" s="29">
        <f t="shared" si="17"/>
        <v>0</v>
      </c>
      <c r="AC43" s="4"/>
      <c r="AD43" s="69">
        <f t="shared" ref="AD43:BC43" si="18">AD5-SUM(AD6,AD12,AD16,AD21,AD26,AD39,AD40)</f>
        <v>2.3657512048848028E-2</v>
      </c>
      <c r="AE43" s="28">
        <f t="shared" si="18"/>
        <v>2.0596620109599728E-2</v>
      </c>
      <c r="AF43" s="28">
        <f t="shared" si="18"/>
        <v>1.7692776456000425E-2</v>
      </c>
      <c r="AG43" s="28">
        <f t="shared" si="18"/>
        <v>2.0207779423998762E-2</v>
      </c>
      <c r="AH43" s="28">
        <f t="shared" si="18"/>
        <v>1.6781318070999696E-2</v>
      </c>
      <c r="AI43" s="28">
        <f t="shared" si="18"/>
        <v>1.4908438459200646E-2</v>
      </c>
      <c r="AJ43" s="28">
        <f t="shared" si="18"/>
        <v>1.0616547504800788E-2</v>
      </c>
      <c r="AK43" s="28">
        <f t="shared" si="18"/>
        <v>1.519790894850015E-2</v>
      </c>
      <c r="AL43" s="28">
        <f t="shared" si="18"/>
        <v>8.7112115867995499E-3</v>
      </c>
      <c r="AM43" s="28">
        <f t="shared" si="18"/>
        <v>1.224968733560039E-2</v>
      </c>
      <c r="AN43" s="28">
        <f t="shared" si="18"/>
        <v>1.403645724629965E-2</v>
      </c>
      <c r="AO43" s="28">
        <f t="shared" si="18"/>
        <v>1.3129769951999881E-2</v>
      </c>
      <c r="AP43" s="28">
        <f t="shared" si="18"/>
        <v>1.1914569673600051E-2</v>
      </c>
      <c r="AQ43" s="28">
        <f t="shared" si="18"/>
        <v>1.6920784219499829E-2</v>
      </c>
      <c r="AR43" s="28">
        <f t="shared" si="18"/>
        <v>1.4320286765000745E-2</v>
      </c>
      <c r="AS43" s="28">
        <f t="shared" si="18"/>
        <v>1.4347909764999889E-2</v>
      </c>
      <c r="AT43" s="28">
        <f t="shared" si="18"/>
        <v>1.4731995542199616E-2</v>
      </c>
      <c r="AU43" s="28">
        <f t="shared" si="18"/>
        <v>1.6801895925100396E-2</v>
      </c>
      <c r="AV43" s="28">
        <f t="shared" si="18"/>
        <v>2.0421085530999861E-2</v>
      </c>
      <c r="AW43" s="28">
        <f t="shared" si="18"/>
        <v>2.1987453419583414E-2</v>
      </c>
      <c r="AX43" s="28">
        <f t="shared" si="18"/>
        <v>0</v>
      </c>
      <c r="AY43" s="28">
        <f t="shared" si="18"/>
        <v>0</v>
      </c>
      <c r="AZ43" s="28">
        <f t="shared" si="18"/>
        <v>0</v>
      </c>
      <c r="BA43" s="28">
        <f t="shared" si="18"/>
        <v>0</v>
      </c>
      <c r="BB43" s="28">
        <f t="shared" si="18"/>
        <v>0</v>
      </c>
      <c r="BC43" s="29">
        <f t="shared" si="18"/>
        <v>0</v>
      </c>
      <c r="BD43" s="536"/>
    </row>
    <row r="44" spans="2:56">
      <c r="B44" s="5" t="s">
        <v>52</v>
      </c>
      <c r="C44" s="51">
        <f>1/$A$1*'[1]4407Imp'!$B$171</f>
        <v>0.10895053999999998</v>
      </c>
      <c r="D44" s="11">
        <f>1/$A$1*'[1]4407Imp'!$C$171</f>
        <v>0.109042</v>
      </c>
      <c r="E44" s="11">
        <f>1/$A$1*'[1]4407Imp'!$D$171</f>
        <v>8.8846980000000006E-2</v>
      </c>
      <c r="F44" s="11">
        <f>1/$A$1*'[1]4407Imp'!$E$171</f>
        <v>8.0244559999999993E-2</v>
      </c>
      <c r="G44" s="11">
        <f>1/$A$1*'[1]4407Imp'!$F$171</f>
        <v>5.8978120000000002E-2</v>
      </c>
      <c r="H44" s="11">
        <f>1/$A$1*'[1]4407Imp'!$G$171</f>
        <v>4.8674020000000005E-2</v>
      </c>
      <c r="I44" s="11">
        <f>1/$A$1*'[1]4407Imp'!$H$171</f>
        <v>3.4443679999999997E-2</v>
      </c>
      <c r="J44" s="42">
        <f>1/$A$1*'[1]4407Imp'!$I$171</f>
        <v>3.5590559000000008E-2</v>
      </c>
      <c r="K44" s="42">
        <f>1/$A$1*'[1]4407Imp'!$J$171</f>
        <v>2.378274E-2</v>
      </c>
      <c r="L44" s="42">
        <f>1/$A$1*'[1]4407Imp'!$K$171</f>
        <v>4.4689840000000002E-2</v>
      </c>
      <c r="M44" s="11">
        <f>1/$A$1*'[1]4407Imp'!L$171</f>
        <v>4.33505E-2</v>
      </c>
      <c r="N44" s="11">
        <f>1/$A$1*'[1]4407Imp'!M$171</f>
        <v>3.9171439999999995E-2</v>
      </c>
      <c r="O44" s="11">
        <f>1/$A$1*'[1]4407Imp'!N$171</f>
        <v>3.8148799999999997E-2</v>
      </c>
      <c r="P44" s="11">
        <f>1/$A$1*'[1]4407Imp'!O$171</f>
        <v>5.4614999999999997E-2</v>
      </c>
      <c r="Q44" s="11">
        <f>1/$A$1*'[1]4407Imp'!P$171</f>
        <v>3.6990999999999996E-2</v>
      </c>
      <c r="R44" s="11">
        <f>1/$A$1*'[1]4407Imp'!Q$171</f>
        <v>4.3795779999999999E-2</v>
      </c>
      <c r="S44" s="11">
        <f>1/$A$1*'[1]4407Imp'!R$171</f>
        <v>5.3164259999999991E-2</v>
      </c>
      <c r="T44" s="11">
        <f>1/$A$1*'[1]4407Imp'!S$171</f>
        <v>5.6704300000000006E-2</v>
      </c>
      <c r="U44" s="11">
        <f>1/$A$1*'[1]4407Imp'!T$171</f>
        <v>5.9687679999999993E-2</v>
      </c>
      <c r="V44" s="11">
        <f>1/$A$1*'[1]4407Imp'!U$171</f>
        <v>6.4592039999999989E-2</v>
      </c>
      <c r="W44" s="11">
        <f>1/$A$1*'[1]4407Imp'!V$171</f>
        <v>0</v>
      </c>
      <c r="X44" s="11">
        <f>1/$A$1*'[1]4407Imp'!W$171</f>
        <v>0</v>
      </c>
      <c r="Y44" s="11">
        <f>1/$A$1*'[1]4407Imp'!X$171</f>
        <v>0</v>
      </c>
      <c r="Z44" s="11">
        <f>1/$A$1*'[1]4407Imp'!Y$171</f>
        <v>0</v>
      </c>
      <c r="AA44" s="11">
        <f>1/$A$1*'[1]4407Imp'!Z$171</f>
        <v>0</v>
      </c>
      <c r="AB44" s="10">
        <f>1/$A$1*'[1]4407Imp'!AA$171</f>
        <v>0</v>
      </c>
      <c r="AC44" s="4"/>
      <c r="AD44" s="627">
        <f>1/1000*'[1]4407Imp'!AB$171</f>
        <v>2.0165050517495998E-2</v>
      </c>
      <c r="AE44" s="11">
        <f>1/1000*'[1]4407Imp'!AC$171</f>
        <v>1.7892914764000001E-2</v>
      </c>
      <c r="AF44" s="11">
        <f>1/1000*'[1]4407Imp'!AD$171</f>
        <v>1.5839846779200001E-2</v>
      </c>
      <c r="AG44" s="11">
        <f>1/1000*'[1]4407Imp'!AE$171</f>
        <v>1.6746194304000001E-2</v>
      </c>
      <c r="AH44" s="11">
        <f>1/1000*'[1]4407Imp'!AF$171</f>
        <v>1.35127531385E-2</v>
      </c>
      <c r="AI44" s="11">
        <f>1/1000*'[1]4407Imp'!AG$171</f>
        <v>1.1707515963000001E-2</v>
      </c>
      <c r="AJ44" s="11">
        <f>1/1000*'[1]4407Imp'!AH$171</f>
        <v>8.9950229744000017E-3</v>
      </c>
      <c r="AK44" s="11">
        <f>1/1000*'[1]4407Imp'!AI$171</f>
        <v>1.1846119584E-2</v>
      </c>
      <c r="AL44" s="11">
        <f>1/1000*'[1]4407Imp'!AJ$171</f>
        <v>6.0250380688000012E-3</v>
      </c>
      <c r="AM44" s="11">
        <f>1/1000*'[1]4407Imp'!AK$171</f>
        <v>1.0429753690400001E-2</v>
      </c>
      <c r="AN44" s="11">
        <f>1/1000*'[1]4407Imp'!AL$171</f>
        <v>1.2387307657500001E-2</v>
      </c>
      <c r="AO44" s="11">
        <f>1/1000*'[1]4407Imp'!AM$171</f>
        <v>1.1039247647999999E-2</v>
      </c>
      <c r="AP44" s="11">
        <f>1/1000*'[1]4407Imp'!AN$171</f>
        <v>1.0516088E-2</v>
      </c>
      <c r="AQ44" s="11">
        <f>1/1000*'[1]4407Imp'!AO$171</f>
        <v>1.5525979068900001E-2</v>
      </c>
      <c r="AR44" s="11">
        <f>1/1000*'[1]4407Imp'!AP$171</f>
        <v>1.2103761568000002E-2</v>
      </c>
      <c r="AS44" s="11">
        <f>1/1000*'[1]4407Imp'!AQ$171</f>
        <v>1.2283523027999999E-2</v>
      </c>
      <c r="AT44" s="11">
        <f>1/1000*'[1]4407Imp'!AR$171</f>
        <v>1.2618469613199998E-2</v>
      </c>
      <c r="AU44" s="11">
        <f>1/1000*'[1]4407Imp'!AS$171</f>
        <v>1.4797378839100001E-2</v>
      </c>
      <c r="AV44" s="11">
        <f>1/1000*'[1]4407Imp'!AT$171</f>
        <v>1.7808595431E-2</v>
      </c>
      <c r="AW44" s="11">
        <f>1/1000*'[1]4407Imp'!AU$171</f>
        <v>1.7769156750416668E-2</v>
      </c>
      <c r="AX44" s="11">
        <f>1/1000*'[1]4407Imp'!AV$171</f>
        <v>0</v>
      </c>
      <c r="AY44" s="11">
        <f>1/1000*'[1]4407Imp'!AW$171</f>
        <v>0</v>
      </c>
      <c r="AZ44" s="11">
        <f>1/1000*'[1]4407Imp'!AX$171</f>
        <v>0</v>
      </c>
      <c r="BA44" s="11">
        <f>1/1000*'[1]4407Imp'!AY$171</f>
        <v>0</v>
      </c>
      <c r="BB44" s="11">
        <f>1/1000*'[1]4407Imp'!AZ$171</f>
        <v>0</v>
      </c>
      <c r="BC44" s="10">
        <f>1/1000*'[1]4407Imp'!BA$171</f>
        <v>0</v>
      </c>
      <c r="BD44" s="536"/>
    </row>
    <row r="45" spans="2:56" ht="13" thickBot="1">
      <c r="B45" s="6" t="s">
        <v>115</v>
      </c>
      <c r="C45" s="136">
        <f t="shared" ref="C45:M45" si="19">SUM(C43:C43)-SUM(C44:C44)</f>
        <v>1.0865359999998991E-2</v>
      </c>
      <c r="D45" s="137">
        <f t="shared" si="19"/>
        <v>7.5732400000015632E-3</v>
      </c>
      <c r="E45" s="137">
        <f t="shared" si="19"/>
        <v>3.4650800000011334E-3</v>
      </c>
      <c r="F45" s="137">
        <f t="shared" si="19"/>
        <v>7.436063999998993E-3</v>
      </c>
      <c r="G45" s="137">
        <f t="shared" si="19"/>
        <v>5.8214999999987235E-3</v>
      </c>
      <c r="H45" s="137">
        <f t="shared" si="19"/>
        <v>3.3919410000020425E-3</v>
      </c>
      <c r="I45" s="137">
        <f t="shared" si="19"/>
        <v>1.4869190000002877E-3</v>
      </c>
      <c r="J45" s="138">
        <f t="shared" si="19"/>
        <v>6.978540000000491E-3</v>
      </c>
      <c r="K45" s="138">
        <f t="shared" si="19"/>
        <v>6.2743399999952952E-3</v>
      </c>
      <c r="L45" s="138">
        <f t="shared" si="19"/>
        <v>2.7914199999987468E-3</v>
      </c>
      <c r="M45" s="137">
        <f t="shared" si="19"/>
        <v>2.2981000000007051E-3</v>
      </c>
      <c r="N45" s="137">
        <f>SUM(N43:N43)-SUM(N44:N44)</f>
        <v>2.0823200000000333E-3</v>
      </c>
      <c r="O45" s="137">
        <f t="shared" ref="O45:Z45" si="20">SUM(O43:O43)-SUM(O44:O44)</f>
        <v>1.3174000000005653E-3</v>
      </c>
      <c r="P45" s="137">
        <f t="shared" si="20"/>
        <v>1.5181400000009171E-3</v>
      </c>
      <c r="Q45" s="137">
        <f t="shared" si="20"/>
        <v>2.7179421428562556E-3</v>
      </c>
      <c r="R45" s="137">
        <f t="shared" si="20"/>
        <v>2.2593999999988637E-3</v>
      </c>
      <c r="S45" s="137">
        <f t="shared" si="20"/>
        <v>2.941980000000094E-3</v>
      </c>
      <c r="T45" s="137">
        <f t="shared" si="20"/>
        <v>2.4584869999973238E-3</v>
      </c>
      <c r="U45" s="137">
        <f t="shared" si="20"/>
        <v>3.7165800000004412E-3</v>
      </c>
      <c r="V45" s="137">
        <f t="shared" si="20"/>
        <v>4.243751764707121E-3</v>
      </c>
      <c r="W45" s="137">
        <f t="shared" si="20"/>
        <v>0</v>
      </c>
      <c r="X45" s="137">
        <f t="shared" si="20"/>
        <v>0</v>
      </c>
      <c r="Y45" s="137">
        <f t="shared" si="20"/>
        <v>0</v>
      </c>
      <c r="Z45" s="137">
        <f t="shared" si="20"/>
        <v>0</v>
      </c>
      <c r="AA45" s="137">
        <f>SUM(AA43:AA43)-SUM(AA44:AA44)</f>
        <v>0</v>
      </c>
      <c r="AB45" s="139">
        <f>SUM(AB43:AB43)-SUM(AB44:AB44)</f>
        <v>0</v>
      </c>
      <c r="AC45" s="41"/>
      <c r="AD45" s="619">
        <f t="shared" ref="AD45:BC45" si="21">SUM(AD43:AD43)-SUM(AD44:AD44)</f>
        <v>3.4924615313520306E-3</v>
      </c>
      <c r="AE45" s="140">
        <f t="shared" si="21"/>
        <v>2.7037053455997266E-3</v>
      </c>
      <c r="AF45" s="140">
        <f t="shared" si="21"/>
        <v>1.8529296768004244E-3</v>
      </c>
      <c r="AG45" s="140">
        <f t="shared" si="21"/>
        <v>3.4615851199987606E-3</v>
      </c>
      <c r="AH45" s="140">
        <f t="shared" si="21"/>
        <v>3.2685649324996954E-3</v>
      </c>
      <c r="AI45" s="140">
        <f t="shared" si="21"/>
        <v>3.200922496200645E-3</v>
      </c>
      <c r="AJ45" s="140">
        <f t="shared" si="21"/>
        <v>1.6215245304007867E-3</v>
      </c>
      <c r="AK45" s="140">
        <f t="shared" si="21"/>
        <v>3.3517893645001497E-3</v>
      </c>
      <c r="AL45" s="140">
        <f t="shared" si="21"/>
        <v>2.6861735179995487E-3</v>
      </c>
      <c r="AM45" s="140">
        <f t="shared" si="21"/>
        <v>1.8199336452003889E-3</v>
      </c>
      <c r="AN45" s="140">
        <f t="shared" si="21"/>
        <v>1.6491495887996487E-3</v>
      </c>
      <c r="AO45" s="140">
        <f t="shared" si="21"/>
        <v>2.0905223039998817E-3</v>
      </c>
      <c r="AP45" s="140">
        <f t="shared" si="21"/>
        <v>1.3984816736000508E-3</v>
      </c>
      <c r="AQ45" s="140">
        <f t="shared" si="21"/>
        <v>1.3948051505998284E-3</v>
      </c>
      <c r="AR45" s="140">
        <f t="shared" si="21"/>
        <v>2.2165251970007425E-3</v>
      </c>
      <c r="AS45" s="140">
        <f t="shared" si="21"/>
        <v>2.0643867369998896E-3</v>
      </c>
      <c r="AT45" s="140">
        <f t="shared" si="21"/>
        <v>2.1135259289996183E-3</v>
      </c>
      <c r="AU45" s="140">
        <f t="shared" si="21"/>
        <v>2.0045170860003951E-3</v>
      </c>
      <c r="AV45" s="140">
        <f t="shared" si="21"/>
        <v>2.6124900999998611E-3</v>
      </c>
      <c r="AW45" s="140">
        <f t="shared" si="21"/>
        <v>4.2182966691667462E-3</v>
      </c>
      <c r="AX45" s="140">
        <f t="shared" si="21"/>
        <v>0</v>
      </c>
      <c r="AY45" s="140">
        <f t="shared" si="21"/>
        <v>0</v>
      </c>
      <c r="AZ45" s="140">
        <f t="shared" si="21"/>
        <v>0</v>
      </c>
      <c r="BA45" s="140">
        <f t="shared" si="21"/>
        <v>0</v>
      </c>
      <c r="BB45" s="140">
        <f t="shared" si="21"/>
        <v>0</v>
      </c>
      <c r="BC45" s="531">
        <f t="shared" si="21"/>
        <v>0</v>
      </c>
      <c r="BD45" s="536"/>
    </row>
    <row r="46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1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[2]RWE!$A$8</f>
        <v>1.9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18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135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108">
        <f>1/$A$1*'[1]4408Imp'!$B$263</f>
        <v>4.5755955999999993E-2</v>
      </c>
      <c r="D5" s="109">
        <f>1/$A$1*'[1]4408Imp'!$C$263</f>
        <v>4.2019922999999994E-2</v>
      </c>
      <c r="E5" s="109">
        <f>1/$A$1*'[1]4408Imp'!$D$263</f>
        <v>4.3485666999999992E-2</v>
      </c>
      <c r="F5" s="109">
        <f>1/$A$1*'[1]4408Imp'!$E$263</f>
        <v>3.5664348999999991E-2</v>
      </c>
      <c r="G5" s="109">
        <f>1/$A$1*'[1]4408Imp'!$F$263</f>
        <v>3.6789110999999992E-2</v>
      </c>
      <c r="H5" s="109">
        <f>1/$A$1*'[1]4408Imp'!$G$263</f>
        <v>4.2534042999999987E-2</v>
      </c>
      <c r="I5" s="109">
        <f>1/$A$1*'[1]4408Imp'!$H$263</f>
        <v>3.3814658999999983E-2</v>
      </c>
      <c r="J5" s="110">
        <f>1/$A$1*'[1]4408Imp'!$I$263</f>
        <v>3.5956257999999991E-2</v>
      </c>
      <c r="K5" s="110">
        <f>1/$A$1*'[1]4408Imp'!$J$263</f>
        <v>4.097539019440654E-2</v>
      </c>
      <c r="L5" s="110">
        <f>1/$A$1*'[1]4408Imp'!$K$263</f>
        <v>1.6443865418439708E-2</v>
      </c>
      <c r="M5" s="110">
        <f>1/$A$1*'[1]4408Imp'!L$263</f>
        <v>3.0173778249999991E-2</v>
      </c>
      <c r="N5" s="535">
        <f>1/$A$1*'[1]4408Imp'!M$263</f>
        <v>2.7020836666666659E-2</v>
      </c>
      <c r="O5" s="535">
        <f>1/$A$1*'[1]4408Imp'!N$263</f>
        <v>2.0503366138528135E-2</v>
      </c>
      <c r="P5" s="535">
        <f>1/$A$1*'[1]4408Imp'!O$263</f>
        <v>2.8038331428571421E-2</v>
      </c>
      <c r="Q5" s="535">
        <f>1/$A$1*'[1]4408Imp'!P$263</f>
        <v>2.069480863636363E-2</v>
      </c>
      <c r="R5" s="535">
        <f>1/$A$1*'[1]4408Imp'!Q$263</f>
        <v>1.1487813285714285E-2</v>
      </c>
      <c r="S5" s="535">
        <f>1/$A$1*'[1]4408Imp'!R$263</f>
        <v>1.0581903100865797E-2</v>
      </c>
      <c r="T5" s="535">
        <f>1/$A$1*'[1]4408Imp'!S$263</f>
        <v>7.7817200952380941E-3</v>
      </c>
      <c r="U5" s="535">
        <f>1/$A$1*'[1]4408Imp'!T$263</f>
        <v>7.4418933709956697E-3</v>
      </c>
      <c r="V5" s="535">
        <f>1/$A$1*'[1]4408Imp'!U$263</f>
        <v>5.9652058766666655E-2</v>
      </c>
      <c r="W5" s="535">
        <f>1/$A$1*'[1]4408Imp'!V$263</f>
        <v>0</v>
      </c>
      <c r="X5" s="535">
        <f>1/$A$1*'[1]4408Imp'!W$263</f>
        <v>0</v>
      </c>
      <c r="Y5" s="535">
        <f>1/$A$1*'[1]4408Imp'!X$263</f>
        <v>0</v>
      </c>
      <c r="Z5" s="535">
        <f>1/$A$1*'[1]4408Imp'!Y$263</f>
        <v>0</v>
      </c>
      <c r="AA5" s="535">
        <f>1/$A$1*'[1]4408Imp'!Z$263</f>
        <v>0</v>
      </c>
      <c r="AB5" s="259">
        <f>1/$A$1*'[1]4408Imp'!AA$263</f>
        <v>0</v>
      </c>
      <c r="AC5" s="18"/>
      <c r="AD5" s="204">
        <f>'[1]4408Imp'!AB$263</f>
        <v>76.278463775520009</v>
      </c>
      <c r="AE5" s="201">
        <f>'[1]4408Imp'!AC$263</f>
        <v>64.853842268799994</v>
      </c>
      <c r="AF5" s="201">
        <f>'[1]4408Imp'!AD$263</f>
        <v>56.786245401599984</v>
      </c>
      <c r="AG5" s="201">
        <f>'[1]4408Imp'!AE$263</f>
        <v>62.786776371200013</v>
      </c>
      <c r="AH5" s="201">
        <f>'[1]4408Imp'!AF$263</f>
        <v>66.133403838600003</v>
      </c>
      <c r="AI5" s="201">
        <f>'[1]4408Imp'!AG$263</f>
        <v>67.087849900500004</v>
      </c>
      <c r="AJ5" s="201">
        <f>'[1]4408Imp'!AH$263</f>
        <v>76.437345773200008</v>
      </c>
      <c r="AK5" s="201">
        <f>'[1]4408Imp'!AI$263</f>
        <v>78.211751561</v>
      </c>
      <c r="AL5" s="201">
        <f>'[1]4408Imp'!AJ$263</f>
        <v>61.0842463356</v>
      </c>
      <c r="AM5" s="201">
        <f>'[1]4408Imp'!AK$263</f>
        <v>40.533063744799989</v>
      </c>
      <c r="AN5" s="201">
        <f>'[1]4408Imp'!AL$263</f>
        <v>49.410667140299992</v>
      </c>
      <c r="AO5" s="201">
        <f>'[1]4408Imp'!AM$263</f>
        <v>58.646045760000014</v>
      </c>
      <c r="AP5" s="201">
        <f>'[1]4408Imp'!AN$263</f>
        <v>42.097406049600004</v>
      </c>
      <c r="AQ5" s="201">
        <f>'[1]4408Imp'!AO$263</f>
        <v>55.253840767500009</v>
      </c>
      <c r="AR5" s="201">
        <f>'[1]4408Imp'!AP$263</f>
        <v>37.470483320999996</v>
      </c>
      <c r="AS5" s="201">
        <f>'[1]4408Imp'!AQ$263</f>
        <v>32.327702319499998</v>
      </c>
      <c r="AT5" s="201">
        <f>'[1]4408Imp'!AR$263</f>
        <v>29.737357749800001</v>
      </c>
      <c r="AU5" s="201">
        <f>'[1]4408Imp'!AS$263</f>
        <v>24.042843639100003</v>
      </c>
      <c r="AV5" s="201">
        <f>'[1]4408Imp'!AT$263</f>
        <v>23.477817047999988</v>
      </c>
      <c r="AW5" s="201">
        <f>'[1]4408Imp'!AU$263</f>
        <v>20.445096386666666</v>
      </c>
      <c r="AX5" s="201">
        <f>'[1]4408Imp'!AV$263</f>
        <v>0</v>
      </c>
      <c r="AY5" s="201">
        <f>'[1]4408Imp'!AW$263</f>
        <v>0</v>
      </c>
      <c r="AZ5" s="201">
        <f>'[1]4408Imp'!AX$263</f>
        <v>0</v>
      </c>
      <c r="BA5" s="201">
        <f>'[1]4408Imp'!AY$263</f>
        <v>0</v>
      </c>
      <c r="BB5" s="201">
        <f>'[1]4408Imp'!AZ$263</f>
        <v>0</v>
      </c>
      <c r="BC5" s="203">
        <f>'[1]4408Imp'!BA$263</f>
        <v>0</v>
      </c>
      <c r="BD5" s="536"/>
    </row>
    <row r="6" spans="1:56" ht="17.149999999999999" customHeight="1" thickTop="1">
      <c r="B6" s="217" t="s">
        <v>125</v>
      </c>
      <c r="C6" s="218">
        <f>1/$A$1*'[1]4408Imp'!$B$266</f>
        <v>5.5487399999999991E-3</v>
      </c>
      <c r="D6" s="219">
        <f>1/$A$1*'[1]4408Imp'!$C$266</f>
        <v>4.1044399999999991E-3</v>
      </c>
      <c r="E6" s="219">
        <f>1/$A$1*'[1]4408Imp'!$D$266</f>
        <v>1.5094399999999995E-3</v>
      </c>
      <c r="F6" s="219">
        <f>1/$A$1*'[1]4408Imp'!$E$266</f>
        <v>4.2983529999999987E-3</v>
      </c>
      <c r="G6" s="219">
        <f>1/$A$1*'[1]4408Imp'!$F$266</f>
        <v>4.5157789999999993E-3</v>
      </c>
      <c r="H6" s="219">
        <f>1/$A$1*'[1]4408Imp'!$G$266</f>
        <v>2.8053379999999992E-3</v>
      </c>
      <c r="I6" s="219">
        <f>1/$A$1*'[1]4408Imp'!$H$266</f>
        <v>2.2602999999999994E-3</v>
      </c>
      <c r="J6" s="220">
        <f>1/$A$1*'[1]4408Imp'!$I$266</f>
        <v>1.4643599999999996E-3</v>
      </c>
      <c r="K6" s="220">
        <f>1/$A$1*'[1]4408Imp'!$J$266</f>
        <v>1.3408699999999996E-3</v>
      </c>
      <c r="L6" s="220">
        <f>1/$A$1*'[1]4408Imp'!$K$266</f>
        <v>9.1515999999999961E-4</v>
      </c>
      <c r="M6" s="219">
        <f>1/$A$1*'[1]4408Imp'!L$266</f>
        <v>1.0216399999999999E-3</v>
      </c>
      <c r="N6" s="219">
        <f>1/$A$1*'[1]4408Imp'!M$266</f>
        <v>8.6037999999999989E-4</v>
      </c>
      <c r="O6" s="219">
        <f>1/$A$1*'[1]4408Imp'!N$266</f>
        <v>6.7633999999999967E-4</v>
      </c>
      <c r="P6" s="219">
        <f>1/$A$1*'[1]4408Imp'!O$266</f>
        <v>9.1721999999999984E-4</v>
      </c>
      <c r="Q6" s="219">
        <f>1/$A$1*'[1]4408Imp'!P$266</f>
        <v>9.7868E-4</v>
      </c>
      <c r="R6" s="219">
        <f>1/$A$1*'[1]4408Imp'!Q$266</f>
        <v>1.188E-3</v>
      </c>
      <c r="S6" s="219">
        <f>1/$A$1*'[1]4408Imp'!R$266</f>
        <v>1.0299999999999997E-3</v>
      </c>
      <c r="T6" s="219">
        <f>1/$A$1*'[1]4408Imp'!S$266</f>
        <v>6.1909999999999992E-4</v>
      </c>
      <c r="U6" s="219">
        <f>1/$A$1*'[1]4408Imp'!T$266</f>
        <v>6.7267999999999983E-4</v>
      </c>
      <c r="V6" s="219">
        <f>1/$A$1*'[1]4408Imp'!U$266</f>
        <v>5.5241999999999986E-4</v>
      </c>
      <c r="W6" s="219">
        <f>1/$A$1*'[1]4408Imp'!V$266</f>
        <v>0</v>
      </c>
      <c r="X6" s="219">
        <f>1/$A$1*'[1]4408Imp'!W$266</f>
        <v>0</v>
      </c>
      <c r="Y6" s="219">
        <f>1/$A$1*'[1]4408Imp'!X$266</f>
        <v>0</v>
      </c>
      <c r="Z6" s="219">
        <f>1/$A$1*'[1]4408Imp'!Y$266</f>
        <v>0</v>
      </c>
      <c r="AA6" s="219">
        <f>1/$A$1*'[1]4408Imp'!Z$266</f>
        <v>0</v>
      </c>
      <c r="AB6" s="221">
        <f>1/$A$1*'[1]4408Imp'!AA$266</f>
        <v>0</v>
      </c>
      <c r="AC6" s="231"/>
      <c r="AD6" s="260">
        <f>'[1]4408Imp'!AB$266</f>
        <v>7.6276727383080001</v>
      </c>
      <c r="AE6" s="261">
        <f>'[1]4408Imp'!AC$266</f>
        <v>7.4662795587999993</v>
      </c>
      <c r="AF6" s="261">
        <f>'[1]4408Imp'!AD$266</f>
        <v>2.5001682911999996</v>
      </c>
      <c r="AG6" s="261">
        <f>'[1]4408Imp'!AE$266</f>
        <v>10.3117341376</v>
      </c>
      <c r="AH6" s="261">
        <f>'[1]4408Imp'!AF$266</f>
        <v>10.4360237079</v>
      </c>
      <c r="AI6" s="261">
        <f>'[1]4408Imp'!AG$266</f>
        <v>10.4596761984</v>
      </c>
      <c r="AJ6" s="261">
        <f>'[1]4408Imp'!AH$266</f>
        <v>10.850818608400001</v>
      </c>
      <c r="AK6" s="261">
        <f>'[1]4408Imp'!AI$266</f>
        <v>8.2568006414999999</v>
      </c>
      <c r="AL6" s="261">
        <f>'[1]4408Imp'!AJ$266</f>
        <v>6.5070089332000007</v>
      </c>
      <c r="AM6" s="261">
        <f>'[1]4408Imp'!AK$266</f>
        <v>4.1701186427999994</v>
      </c>
      <c r="AN6" s="261">
        <f>'[1]4408Imp'!AL$266</f>
        <v>3.3204887442</v>
      </c>
      <c r="AO6" s="261">
        <f>'[1]4408Imp'!AM$266</f>
        <v>3.3175188000000002</v>
      </c>
      <c r="AP6" s="261">
        <f>'[1]4408Imp'!AN$266</f>
        <v>3.4682482208000001</v>
      </c>
      <c r="AQ6" s="261">
        <f>'[1]4408Imp'!AO$266</f>
        <v>4.1018448186000009</v>
      </c>
      <c r="AR6" s="261">
        <f>'[1]4408Imp'!AP$266</f>
        <v>3.4725820920000001</v>
      </c>
      <c r="AS6" s="261">
        <f>'[1]4408Imp'!AQ$266</f>
        <v>3.5677869744999997</v>
      </c>
      <c r="AT6" s="261">
        <f>'[1]4408Imp'!AR$266</f>
        <v>3.5865408522999997</v>
      </c>
      <c r="AU6" s="261">
        <f>'[1]4408Imp'!AS$266</f>
        <v>2.3925780736000002</v>
      </c>
      <c r="AV6" s="261">
        <f>'[1]4408Imp'!AT$266</f>
        <v>2.3750063529999998</v>
      </c>
      <c r="AW6" s="261">
        <f>'[1]4408Imp'!AU$266</f>
        <v>1.6587018937500002</v>
      </c>
      <c r="AX6" s="261">
        <f>'[1]4408Imp'!AV$266</f>
        <v>0</v>
      </c>
      <c r="AY6" s="261">
        <f>'[1]4408Imp'!AW$266</f>
        <v>0</v>
      </c>
      <c r="AZ6" s="261">
        <f>'[1]4408Imp'!AX$266</f>
        <v>0</v>
      </c>
      <c r="BA6" s="261">
        <f>'[1]4408Imp'!AY$266</f>
        <v>0</v>
      </c>
      <c r="BB6" s="261">
        <f>'[1]4408Imp'!AZ$266</f>
        <v>0</v>
      </c>
      <c r="BC6" s="524">
        <f>'[1]4408Imp'!BA$266</f>
        <v>0</v>
      </c>
      <c r="BD6" s="536"/>
    </row>
    <row r="7" spans="1:56" ht="17.149999999999999" customHeight="1">
      <c r="B7" s="22" t="s">
        <v>130</v>
      </c>
      <c r="C7" s="73">
        <f>1/$A$1*'[1]4408Imp'!$B$268</f>
        <v>1.2312871999999996E-2</v>
      </c>
      <c r="D7" s="74">
        <f>1/$A$1*'[1]4408Imp'!$C$268</f>
        <v>9.3582000000000005E-3</v>
      </c>
      <c r="E7" s="74">
        <f>1/$A$1*'[1]4408Imp'!$D$268</f>
        <v>4.6563910000000002E-3</v>
      </c>
      <c r="F7" s="74">
        <f>1/$A$1*'[1]4408Imp'!$E$268</f>
        <v>5.3623400000000002E-3</v>
      </c>
      <c r="G7" s="74">
        <f>1/$A$1*'[1]4408Imp'!$F$268</f>
        <v>5.9921589999999986E-3</v>
      </c>
      <c r="H7" s="74">
        <f>1/$A$1*'[1]4408Imp'!$G$268</f>
        <v>4.1875749999999998E-3</v>
      </c>
      <c r="I7" s="74">
        <f>1/$A$1*'[1]4408Imp'!$H$268</f>
        <v>3.7238449999999995E-3</v>
      </c>
      <c r="J7" s="75">
        <f>1/$A$1*'[1]4408Imp'!$I$268</f>
        <v>3.8525239999999991E-3</v>
      </c>
      <c r="K7" s="75">
        <f>1/$A$1*'[1]4408Imp'!$J$268</f>
        <v>3.3021879999999993E-3</v>
      </c>
      <c r="L7" s="75">
        <f>1/$A$1*'[1]4408Imp'!$K$268</f>
        <v>2.4300876595744676E-3</v>
      </c>
      <c r="M7" s="74">
        <f>1/$A$1*'[1]4408Imp'!L$268</f>
        <v>2.4986709999999992E-3</v>
      </c>
      <c r="N7" s="74">
        <f>1/$A$1*'[1]4408Imp'!M$268</f>
        <v>3.1561099999999993E-3</v>
      </c>
      <c r="O7" s="74">
        <f>1/$A$1*'[1]4408Imp'!N$268</f>
        <v>3.1587999999999989E-3</v>
      </c>
      <c r="P7" s="74">
        <f>1/$A$1*'[1]4408Imp'!O$268</f>
        <v>3.6117471428571421E-3</v>
      </c>
      <c r="Q7" s="74">
        <f>1/$A$1*'[1]4408Imp'!P$268</f>
        <v>3.5320799999999995E-3</v>
      </c>
      <c r="R7" s="74">
        <f>1/$A$1*'[1]4408Imp'!Q$268</f>
        <v>2.6995402857142854E-3</v>
      </c>
      <c r="S7" s="74">
        <f>1/$A$1*'[1]4408Imp'!R$268</f>
        <v>3.1152799090909088E-3</v>
      </c>
      <c r="T7" s="74">
        <f>1/$A$1*'[1]4408Imp'!S$268</f>
        <v>1.9517693956043953E-3</v>
      </c>
      <c r="U7" s="74">
        <f>1/$A$1*'[1]4408Imp'!T$268</f>
        <v>1.8951642857142851E-3</v>
      </c>
      <c r="V7" s="74">
        <f>1/$A$1*'[1]4408Imp'!U$268</f>
        <v>1.3917033333333334E-3</v>
      </c>
      <c r="W7" s="74">
        <f>1/$A$1*'[1]4408Imp'!V$268</f>
        <v>0</v>
      </c>
      <c r="X7" s="74">
        <f>1/$A$1*'[1]4408Imp'!W$268</f>
        <v>0</v>
      </c>
      <c r="Y7" s="74">
        <f>1/$A$1*'[1]4408Imp'!X$268</f>
        <v>0</v>
      </c>
      <c r="Z7" s="74">
        <f>1/$A$1*'[1]4408Imp'!Y$268</f>
        <v>0</v>
      </c>
      <c r="AA7" s="74">
        <f>1/$A$1*'[1]4408Imp'!Z$268</f>
        <v>0</v>
      </c>
      <c r="AB7" s="76">
        <f>1/$A$1*'[1]4408Imp'!AA$268</f>
        <v>0</v>
      </c>
      <c r="AC7" s="231"/>
      <c r="AD7" s="636">
        <f>'[1]4408Imp'!AB$268</f>
        <v>24.523895216528999</v>
      </c>
      <c r="AE7" s="265">
        <f>'[1]4408Imp'!AC$268</f>
        <v>18.453986669599999</v>
      </c>
      <c r="AF7" s="265">
        <f>'[1]4408Imp'!AD$268</f>
        <v>9.2459425247999985</v>
      </c>
      <c r="AG7" s="265">
        <f>'[1]4408Imp'!AE$268</f>
        <v>10.813343284800002</v>
      </c>
      <c r="AH7" s="265">
        <f>'[1]4408Imp'!AF$268</f>
        <v>10.733829538600002</v>
      </c>
      <c r="AI7" s="265">
        <f>'[1]4408Imp'!AG$268</f>
        <v>9.088660581000001</v>
      </c>
      <c r="AJ7" s="265">
        <f>'[1]4408Imp'!AH$268</f>
        <v>9.8363327320000007</v>
      </c>
      <c r="AK7" s="265">
        <f>'[1]4408Imp'!AI$268</f>
        <v>9.5731357404999997</v>
      </c>
      <c r="AL7" s="265">
        <f>'[1]4408Imp'!AJ$268</f>
        <v>7.7493583940000006</v>
      </c>
      <c r="AM7" s="265">
        <f>'[1]4408Imp'!AK$268</f>
        <v>5.3828470300000006</v>
      </c>
      <c r="AN7" s="265">
        <f>'[1]4408Imp'!AL$268</f>
        <v>5.9097028086000005</v>
      </c>
      <c r="AO7" s="265">
        <f>'[1]4408Imp'!AM$268</f>
        <v>8.4092766239999985</v>
      </c>
      <c r="AP7" s="265">
        <f>'[1]4408Imp'!AN$268</f>
        <v>7.1192553872</v>
      </c>
      <c r="AQ7" s="265">
        <f>'[1]4408Imp'!AO$268</f>
        <v>6.3500777325</v>
      </c>
      <c r="AR7" s="265">
        <f>'[1]4408Imp'!AP$268</f>
        <v>6.1611831215000006</v>
      </c>
      <c r="AS7" s="265">
        <f>'[1]4408Imp'!AQ$268</f>
        <v>6.1222420805000004</v>
      </c>
      <c r="AT7" s="265">
        <f>'[1]4408Imp'!AR$268</f>
        <v>6.6538415559999997</v>
      </c>
      <c r="AU7" s="265">
        <f>'[1]4408Imp'!AS$268</f>
        <v>4.9752451177000001</v>
      </c>
      <c r="AV7" s="265">
        <f>'[1]4408Imp'!AT$268</f>
        <v>4.7049410219999999</v>
      </c>
      <c r="AW7" s="265">
        <f>'[1]4408Imp'!AU$268</f>
        <v>3.8651576941666668</v>
      </c>
      <c r="AX7" s="265">
        <f>'[1]4408Imp'!AV$268</f>
        <v>0</v>
      </c>
      <c r="AY7" s="265">
        <f>'[1]4408Imp'!AW$268</f>
        <v>0</v>
      </c>
      <c r="AZ7" s="265">
        <f>'[1]4408Imp'!AX$268</f>
        <v>0</v>
      </c>
      <c r="BA7" s="265">
        <f>'[1]4408Imp'!AY$268</f>
        <v>0</v>
      </c>
      <c r="BB7" s="265">
        <f>'[1]4408Imp'!AZ$268</f>
        <v>0</v>
      </c>
      <c r="BC7" s="528">
        <f>'[1]4408Imp'!BA$268</f>
        <v>0</v>
      </c>
      <c r="BD7" s="536"/>
    </row>
    <row r="8" spans="1:56" ht="17.149999999999999" customHeight="1">
      <c r="B8" s="22" t="s">
        <v>126</v>
      </c>
      <c r="C8" s="73">
        <f>1/$A$1*'[1]4408Imp'!$B$269</f>
        <v>5.0359999999999992E-5</v>
      </c>
      <c r="D8" s="74">
        <f>1/$A$1*'[1]4408Imp'!$C$269</f>
        <v>8.4299999999999989E-5</v>
      </c>
      <c r="E8" s="74">
        <f>1/$A$1*'[1]4408Imp'!$D$269</f>
        <v>1.0399999999999998E-4</v>
      </c>
      <c r="F8" s="74">
        <f>1/$A$1*'[1]4408Imp'!$E$269</f>
        <v>7.5599999999999988E-6</v>
      </c>
      <c r="G8" s="74">
        <f>1/$A$1*'[1]4408Imp'!$F$269</f>
        <v>2.3099999999999992E-5</v>
      </c>
      <c r="H8" s="74">
        <f>1/$A$1*'[1]4408Imp'!$G$269</f>
        <v>2.2747999999999996E-4</v>
      </c>
      <c r="I8" s="74">
        <f>1/$A$1*'[1]4408Imp'!$H$269</f>
        <v>2.8845999999999999E-4</v>
      </c>
      <c r="J8" s="75">
        <f>1/$A$1*'[1]4408Imp'!$I$269</f>
        <v>2.4607999999999997E-4</v>
      </c>
      <c r="K8" s="75">
        <f>1/$A$1*'[1]4408Imp'!$J$269</f>
        <v>1.7173999999999995E-4</v>
      </c>
      <c r="L8" s="75">
        <f>1/$A$1*'[1]4408Imp'!$K$269</f>
        <v>6.8039999999999979E-5</v>
      </c>
      <c r="M8" s="74">
        <f>1/$A$1*'[1]4408Imp'!L$269</f>
        <v>6.1099999999999981E-5</v>
      </c>
      <c r="N8" s="74">
        <f>1/$A$1*'[1]4408Imp'!M$269</f>
        <v>6.6279999999999996E-5</v>
      </c>
      <c r="O8" s="74">
        <f>1/$A$1*'[1]4408Imp'!N$269</f>
        <v>2.0229999999999993E-4</v>
      </c>
      <c r="P8" s="74">
        <f>1/$A$1*'[1]4408Imp'!O$269</f>
        <v>4.1659999999999998E-5</v>
      </c>
      <c r="Q8" s="74">
        <f>1/$A$1*'[1]4408Imp'!P$269</f>
        <v>5.9999999999999993E-6</v>
      </c>
      <c r="R8" s="74">
        <f>1/$A$1*'[1]4408Imp'!Q$269</f>
        <v>2.5139999999999996E-5</v>
      </c>
      <c r="S8" s="74">
        <f>1/$A$1*'[1]4408Imp'!R$269</f>
        <v>0</v>
      </c>
      <c r="T8" s="74">
        <f>1/$A$1*'[1]4408Imp'!S$269</f>
        <v>0</v>
      </c>
      <c r="U8" s="74">
        <f>1/$A$1*'[1]4408Imp'!T$269</f>
        <v>0</v>
      </c>
      <c r="V8" s="74">
        <f>1/$A$1*'[1]4408Imp'!U$269</f>
        <v>0</v>
      </c>
      <c r="W8" s="74">
        <f>1/$A$1*'[1]4408Imp'!V$269</f>
        <v>0</v>
      </c>
      <c r="X8" s="74">
        <f>1/$A$1*'[1]4408Imp'!W$269</f>
        <v>0</v>
      </c>
      <c r="Y8" s="74">
        <f>1/$A$1*'[1]4408Imp'!X$269</f>
        <v>0</v>
      </c>
      <c r="Z8" s="74">
        <f>1/$A$1*'[1]4408Imp'!Y$269</f>
        <v>0</v>
      </c>
      <c r="AA8" s="74">
        <f>1/$A$1*'[1]4408Imp'!Z$269</f>
        <v>0</v>
      </c>
      <c r="AB8" s="76">
        <f>1/$A$1*'[1]4408Imp'!AA$269</f>
        <v>0</v>
      </c>
      <c r="AC8" s="4"/>
      <c r="AD8" s="636">
        <f>'[1]4408Imp'!AB$269</f>
        <v>0.14257352074499999</v>
      </c>
      <c r="AE8" s="265">
        <f>'[1]4408Imp'!AC$269</f>
        <v>0.15081993560000001</v>
      </c>
      <c r="AF8" s="265">
        <f>'[1]4408Imp'!AD$269</f>
        <v>0.1104526992</v>
      </c>
      <c r="AG8" s="265">
        <f>'[1]4408Imp'!AE$269</f>
        <v>3.5536648000000004E-2</v>
      </c>
      <c r="AH8" s="265">
        <f>'[1]4408Imp'!AF$269</f>
        <v>5.2221409800000007E-2</v>
      </c>
      <c r="AI8" s="265">
        <f>'[1]4408Imp'!AG$269</f>
        <v>0.1427679396</v>
      </c>
      <c r="AJ8" s="265">
        <f>'[1]4408Imp'!AH$269</f>
        <v>0.3607564808</v>
      </c>
      <c r="AK8" s="265">
        <f>'[1]4408Imp'!AI$269</f>
        <v>0.49363902449999997</v>
      </c>
      <c r="AL8" s="265">
        <f>'[1]4408Imp'!AJ$269</f>
        <v>0.44118852200000003</v>
      </c>
      <c r="AM8" s="265">
        <f>'[1]4408Imp'!AK$269</f>
        <v>0.13020736959999998</v>
      </c>
      <c r="AN8" s="265">
        <f>'[1]4408Imp'!AL$269</f>
        <v>0.3874543848</v>
      </c>
      <c r="AO8" s="265">
        <f>'[1]4408Imp'!AM$269</f>
        <v>0.15106123199999999</v>
      </c>
      <c r="AP8" s="265">
        <f>'[1]4408Imp'!AN$269</f>
        <v>0.1190598464</v>
      </c>
      <c r="AQ8" s="265">
        <f>'[1]4408Imp'!AO$269</f>
        <v>0.25527542910000001</v>
      </c>
      <c r="AR8" s="265">
        <f>'[1]4408Imp'!AP$269</f>
        <v>1.8084870500000003E-2</v>
      </c>
      <c r="AS8" s="265">
        <f>'[1]4408Imp'!AQ$269</f>
        <v>9.6224715999999988E-2</v>
      </c>
      <c r="AT8" s="265">
        <f>'[1]4408Imp'!AR$269</f>
        <v>0</v>
      </c>
      <c r="AU8" s="265">
        <f>'[1]4408Imp'!AS$269</f>
        <v>0</v>
      </c>
      <c r="AV8" s="265">
        <f>'[1]4408Imp'!AT$269</f>
        <v>0</v>
      </c>
      <c r="AW8" s="265">
        <f>'[1]4408Imp'!AU$269</f>
        <v>0</v>
      </c>
      <c r="AX8" s="265">
        <f>'[1]4408Imp'!AV$269</f>
        <v>0</v>
      </c>
      <c r="AY8" s="265">
        <f>'[1]4408Imp'!AW$269</f>
        <v>0</v>
      </c>
      <c r="AZ8" s="265">
        <f>'[1]4408Imp'!AX$269</f>
        <v>0</v>
      </c>
      <c r="BA8" s="265">
        <f>'[1]4408Imp'!AY$269</f>
        <v>0</v>
      </c>
      <c r="BB8" s="265">
        <f>'[1]4408Imp'!AZ$269</f>
        <v>0</v>
      </c>
      <c r="BC8" s="528">
        <f>'[1]4408Imp'!BA$269</f>
        <v>0</v>
      </c>
      <c r="BD8" s="536"/>
    </row>
    <row r="9" spans="1:56" ht="17.149999999999999" customHeight="1">
      <c r="B9" s="22" t="s">
        <v>127</v>
      </c>
      <c r="C9" s="73">
        <f>1/$A$1*'[1]4408Imp'!$B$267</f>
        <v>4.6027199999999996E-4</v>
      </c>
      <c r="D9" s="74">
        <f>1/$A$1*'[1]4408Imp'!$C$267</f>
        <v>7.7541999999999986E-4</v>
      </c>
      <c r="E9" s="74">
        <f>1/$A$1*'[1]4408Imp'!$D$267</f>
        <v>1.0593799999999997E-3</v>
      </c>
      <c r="F9" s="74">
        <f>1/$A$1*'[1]4408Imp'!$E$267</f>
        <v>1.74388E-3</v>
      </c>
      <c r="G9" s="74">
        <f>1/$A$1*'[1]4408Imp'!$F$267</f>
        <v>2.1818799999999998E-3</v>
      </c>
      <c r="H9" s="74">
        <f>1/$A$1*'[1]4408Imp'!$G$267</f>
        <v>2.1049599999999999E-3</v>
      </c>
      <c r="I9" s="74">
        <f>1/$A$1*'[1]4408Imp'!$H$267</f>
        <v>2.4714199999999998E-3</v>
      </c>
      <c r="J9" s="75">
        <f>1/$A$1*'[1]4408Imp'!$I$267</f>
        <v>2.4973599999999988E-3</v>
      </c>
      <c r="K9" s="75">
        <f>1/$A$1*'[1]4408Imp'!$J$267</f>
        <v>3.2352749999999993E-3</v>
      </c>
      <c r="L9" s="75">
        <f>1/$A$1*'[1]4408Imp'!$K$267</f>
        <v>1.4052404255319147E-3</v>
      </c>
      <c r="M9" s="74">
        <f>1/$A$1*'[1]4408Imp'!L$267</f>
        <v>7.2657199999999998E-3</v>
      </c>
      <c r="N9" s="74">
        <f>1/$A$1*'[1]4408Imp'!M$267</f>
        <v>2.520402499999999E-3</v>
      </c>
      <c r="O9" s="74">
        <f>1/$A$1*'[1]4408Imp'!N$267</f>
        <v>1.4234600000000001E-3</v>
      </c>
      <c r="P9" s="74">
        <f>1/$A$1*'[1]4408Imp'!O$267</f>
        <v>1.1394999999999999E-3</v>
      </c>
      <c r="Q9" s="74">
        <f>1/$A$1*'[1]4408Imp'!P$267</f>
        <v>5.5057999999999984E-4</v>
      </c>
      <c r="R9" s="74">
        <f>1/$A$1*'[1]4408Imp'!Q$267</f>
        <v>1.8190999999999993E-3</v>
      </c>
      <c r="S9" s="74">
        <f>1/$A$1*'[1]4408Imp'!R$267</f>
        <v>1.5930399999999998E-3</v>
      </c>
      <c r="T9" s="74">
        <f>1/$A$1*'[1]4408Imp'!S$267</f>
        <v>1.4787199999999998E-3</v>
      </c>
      <c r="U9" s="74">
        <f>1/$A$1*'[1]4408Imp'!T$267</f>
        <v>1.0532830649350648E-3</v>
      </c>
      <c r="V9" s="74">
        <f>1/$A$1*'[1]4408Imp'!U$267</f>
        <v>1.01644E-3</v>
      </c>
      <c r="W9" s="74">
        <f>1/$A$1*'[1]4408Imp'!V$267</f>
        <v>0</v>
      </c>
      <c r="X9" s="74">
        <f>1/$A$1*'[1]4408Imp'!W$267</f>
        <v>0</v>
      </c>
      <c r="Y9" s="74">
        <f>1/$A$1*'[1]4408Imp'!X$267</f>
        <v>0</v>
      </c>
      <c r="Z9" s="74">
        <f>1/$A$1*'[1]4408Imp'!Y$267</f>
        <v>0</v>
      </c>
      <c r="AA9" s="74">
        <f>1/$A$1*'[1]4408Imp'!Z$267</f>
        <v>0</v>
      </c>
      <c r="AB9" s="76">
        <f>1/$A$1*'[1]4408Imp'!AA$267</f>
        <v>0</v>
      </c>
      <c r="AC9" s="4"/>
      <c r="AD9" s="636">
        <f>'[1]4408Imp'!AB$267</f>
        <v>1.1632730248529999</v>
      </c>
      <c r="AE9" s="265">
        <f>'[1]4408Imp'!AC$267</f>
        <v>1.714151532</v>
      </c>
      <c r="AF9" s="265">
        <f>'[1]4408Imp'!AD$267</f>
        <v>2.2357558368000001</v>
      </c>
      <c r="AG9" s="265">
        <f>'[1]4408Imp'!AE$267</f>
        <v>3.0101152816000001</v>
      </c>
      <c r="AH9" s="265">
        <f>'[1]4408Imp'!AF$267</f>
        <v>3.5520994985000005</v>
      </c>
      <c r="AI9" s="265">
        <f>'[1]4408Imp'!AG$267</f>
        <v>3.8317259838000006</v>
      </c>
      <c r="AJ9" s="265">
        <f>'[1]4408Imp'!AH$267</f>
        <v>3.9889369852000005</v>
      </c>
      <c r="AK9" s="265">
        <f>'[1]4408Imp'!AI$267</f>
        <v>4.6189509235000008</v>
      </c>
      <c r="AL9" s="265">
        <f>'[1]4408Imp'!AJ$267</f>
        <v>5.4873209428000012</v>
      </c>
      <c r="AM9" s="265">
        <f>'[1]4408Imp'!AK$267</f>
        <v>2.5911869103999998</v>
      </c>
      <c r="AN9" s="265">
        <f>'[1]4408Imp'!AL$267</f>
        <v>5.5813415013000007</v>
      </c>
      <c r="AO9" s="265">
        <f>'[1]4408Imp'!AM$267</f>
        <v>3.1815009120000002</v>
      </c>
      <c r="AP9" s="265">
        <f>'[1]4408Imp'!AN$267</f>
        <v>2.7824258351999998</v>
      </c>
      <c r="AQ9" s="265">
        <f>'[1]4408Imp'!AO$267</f>
        <v>1.8383613323999999</v>
      </c>
      <c r="AR9" s="265">
        <f>'[1]4408Imp'!AP$267</f>
        <v>1.5899129305000002</v>
      </c>
      <c r="AS9" s="265">
        <f>'[1]4408Imp'!AQ$267</f>
        <v>2.4768455809999996</v>
      </c>
      <c r="AT9" s="265">
        <f>'[1]4408Imp'!AR$267</f>
        <v>2.0352957715</v>
      </c>
      <c r="AU9" s="265">
        <f>'[1]4408Imp'!AS$267</f>
        <v>1.6005499223999999</v>
      </c>
      <c r="AV9" s="265">
        <f>'[1]4408Imp'!AT$267</f>
        <v>1.407476827</v>
      </c>
      <c r="AW9" s="265">
        <f>'[1]4408Imp'!AU$267</f>
        <v>1.9853683208333335</v>
      </c>
      <c r="AX9" s="265">
        <f>'[1]4408Imp'!AV$267</f>
        <v>0</v>
      </c>
      <c r="AY9" s="265">
        <f>'[1]4408Imp'!AW$267</f>
        <v>0</v>
      </c>
      <c r="AZ9" s="265">
        <f>'[1]4408Imp'!AX$267</f>
        <v>0</v>
      </c>
      <c r="BA9" s="265">
        <f>'[1]4408Imp'!AY$267</f>
        <v>0</v>
      </c>
      <c r="BB9" s="265">
        <f>'[1]4408Imp'!AZ$267</f>
        <v>0</v>
      </c>
      <c r="BC9" s="528">
        <f>'[1]4408Imp'!BA$267</f>
        <v>0</v>
      </c>
      <c r="BD9" s="536"/>
    </row>
    <row r="10" spans="1:56" ht="17.149999999999999" customHeight="1">
      <c r="B10" s="16" t="s">
        <v>195</v>
      </c>
      <c r="C10" s="32">
        <f>1/$A$1*'[1]4408Imp'!$B$264</f>
        <v>2.5210671999999996E-2</v>
      </c>
      <c r="D10" s="34">
        <f>1/$A$1*'[1]4408Imp'!$C$264</f>
        <v>2.5116462999999995E-2</v>
      </c>
      <c r="E10" s="34">
        <f>1/$A$1*'[1]4408Imp'!$D$264</f>
        <v>3.4500461999999989E-2</v>
      </c>
      <c r="F10" s="34">
        <f>1/$A$1*'[1]4408Imp'!$E$264</f>
        <v>2.1878014999999997E-2</v>
      </c>
      <c r="G10" s="34">
        <f>1/$A$1*'[1]4408Imp'!$F$264</f>
        <v>2.2295130999999992E-2</v>
      </c>
      <c r="H10" s="34">
        <f>1/$A$1*'[1]4408Imp'!$G$264</f>
        <v>3.1207917999999991E-2</v>
      </c>
      <c r="I10" s="34">
        <f>1/$A$1*'[1]4408Imp'!$H$264</f>
        <v>2.340984099999999E-2</v>
      </c>
      <c r="J10" s="39">
        <f>1/$A$1*'[1]4408Imp'!$I$264</f>
        <v>2.6213955999999986E-2</v>
      </c>
      <c r="K10" s="39">
        <f>1/$A$1*'[1]4408Imp'!$J$264</f>
        <v>3.221185719440655E-2</v>
      </c>
      <c r="L10" s="39">
        <f>1/$A$1*'[1]4408Imp'!$K$264</f>
        <v>1.136611733333333E-2</v>
      </c>
      <c r="M10" s="34">
        <f>1/$A$1*'[1]4408Imp'!L$264</f>
        <v>1.9192167249999992E-2</v>
      </c>
      <c r="N10" s="34">
        <f>1/$A$1*'[1]4408Imp'!M$264</f>
        <v>2.0195699166666661E-2</v>
      </c>
      <c r="O10" s="34">
        <f>1/$A$1*'[1]4408Imp'!N$264</f>
        <v>1.4838738995670994E-2</v>
      </c>
      <c r="P10" s="34">
        <f>1/$A$1*'[1]4408Imp'!O$264</f>
        <v>2.2290381428571423E-2</v>
      </c>
      <c r="Q10" s="34">
        <f>1/$A$1*'[1]4408Imp'!P$264</f>
        <v>1.5572743636363635E-2</v>
      </c>
      <c r="R10" s="34">
        <f>1/$A$1*'[1]4408Imp'!Q$264</f>
        <v>5.5970729999999993E-3</v>
      </c>
      <c r="S10" s="34">
        <f>1/$A$1*'[1]4408Imp'!R$264</f>
        <v>4.7664643028860034E-3</v>
      </c>
      <c r="T10" s="34">
        <f>1/$A$1*'[1]4408Imp'!S$264</f>
        <v>3.699890699633699E-3</v>
      </c>
      <c r="U10" s="34">
        <f>1/$A$1*'[1]4408Imp'!T$264</f>
        <v>3.7878660203463192E-3</v>
      </c>
      <c r="V10" s="34">
        <f>1/$A$1*'[1]4408Imp'!U$264</f>
        <v>5.6670068766666665E-2</v>
      </c>
      <c r="W10" s="34">
        <f>1/$A$1*'[1]4408Imp'!V$264</f>
        <v>0</v>
      </c>
      <c r="X10" s="34">
        <f>1/$A$1*'[1]4408Imp'!W$264</f>
        <v>0</v>
      </c>
      <c r="Y10" s="34">
        <f>1/$A$1*'[1]4408Imp'!X$264</f>
        <v>0</v>
      </c>
      <c r="Z10" s="34">
        <f>1/$A$1*'[1]4408Imp'!Y$264</f>
        <v>0</v>
      </c>
      <c r="AA10" s="34">
        <f>1/$A$1*'[1]4408Imp'!Z$264</f>
        <v>0</v>
      </c>
      <c r="AB10" s="61">
        <f>1/$A$1*'[1]4408Imp'!AA$264</f>
        <v>0</v>
      </c>
      <c r="AC10" s="4"/>
      <c r="AD10" s="632">
        <f>'[1]4408Imp'!AB$264</f>
        <v>41.570364592298994</v>
      </c>
      <c r="AE10" s="184">
        <f>'[1]4408Imp'!AC$264</f>
        <v>35.9163480028</v>
      </c>
      <c r="AF10" s="184">
        <f>'[1]4408Imp'!AD$264</f>
        <v>42.038559057599997</v>
      </c>
      <c r="AG10" s="184">
        <f>'[1]4408Imp'!AE$264</f>
        <v>37.545444272000005</v>
      </c>
      <c r="AH10" s="184">
        <f>'[1]4408Imp'!AF$264</f>
        <v>40.041046463599997</v>
      </c>
      <c r="AI10" s="184">
        <f>'[1]4408Imp'!AG$264</f>
        <v>42.336774008100001</v>
      </c>
      <c r="AJ10" s="184">
        <f>'[1]4408Imp'!AH$264</f>
        <v>49.8982082124</v>
      </c>
      <c r="AK10" s="184">
        <f>'[1]4408Imp'!AI$264</f>
        <v>53.764728704999996</v>
      </c>
      <c r="AL10" s="184">
        <f>'[1]4408Imp'!AJ$264</f>
        <v>40.305135456799995</v>
      </c>
      <c r="AM10" s="184">
        <f>'[1]4408Imp'!AK$264</f>
        <v>28.008076364399997</v>
      </c>
      <c r="AN10" s="184">
        <f>'[1]4408Imp'!AL$264</f>
        <v>33.984868339799995</v>
      </c>
      <c r="AO10" s="184">
        <f>'[1]4408Imp'!AM$264</f>
        <v>43.296653855999999</v>
      </c>
      <c r="AP10" s="184">
        <f>'[1]4408Imp'!AN$264</f>
        <v>28.387011030400004</v>
      </c>
      <c r="AQ10" s="184">
        <f>'[1]4408Imp'!AO$264</f>
        <v>42.3750399153</v>
      </c>
      <c r="AR10" s="184">
        <f>'[1]4408Imp'!AP$264</f>
        <v>26.057928346499995</v>
      </c>
      <c r="AS10" s="184">
        <f>'[1]4408Imp'!AQ$264</f>
        <v>19.542759627999999</v>
      </c>
      <c r="AT10" s="184">
        <f>'[1]4408Imp'!AR$264</f>
        <v>17.2306728607</v>
      </c>
      <c r="AU10" s="184">
        <f>'[1]4408Imp'!AS$264</f>
        <v>14.924759292300001</v>
      </c>
      <c r="AV10" s="184">
        <f>'[1]4408Imp'!AT$264</f>
        <v>14.878176588000002</v>
      </c>
      <c r="AW10" s="184">
        <f>'[1]4408Imp'!AU$264</f>
        <v>12.812216096666669</v>
      </c>
      <c r="AX10" s="184">
        <f>'[1]4408Imp'!AV$264</f>
        <v>0</v>
      </c>
      <c r="AY10" s="184">
        <f>'[1]4408Imp'!AW$264</f>
        <v>0</v>
      </c>
      <c r="AZ10" s="184">
        <f>'[1]4408Imp'!AX$264</f>
        <v>0</v>
      </c>
      <c r="BA10" s="184">
        <f>'[1]4408Imp'!AY$264</f>
        <v>0</v>
      </c>
      <c r="BB10" s="184">
        <f>'[1]4408Imp'!AZ$264</f>
        <v>0</v>
      </c>
      <c r="BC10" s="186">
        <f>'[1]4408Imp'!BA$264</f>
        <v>0</v>
      </c>
      <c r="BD10" s="536"/>
    </row>
    <row r="11" spans="1:56">
      <c r="B11" s="5" t="s">
        <v>33</v>
      </c>
      <c r="C11" s="51">
        <f>1/$A$1*'[1]4408Imp'!$B$91</f>
        <v>6.5445429999999982E-3</v>
      </c>
      <c r="D11" s="11">
        <f>1/$A$1*'[1]4408Imp'!$C$91</f>
        <v>4.7678159999999994E-3</v>
      </c>
      <c r="E11" s="11">
        <f>1/$A$1*'[1]4408Imp'!$D$91</f>
        <v>7.6147479999999976E-3</v>
      </c>
      <c r="F11" s="11">
        <f>1/$A$1*'[1]4408Imp'!$E$91</f>
        <v>6.1862899999999988E-3</v>
      </c>
      <c r="G11" s="11">
        <f>1/$A$1*'[1]4408Imp'!$F$91</f>
        <v>6.2567189999999991E-3</v>
      </c>
      <c r="H11" s="11">
        <f>1/$A$1*'[1]4408Imp'!$G$91</f>
        <v>5.5802879999999984E-3</v>
      </c>
      <c r="I11" s="11">
        <f>1/$A$1*'[1]4408Imp'!$H$91</f>
        <v>4.0332039999999994E-3</v>
      </c>
      <c r="J11" s="42">
        <f>1/$A$1*'[1]4408Imp'!$I$91</f>
        <v>4.0646329999999989E-3</v>
      </c>
      <c r="K11" s="42">
        <f>1/$A$1*'[1]4408Imp'!$J$91</f>
        <v>7.7011537766798208E-3</v>
      </c>
      <c r="L11" s="42">
        <f>1/$A$1*'[1]4408Imp'!$K$91</f>
        <v>2.5843429999999994E-3</v>
      </c>
      <c r="M11" s="11">
        <f>1/$A$1*'[1]4408Imp'!L$91</f>
        <v>4.2930139999999986E-3</v>
      </c>
      <c r="N11" s="11">
        <f>1/$A$1*'[1]4408Imp'!M$91</f>
        <v>3.6763541666666654E-3</v>
      </c>
      <c r="O11" s="11">
        <f>1/$A$1*'[1]4408Imp'!N$91</f>
        <v>3.5981059999999994E-3</v>
      </c>
      <c r="P11" s="11">
        <f>1/$A$1*'[1]4408Imp'!O$91</f>
        <v>5.0929599999999988E-3</v>
      </c>
      <c r="Q11" s="11">
        <f>1/$A$1*'[1]4408Imp'!P$91</f>
        <v>2.1428236363636361E-3</v>
      </c>
      <c r="R11" s="11">
        <f>1/$A$1*'[1]4408Imp'!Q$91</f>
        <v>1.1119196666666664E-3</v>
      </c>
      <c r="S11" s="11">
        <f>1/$A$1*'[1]4408Imp'!R$91</f>
        <v>7.4964044444444423E-4</v>
      </c>
      <c r="T11" s="11">
        <f>1/$A$1*'[1]4408Imp'!S$91</f>
        <v>7.768995714285714E-4</v>
      </c>
      <c r="U11" s="11">
        <f>1/$A$1*'[1]4408Imp'!T$91</f>
        <v>4.8648249999999995E-4</v>
      </c>
      <c r="V11" s="11">
        <f>1/$A$1*'[1]4408Imp'!U$91</f>
        <v>5.3815899999999995E-3</v>
      </c>
      <c r="W11" s="11">
        <f>1/$A$1*'[1]4408Imp'!V$91</f>
        <v>0</v>
      </c>
      <c r="X11" s="11">
        <f>1/$A$1*'[1]4408Imp'!W$91</f>
        <v>0</v>
      </c>
      <c r="Y11" s="11">
        <f>1/$A$1*'[1]4408Imp'!X$91</f>
        <v>0</v>
      </c>
      <c r="Z11" s="11">
        <f>1/$A$1*'[1]4408Imp'!Y$91</f>
        <v>0</v>
      </c>
      <c r="AA11" s="11">
        <f>1/$A$1*'[1]4408Imp'!Z$91</f>
        <v>0</v>
      </c>
      <c r="AB11" s="10">
        <f>1/$A$1*'[1]4408Imp'!AA$91</f>
        <v>0</v>
      </c>
      <c r="AC11" s="4"/>
      <c r="AD11" s="637">
        <f>'[1]4408Imp'!AB$91</f>
        <v>16.686264000222</v>
      </c>
      <c r="AE11" s="262">
        <f>'[1]4408Imp'!AC$91</f>
        <v>11.572219555199998</v>
      </c>
      <c r="AF11" s="262">
        <f>'[1]4408Imp'!AD$91</f>
        <v>12.490914547199999</v>
      </c>
      <c r="AG11" s="262">
        <f>'[1]4408Imp'!AE$91</f>
        <v>10.853040486400001</v>
      </c>
      <c r="AH11" s="262">
        <f>'[1]4408Imp'!AF$91</f>
        <v>14.516635170100001</v>
      </c>
      <c r="AI11" s="262">
        <f>'[1]4408Imp'!AG$91</f>
        <v>12.659186525700001</v>
      </c>
      <c r="AJ11" s="262">
        <f>'[1]4408Imp'!AH$91</f>
        <v>16.493010391600002</v>
      </c>
      <c r="AK11" s="262">
        <f>'[1]4408Imp'!AI$91</f>
        <v>18.479382069500002</v>
      </c>
      <c r="AL11" s="262">
        <f>'[1]4408Imp'!AJ$91</f>
        <v>17.538531067200001</v>
      </c>
      <c r="AM11" s="262">
        <f>'[1]4408Imp'!AK$91</f>
        <v>10.538018066399999</v>
      </c>
      <c r="AN11" s="262">
        <f>'[1]4408Imp'!AL$91</f>
        <v>11.990296301400001</v>
      </c>
      <c r="AO11" s="262">
        <f>'[1]4408Imp'!AM$91</f>
        <v>13.291697136</v>
      </c>
      <c r="AP11" s="262">
        <f>'[1]4408Imp'!AN$91</f>
        <v>8.3553036511999998</v>
      </c>
      <c r="AQ11" s="262">
        <f>'[1]4408Imp'!AO$91</f>
        <v>12.6939386289</v>
      </c>
      <c r="AR11" s="262">
        <f>'[1]4408Imp'!AP$91</f>
        <v>4.7267711160000001</v>
      </c>
      <c r="AS11" s="262">
        <f>'[1]4408Imp'!AQ$91</f>
        <v>3.0345335369999997</v>
      </c>
      <c r="AT11" s="262">
        <f>'[1]4408Imp'!AR$91</f>
        <v>1.9503046687999999</v>
      </c>
      <c r="AU11" s="262">
        <f>'[1]4408Imp'!AS$91</f>
        <v>2.9794786878999999</v>
      </c>
      <c r="AV11" s="262">
        <f>'[1]4408Imp'!AT$91</f>
        <v>2.3900074149999999</v>
      </c>
      <c r="AW11" s="262">
        <f>'[1]4408Imp'!AU$91</f>
        <v>2.4905422341666665</v>
      </c>
      <c r="AX11" s="262">
        <f>'[1]4408Imp'!AV$91</f>
        <v>0</v>
      </c>
      <c r="AY11" s="262">
        <f>'[1]4408Imp'!AW$91</f>
        <v>0</v>
      </c>
      <c r="AZ11" s="262">
        <f>'[1]4408Imp'!AX$91</f>
        <v>0</v>
      </c>
      <c r="BA11" s="262">
        <f>'[1]4408Imp'!AY$91</f>
        <v>0</v>
      </c>
      <c r="BB11" s="262">
        <f>'[1]4408Imp'!AZ$91</f>
        <v>0</v>
      </c>
      <c r="BC11" s="525">
        <f>'[1]4408Imp'!BA$91</f>
        <v>0</v>
      </c>
      <c r="BD11" s="536"/>
    </row>
    <row r="12" spans="1:56">
      <c r="B12" s="5" t="s">
        <v>14</v>
      </c>
      <c r="C12" s="24">
        <f t="shared" ref="C12:M12" si="2">SUM(C10:C10)-SUM(C11:C11)</f>
        <v>1.8666128999999997E-2</v>
      </c>
      <c r="D12" s="17">
        <f t="shared" si="2"/>
        <v>2.0348646999999997E-2</v>
      </c>
      <c r="E12" s="17">
        <f t="shared" si="2"/>
        <v>2.6885713999999991E-2</v>
      </c>
      <c r="F12" s="17">
        <f t="shared" si="2"/>
        <v>1.5691724999999997E-2</v>
      </c>
      <c r="G12" s="17">
        <f t="shared" si="2"/>
        <v>1.6038411999999995E-2</v>
      </c>
      <c r="H12" s="17">
        <f t="shared" si="2"/>
        <v>2.5627629999999992E-2</v>
      </c>
      <c r="I12" s="17">
        <f t="shared" si="2"/>
        <v>1.9376636999999992E-2</v>
      </c>
      <c r="J12" s="77">
        <f t="shared" si="2"/>
        <v>2.2149322999999988E-2</v>
      </c>
      <c r="K12" s="77">
        <f t="shared" si="2"/>
        <v>2.451070341772673E-2</v>
      </c>
      <c r="L12" s="77">
        <f t="shared" si="2"/>
        <v>8.7817743333333306E-3</v>
      </c>
      <c r="M12" s="17">
        <f t="shared" si="2"/>
        <v>1.4899153249999995E-2</v>
      </c>
      <c r="N12" s="17">
        <f>SUM(N10:N10)-SUM(N11:N11)</f>
        <v>1.6519344999999994E-2</v>
      </c>
      <c r="O12" s="17">
        <f t="shared" ref="O12:Z12" si="3">SUM(O10:O10)-SUM(O11:O11)</f>
        <v>1.1240632995670994E-2</v>
      </c>
      <c r="P12" s="17">
        <f t="shared" si="3"/>
        <v>1.7197421428571426E-2</v>
      </c>
      <c r="Q12" s="17">
        <f t="shared" si="3"/>
        <v>1.342992E-2</v>
      </c>
      <c r="R12" s="17">
        <f t="shared" si="3"/>
        <v>4.4851533333333327E-3</v>
      </c>
      <c r="S12" s="17">
        <f t="shared" si="3"/>
        <v>4.0168238584415593E-3</v>
      </c>
      <c r="T12" s="17">
        <f t="shared" si="3"/>
        <v>2.9229911282051277E-3</v>
      </c>
      <c r="U12" s="17">
        <f t="shared" si="3"/>
        <v>3.3013835203463192E-3</v>
      </c>
      <c r="V12" s="17">
        <f t="shared" si="3"/>
        <v>5.1288478766666666E-2</v>
      </c>
      <c r="W12" s="17">
        <f t="shared" si="3"/>
        <v>0</v>
      </c>
      <c r="X12" s="17">
        <f t="shared" si="3"/>
        <v>0</v>
      </c>
      <c r="Y12" s="17">
        <f t="shared" si="3"/>
        <v>0</v>
      </c>
      <c r="Z12" s="17">
        <f t="shared" si="3"/>
        <v>0</v>
      </c>
      <c r="AA12" s="17">
        <f>SUM(AA10:AA10)-SUM(AA11:AA11)</f>
        <v>0</v>
      </c>
      <c r="AB12" s="102">
        <f>SUM(AB10:AB10)-SUM(AB11:AB11)</f>
        <v>0</v>
      </c>
      <c r="AC12" s="4"/>
      <c r="AD12" s="150">
        <f t="shared" ref="AD12:BC12" si="4">SUM(AD10:AD10)-SUM(AD11:AD11)</f>
        <v>24.884100592076994</v>
      </c>
      <c r="AE12" s="151">
        <f t="shared" si="4"/>
        <v>24.344128447599999</v>
      </c>
      <c r="AF12" s="151">
        <f t="shared" si="4"/>
        <v>29.547644510399998</v>
      </c>
      <c r="AG12" s="151">
        <f t="shared" si="4"/>
        <v>26.692403785600003</v>
      </c>
      <c r="AH12" s="151">
        <f t="shared" si="4"/>
        <v>25.524411293499995</v>
      </c>
      <c r="AI12" s="151">
        <f t="shared" si="4"/>
        <v>29.6775874824</v>
      </c>
      <c r="AJ12" s="151">
        <f t="shared" si="4"/>
        <v>33.405197820799998</v>
      </c>
      <c r="AK12" s="151">
        <f t="shared" si="4"/>
        <v>35.285346635499991</v>
      </c>
      <c r="AL12" s="151">
        <f t="shared" si="4"/>
        <v>22.766604389599994</v>
      </c>
      <c r="AM12" s="151">
        <f t="shared" si="4"/>
        <v>17.470058297999998</v>
      </c>
      <c r="AN12" s="151">
        <f t="shared" si="4"/>
        <v>21.994572038399994</v>
      </c>
      <c r="AO12" s="151">
        <f t="shared" si="4"/>
        <v>30.004956719999999</v>
      </c>
      <c r="AP12" s="151">
        <f t="shared" si="4"/>
        <v>20.031707379200004</v>
      </c>
      <c r="AQ12" s="151">
        <f t="shared" si="4"/>
        <v>29.681101286400001</v>
      </c>
      <c r="AR12" s="151">
        <f t="shared" si="4"/>
        <v>21.331157230499997</v>
      </c>
      <c r="AS12" s="151">
        <f t="shared" si="4"/>
        <v>16.508226090999997</v>
      </c>
      <c r="AT12" s="151">
        <f t="shared" si="4"/>
        <v>15.280368191900001</v>
      </c>
      <c r="AU12" s="151">
        <f t="shared" si="4"/>
        <v>11.945280604400001</v>
      </c>
      <c r="AV12" s="151">
        <f t="shared" si="4"/>
        <v>12.488169173000003</v>
      </c>
      <c r="AW12" s="151">
        <f t="shared" si="4"/>
        <v>10.321673862500003</v>
      </c>
      <c r="AX12" s="151">
        <f t="shared" si="4"/>
        <v>0</v>
      </c>
      <c r="AY12" s="151">
        <f t="shared" si="4"/>
        <v>0</v>
      </c>
      <c r="AZ12" s="151">
        <f t="shared" si="4"/>
        <v>0</v>
      </c>
      <c r="BA12" s="151">
        <f t="shared" si="4"/>
        <v>0</v>
      </c>
      <c r="BB12" s="151">
        <f t="shared" si="4"/>
        <v>0</v>
      </c>
      <c r="BC12" s="153">
        <f t="shared" si="4"/>
        <v>0</v>
      </c>
      <c r="BD12" s="536"/>
    </row>
    <row r="13" spans="1:56" ht="17.149999999999999" customHeight="1">
      <c r="B13" s="22" t="s">
        <v>23</v>
      </c>
      <c r="C13" s="73">
        <f>1/$A$1*'[1]4408Imp'!$B$194</f>
        <v>1.8989999999999996E-3</v>
      </c>
      <c r="D13" s="74">
        <f>1/$A$1*'[1]4408Imp'!$C$194</f>
        <v>2.2757199999999997E-3</v>
      </c>
      <c r="E13" s="74">
        <f>1/$A$1*'[1]4408Imp'!$D$194</f>
        <v>1.5289999999999998E-3</v>
      </c>
      <c r="F13" s="74">
        <f>1/$A$1*'[1]4408Imp'!$E$194</f>
        <v>1.8099999999999995E-3</v>
      </c>
      <c r="G13" s="74">
        <f>1/$A$1*'[1]4408Imp'!$F$194</f>
        <v>1.4469999999999997E-3</v>
      </c>
      <c r="H13" s="74">
        <f>1/$A$1*'[1]4408Imp'!$G$194</f>
        <v>1.6529799999999999E-3</v>
      </c>
      <c r="I13" s="74">
        <f>1/$A$1*'[1]4408Imp'!$H$194</f>
        <v>1.1589799999999996E-3</v>
      </c>
      <c r="J13" s="75">
        <f>1/$A$1*'[1]4408Imp'!$I$194</f>
        <v>7.8355999999999988E-4</v>
      </c>
      <c r="K13" s="75">
        <f>1/$A$1*'[1]4408Imp'!$J$194</f>
        <v>3.9699999999999995E-4</v>
      </c>
      <c r="L13" s="75">
        <f>1/$A$1*'[1]4408Imp'!$K$194</f>
        <v>2.1711999999999995E-4</v>
      </c>
      <c r="M13" s="74">
        <f>1/$A$1*'[1]4408Imp'!L$194</f>
        <v>1.1299999999999997E-4</v>
      </c>
      <c r="N13" s="74">
        <f>1/$A$1*'[1]4408Imp'!M$194</f>
        <v>7.0999999999999978E-5</v>
      </c>
      <c r="O13" s="74">
        <f>1/$A$1*'[1]4408Imp'!N$194</f>
        <v>3.6999999999999991E-5</v>
      </c>
      <c r="P13" s="74">
        <f>1/$A$1*'[1]4408Imp'!O$194</f>
        <v>0</v>
      </c>
      <c r="Q13" s="74">
        <f>1/$A$1*'[1]4408Imp'!P$194</f>
        <v>0</v>
      </c>
      <c r="R13" s="74">
        <f>1/$A$1*'[1]4408Imp'!Q$194</f>
        <v>0</v>
      </c>
      <c r="S13" s="74">
        <f>1/$A$1*'[1]4408Imp'!R$194</f>
        <v>0</v>
      </c>
      <c r="T13" s="74">
        <f>1/$A$1*'[1]4408Imp'!S$194</f>
        <v>0</v>
      </c>
      <c r="U13" s="74">
        <f>1/$A$1*'[1]4408Imp'!T$194</f>
        <v>0</v>
      </c>
      <c r="V13" s="74">
        <f>1/$A$1*'[1]4408Imp'!U$194</f>
        <v>0</v>
      </c>
      <c r="W13" s="74">
        <f>1/$A$1*'[1]4408Imp'!V$194</f>
        <v>0</v>
      </c>
      <c r="X13" s="74">
        <f>1/$A$1*'[1]4408Imp'!W$194</f>
        <v>0</v>
      </c>
      <c r="Y13" s="74">
        <f>1/$A$1*'[1]4408Imp'!X$194</f>
        <v>0</v>
      </c>
      <c r="Z13" s="74">
        <f>1/$A$1*'[1]4408Imp'!Y$194</f>
        <v>0</v>
      </c>
      <c r="AA13" s="74">
        <f>1/$A$1*'[1]4408Imp'!Z$194</f>
        <v>0</v>
      </c>
      <c r="AB13" s="76">
        <f>1/$A$1*'[1]4408Imp'!AA$194</f>
        <v>0</v>
      </c>
      <c r="AC13" s="4"/>
      <c r="AD13" s="636">
        <f>'[1]4408Imp'!AB$194</f>
        <v>0.33124364270699996</v>
      </c>
      <c r="AE13" s="265">
        <f>'[1]4408Imp'!AC$194</f>
        <v>0.41519478639999996</v>
      </c>
      <c r="AF13" s="265">
        <f>'[1]4408Imp'!AD$194</f>
        <v>0.28739337120000003</v>
      </c>
      <c r="AG13" s="265">
        <f>'[1]4408Imp'!AE$194</f>
        <v>0.32109790720000003</v>
      </c>
      <c r="AH13" s="265">
        <f>'[1]4408Imp'!AF$194</f>
        <v>0.3753020446</v>
      </c>
      <c r="AI13" s="265">
        <f>'[1]4408Imp'!AG$194</f>
        <v>0.48357544950000003</v>
      </c>
      <c r="AJ13" s="265">
        <f>'[1]4408Imp'!AH$194</f>
        <v>0.43866520520000002</v>
      </c>
      <c r="AK13" s="265">
        <f>'[1]4408Imp'!AI$194</f>
        <v>0.36626886600000003</v>
      </c>
      <c r="AL13" s="265">
        <f>'[1]4408Imp'!AJ$194</f>
        <v>0.20122161880000003</v>
      </c>
      <c r="AM13" s="265">
        <f>'[1]4408Imp'!AK$194</f>
        <v>9.9623589999999998E-2</v>
      </c>
      <c r="AN13" s="265">
        <f>'[1]4408Imp'!AL$194</f>
        <v>4.7977083000000004E-2</v>
      </c>
      <c r="AO13" s="265">
        <f>'[1]4408Imp'!AM$194</f>
        <v>2.9247312000000001E-2</v>
      </c>
      <c r="AP13" s="265">
        <f>'[1]4408Imp'!AN$194</f>
        <v>1.5434302399999999E-2</v>
      </c>
      <c r="AQ13" s="265">
        <f>'[1]4408Imp'!AO$194</f>
        <v>0</v>
      </c>
      <c r="AR13" s="265">
        <f>'[1]4408Imp'!AP$194</f>
        <v>0</v>
      </c>
      <c r="AS13" s="265">
        <f>'[1]4408Imp'!AQ$194</f>
        <v>0</v>
      </c>
      <c r="AT13" s="265">
        <f>'[1]4408Imp'!AR$194</f>
        <v>0</v>
      </c>
      <c r="AU13" s="265">
        <f>'[1]4408Imp'!AS$194</f>
        <v>0</v>
      </c>
      <c r="AV13" s="265">
        <f>'[1]4408Imp'!AT$194</f>
        <v>0</v>
      </c>
      <c r="AW13" s="265">
        <f>'[1]4408Imp'!AU$194</f>
        <v>0</v>
      </c>
      <c r="AX13" s="265">
        <f>'[1]4408Imp'!AV$194</f>
        <v>0</v>
      </c>
      <c r="AY13" s="265">
        <f>'[1]4408Imp'!AW$194</f>
        <v>0</v>
      </c>
      <c r="AZ13" s="265">
        <f>'[1]4408Imp'!AX$194</f>
        <v>0</v>
      </c>
      <c r="BA13" s="265">
        <f>'[1]4408Imp'!AY$194</f>
        <v>0</v>
      </c>
      <c r="BB13" s="265">
        <f>'[1]4408Imp'!AZ$194</f>
        <v>0</v>
      </c>
      <c r="BC13" s="528">
        <f>'[1]4408Imp'!BA$194</f>
        <v>0</v>
      </c>
      <c r="BD13" s="536"/>
    </row>
    <row r="14" spans="1:56" ht="17.149999999999999" customHeight="1">
      <c r="B14" s="232" t="s">
        <v>128</v>
      </c>
      <c r="C14" s="233">
        <f>1/$A$1*'[1]4408Imp'!$B$273</f>
        <v>1.7999999999999997E-5</v>
      </c>
      <c r="D14" s="234">
        <f>1/$A$1*'[1]4408Imp'!$C$273</f>
        <v>3.999999999999999E-5</v>
      </c>
      <c r="E14" s="234">
        <f>1/$A$1*'[1]4408Imp'!$D$273</f>
        <v>0</v>
      </c>
      <c r="F14" s="234">
        <f>1/$A$1*'[1]4408Imp'!$E$273</f>
        <v>1.3999999999999996E-7</v>
      </c>
      <c r="G14" s="234">
        <f>1/$A$1*'[1]4408Imp'!$F$273</f>
        <v>1.0263999999999998E-4</v>
      </c>
      <c r="H14" s="234">
        <f>1/$A$1*'[1]4408Imp'!$G$273</f>
        <v>6.327999999999999E-5</v>
      </c>
      <c r="I14" s="234">
        <f>1/$A$1*'[1]4408Imp'!$H$273</f>
        <v>2.2555099999999997E-4</v>
      </c>
      <c r="J14" s="235">
        <f>1/$A$1*'[1]4408Imp'!$I$273</f>
        <v>7.9581999999999982E-4</v>
      </c>
      <c r="K14" s="235">
        <f>1/$A$1*'[1]4408Imp'!$J$273</f>
        <v>2.8599999999999996E-4</v>
      </c>
      <c r="L14" s="235">
        <f>1/$A$1*'[1]4408Imp'!$K$273</f>
        <v>9.7999999999999972E-7</v>
      </c>
      <c r="M14" s="234">
        <f>1/$A$1*'[1]4408Imp'!L$273</f>
        <v>0</v>
      </c>
      <c r="N14" s="234">
        <f>1/$A$1*'[1]4408Imp'!M$273</f>
        <v>0</v>
      </c>
      <c r="O14" s="234">
        <f>1/$A$1*'[1]4408Imp'!N$273</f>
        <v>0</v>
      </c>
      <c r="P14" s="234">
        <f>1/$A$1*'[1]4408Imp'!O$273</f>
        <v>0</v>
      </c>
      <c r="Q14" s="234">
        <f>1/$A$1*'[1]4408Imp'!P$273</f>
        <v>0</v>
      </c>
      <c r="R14" s="234">
        <f>1/$A$1*'[1]4408Imp'!Q$273</f>
        <v>2.7579999999999993E-5</v>
      </c>
      <c r="S14" s="234">
        <f>1/$A$1*'[1]4408Imp'!R$273</f>
        <v>0</v>
      </c>
      <c r="T14" s="234">
        <f>1/$A$1*'[1]4408Imp'!S$273</f>
        <v>0</v>
      </c>
      <c r="U14" s="234">
        <f>1/$A$1*'[1]4408Imp'!T$273</f>
        <v>1.2739999999999997E-5</v>
      </c>
      <c r="V14" s="234">
        <f>1/$A$1*'[1]4408Imp'!U$273</f>
        <v>0</v>
      </c>
      <c r="W14" s="234">
        <f>1/$A$1*'[1]4408Imp'!V$273</f>
        <v>0</v>
      </c>
      <c r="X14" s="234">
        <f>1/$A$1*'[1]4408Imp'!W$273</f>
        <v>0</v>
      </c>
      <c r="Y14" s="234">
        <f>1/$A$1*'[1]4408Imp'!X$273</f>
        <v>0</v>
      </c>
      <c r="Z14" s="234">
        <f>1/$A$1*'[1]4408Imp'!Y$273</f>
        <v>0</v>
      </c>
      <c r="AA14" s="234">
        <f>1/$A$1*'[1]4408Imp'!Z$273</f>
        <v>0</v>
      </c>
      <c r="AB14" s="236">
        <f>1/$A$1*'[1]4408Imp'!AA$273</f>
        <v>0</v>
      </c>
      <c r="AC14" s="231"/>
      <c r="AD14" s="638">
        <f>'[1]4408Imp'!AB$273</f>
        <v>9.1797896069999996E-3</v>
      </c>
      <c r="AE14" s="268">
        <f>'[1]4408Imp'!AC$273</f>
        <v>1.5447308799999998E-2</v>
      </c>
      <c r="AF14" s="268">
        <f>'[1]4408Imp'!AD$273</f>
        <v>0</v>
      </c>
      <c r="AG14" s="268">
        <f>'[1]4408Imp'!AE$273</f>
        <v>3.3879440000000004E-3</v>
      </c>
      <c r="AH14" s="268">
        <f>'[1]4408Imp'!AF$273</f>
        <v>4.1870917900000006E-2</v>
      </c>
      <c r="AI14" s="268">
        <f>'[1]4408Imp'!AG$273</f>
        <v>2.5484144400000002E-2</v>
      </c>
      <c r="AJ14" s="268">
        <f>'[1]4408Imp'!AH$273</f>
        <v>6.3180536400000001E-2</v>
      </c>
      <c r="AK14" s="268">
        <f>'[1]4408Imp'!AI$273</f>
        <v>0.35636974450000003</v>
      </c>
      <c r="AL14" s="268">
        <f>'[1]4408Imp'!AJ$273</f>
        <v>0.13112917400000001</v>
      </c>
      <c r="AM14" s="268">
        <f>'[1]4408Imp'!AK$273</f>
        <v>4.0156291999999998E-3</v>
      </c>
      <c r="AN14" s="268">
        <f>'[1]4408Imp'!AL$273</f>
        <v>0</v>
      </c>
      <c r="AO14" s="268">
        <f>'[1]4408Imp'!AM$273</f>
        <v>0</v>
      </c>
      <c r="AP14" s="268">
        <f>'[1]4408Imp'!AN$273</f>
        <v>0</v>
      </c>
      <c r="AQ14" s="268">
        <f>'[1]4408Imp'!AO$273</f>
        <v>0</v>
      </c>
      <c r="AR14" s="268">
        <f>'[1]4408Imp'!AP$273</f>
        <v>0</v>
      </c>
      <c r="AS14" s="268">
        <f>'[1]4408Imp'!AQ$273</f>
        <v>6.291530699999999E-2</v>
      </c>
      <c r="AT14" s="268">
        <f>'[1]4408Imp'!AR$273</f>
        <v>0</v>
      </c>
      <c r="AU14" s="268">
        <f>'[1]4408Imp'!AS$273</f>
        <v>0</v>
      </c>
      <c r="AV14" s="268">
        <f>'[1]4408Imp'!AT$273</f>
        <v>3.9105272000000003E-2</v>
      </c>
      <c r="AW14" s="268">
        <f>'[1]4408Imp'!AU$273</f>
        <v>0</v>
      </c>
      <c r="AX14" s="268">
        <f>'[1]4408Imp'!AV$273</f>
        <v>0</v>
      </c>
      <c r="AY14" s="268">
        <f>'[1]4408Imp'!AW$273</f>
        <v>0</v>
      </c>
      <c r="AZ14" s="268">
        <f>'[1]4408Imp'!AX$273</f>
        <v>0</v>
      </c>
      <c r="BA14" s="268">
        <f>'[1]4408Imp'!AY$273</f>
        <v>0</v>
      </c>
      <c r="BB14" s="268">
        <f>'[1]4408Imp'!AZ$273</f>
        <v>0</v>
      </c>
      <c r="BC14" s="540">
        <f>'[1]4408Imp'!BA$273</f>
        <v>0</v>
      </c>
      <c r="BD14" s="536"/>
    </row>
    <row r="15" spans="1:56" ht="17.149999999999999" customHeight="1" thickBot="1">
      <c r="B15" s="226" t="s">
        <v>129</v>
      </c>
      <c r="C15" s="227">
        <f t="shared" ref="C15:AB15" si="5">C5-SUM(C6,C7,C8,C9,C10,C13,C14)</f>
        <v>2.5604000000000599E-4</v>
      </c>
      <c r="D15" s="228">
        <f t="shared" si="5"/>
        <v>2.6537999999999562E-4</v>
      </c>
      <c r="E15" s="228">
        <f t="shared" si="5"/>
        <v>1.2699399999999833E-4</v>
      </c>
      <c r="F15" s="228">
        <f t="shared" si="5"/>
        <v>5.6406099999999765E-4</v>
      </c>
      <c r="G15" s="228">
        <f t="shared" si="5"/>
        <v>2.314220000000089E-4</v>
      </c>
      <c r="H15" s="228">
        <f t="shared" si="5"/>
        <v>2.8451200000000065E-4</v>
      </c>
      <c r="I15" s="228">
        <f t="shared" si="5"/>
        <v>2.7626199999999934E-4</v>
      </c>
      <c r="J15" s="229">
        <f t="shared" si="5"/>
        <v>1.0259800000000235E-4</v>
      </c>
      <c r="K15" s="229">
        <f t="shared" si="5"/>
        <v>3.0459999999989107E-5</v>
      </c>
      <c r="L15" s="229">
        <f t="shared" si="5"/>
        <v>4.1119999999995188E-5</v>
      </c>
      <c r="M15" s="228">
        <f t="shared" si="5"/>
        <v>2.1480000000000804E-5</v>
      </c>
      <c r="N15" s="228">
        <f t="shared" si="5"/>
        <v>1.5096499999999596E-4</v>
      </c>
      <c r="O15" s="228">
        <f t="shared" si="5"/>
        <v>1.6672714285714471E-4</v>
      </c>
      <c r="P15" s="228">
        <f t="shared" si="5"/>
        <v>3.7822857142856547E-5</v>
      </c>
      <c r="Q15" s="228">
        <f t="shared" si="5"/>
        <v>5.4724999999995055E-5</v>
      </c>
      <c r="R15" s="228">
        <f t="shared" si="5"/>
        <v>1.3138000000000212E-4</v>
      </c>
      <c r="S15" s="228">
        <f t="shared" si="5"/>
        <v>7.7118888888885392E-5</v>
      </c>
      <c r="T15" s="228">
        <f t="shared" si="5"/>
        <v>3.224000000000022E-5</v>
      </c>
      <c r="U15" s="228">
        <f t="shared" si="5"/>
        <v>2.0160000000000837E-5</v>
      </c>
      <c r="V15" s="228">
        <f t="shared" si="5"/>
        <v>2.1426666666657379E-5</v>
      </c>
      <c r="W15" s="228">
        <f t="shared" si="5"/>
        <v>0</v>
      </c>
      <c r="X15" s="228">
        <f t="shared" si="5"/>
        <v>0</v>
      </c>
      <c r="Y15" s="228">
        <f t="shared" si="5"/>
        <v>0</v>
      </c>
      <c r="Z15" s="228">
        <f t="shared" si="5"/>
        <v>0</v>
      </c>
      <c r="AA15" s="228">
        <f t="shared" si="5"/>
        <v>0</v>
      </c>
      <c r="AB15" s="230">
        <f t="shared" si="5"/>
        <v>0</v>
      </c>
      <c r="AC15" s="143"/>
      <c r="AD15" s="266">
        <f t="shared" ref="AD15:BC15" si="6">AD5-SUM(AD6,AD7,AD8,AD9,AD10,AD13,AD14)</f>
        <v>0.91026125047201845</v>
      </c>
      <c r="AE15" s="267">
        <f t="shared" si="6"/>
        <v>0.72161447479999197</v>
      </c>
      <c r="AF15" s="267">
        <f t="shared" si="6"/>
        <v>0.36797362079999374</v>
      </c>
      <c r="AG15" s="267">
        <f t="shared" si="6"/>
        <v>0.74611689600000375</v>
      </c>
      <c r="AH15" s="267">
        <f t="shared" si="6"/>
        <v>0.9010102576999941</v>
      </c>
      <c r="AI15" s="267">
        <f t="shared" si="6"/>
        <v>0.7191855957000115</v>
      </c>
      <c r="AJ15" s="267">
        <f t="shared" si="6"/>
        <v>1.0004470128000094</v>
      </c>
      <c r="AK15" s="267">
        <f t="shared" si="6"/>
        <v>0.78185791549999806</v>
      </c>
      <c r="AL15" s="267">
        <f t="shared" si="6"/>
        <v>0.26188329400000043</v>
      </c>
      <c r="AM15" s="267">
        <f t="shared" si="6"/>
        <v>0.14698820839999627</v>
      </c>
      <c r="AN15" s="267">
        <f t="shared" si="6"/>
        <v>0.17883427860000012</v>
      </c>
      <c r="AO15" s="267">
        <f t="shared" si="6"/>
        <v>0.26078702400000964</v>
      </c>
      <c r="AP15" s="267">
        <f t="shared" si="6"/>
        <v>0.20597142719999795</v>
      </c>
      <c r="AQ15" s="267">
        <f t="shared" si="6"/>
        <v>0.33324153960001013</v>
      </c>
      <c r="AR15" s="267">
        <f t="shared" si="6"/>
        <v>0.17079196000000252</v>
      </c>
      <c r="AS15" s="267">
        <f t="shared" si="6"/>
        <v>0.45892803250000114</v>
      </c>
      <c r="AT15" s="267">
        <f t="shared" si="6"/>
        <v>0.23100670930000078</v>
      </c>
      <c r="AU15" s="267">
        <f t="shared" si="6"/>
        <v>0.14971123310000323</v>
      </c>
      <c r="AV15" s="267">
        <f t="shared" si="6"/>
        <v>7.3110985999985445E-2</v>
      </c>
      <c r="AW15" s="267">
        <f t="shared" si="6"/>
        <v>0.12365238124999678</v>
      </c>
      <c r="AX15" s="267">
        <f t="shared" si="6"/>
        <v>0</v>
      </c>
      <c r="AY15" s="267">
        <f t="shared" si="6"/>
        <v>0</v>
      </c>
      <c r="AZ15" s="267">
        <f t="shared" si="6"/>
        <v>0</v>
      </c>
      <c r="BA15" s="267">
        <f t="shared" si="6"/>
        <v>0</v>
      </c>
      <c r="BB15" s="267">
        <f t="shared" si="6"/>
        <v>0</v>
      </c>
      <c r="BC15" s="529">
        <f t="shared" si="6"/>
        <v>0</v>
      </c>
      <c r="BD15" s="536"/>
    </row>
    <row r="16" spans="1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3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[2]RWE!$A$12</f>
        <v>2.2999999999999998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18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300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37">
        <f>1/$A$1*'[1]4412Imp'!$B$263</f>
        <v>1.1976870910000001</v>
      </c>
      <c r="D5" s="238">
        <f>1/$A$1*'[1]4412Imp'!$C$263</f>
        <v>1.3429253759999997</v>
      </c>
      <c r="E5" s="238">
        <f>1/$A$1*'[1]4412Imp'!$D$263</f>
        <v>1.3355381340000003</v>
      </c>
      <c r="F5" s="238">
        <f>1/$A$1*'[1]4412Imp'!$E$263</f>
        <v>1.293795198</v>
      </c>
      <c r="G5" s="238">
        <f>1/$A$1*'[1]4412Imp'!$F$263</f>
        <v>1.4332049310000006</v>
      </c>
      <c r="H5" s="238">
        <f>1/$A$1*'[1]4412Imp'!$G$263</f>
        <v>1.5092067100000006</v>
      </c>
      <c r="I5" s="238">
        <f>1/$A$1*'[1]4412Imp'!$H$263</f>
        <v>1.4847650090000002</v>
      </c>
      <c r="J5" s="239">
        <f>1/$A$1*'[1]4412Imp'!$I$263</f>
        <v>1.5723515753333335</v>
      </c>
      <c r="K5" s="239">
        <f>1/$A$1*'[1]4412Imp'!$J$263</f>
        <v>1.4314618870139466</v>
      </c>
      <c r="L5" s="239">
        <f>1/$A$1*'[1]4412Imp'!$K$263</f>
        <v>1.1391721151666672</v>
      </c>
      <c r="M5" s="239">
        <f>1/$A$1*'[1]4412Imp'!L$263</f>
        <v>1.2706104320000002</v>
      </c>
      <c r="N5" s="319">
        <f>1/$A$1*'[1]4412Imp'!M$263</f>
        <v>1.2604813154783554</v>
      </c>
      <c r="O5" s="319">
        <f>1/$A$1*'[1]4412Imp'!N$263</f>
        <v>1.2554371470238097</v>
      </c>
      <c r="P5" s="319">
        <f>1/$A$1*'[1]4412Imp'!O$263</f>
        <v>1.3152688966666666</v>
      </c>
      <c r="Q5" s="319">
        <f>1/$A$1*'[1]4412Imp'!P$263</f>
        <v>1.3678072889126762</v>
      </c>
      <c r="R5" s="319">
        <f>1/$A$1*'[1]4412Imp'!Q$263</f>
        <v>1.431446279857143</v>
      </c>
      <c r="S5" s="319">
        <f>1/$A$1*'[1]4412Imp'!R$263</f>
        <v>1.4532666517198172</v>
      </c>
      <c r="T5" s="319">
        <f>1/$A$1*'[1]4412Imp'!S$263</f>
        <v>1.4702291655615196</v>
      </c>
      <c r="U5" s="319">
        <f>1/$A$1*'[1]4412Imp'!T$263</f>
        <v>1.5486723858492064</v>
      </c>
      <c r="V5" s="319">
        <f>1/$A$1*'[1]4412Imp'!U$263</f>
        <v>1.3764075446984125</v>
      </c>
      <c r="W5" s="319">
        <f>1/$A$1*'[1]4412Imp'!V$263</f>
        <v>0</v>
      </c>
      <c r="X5" s="319">
        <f>1/$A$1*'[1]4412Imp'!W$263</f>
        <v>0</v>
      </c>
      <c r="Y5" s="319">
        <f>1/$A$1*'[1]4412Imp'!X$263</f>
        <v>0</v>
      </c>
      <c r="Z5" s="319">
        <f>1/$A$1*'[1]4412Imp'!Y$263</f>
        <v>0</v>
      </c>
      <c r="AA5" s="319">
        <f>1/$A$1*'[1]4412Imp'!Z$263</f>
        <v>0</v>
      </c>
      <c r="AB5" s="534">
        <f>1/$A$1*'[1]4412Imp'!AA$263</f>
        <v>0</v>
      </c>
      <c r="AC5" s="4"/>
      <c r="AD5" s="242">
        <f>1/1000*'[1]4412Imp'!AB$263</f>
        <v>0.4355354010362395</v>
      </c>
      <c r="AE5" s="238">
        <f>1/1000*'[1]4412Imp'!AC$263</f>
        <v>0.47209397506756207</v>
      </c>
      <c r="AF5" s="238">
        <f>1/1000*'[1]4412Imp'!AD$263</f>
        <v>0.44433241895056586</v>
      </c>
      <c r="AG5" s="238">
        <f>1/1000*'[1]4412Imp'!AE$263</f>
        <v>0.45946434851043622</v>
      </c>
      <c r="AH5" s="238">
        <f>1/1000*'[1]4412Imp'!AF$263</f>
        <v>0.62085426590460013</v>
      </c>
      <c r="AI5" s="238">
        <f>1/1000*'[1]4412Imp'!AG$263</f>
        <v>0.64033900153079959</v>
      </c>
      <c r="AJ5" s="238">
        <f>1/1000*'[1]4412Imp'!AH$263</f>
        <v>0.65835974580039991</v>
      </c>
      <c r="AK5" s="238">
        <f>1/1000*'[1]4412Imp'!AI$263</f>
        <v>0.79703408831850009</v>
      </c>
      <c r="AL5" s="238">
        <f>1/1000*'[1]4412Imp'!AJ$263</f>
        <v>0.65995784230520005</v>
      </c>
      <c r="AM5" s="238">
        <f>1/1000*'[1]4412Imp'!AK$263</f>
        <v>0.49642697816800002</v>
      </c>
      <c r="AN5" s="238">
        <f>1/1000*'[1]4412Imp'!AL$263</f>
        <v>0.58594236475500006</v>
      </c>
      <c r="AO5" s="238">
        <f>1/1000*'[1]4412Imp'!AM$263</f>
        <v>0.623031802656</v>
      </c>
      <c r="AP5" s="238">
        <f>1/1000*'[1]4412Imp'!AN$263</f>
        <v>0.59968852507519999</v>
      </c>
      <c r="AQ5" s="238">
        <f>1/1000*'[1]4412Imp'!AO$263</f>
        <v>0.66145451541960021</v>
      </c>
      <c r="AR5" s="238">
        <f>1/1000*'[1]4412Imp'!AP$263</f>
        <v>0.66741401272550016</v>
      </c>
      <c r="AS5" s="238">
        <f>1/1000*'[1]4412Imp'!AQ$263</f>
        <v>0.6678800399075</v>
      </c>
      <c r="AT5" s="238">
        <f>1/1000*'[1]4412Imp'!AR$263</f>
        <v>0.61252289198229992</v>
      </c>
      <c r="AU5" s="238">
        <f>1/1000*'[1]4412Imp'!AS$263</f>
        <v>0.64435546062029969</v>
      </c>
      <c r="AV5" s="238">
        <f>1/1000*'[1]4412Imp'!AT$263</f>
        <v>0.74293662783800007</v>
      </c>
      <c r="AW5" s="238">
        <f>1/1000*'[1]4412Imp'!AU$263</f>
        <v>0.63721886030708341</v>
      </c>
      <c r="AX5" s="238">
        <f>1/1000*'[1]4412Imp'!AV$263</f>
        <v>0</v>
      </c>
      <c r="AY5" s="238">
        <f>1/1000*'[1]4412Imp'!AW$263</f>
        <v>0</v>
      </c>
      <c r="AZ5" s="238">
        <f>1/1000*'[1]4412Imp'!AX$263</f>
        <v>0</v>
      </c>
      <c r="BA5" s="238">
        <f>1/1000*'[1]4412Imp'!AY$263</f>
        <v>0</v>
      </c>
      <c r="BB5" s="238">
        <f>1/1000*'[1]4412Imp'!AZ$263</f>
        <v>0</v>
      </c>
      <c r="BC5" s="240">
        <f>1/1000*'[1]4412Imp'!BA$263</f>
        <v>0</v>
      </c>
      <c r="BD5" s="536"/>
    </row>
    <row r="6" spans="1:56" ht="17.149999999999999" customHeight="1" thickTop="1">
      <c r="B6" s="22" t="s">
        <v>125</v>
      </c>
      <c r="C6" s="73">
        <f>1/$A$1*'[1]4412Imp'!$B$266</f>
        <v>4.0592200000000005E-3</v>
      </c>
      <c r="D6" s="74">
        <f>1/$A$1*'[1]4412Imp'!$C$266</f>
        <v>2.1061600000000002E-3</v>
      </c>
      <c r="E6" s="74">
        <f>1/$A$1*'[1]4412Imp'!$D$266</f>
        <v>1.698361E-3</v>
      </c>
      <c r="F6" s="74">
        <f>1/$A$1*'[1]4412Imp'!$E$266</f>
        <v>1.1864200000000001E-3</v>
      </c>
      <c r="G6" s="74">
        <f>1/$A$1*'[1]4412Imp'!$F$266</f>
        <v>3.1137400000000003E-3</v>
      </c>
      <c r="H6" s="74">
        <f>1/$A$1*'[1]4412Imp'!$G$266</f>
        <v>2.7322600000000002E-3</v>
      </c>
      <c r="I6" s="74">
        <f>1/$A$1*'[1]4412Imp'!$H$266</f>
        <v>3.7747000000000002E-3</v>
      </c>
      <c r="J6" s="75">
        <f>1/$A$1*'[1]4412Imp'!$I$266</f>
        <v>3.8474000000000008E-3</v>
      </c>
      <c r="K6" s="75">
        <f>1/$A$1*'[1]4412Imp'!$J$266</f>
        <v>3.8500000000000003E-4</v>
      </c>
      <c r="L6" s="75">
        <f>1/$A$1*'[1]4412Imp'!$K$266</f>
        <v>2.3654000000000004E-4</v>
      </c>
      <c r="M6" s="74">
        <f>1/$A$1*'[1]4412Imp'!L$266</f>
        <v>5.0010000000000007E-4</v>
      </c>
      <c r="N6" s="74">
        <f>1/$A$1*'[1]4412Imp'!M$266</f>
        <v>1.3805999999999999E-4</v>
      </c>
      <c r="O6" s="74">
        <f>1/$A$1*'[1]4412Imp'!N$266</f>
        <v>2.0846000000000002E-4</v>
      </c>
      <c r="P6" s="74">
        <f>1/$A$1*'[1]4412Imp'!O$266</f>
        <v>4.0800000000000005E-4</v>
      </c>
      <c r="Q6" s="74">
        <f>1/$A$1*'[1]4412Imp'!P$266</f>
        <v>1.0200000000000001E-4</v>
      </c>
      <c r="R6" s="74">
        <f>1/$A$1*'[1]4412Imp'!Q$266</f>
        <v>8.6500000000000002E-5</v>
      </c>
      <c r="S6" s="74">
        <f>1/$A$1*'[1]4412Imp'!R$266</f>
        <v>1.2047000000000002E-3</v>
      </c>
      <c r="T6" s="74">
        <f>1/$A$1*'[1]4412Imp'!S$266</f>
        <v>1.2445000000000003E-2</v>
      </c>
      <c r="U6" s="74">
        <f>1/$A$1*'[1]4412Imp'!T$266</f>
        <v>2.2681000000000003E-2</v>
      </c>
      <c r="V6" s="74">
        <f>1/$A$1*'[1]4412Imp'!U$266</f>
        <v>3.5149800000000009E-3</v>
      </c>
      <c r="W6" s="74">
        <f>1/$A$1*'[1]4412Imp'!V$266</f>
        <v>0</v>
      </c>
      <c r="X6" s="74">
        <f>1/$A$1*'[1]4412Imp'!W$266</f>
        <v>0</v>
      </c>
      <c r="Y6" s="74">
        <f>1/$A$1*'[1]4412Imp'!X$266</f>
        <v>0</v>
      </c>
      <c r="Z6" s="74">
        <f>1/$A$1*'[1]4412Imp'!Y$266</f>
        <v>0</v>
      </c>
      <c r="AA6" s="74">
        <f>1/$A$1*'[1]4412Imp'!Z$266</f>
        <v>0</v>
      </c>
      <c r="AB6" s="76">
        <f>1/$A$1*'[1]4412Imp'!AA$266</f>
        <v>0</v>
      </c>
      <c r="AC6" s="4"/>
      <c r="AD6" s="541">
        <f>1/1000*'[1]4412Imp'!AB$266</f>
        <v>5.0422901935763135E-3</v>
      </c>
      <c r="AE6" s="74">
        <f>1/1000*'[1]4412Imp'!AC$266</f>
        <v>6.9567075599620467E-3</v>
      </c>
      <c r="AF6" s="74">
        <f>1/1000*'[1]4412Imp'!AD$266</f>
        <v>2.1884050033658979E-3</v>
      </c>
      <c r="AG6" s="74">
        <f>1/1000*'[1]4412Imp'!AE$266</f>
        <v>2.0286891360361027E-3</v>
      </c>
      <c r="AH6" s="74">
        <f>1/1000*'[1]4412Imp'!AF$266</f>
        <v>1.9827094294E-3</v>
      </c>
      <c r="AI6" s="74">
        <f>1/1000*'[1]4412Imp'!AG$266</f>
        <v>1.5154319895000002E-3</v>
      </c>
      <c r="AJ6" s="74">
        <f>1/1000*'[1]4412Imp'!AH$266</f>
        <v>1.8260642816000001E-3</v>
      </c>
      <c r="AK6" s="74">
        <f>1/1000*'[1]4412Imp'!AI$266</f>
        <v>1.846595254E-3</v>
      </c>
      <c r="AL6" s="74">
        <f>1/1000*'[1]4412Imp'!AJ$266</f>
        <v>2.4945209240000003E-4</v>
      </c>
      <c r="AM6" s="74">
        <f>1/1000*'[1]4412Imp'!AK$266</f>
        <v>1.9508788639999999E-4</v>
      </c>
      <c r="AN6" s="74">
        <f>1/1000*'[1]4412Imp'!AL$266</f>
        <v>4.7600186490000002E-4</v>
      </c>
      <c r="AO6" s="74">
        <f>1/1000*'[1]4412Imp'!AM$266</f>
        <v>1.81974768E-4</v>
      </c>
      <c r="AP6" s="74">
        <f>1/1000*'[1]4412Imp'!AN$266</f>
        <v>2.6031975199999999E-4</v>
      </c>
      <c r="AQ6" s="74">
        <f>1/1000*'[1]4412Imp'!AO$266</f>
        <v>1.9059563100000003E-4</v>
      </c>
      <c r="AR6" s="74">
        <f>1/1000*'[1]4412Imp'!AP$266</f>
        <v>4.5725641500000005E-5</v>
      </c>
      <c r="AS6" s="74">
        <f>1/1000*'[1]4412Imp'!AQ$266</f>
        <v>8.8672349499999993E-5</v>
      </c>
      <c r="AT6" s="74">
        <f>1/1000*'[1]4412Imp'!AR$266</f>
        <v>5.5920255929999994E-4</v>
      </c>
      <c r="AU6" s="74">
        <f>1/1000*'[1]4412Imp'!AS$266</f>
        <v>3.7236098185000001E-3</v>
      </c>
      <c r="AV6" s="74">
        <f>1/1000*'[1]4412Imp'!AT$266</f>
        <v>7.6925367990000005E-3</v>
      </c>
      <c r="AW6" s="74">
        <f>1/1000*'[1]4412Imp'!AU$266</f>
        <v>1.0922543041666666E-3</v>
      </c>
      <c r="AX6" s="74">
        <f>1/1000*'[1]4412Imp'!AV$266</f>
        <v>0</v>
      </c>
      <c r="AY6" s="74">
        <f>1/1000*'[1]4412Imp'!AW$266</f>
        <v>0</v>
      </c>
      <c r="AZ6" s="74">
        <f>1/1000*'[1]4412Imp'!AX$266</f>
        <v>0</v>
      </c>
      <c r="BA6" s="74">
        <f>1/1000*'[1]4412Imp'!AY$266</f>
        <v>0</v>
      </c>
      <c r="BB6" s="74">
        <f>1/1000*'[1]4412Imp'!AZ$266</f>
        <v>0</v>
      </c>
      <c r="BC6" s="76">
        <f>1/1000*'[1]4412Imp'!BA$266</f>
        <v>0</v>
      </c>
      <c r="BD6" s="536"/>
    </row>
    <row r="7" spans="1:56" ht="17.149999999999999" customHeight="1">
      <c r="B7" s="16" t="s">
        <v>92</v>
      </c>
      <c r="C7" s="32">
        <f>1/$A$1*'[1]4412Imp'!$B$268</f>
        <v>7.3097115000000018E-2</v>
      </c>
      <c r="D7" s="34">
        <f>1/$A$1*'[1]4412Imp'!$C$268</f>
        <v>5.8034946000000004E-2</v>
      </c>
      <c r="E7" s="34">
        <f>1/$A$1*'[1]4412Imp'!$D$268</f>
        <v>2.9534489000000004E-2</v>
      </c>
      <c r="F7" s="34">
        <f>1/$A$1*'[1]4412Imp'!$E$268</f>
        <v>2.6176944000000008E-2</v>
      </c>
      <c r="G7" s="34">
        <f>1/$A$1*'[1]4412Imp'!$F$268</f>
        <v>2.2218471000000004E-2</v>
      </c>
      <c r="H7" s="34">
        <f>1/$A$1*'[1]4412Imp'!$G$268</f>
        <v>1.9510882E-2</v>
      </c>
      <c r="I7" s="34">
        <f>1/$A$1*'[1]4412Imp'!$H$268</f>
        <v>1.4812555E-2</v>
      </c>
      <c r="J7" s="39">
        <f>1/$A$1*'[1]4412Imp'!$I$268</f>
        <v>2.3591100000000007E-2</v>
      </c>
      <c r="K7" s="39">
        <f>1/$A$1*'[1]4412Imp'!$J$268</f>
        <v>1.6371340000000005E-2</v>
      </c>
      <c r="L7" s="39">
        <f>1/$A$1*'[1]4412Imp'!$K$268</f>
        <v>1.0342328E-2</v>
      </c>
      <c r="M7" s="34">
        <f>1/$A$1*'[1]4412Imp'!L$268</f>
        <v>7.7060333333333333E-3</v>
      </c>
      <c r="N7" s="34">
        <f>1/$A$1*'[1]4412Imp'!M$268</f>
        <v>8.8982800000000015E-3</v>
      </c>
      <c r="O7" s="34">
        <f>1/$A$1*'[1]4412Imp'!N$268</f>
        <v>8.4161800000000005E-3</v>
      </c>
      <c r="P7" s="34">
        <f>1/$A$1*'[1]4412Imp'!O$268</f>
        <v>1.4046660000000002E-2</v>
      </c>
      <c r="Q7" s="34">
        <f>1/$A$1*'[1]4412Imp'!P$268</f>
        <v>1.8021616332547171E-2</v>
      </c>
      <c r="R7" s="34">
        <f>1/$A$1*'[1]4412Imp'!Q$268</f>
        <v>1.4780755944444448E-2</v>
      </c>
      <c r="S7" s="34">
        <f>1/$A$1*'[1]4412Imp'!R$268</f>
        <v>1.1538675000000002E-2</v>
      </c>
      <c r="T7" s="34">
        <f>1/$A$1*'[1]4412Imp'!S$268</f>
        <v>1.67217375E-2</v>
      </c>
      <c r="U7" s="34">
        <f>1/$A$1*'[1]4412Imp'!T$268</f>
        <v>1.5883459999999999E-2</v>
      </c>
      <c r="V7" s="34">
        <f>1/$A$1*'[1]4412Imp'!U$268</f>
        <v>1.1745396000000002E-2</v>
      </c>
      <c r="W7" s="34">
        <f>1/$A$1*'[1]4412Imp'!V$268</f>
        <v>0</v>
      </c>
      <c r="X7" s="34">
        <f>1/$A$1*'[1]4412Imp'!W$268</f>
        <v>0</v>
      </c>
      <c r="Y7" s="34">
        <f>1/$A$1*'[1]4412Imp'!X$268</f>
        <v>0</v>
      </c>
      <c r="Z7" s="34">
        <f>1/$A$1*'[1]4412Imp'!Y$268</f>
        <v>0</v>
      </c>
      <c r="AA7" s="34">
        <f>1/$A$1*'[1]4412Imp'!Z$268</f>
        <v>0</v>
      </c>
      <c r="AB7" s="61">
        <f>1/$A$1*'[1]4412Imp'!AA$268</f>
        <v>0</v>
      </c>
      <c r="AC7" s="4"/>
      <c r="AD7" s="628">
        <f>1/1000*'[1]4412Imp'!AB$268</f>
        <v>2.7024687323975997E-2</v>
      </c>
      <c r="AE7" s="34">
        <f>1/1000*'[1]4412Imp'!AC$268</f>
        <v>2.0645418666799999E-2</v>
      </c>
      <c r="AF7" s="34">
        <f>1/1000*'[1]4412Imp'!AD$268</f>
        <v>1.1069478225600001E-2</v>
      </c>
      <c r="AG7" s="34">
        <f>1/1000*'[1]4412Imp'!AE$268</f>
        <v>1.1565715716800002E-2</v>
      </c>
      <c r="AH7" s="34">
        <f>1/1000*'[1]4412Imp'!AF$268</f>
        <v>1.1810411305700002E-2</v>
      </c>
      <c r="AI7" s="34">
        <f>1/1000*'[1]4412Imp'!AG$268</f>
        <v>1.1184460244100001E-2</v>
      </c>
      <c r="AJ7" s="34">
        <f>1/1000*'[1]4412Imp'!AH$268</f>
        <v>9.5531798648000009E-3</v>
      </c>
      <c r="AK7" s="34">
        <f>1/1000*'[1]4412Imp'!AI$268</f>
        <v>1.3550226694000002E-2</v>
      </c>
      <c r="AL7" s="34">
        <f>1/1000*'[1]4412Imp'!AJ$268</f>
        <v>1.1203218913600002E-2</v>
      </c>
      <c r="AM7" s="34">
        <f>1/1000*'[1]4412Imp'!AK$268</f>
        <v>6.7420935779999996E-3</v>
      </c>
      <c r="AN7" s="34">
        <f>1/1000*'[1]4412Imp'!AL$268</f>
        <v>4.5298705005000009E-3</v>
      </c>
      <c r="AO7" s="34">
        <f>1/1000*'[1]4412Imp'!AM$268</f>
        <v>5.7642093600000005E-3</v>
      </c>
      <c r="AP7" s="34">
        <f>1/1000*'[1]4412Imp'!AN$268</f>
        <v>5.0254682191999992E-3</v>
      </c>
      <c r="AQ7" s="34">
        <f>1/1000*'[1]4412Imp'!AO$268</f>
        <v>8.8352397020999996E-3</v>
      </c>
      <c r="AR7" s="34">
        <f>1/1000*'[1]4412Imp'!AP$268</f>
        <v>1.0928801627000001E-2</v>
      </c>
      <c r="AS7" s="34">
        <f>1/1000*'[1]4412Imp'!AQ$268</f>
        <v>9.3863400434999987E-3</v>
      </c>
      <c r="AT7" s="34">
        <f>1/1000*'[1]4412Imp'!AR$268</f>
        <v>7.1658680372999996E-3</v>
      </c>
      <c r="AU7" s="34">
        <f>1/1000*'[1]4412Imp'!AS$268</f>
        <v>1.16980355921E-2</v>
      </c>
      <c r="AV7" s="34">
        <f>1/1000*'[1]4412Imp'!AT$268</f>
        <v>1.0466246390000001E-2</v>
      </c>
      <c r="AW7" s="34">
        <f>1/1000*'[1]4412Imp'!AU$268</f>
        <v>8.4447091979166656E-3</v>
      </c>
      <c r="AX7" s="34">
        <f>1/1000*'[1]4412Imp'!AV$268</f>
        <v>0</v>
      </c>
      <c r="AY7" s="34">
        <f>1/1000*'[1]4412Imp'!AW$268</f>
        <v>0</v>
      </c>
      <c r="AZ7" s="34">
        <f>1/1000*'[1]4412Imp'!AX$268</f>
        <v>0</v>
      </c>
      <c r="BA7" s="34">
        <f>1/1000*'[1]4412Imp'!AY$268</f>
        <v>0</v>
      </c>
      <c r="BB7" s="34">
        <f>1/1000*'[1]4412Imp'!AZ$268</f>
        <v>0</v>
      </c>
      <c r="BC7" s="61">
        <f>1/1000*'[1]4412Imp'!BA$268</f>
        <v>0</v>
      </c>
      <c r="BD7" s="536"/>
    </row>
    <row r="8" spans="1:56">
      <c r="B8" s="5" t="s">
        <v>93</v>
      </c>
      <c r="C8" s="51">
        <f>1/$A$1*'[1]4412Imp'!$B$39</f>
        <v>3.5417580000000004E-2</v>
      </c>
      <c r="D8" s="11">
        <f>1/$A$1*'[1]4412Imp'!$C$39</f>
        <v>3.3475380000000006E-2</v>
      </c>
      <c r="E8" s="11">
        <f>1/$A$1*'[1]4412Imp'!$D$39</f>
        <v>2.2723000000000004E-2</v>
      </c>
      <c r="F8" s="11">
        <f>1/$A$1*'[1]4412Imp'!$E$39</f>
        <v>2.2320540000000003E-2</v>
      </c>
      <c r="G8" s="11">
        <f>1/$A$1*'[1]4412Imp'!$F$39</f>
        <v>2.0818231000000003E-2</v>
      </c>
      <c r="H8" s="11">
        <f>1/$A$1*'[1]4412Imp'!$G$39</f>
        <v>1.7988320000000002E-2</v>
      </c>
      <c r="I8" s="11">
        <f>1/$A$1*'[1]4412Imp'!$H$39</f>
        <v>1.35756E-2</v>
      </c>
      <c r="J8" s="42">
        <f>1/$A$1*'[1]4412Imp'!$I$39</f>
        <v>1.9430000000000006E-2</v>
      </c>
      <c r="K8" s="42">
        <f>1/$A$1*'[1]4412Imp'!$J$39</f>
        <v>1.1958300000000002E-2</v>
      </c>
      <c r="L8" s="42">
        <f>1/$A$1*'[1]4412Imp'!$K$39</f>
        <v>6.9589199999999995E-3</v>
      </c>
      <c r="M8" s="11">
        <f>1/$A$1*'[1]4412Imp'!L$39</f>
        <v>4.6510000000000006E-3</v>
      </c>
      <c r="N8" s="11">
        <f>1/$A$1*'[1]4412Imp'!M$39</f>
        <v>6.3879200000000009E-3</v>
      </c>
      <c r="O8" s="11">
        <f>1/$A$1*'[1]4412Imp'!N$39</f>
        <v>7.9145400000000012E-3</v>
      </c>
      <c r="P8" s="11">
        <f>1/$A$1*'[1]4412Imp'!O$39</f>
        <v>1.3873140000000001E-2</v>
      </c>
      <c r="Q8" s="11">
        <f>1/$A$1*'[1]4412Imp'!P$39</f>
        <v>1.7682280000000002E-2</v>
      </c>
      <c r="R8" s="11">
        <f>1/$A$1*'[1]4412Imp'!Q$39</f>
        <v>1.4545200000000003E-2</v>
      </c>
      <c r="S8" s="11">
        <f>1/$A$1*'[1]4412Imp'!R$39</f>
        <v>1.1263000000000002E-2</v>
      </c>
      <c r="T8" s="11">
        <f>1/$A$1*'[1]4412Imp'!S$39</f>
        <v>1.498E-2</v>
      </c>
      <c r="U8" s="11">
        <f>1/$A$1*'[1]4412Imp'!T$39</f>
        <v>1.470284E-2</v>
      </c>
      <c r="V8" s="11">
        <f>1/$A$1*'[1]4412Imp'!U$39</f>
        <v>1.111328E-2</v>
      </c>
      <c r="W8" s="11">
        <f>1/$A$1*'[1]4412Imp'!V$39</f>
        <v>0</v>
      </c>
      <c r="X8" s="11">
        <f>1/$A$1*'[1]4412Imp'!W$39</f>
        <v>0</v>
      </c>
      <c r="Y8" s="11">
        <f>1/$A$1*'[1]4412Imp'!X$39</f>
        <v>0</v>
      </c>
      <c r="Z8" s="11">
        <f>1/$A$1*'[1]4412Imp'!Y$39</f>
        <v>0</v>
      </c>
      <c r="AA8" s="11">
        <f>1/$A$1*'[1]4412Imp'!Z$39</f>
        <v>0</v>
      </c>
      <c r="AB8" s="10">
        <f>1/$A$1*'[1]4412Imp'!AA$39</f>
        <v>0</v>
      </c>
      <c r="AC8" s="4"/>
      <c r="AD8" s="627">
        <f>1/1000*'[1]4412Imp'!AB$39</f>
        <v>1.5492943997252999E-2</v>
      </c>
      <c r="AE8" s="11">
        <f>1/1000*'[1]4412Imp'!AC$39</f>
        <v>1.3769663715199998E-2</v>
      </c>
      <c r="AF8" s="11">
        <f>1/1000*'[1]4412Imp'!AD$39</f>
        <v>8.7331720128000015E-3</v>
      </c>
      <c r="AG8" s="11">
        <f>1/1000*'[1]4412Imp'!AE$39</f>
        <v>1.0122479852800001E-2</v>
      </c>
      <c r="AH8" s="11">
        <f>1/1000*'[1]4412Imp'!AF$39</f>
        <v>1.0405723547800002E-2</v>
      </c>
      <c r="AI8" s="11">
        <f>1/1000*'[1]4412Imp'!AG$39</f>
        <v>9.3620863908000004E-3</v>
      </c>
      <c r="AJ8" s="11">
        <f>1/1000*'[1]4412Imp'!AH$39</f>
        <v>8.3281738144000018E-3</v>
      </c>
      <c r="AK8" s="11">
        <f>1/1000*'[1]4412Imp'!AI$39</f>
        <v>1.1300279585E-2</v>
      </c>
      <c r="AL8" s="11">
        <f>1/1000*'[1]4412Imp'!AJ$39</f>
        <v>8.7500921848000009E-3</v>
      </c>
      <c r="AM8" s="11">
        <f>1/1000*'[1]4412Imp'!AK$39</f>
        <v>4.7252350947999998E-3</v>
      </c>
      <c r="AN8" s="11">
        <f>1/1000*'[1]4412Imp'!AL$39</f>
        <v>2.5565872617000001E-3</v>
      </c>
      <c r="AO8" s="11">
        <f>1/1000*'[1]4412Imp'!AM$39</f>
        <v>4.1945316960000003E-3</v>
      </c>
      <c r="AP8" s="11">
        <f>1/1000*'[1]4412Imp'!AN$39</f>
        <v>4.6891987999999997E-3</v>
      </c>
      <c r="AQ8" s="11">
        <f>1/1000*'[1]4412Imp'!AO$39</f>
        <v>8.3940541787999989E-3</v>
      </c>
      <c r="AR8" s="11">
        <f>1/1000*'[1]4412Imp'!AP$39</f>
        <v>1.0588644516000001E-2</v>
      </c>
      <c r="AS8" s="11">
        <f>1/1000*'[1]4412Imp'!AQ$39</f>
        <v>9.0850364569999998E-3</v>
      </c>
      <c r="AT8" s="11">
        <f>1/1000*'[1]4412Imp'!AR$39</f>
        <v>6.9030091735999997E-3</v>
      </c>
      <c r="AU8" s="11">
        <f>1/1000*'[1]4412Imp'!AS$39</f>
        <v>8.7493841577999994E-3</v>
      </c>
      <c r="AV8" s="11">
        <f>1/1000*'[1]4412Imp'!AT$39</f>
        <v>9.599170362E-3</v>
      </c>
      <c r="AW8" s="11">
        <f>1/1000*'[1]4412Imp'!AU$39</f>
        <v>7.9937600641666676E-3</v>
      </c>
      <c r="AX8" s="11">
        <f>1/1000*'[1]4412Imp'!AV$39</f>
        <v>0</v>
      </c>
      <c r="AY8" s="11">
        <f>1/1000*'[1]4412Imp'!AW$39</f>
        <v>0</v>
      </c>
      <c r="AZ8" s="11">
        <f>1/1000*'[1]4412Imp'!AX$39</f>
        <v>0</v>
      </c>
      <c r="BA8" s="11">
        <f>1/1000*'[1]4412Imp'!AY$39</f>
        <v>0</v>
      </c>
      <c r="BB8" s="11">
        <f>1/1000*'[1]4412Imp'!AZ$39</f>
        <v>0</v>
      </c>
      <c r="BC8" s="10">
        <f>1/1000*'[1]4412Imp'!BA$39</f>
        <v>0</v>
      </c>
      <c r="BD8" s="536"/>
    </row>
    <row r="9" spans="1:56">
      <c r="B9" s="5" t="s">
        <v>30</v>
      </c>
      <c r="C9" s="51">
        <f>1/$A$1*'[1]4412Imp'!$B$147</f>
        <v>0</v>
      </c>
      <c r="D9" s="11">
        <f>1/$A$1*'[1]4412Imp'!$C$147</f>
        <v>0</v>
      </c>
      <c r="E9" s="11">
        <f>1/$A$1*'[1]4412Imp'!$D$147</f>
        <v>0</v>
      </c>
      <c r="F9" s="11">
        <f>1/$A$1*'[1]4412Imp'!$E$147</f>
        <v>2.5000000000000005E-5</v>
      </c>
      <c r="G9" s="11">
        <f>1/$A$1*'[1]4412Imp'!$F$147</f>
        <v>0</v>
      </c>
      <c r="H9" s="11">
        <f>1/$A$1*'[1]4412Imp'!$G$147</f>
        <v>0</v>
      </c>
      <c r="I9" s="11">
        <f>1/$A$1*'[1]4412Imp'!$H$147</f>
        <v>0</v>
      </c>
      <c r="J9" s="42">
        <f>1/$A$1*'[1]4412Imp'!$I$147</f>
        <v>0</v>
      </c>
      <c r="K9" s="42">
        <f>1/$A$1*'[1]4412Imp'!$J$147</f>
        <v>0</v>
      </c>
      <c r="L9" s="42">
        <f>1/$A$1*'[1]4412Imp'!$K$147</f>
        <v>0</v>
      </c>
      <c r="M9" s="11">
        <f>1/$A$1*'[1]4412Imp'!L$147</f>
        <v>0</v>
      </c>
      <c r="N9" s="11">
        <f>1/$A$1*'[1]4412Imp'!M$147</f>
        <v>0</v>
      </c>
      <c r="O9" s="11">
        <f>1/$A$1*'[1]4412Imp'!N$147</f>
        <v>0</v>
      </c>
      <c r="P9" s="11">
        <f>1/$A$1*'[1]4412Imp'!O$147</f>
        <v>0</v>
      </c>
      <c r="Q9" s="11">
        <f>1/$A$1*'[1]4412Imp'!P$147</f>
        <v>0</v>
      </c>
      <c r="R9" s="11">
        <f>1/$A$1*'[1]4412Imp'!Q$147</f>
        <v>0</v>
      </c>
      <c r="S9" s="11">
        <f>1/$A$1*'[1]4412Imp'!R$147</f>
        <v>0</v>
      </c>
      <c r="T9" s="11">
        <f>1/$A$1*'[1]4412Imp'!S$147</f>
        <v>0</v>
      </c>
      <c r="U9" s="11">
        <f>1/$A$1*'[1]4412Imp'!T$147</f>
        <v>0</v>
      </c>
      <c r="V9" s="11">
        <f>1/$A$1*'[1]4412Imp'!U$147</f>
        <v>0</v>
      </c>
      <c r="W9" s="11">
        <f>1/$A$1*'[1]4412Imp'!V$147</f>
        <v>0</v>
      </c>
      <c r="X9" s="11">
        <f>1/$A$1*'[1]4412Imp'!W$147</f>
        <v>0</v>
      </c>
      <c r="Y9" s="11">
        <f>1/$A$1*'[1]4412Imp'!X$147</f>
        <v>0</v>
      </c>
      <c r="Z9" s="11">
        <f>1/$A$1*'[1]4412Imp'!Y$147</f>
        <v>0</v>
      </c>
      <c r="AA9" s="11">
        <f>1/$A$1*'[1]4412Imp'!Z$147</f>
        <v>0</v>
      </c>
      <c r="AB9" s="10">
        <f>1/$A$1*'[1]4412Imp'!AA$147</f>
        <v>0</v>
      </c>
      <c r="AC9" s="4"/>
      <c r="AD9" s="627">
        <f>1/1000*'[1]4412Imp'!AB$147</f>
        <v>0</v>
      </c>
      <c r="AE9" s="11">
        <f>1/1000*'[1]4412Imp'!AC$147</f>
        <v>0</v>
      </c>
      <c r="AF9" s="11">
        <f>1/1000*'[1]4412Imp'!AD$147</f>
        <v>0</v>
      </c>
      <c r="AG9" s="11">
        <f>1/1000*'[1]4412Imp'!AE$147</f>
        <v>5.8516976000000008E-6</v>
      </c>
      <c r="AH9" s="11">
        <f>1/1000*'[1]4412Imp'!AF$147</f>
        <v>0</v>
      </c>
      <c r="AI9" s="11">
        <f>1/1000*'[1]4412Imp'!AG$147</f>
        <v>0</v>
      </c>
      <c r="AJ9" s="11">
        <f>1/1000*'[1]4412Imp'!AH$147</f>
        <v>0</v>
      </c>
      <c r="AK9" s="11">
        <f>1/1000*'[1]4412Imp'!AI$147</f>
        <v>0</v>
      </c>
      <c r="AL9" s="11">
        <f>1/1000*'[1]4412Imp'!AJ$147</f>
        <v>0</v>
      </c>
      <c r="AM9" s="11">
        <f>1/1000*'[1]4412Imp'!AK$147</f>
        <v>0</v>
      </c>
      <c r="AN9" s="11">
        <f>1/1000*'[1]4412Imp'!AL$147</f>
        <v>0</v>
      </c>
      <c r="AO9" s="11">
        <f>1/1000*'[1]4412Imp'!AM$147</f>
        <v>0</v>
      </c>
      <c r="AP9" s="11">
        <f>1/1000*'[1]4412Imp'!AN$147</f>
        <v>0</v>
      </c>
      <c r="AQ9" s="11">
        <f>1/1000*'[1]4412Imp'!AO$147</f>
        <v>0</v>
      </c>
      <c r="AR9" s="11">
        <f>1/1000*'[1]4412Imp'!AP$147</f>
        <v>0</v>
      </c>
      <c r="AS9" s="11">
        <f>1/1000*'[1]4412Imp'!AQ$147</f>
        <v>0</v>
      </c>
      <c r="AT9" s="11">
        <f>1/1000*'[1]4412Imp'!AR$147</f>
        <v>0</v>
      </c>
      <c r="AU9" s="11">
        <f>1/1000*'[1]4412Imp'!AS$147</f>
        <v>0</v>
      </c>
      <c r="AV9" s="11">
        <f>1/1000*'[1]4412Imp'!AT$147</f>
        <v>0</v>
      </c>
      <c r="AW9" s="11">
        <f>1/1000*'[1]4412Imp'!AU$147</f>
        <v>0</v>
      </c>
      <c r="AX9" s="11">
        <f>1/1000*'[1]4412Imp'!AV$147</f>
        <v>0</v>
      </c>
      <c r="AY9" s="11">
        <f>1/1000*'[1]4412Imp'!AW$147</f>
        <v>0</v>
      </c>
      <c r="AZ9" s="11">
        <f>1/1000*'[1]4412Imp'!AX$147</f>
        <v>0</v>
      </c>
      <c r="BA9" s="11">
        <f>1/1000*'[1]4412Imp'!AY$147</f>
        <v>0</v>
      </c>
      <c r="BB9" s="11">
        <f>1/1000*'[1]4412Imp'!AZ$147</f>
        <v>0</v>
      </c>
      <c r="BC9" s="10">
        <f>1/1000*'[1]4412Imp'!BA$147</f>
        <v>0</v>
      </c>
      <c r="BD9" s="536"/>
    </row>
    <row r="10" spans="1:56">
      <c r="B10" s="5" t="s">
        <v>94</v>
      </c>
      <c r="C10" s="51">
        <f>1/$A$1*'[1]4412Imp'!$B$247</f>
        <v>3.7679535000000007E-2</v>
      </c>
      <c r="D10" s="11">
        <f>1/$A$1*'[1]4412Imp'!$C$247</f>
        <v>2.4559566000000001E-2</v>
      </c>
      <c r="E10" s="11">
        <f>1/$A$1*'[1]4412Imp'!$D$247</f>
        <v>6.8114890000000013E-3</v>
      </c>
      <c r="F10" s="11">
        <f>1/$A$1*'[1]4412Imp'!$E$247</f>
        <v>3.8314040000000005E-3</v>
      </c>
      <c r="G10" s="11">
        <f>1/$A$1*'[1]4412Imp'!$F$247</f>
        <v>1.4002400000000001E-3</v>
      </c>
      <c r="H10" s="11">
        <f>1/$A$1*'[1]4412Imp'!$G$247</f>
        <v>1.5225620000000001E-3</v>
      </c>
      <c r="I10" s="11">
        <f>1/$A$1*'[1]4412Imp'!$H$247</f>
        <v>1.2369550000000003E-3</v>
      </c>
      <c r="J10" s="42">
        <f>1/$A$1*'[1]4412Imp'!$I$247</f>
        <v>4.1611000000000009E-3</v>
      </c>
      <c r="K10" s="42">
        <f>1/$A$1*'[1]4412Imp'!$J$247</f>
        <v>4.4130400000000009E-3</v>
      </c>
      <c r="L10" s="42">
        <f>1/$A$1*'[1]4412Imp'!$K$247</f>
        <v>3.3834080000000001E-3</v>
      </c>
      <c r="M10" s="11">
        <f>1/$A$1*'[1]4412Imp'!L$247</f>
        <v>3.0550333333333336E-3</v>
      </c>
      <c r="N10" s="11">
        <f>1/$A$1*'[1]4412Imp'!M$247</f>
        <v>2.5103600000000005E-3</v>
      </c>
      <c r="O10" s="11">
        <f>1/$A$1*'[1]4412Imp'!N$247</f>
        <v>5.0164000000000003E-4</v>
      </c>
      <c r="P10" s="11">
        <f>1/$A$1*'[1]4412Imp'!O$247</f>
        <v>1.7352000000000001E-4</v>
      </c>
      <c r="Q10" s="11">
        <f>1/$A$1*'[1]4412Imp'!P$247</f>
        <v>3.3933633254716985E-4</v>
      </c>
      <c r="R10" s="11">
        <f>1/$A$1*'[1]4412Imp'!Q$247</f>
        <v>2.3555594444444448E-4</v>
      </c>
      <c r="S10" s="11">
        <f>1/$A$1*'[1]4412Imp'!R$247</f>
        <v>2.7567500000000002E-4</v>
      </c>
      <c r="T10" s="11">
        <f>1/$A$1*'[1]4412Imp'!S$247</f>
        <v>1.7417375000000003E-3</v>
      </c>
      <c r="U10" s="11">
        <f>1/$A$1*'[1]4412Imp'!T$247</f>
        <v>1.1806200000000001E-3</v>
      </c>
      <c r="V10" s="11">
        <f>1/$A$1*'[1]4412Imp'!U$247</f>
        <v>6.3211600000000006E-4</v>
      </c>
      <c r="W10" s="11">
        <f>1/$A$1*'[1]4412Imp'!V$247</f>
        <v>0</v>
      </c>
      <c r="X10" s="11">
        <f>1/$A$1*'[1]4412Imp'!W$247</f>
        <v>0</v>
      </c>
      <c r="Y10" s="11">
        <f>1/$A$1*'[1]4412Imp'!X$247</f>
        <v>0</v>
      </c>
      <c r="Z10" s="11">
        <f>1/$A$1*'[1]4412Imp'!Y$247</f>
        <v>0</v>
      </c>
      <c r="AA10" s="11">
        <f>1/$A$1*'[1]4412Imp'!Z$247</f>
        <v>0</v>
      </c>
      <c r="AB10" s="10">
        <f>1/$A$1*'[1]4412Imp'!AA$247</f>
        <v>0</v>
      </c>
      <c r="AC10" s="4"/>
      <c r="AD10" s="627">
        <f>1/1000*'[1]4412Imp'!AB$247</f>
        <v>1.1531743326723E-2</v>
      </c>
      <c r="AE10" s="11">
        <f>1/1000*'[1]4412Imp'!AC$247</f>
        <v>6.8757549515999997E-3</v>
      </c>
      <c r="AF10" s="11">
        <f>1/1000*'[1]4412Imp'!AD$247</f>
        <v>2.3363062128000001E-3</v>
      </c>
      <c r="AG10" s="11">
        <f>1/1000*'[1]4412Imp'!AE$247</f>
        <v>1.4373841664E-3</v>
      </c>
      <c r="AH10" s="11">
        <f>1/1000*'[1]4412Imp'!AF$247</f>
        <v>1.4046877579000001E-3</v>
      </c>
      <c r="AI10" s="11">
        <f>1/1000*'[1]4412Imp'!AG$247</f>
        <v>1.8223738533000001E-3</v>
      </c>
      <c r="AJ10" s="11">
        <f>1/1000*'[1]4412Imp'!AH$247</f>
        <v>1.2250060504E-3</v>
      </c>
      <c r="AK10" s="11">
        <f>1/1000*'[1]4412Imp'!AI$247</f>
        <v>2.2499471090000004E-3</v>
      </c>
      <c r="AL10" s="11">
        <f>1/1000*'[1]4412Imp'!AJ$247</f>
        <v>2.4531267288000007E-3</v>
      </c>
      <c r="AM10" s="11">
        <f>1/1000*'[1]4412Imp'!AK$247</f>
        <v>2.0168584832000003E-3</v>
      </c>
      <c r="AN10" s="11">
        <f>1/1000*'[1]4412Imp'!AL$247</f>
        <v>1.9732832388000003E-3</v>
      </c>
      <c r="AO10" s="11">
        <f>1/1000*'[1]4412Imp'!AM$247</f>
        <v>1.569677664E-3</v>
      </c>
      <c r="AP10" s="11">
        <f>1/1000*'[1]4412Imp'!AN$247</f>
        <v>3.362694192E-4</v>
      </c>
      <c r="AQ10" s="11">
        <f>1/1000*'[1]4412Imp'!AO$247</f>
        <v>4.4118552329999998E-4</v>
      </c>
      <c r="AR10" s="11">
        <f>1/1000*'[1]4412Imp'!AP$247</f>
        <v>3.4015711099999999E-4</v>
      </c>
      <c r="AS10" s="11">
        <f>1/1000*'[1]4412Imp'!AQ$247</f>
        <v>3.0130358649999999E-4</v>
      </c>
      <c r="AT10" s="11">
        <f>1/1000*'[1]4412Imp'!AR$247</f>
        <v>2.6285886370000001E-4</v>
      </c>
      <c r="AU10" s="11">
        <f>1/1000*'[1]4412Imp'!AS$247</f>
        <v>2.9486514343000001E-3</v>
      </c>
      <c r="AV10" s="11">
        <f>1/1000*'[1]4412Imp'!AT$247</f>
        <v>8.6707602800000004E-4</v>
      </c>
      <c r="AW10" s="11">
        <f>1/1000*'[1]4412Imp'!AU$247</f>
        <v>4.5094913375000003E-4</v>
      </c>
      <c r="AX10" s="11">
        <f>1/1000*'[1]4412Imp'!AV$247</f>
        <v>0</v>
      </c>
      <c r="AY10" s="11">
        <f>1/1000*'[1]4412Imp'!AW$247</f>
        <v>0</v>
      </c>
      <c r="AZ10" s="11">
        <f>1/1000*'[1]4412Imp'!AX$247</f>
        <v>0</v>
      </c>
      <c r="BA10" s="11">
        <f>1/1000*'[1]4412Imp'!AY$247</f>
        <v>0</v>
      </c>
      <c r="BB10" s="11">
        <f>1/1000*'[1]4412Imp'!AZ$247</f>
        <v>0</v>
      </c>
      <c r="BC10" s="10">
        <f>1/1000*'[1]4412Imp'!BA$247</f>
        <v>0</v>
      </c>
      <c r="BD10" s="536"/>
    </row>
    <row r="11" spans="1:56" ht="17.149999999999999" customHeight="1">
      <c r="B11" s="9" t="s">
        <v>91</v>
      </c>
      <c r="C11" s="107">
        <f>1/$A$1*'[1]4412Imp'!$B$269</f>
        <v>0.43560070000000001</v>
      </c>
      <c r="D11" s="84">
        <f>1/$A$1*'[1]4412Imp'!$C$269</f>
        <v>0.50853032899999995</v>
      </c>
      <c r="E11" s="84">
        <f>1/$A$1*'[1]4412Imp'!$D$269</f>
        <v>0.57960064000000011</v>
      </c>
      <c r="F11" s="84">
        <f>1/$A$1*'[1]4412Imp'!$E$269</f>
        <v>0.57173496000000013</v>
      </c>
      <c r="G11" s="84">
        <f>1/$A$1*'[1]4412Imp'!$F$269</f>
        <v>0.5520426020000001</v>
      </c>
      <c r="H11" s="84">
        <f>1/$A$1*'[1]4412Imp'!$G$269</f>
        <v>0.50232071999999994</v>
      </c>
      <c r="I11" s="84">
        <f>1/$A$1*'[1]4412Imp'!$H$269</f>
        <v>0.42205284000000004</v>
      </c>
      <c r="J11" s="97">
        <f>1/$A$1*'[1]4412Imp'!$I$269</f>
        <v>0.46762689333333346</v>
      </c>
      <c r="K11" s="97">
        <f>1/$A$1*'[1]4412Imp'!$J$269</f>
        <v>0.43349762000000003</v>
      </c>
      <c r="L11" s="97">
        <f>1/$A$1*'[1]4412Imp'!$K$269</f>
        <v>0.38770902000000007</v>
      </c>
      <c r="M11" s="84">
        <f>1/$A$1*'[1]4412Imp'!L$269</f>
        <v>0.30457390000000001</v>
      </c>
      <c r="N11" s="84">
        <f>1/$A$1*'[1]4412Imp'!M$269</f>
        <v>0.27744091999999998</v>
      </c>
      <c r="O11" s="84">
        <f>1/$A$1*'[1]4412Imp'!N$269</f>
        <v>0.27808656000000004</v>
      </c>
      <c r="P11" s="84">
        <f>1/$A$1*'[1]4412Imp'!O$269</f>
        <v>0.25897700000000007</v>
      </c>
      <c r="Q11" s="84">
        <f>1/$A$1*'[1]4412Imp'!P$269</f>
        <v>0.34033300000000005</v>
      </c>
      <c r="R11" s="84">
        <f>1/$A$1*'[1]4412Imp'!Q$269</f>
        <v>0.33110000000000006</v>
      </c>
      <c r="S11" s="84">
        <f>1/$A$1*'[1]4412Imp'!R$269</f>
        <v>0.3768760000000001</v>
      </c>
      <c r="T11" s="84">
        <f>1/$A$1*'[1]4412Imp'!S$269</f>
        <v>0.35346906</v>
      </c>
      <c r="U11" s="84">
        <f>1/$A$1*'[1]4412Imp'!T$269</f>
        <v>0.36425900000000005</v>
      </c>
      <c r="V11" s="84">
        <f>1/$A$1*'[1]4412Imp'!U$269</f>
        <v>0.34129552000000007</v>
      </c>
      <c r="W11" s="84">
        <f>1/$A$1*'[1]4412Imp'!V$269</f>
        <v>0</v>
      </c>
      <c r="X11" s="84">
        <f>1/$A$1*'[1]4412Imp'!W$269</f>
        <v>0</v>
      </c>
      <c r="Y11" s="84">
        <f>1/$A$1*'[1]4412Imp'!X$269</f>
        <v>0</v>
      </c>
      <c r="Z11" s="84">
        <f>1/$A$1*'[1]4412Imp'!Y$269</f>
        <v>0</v>
      </c>
      <c r="AA11" s="84">
        <f>1/$A$1*'[1]4412Imp'!Z$269</f>
        <v>0</v>
      </c>
      <c r="AB11" s="85">
        <f>1/$A$1*'[1]4412Imp'!AA$269</f>
        <v>0</v>
      </c>
      <c r="AC11" s="4"/>
      <c r="AD11" s="69">
        <f>1/1000*'[1]4412Imp'!AB$269</f>
        <v>0.119755965448677</v>
      </c>
      <c r="AE11" s="28">
        <f>1/1000*'[1]4412Imp'!AC$269</f>
        <v>0.12706728199119999</v>
      </c>
      <c r="AF11" s="28">
        <f>1/1000*'[1]4412Imp'!AD$269</f>
        <v>0.1388750305392</v>
      </c>
      <c r="AG11" s="28">
        <f>1/1000*'[1]4412Imp'!AE$269</f>
        <v>0.14478949940000002</v>
      </c>
      <c r="AH11" s="28">
        <f>1/1000*'[1]4412Imp'!AF$269</f>
        <v>0.1887563132791</v>
      </c>
      <c r="AI11" s="28">
        <f>1/1000*'[1]4412Imp'!AG$269</f>
        <v>0.16593057473850001</v>
      </c>
      <c r="AJ11" s="28">
        <f>1/1000*'[1]4412Imp'!AH$269</f>
        <v>0.15268174098320003</v>
      </c>
      <c r="AK11" s="28">
        <f>1/1000*'[1]4412Imp'!AI$269</f>
        <v>0.17730592537350001</v>
      </c>
      <c r="AL11" s="28">
        <f>1/1000*'[1]4412Imp'!AJ$269</f>
        <v>0.16125119771160001</v>
      </c>
      <c r="AM11" s="28">
        <f>1/1000*'[1]4412Imp'!AK$269</f>
        <v>0.11500647934160001</v>
      </c>
      <c r="AN11" s="28">
        <f>1/1000*'[1]4412Imp'!AL$269</f>
        <v>0.11791964687760001</v>
      </c>
      <c r="AO11" s="28">
        <f>1/1000*'[1]4412Imp'!AM$269</f>
        <v>0.11046993014400001</v>
      </c>
      <c r="AP11" s="28">
        <f>1/1000*'[1]4412Imp'!AN$269</f>
        <v>0.1038948200928</v>
      </c>
      <c r="AQ11" s="28">
        <f>1/1000*'[1]4412Imp'!AO$269</f>
        <v>0.1015313378484</v>
      </c>
      <c r="AR11" s="28">
        <f>1/1000*'[1]4412Imp'!AP$269</f>
        <v>0.12815706445050001</v>
      </c>
      <c r="AS11" s="28">
        <f>1/1000*'[1]4412Imp'!AQ$269</f>
        <v>0.121476876087</v>
      </c>
      <c r="AT11" s="28">
        <f>1/1000*'[1]4412Imp'!AR$269</f>
        <v>0.11142062373470001</v>
      </c>
      <c r="AU11" s="28">
        <f>1/1000*'[1]4412Imp'!AS$269</f>
        <v>0.10888073453399999</v>
      </c>
      <c r="AV11" s="28">
        <f>1/1000*'[1]4412Imp'!AT$269</f>
        <v>0.13180875393100003</v>
      </c>
      <c r="AW11" s="28">
        <f>1/1000*'[1]4412Imp'!AU$269</f>
        <v>0.1150477272575</v>
      </c>
      <c r="AX11" s="28">
        <f>1/1000*'[1]4412Imp'!AV$269</f>
        <v>0</v>
      </c>
      <c r="AY11" s="28">
        <f>1/1000*'[1]4412Imp'!AW$269</f>
        <v>0</v>
      </c>
      <c r="AZ11" s="28">
        <f>1/1000*'[1]4412Imp'!AX$269</f>
        <v>0</v>
      </c>
      <c r="BA11" s="28">
        <f>1/1000*'[1]4412Imp'!AY$269</f>
        <v>0</v>
      </c>
      <c r="BB11" s="28">
        <f>1/1000*'[1]4412Imp'!AZ$269</f>
        <v>0</v>
      </c>
      <c r="BC11" s="29">
        <f>1/1000*'[1]4412Imp'!BA$269</f>
        <v>0</v>
      </c>
      <c r="BD11" s="536"/>
    </row>
    <row r="12" spans="1:56">
      <c r="B12" s="5" t="s">
        <v>24</v>
      </c>
      <c r="C12" s="51">
        <f>1/$A$1*'[1]4412Imp'!$B$31</f>
        <v>0.40769300000000003</v>
      </c>
      <c r="D12" s="11">
        <f>1/$A$1*'[1]4412Imp'!$C$31</f>
        <v>0.47851914899999998</v>
      </c>
      <c r="E12" s="11">
        <f>1/$A$1*'[1]4412Imp'!$D$31</f>
        <v>0.54400542000000007</v>
      </c>
      <c r="F12" s="11">
        <f>1/$A$1*'[1]4412Imp'!$E$31</f>
        <v>0.53361216000000011</v>
      </c>
      <c r="G12" s="11">
        <f>1/$A$1*'[1]4412Imp'!$F$31</f>
        <v>0.51228160200000006</v>
      </c>
      <c r="H12" s="11">
        <f>1/$A$1*'[1]4412Imp'!$G$31</f>
        <v>0.45245858</v>
      </c>
      <c r="I12" s="11">
        <f>1/$A$1*'[1]4412Imp'!$H$31</f>
        <v>0.36465784000000007</v>
      </c>
      <c r="J12" s="42">
        <f>1/$A$1*'[1]4412Imp'!$I$31</f>
        <v>0.39374049333333339</v>
      </c>
      <c r="K12" s="42">
        <f>1/$A$1*'[1]4412Imp'!$J$31</f>
        <v>0.34374736000000006</v>
      </c>
      <c r="L12" s="42">
        <f>1/$A$1*'[1]4412Imp'!$K$31</f>
        <v>0.29761802000000004</v>
      </c>
      <c r="M12" s="11">
        <f>1/$A$1*'[1]4412Imp'!L$31</f>
        <v>0.23099794000000001</v>
      </c>
      <c r="N12" s="11">
        <f>1/$A$1*'[1]4412Imp'!M$31</f>
        <v>0.17638976000000001</v>
      </c>
      <c r="O12" s="11">
        <f>1/$A$1*'[1]4412Imp'!N$31</f>
        <v>0.19419200000000003</v>
      </c>
      <c r="P12" s="11">
        <f>1/$A$1*'[1]4412Imp'!O$31</f>
        <v>0.19063400000000003</v>
      </c>
      <c r="Q12" s="11">
        <f>1/$A$1*'[1]4412Imp'!P$31</f>
        <v>0.27399500000000004</v>
      </c>
      <c r="R12" s="11">
        <f>1/$A$1*'[1]4412Imp'!Q$31</f>
        <v>0.26541600000000004</v>
      </c>
      <c r="S12" s="11">
        <f>1/$A$1*'[1]4412Imp'!R$31</f>
        <v>0.28929500000000008</v>
      </c>
      <c r="T12" s="11">
        <f>1/$A$1*'[1]4412Imp'!S$31</f>
        <v>0.29137000000000002</v>
      </c>
      <c r="U12" s="11">
        <f>1/$A$1*'[1]4412Imp'!T$31</f>
        <v>0.28393600000000002</v>
      </c>
      <c r="V12" s="11">
        <f>1/$A$1*'[1]4412Imp'!U$31</f>
        <v>0.28249852000000003</v>
      </c>
      <c r="W12" s="11">
        <f>1/$A$1*'[1]4412Imp'!V$31</f>
        <v>0</v>
      </c>
      <c r="X12" s="11">
        <f>1/$A$1*'[1]4412Imp'!W$31</f>
        <v>0</v>
      </c>
      <c r="Y12" s="11">
        <f>1/$A$1*'[1]4412Imp'!X$31</f>
        <v>0</v>
      </c>
      <c r="Z12" s="11">
        <f>1/$A$1*'[1]4412Imp'!Y$31</f>
        <v>0</v>
      </c>
      <c r="AA12" s="11">
        <f>1/$A$1*'[1]4412Imp'!Z$31</f>
        <v>0</v>
      </c>
      <c r="AB12" s="10">
        <f>1/$A$1*'[1]4412Imp'!AA$31</f>
        <v>0</v>
      </c>
      <c r="AC12" s="4"/>
      <c r="AD12" s="627">
        <f>1/1000*'[1]4412Imp'!AB$31</f>
        <v>0.11024147973357601</v>
      </c>
      <c r="AE12" s="11">
        <f>1/1000*'[1]4412Imp'!AC$31</f>
        <v>0.11846235360879999</v>
      </c>
      <c r="AF12" s="11">
        <f>1/1000*'[1]4412Imp'!AD$31</f>
        <v>0.12877840639679999</v>
      </c>
      <c r="AG12" s="11">
        <f>1/1000*'[1]4412Imp'!AE$31</f>
        <v>0.13286380303840004</v>
      </c>
      <c r="AH12" s="11">
        <f>1/1000*'[1]4412Imp'!AF$31</f>
        <v>0.172946034548</v>
      </c>
      <c r="AI12" s="11">
        <f>1/1000*'[1]4412Imp'!AG$31</f>
        <v>0.14523376570560001</v>
      </c>
      <c r="AJ12" s="11">
        <f>1/1000*'[1]4412Imp'!AH$31</f>
        <v>0.12832905880520001</v>
      </c>
      <c r="AK12" s="11">
        <f>1/1000*'[1]4412Imp'!AI$31</f>
        <v>0.14491124144950002</v>
      </c>
      <c r="AL12" s="11">
        <f>1/1000*'[1]4412Imp'!AJ$31</f>
        <v>0.12534901236480003</v>
      </c>
      <c r="AM12" s="11">
        <f>1/1000*'[1]4412Imp'!AK$31</f>
        <v>8.7492743808799997E-2</v>
      </c>
      <c r="AN12" s="11">
        <f>1/1000*'[1]4412Imp'!AL$31</f>
        <v>8.8599402466200003E-2</v>
      </c>
      <c r="AO12" s="11">
        <f>1/1000*'[1]4412Imp'!AM$31</f>
        <v>6.8499987312000007E-2</v>
      </c>
      <c r="AP12" s="11">
        <f>1/1000*'[1]4412Imp'!AN$31</f>
        <v>6.8611639923200005E-2</v>
      </c>
      <c r="AQ12" s="11">
        <f>1/1000*'[1]4412Imp'!AO$31</f>
        <v>7.0453889487300012E-2</v>
      </c>
      <c r="AR12" s="11">
        <f>1/1000*'[1]4412Imp'!AP$31</f>
        <v>9.7105758951000001E-2</v>
      </c>
      <c r="AS12" s="11">
        <f>1/1000*'[1]4412Imp'!AQ$31</f>
        <v>9.1026810574E-2</v>
      </c>
      <c r="AT12" s="11">
        <f>1/1000*'[1]4412Imp'!AR$31</f>
        <v>7.6103480492099987E-2</v>
      </c>
      <c r="AU12" s="11">
        <f>1/1000*'[1]4412Imp'!AS$31</f>
        <v>8.1244141221099991E-2</v>
      </c>
      <c r="AV12" s="11">
        <f>1/1000*'[1]4412Imp'!AT$31</f>
        <v>9.4324814238000002E-2</v>
      </c>
      <c r="AW12" s="11">
        <f>1/1000*'[1]4412Imp'!AU$31</f>
        <v>8.6442077520833341E-2</v>
      </c>
      <c r="AX12" s="11">
        <f>1/1000*'[1]4412Imp'!AV$31</f>
        <v>0</v>
      </c>
      <c r="AY12" s="11">
        <f>1/1000*'[1]4412Imp'!AW$31</f>
        <v>0</v>
      </c>
      <c r="AZ12" s="11">
        <f>1/1000*'[1]4412Imp'!AX$31</f>
        <v>0</v>
      </c>
      <c r="BA12" s="11">
        <f>1/1000*'[1]4412Imp'!AY$31</f>
        <v>0</v>
      </c>
      <c r="BB12" s="11">
        <f>1/1000*'[1]4412Imp'!AZ$31</f>
        <v>0</v>
      </c>
      <c r="BC12" s="10">
        <f>1/1000*'[1]4412Imp'!BA$31</f>
        <v>0</v>
      </c>
      <c r="BD12" s="536"/>
    </row>
    <row r="13" spans="1:56">
      <c r="B13" s="5" t="s">
        <v>27</v>
      </c>
      <c r="C13" s="51">
        <f>1/$A$1*'[1]4412Imp'!$B$46</f>
        <v>1.16297E-2</v>
      </c>
      <c r="D13" s="11">
        <f>1/$A$1*'[1]4412Imp'!$C$46</f>
        <v>2.185018E-2</v>
      </c>
      <c r="E13" s="11">
        <f>1/$A$1*'[1]4412Imp'!$D$46</f>
        <v>2.8581220000000001E-2</v>
      </c>
      <c r="F13" s="11">
        <f>1/$A$1*'[1]4412Imp'!$E$46</f>
        <v>3.1924000000000001E-2</v>
      </c>
      <c r="G13" s="11">
        <f>1/$A$1*'[1]4412Imp'!$F$46</f>
        <v>3.2807000000000003E-2</v>
      </c>
      <c r="H13" s="11">
        <f>1/$A$1*'[1]4412Imp'!$G$46</f>
        <v>4.0014000000000008E-2</v>
      </c>
      <c r="I13" s="11">
        <f>1/$A$1*'[1]4412Imp'!$H$46</f>
        <v>4.6057000000000008E-2</v>
      </c>
      <c r="J13" s="42">
        <f>1/$A$1*'[1]4412Imp'!$I$46</f>
        <v>5.3943999999999999E-2</v>
      </c>
      <c r="K13" s="42">
        <f>1/$A$1*'[1]4412Imp'!$J$46</f>
        <v>5.687426000000001E-2</v>
      </c>
      <c r="L13" s="42">
        <f>1/$A$1*'[1]4412Imp'!$K$46</f>
        <v>6.3701000000000008E-2</v>
      </c>
      <c r="M13" s="11">
        <f>1/$A$1*'[1]4412Imp'!L$46</f>
        <v>4.3629320000000006E-2</v>
      </c>
      <c r="N13" s="11">
        <f>1/$A$1*'[1]4412Imp'!M$46</f>
        <v>5.2588900000000001E-2</v>
      </c>
      <c r="O13" s="11">
        <f>1/$A$1*'[1]4412Imp'!N$46</f>
        <v>3.3866560000000004E-2</v>
      </c>
      <c r="P13" s="11">
        <f>1/$A$1*'[1]4412Imp'!O$46</f>
        <v>2.7057000000000001E-2</v>
      </c>
      <c r="Q13" s="11">
        <f>1/$A$1*'[1]4412Imp'!P$46</f>
        <v>3.5007000000000003E-2</v>
      </c>
      <c r="R13" s="11">
        <f>1/$A$1*'[1]4412Imp'!Q$46</f>
        <v>3.6008000000000005E-2</v>
      </c>
      <c r="S13" s="11">
        <f>1/$A$1*'[1]4412Imp'!R$46</f>
        <v>5.5727000000000013E-2</v>
      </c>
      <c r="T13" s="11">
        <f>1/$A$1*'[1]4412Imp'!S$46</f>
        <v>4.1348000000000003E-2</v>
      </c>
      <c r="U13" s="11">
        <f>1/$A$1*'[1]4412Imp'!T$46</f>
        <v>4.793300000000001E-2</v>
      </c>
      <c r="V13" s="11">
        <f>1/$A$1*'[1]4412Imp'!U$46</f>
        <v>3.4823E-2</v>
      </c>
      <c r="W13" s="11">
        <f>1/$A$1*'[1]4412Imp'!V$46</f>
        <v>0</v>
      </c>
      <c r="X13" s="11">
        <f>1/$A$1*'[1]4412Imp'!W$46</f>
        <v>0</v>
      </c>
      <c r="Y13" s="11">
        <f>1/$A$1*'[1]4412Imp'!X$46</f>
        <v>0</v>
      </c>
      <c r="Z13" s="11">
        <f>1/$A$1*'[1]4412Imp'!Y$46</f>
        <v>0</v>
      </c>
      <c r="AA13" s="11">
        <f>1/$A$1*'[1]4412Imp'!Z$46</f>
        <v>0</v>
      </c>
      <c r="AB13" s="10">
        <f>1/$A$1*'[1]4412Imp'!AA$46</f>
        <v>0</v>
      </c>
      <c r="AC13" s="4"/>
      <c r="AD13" s="627">
        <f>1/1000*'[1]4412Imp'!AB$46</f>
        <v>3.991766719152E-3</v>
      </c>
      <c r="AE13" s="11">
        <f>1/1000*'[1]4412Imp'!AC$46</f>
        <v>6.0717399031999996E-3</v>
      </c>
      <c r="AF13" s="11">
        <f>1/1000*'[1]4412Imp'!AD$46</f>
        <v>8.0791808688000007E-3</v>
      </c>
      <c r="AG13" s="11">
        <f>1/1000*'[1]4412Imp'!AE$46</f>
        <v>1.0034921579200001E-2</v>
      </c>
      <c r="AH13" s="11">
        <f>1/1000*'[1]4412Imp'!AF$46</f>
        <v>1.3015434455100002E-2</v>
      </c>
      <c r="AI13" s="11">
        <f>1/1000*'[1]4412Imp'!AG$46</f>
        <v>1.6432266879600001E-2</v>
      </c>
      <c r="AJ13" s="11">
        <f>1/1000*'[1]4412Imp'!AH$46</f>
        <v>1.9368827842400002E-2</v>
      </c>
      <c r="AK13" s="11">
        <f>1/1000*'[1]4412Imp'!AI$46</f>
        <v>2.46131863875E-2</v>
      </c>
      <c r="AL13" s="11">
        <f>1/1000*'[1]4412Imp'!AJ$46</f>
        <v>2.6108029603200002E-2</v>
      </c>
      <c r="AM13" s="11">
        <f>1/1000*'[1]4412Imp'!AK$46</f>
        <v>2.0541163808000001E-2</v>
      </c>
      <c r="AN13" s="11">
        <f>1/1000*'[1]4412Imp'!AL$46</f>
        <v>1.8789404611499999E-2</v>
      </c>
      <c r="AO13" s="11">
        <f>1/1000*'[1]4412Imp'!AM$46</f>
        <v>2.4146932127999999E-2</v>
      </c>
      <c r="AP13" s="11">
        <f>1/1000*'[1]4412Imp'!AN$46</f>
        <v>1.6406099424000002E-2</v>
      </c>
      <c r="AQ13" s="11">
        <f>1/1000*'[1]4412Imp'!AO$46</f>
        <v>1.49262741858E-2</v>
      </c>
      <c r="AR13" s="11">
        <f>1/1000*'[1]4412Imp'!AP$46</f>
        <v>1.8603923421E-2</v>
      </c>
      <c r="AS13" s="11">
        <f>1/1000*'[1]4412Imp'!AQ$46</f>
        <v>1.8480998084499999E-2</v>
      </c>
      <c r="AT13" s="11">
        <f>1/1000*'[1]4412Imp'!AR$46</f>
        <v>2.43865954015E-2</v>
      </c>
      <c r="AU13" s="11">
        <f>1/1000*'[1]4412Imp'!AS$46</f>
        <v>1.8488828358E-2</v>
      </c>
      <c r="AV13" s="11">
        <f>1/1000*'[1]4412Imp'!AT$46</f>
        <v>2.3284228709000002E-2</v>
      </c>
      <c r="AW13" s="11">
        <f>1/1000*'[1]4412Imp'!AU$46</f>
        <v>1.7641648524166664E-2</v>
      </c>
      <c r="AX13" s="11">
        <f>1/1000*'[1]4412Imp'!AV$46</f>
        <v>0</v>
      </c>
      <c r="AY13" s="11">
        <f>1/1000*'[1]4412Imp'!AW$46</f>
        <v>0</v>
      </c>
      <c r="AZ13" s="11">
        <f>1/1000*'[1]4412Imp'!AX$46</f>
        <v>0</v>
      </c>
      <c r="BA13" s="11">
        <f>1/1000*'[1]4412Imp'!AY$46</f>
        <v>0</v>
      </c>
      <c r="BB13" s="11">
        <f>1/1000*'[1]4412Imp'!AZ$46</f>
        <v>0</v>
      </c>
      <c r="BC13" s="10">
        <f>1/1000*'[1]4412Imp'!BA$46</f>
        <v>0</v>
      </c>
      <c r="BD13" s="536"/>
    </row>
    <row r="14" spans="1:56">
      <c r="B14" s="5" t="s">
        <v>17</v>
      </c>
      <c r="C14" s="51">
        <f>1/$A$1*'[1]4412Imp'!$B$102</f>
        <v>1.6278000000000001E-2</v>
      </c>
      <c r="D14" s="11">
        <f>1/$A$1*'[1]4412Imp'!$C$102</f>
        <v>8.1609999999999999E-3</v>
      </c>
      <c r="E14" s="11">
        <f>1/$A$1*'[1]4412Imp'!$D$102</f>
        <v>5.7080000000000004E-3</v>
      </c>
      <c r="F14" s="11">
        <f>1/$A$1*'[1]4412Imp'!$E$102</f>
        <v>5.3608000000000006E-3</v>
      </c>
      <c r="G14" s="11">
        <f>1/$A$1*'[1]4412Imp'!$F$102</f>
        <v>4.8410000000000007E-3</v>
      </c>
      <c r="H14" s="11">
        <f>1/$A$1*'[1]4412Imp'!$G$102</f>
        <v>7.3930000000000003E-3</v>
      </c>
      <c r="I14" s="11">
        <f>1/$A$1*'[1]4412Imp'!$H$102</f>
        <v>6.2390000000000006E-3</v>
      </c>
      <c r="J14" s="42">
        <f>1/$A$1*'[1]4412Imp'!$I$102</f>
        <v>5.693000000000001E-3</v>
      </c>
      <c r="K14" s="42">
        <f>1/$A$1*'[1]4412Imp'!$J$102</f>
        <v>2.7560000000000006E-3</v>
      </c>
      <c r="L14" s="42">
        <f>1/$A$1*'[1]4412Imp'!$K$102</f>
        <v>1.2E-4</v>
      </c>
      <c r="M14" s="11">
        <f>1/$A$1*'[1]4412Imp'!L$102</f>
        <v>0</v>
      </c>
      <c r="N14" s="11">
        <f>1/$A$1*'[1]4412Imp'!M$102</f>
        <v>0</v>
      </c>
      <c r="O14" s="11">
        <f>1/$A$1*'[1]4412Imp'!N$102</f>
        <v>0</v>
      </c>
      <c r="P14" s="11">
        <f>1/$A$1*'[1]4412Imp'!O$102</f>
        <v>0</v>
      </c>
      <c r="Q14" s="11">
        <f>1/$A$1*'[1]4412Imp'!P$102</f>
        <v>0</v>
      </c>
      <c r="R14" s="11">
        <f>1/$A$1*'[1]4412Imp'!Q$102</f>
        <v>0</v>
      </c>
      <c r="S14" s="11">
        <f>1/$A$1*'[1]4412Imp'!R$102</f>
        <v>0</v>
      </c>
      <c r="T14" s="11">
        <f>1/$A$1*'[1]4412Imp'!S$102</f>
        <v>0</v>
      </c>
      <c r="U14" s="11">
        <f>1/$A$1*'[1]4412Imp'!T$102</f>
        <v>0</v>
      </c>
      <c r="V14" s="11">
        <f>1/$A$1*'[1]4412Imp'!U$102</f>
        <v>0</v>
      </c>
      <c r="W14" s="11">
        <f>1/$A$1*'[1]4412Imp'!V$102</f>
        <v>0</v>
      </c>
      <c r="X14" s="11">
        <f>1/$A$1*'[1]4412Imp'!W$102</f>
        <v>0</v>
      </c>
      <c r="Y14" s="11">
        <f>1/$A$1*'[1]4412Imp'!X$102</f>
        <v>0</v>
      </c>
      <c r="Z14" s="11">
        <f>1/$A$1*'[1]4412Imp'!Y$102</f>
        <v>0</v>
      </c>
      <c r="AA14" s="11">
        <f>1/$A$1*'[1]4412Imp'!Z$102</f>
        <v>0</v>
      </c>
      <c r="AB14" s="10">
        <f>1/$A$1*'[1]4412Imp'!AA$102</f>
        <v>0</v>
      </c>
      <c r="AC14" s="4"/>
      <c r="AD14" s="627">
        <f>1/1000*'[1]4412Imp'!AB$102</f>
        <v>5.5227189959489997E-3</v>
      </c>
      <c r="AE14" s="11">
        <f>1/1000*'[1]4412Imp'!AC$102</f>
        <v>2.5331884791999996E-3</v>
      </c>
      <c r="AF14" s="11">
        <f>1/1000*'[1]4412Imp'!AD$102</f>
        <v>1.7403682896E-3</v>
      </c>
      <c r="AG14" s="11">
        <f>1/1000*'[1]4412Imp'!AE$102</f>
        <v>1.5995744912E-3</v>
      </c>
      <c r="AH14" s="11">
        <f>1/1000*'[1]4412Imp'!AF$102</f>
        <v>1.9723589375000004E-3</v>
      </c>
      <c r="AI14" s="11">
        <f>1/1000*'[1]4412Imp'!AG$102</f>
        <v>3.2653830495000002E-3</v>
      </c>
      <c r="AJ14" s="11">
        <f>1/1000*'[1]4412Imp'!AH$102</f>
        <v>2.8642822536000005E-3</v>
      </c>
      <c r="AK14" s="11">
        <f>1/1000*'[1]4412Imp'!AI$102</f>
        <v>2.7032125740000003E-3</v>
      </c>
      <c r="AL14" s="11">
        <f>1/1000*'[1]4412Imp'!AJ$102</f>
        <v>1.2629259528000002E-3</v>
      </c>
      <c r="AM14" s="11">
        <f>1/1000*'[1]4412Imp'!AK$102</f>
        <v>6.5769004400000004E-5</v>
      </c>
      <c r="AN14" s="11">
        <f>1/1000*'[1]4412Imp'!AL$102</f>
        <v>0</v>
      </c>
      <c r="AO14" s="11">
        <f>1/1000*'[1]4412Imp'!AM$102</f>
        <v>0</v>
      </c>
      <c r="AP14" s="11">
        <f>1/1000*'[1]4412Imp'!AN$102</f>
        <v>0</v>
      </c>
      <c r="AQ14" s="11">
        <f>1/1000*'[1]4412Imp'!AO$102</f>
        <v>0</v>
      </c>
      <c r="AR14" s="11">
        <f>1/1000*'[1]4412Imp'!AP$102</f>
        <v>0</v>
      </c>
      <c r="AS14" s="11">
        <f>1/1000*'[1]4412Imp'!AQ$102</f>
        <v>0</v>
      </c>
      <c r="AT14" s="11">
        <f>1/1000*'[1]4412Imp'!AR$102</f>
        <v>0</v>
      </c>
      <c r="AU14" s="11">
        <f>1/1000*'[1]4412Imp'!AS$102</f>
        <v>0</v>
      </c>
      <c r="AV14" s="11">
        <f>1/1000*'[1]4412Imp'!AT$102</f>
        <v>0</v>
      </c>
      <c r="AW14" s="11">
        <f>1/1000*'[1]4412Imp'!AU$102</f>
        <v>0</v>
      </c>
      <c r="AX14" s="11">
        <f>1/1000*'[1]4412Imp'!AV$102</f>
        <v>0</v>
      </c>
      <c r="AY14" s="11">
        <f>1/1000*'[1]4412Imp'!AW$102</f>
        <v>0</v>
      </c>
      <c r="AZ14" s="11">
        <f>1/1000*'[1]4412Imp'!AX$102</f>
        <v>0</v>
      </c>
      <c r="BA14" s="11">
        <f>1/1000*'[1]4412Imp'!AY$102</f>
        <v>0</v>
      </c>
      <c r="BB14" s="11">
        <f>1/1000*'[1]4412Imp'!AZ$102</f>
        <v>0</v>
      </c>
      <c r="BC14" s="10">
        <f>1/1000*'[1]4412Imp'!BA$102</f>
        <v>0</v>
      </c>
      <c r="BD14" s="536"/>
    </row>
    <row r="15" spans="1:56">
      <c r="B15" s="5" t="s">
        <v>59</v>
      </c>
      <c r="C15" s="51">
        <f>1/$A$1*'[1]4412Imp'!$B$248</f>
        <v>0</v>
      </c>
      <c r="D15" s="11">
        <f>1/$A$1*'[1]4412Imp'!$C$248</f>
        <v>0</v>
      </c>
      <c r="E15" s="11">
        <f>1/$A$1*'[1]4412Imp'!$D$248</f>
        <v>0</v>
      </c>
      <c r="F15" s="11">
        <f>1/$A$1*'[1]4412Imp'!$E$248</f>
        <v>0</v>
      </c>
      <c r="G15" s="11">
        <f>1/$A$1*'[1]4412Imp'!$F$248</f>
        <v>0</v>
      </c>
      <c r="H15" s="11">
        <f>1/$A$1*'[1]4412Imp'!$G$248</f>
        <v>0</v>
      </c>
      <c r="I15" s="11">
        <f>1/$A$1*'[1]4412Imp'!$H$248</f>
        <v>0</v>
      </c>
      <c r="J15" s="42">
        <f>1/$A$1*'[1]4412Imp'!$I$248</f>
        <v>6.6330000000000009E-3</v>
      </c>
      <c r="K15" s="42">
        <f>1/$A$1*'[1]4412Imp'!$J$248</f>
        <v>2.4260000000000004E-2</v>
      </c>
      <c r="L15" s="42">
        <f>1/$A$1*'[1]4412Imp'!$K$248</f>
        <v>2.3188000000000004E-2</v>
      </c>
      <c r="M15" s="11">
        <f>1/$A$1*'[1]4412Imp'!L$248</f>
        <v>2.4517640000000004E-2</v>
      </c>
      <c r="N15" s="11">
        <f>1/$A$1*'[1]4412Imp'!M$248</f>
        <v>4.3209260000000006E-2</v>
      </c>
      <c r="O15" s="11">
        <f>1/$A$1*'[1]4412Imp'!N$248</f>
        <v>4.4888000000000011E-2</v>
      </c>
      <c r="P15" s="11">
        <f>1/$A$1*'[1]4412Imp'!O$248</f>
        <v>3.5979999999999998E-2</v>
      </c>
      <c r="Q15" s="11">
        <f>1/$A$1*'[1]4412Imp'!P$248</f>
        <v>2.6492000000000002E-2</v>
      </c>
      <c r="R15" s="11">
        <f>1/$A$1*'[1]4412Imp'!Q$248</f>
        <v>2.4870000000000003E-2</v>
      </c>
      <c r="S15" s="11">
        <f>1/$A$1*'[1]4412Imp'!R$248</f>
        <v>2.6840000000000003E-2</v>
      </c>
      <c r="T15" s="11">
        <f>1/$A$1*'[1]4412Imp'!S$248</f>
        <v>1.4272E-2</v>
      </c>
      <c r="U15" s="11">
        <f>1/$A$1*'[1]4412Imp'!T$248</f>
        <v>2.3940000000000003E-2</v>
      </c>
      <c r="V15" s="11">
        <f>1/$A$1*'[1]4412Imp'!U$248</f>
        <v>1.4004000000000001E-2</v>
      </c>
      <c r="W15" s="11">
        <f>1/$A$1*'[1]4412Imp'!V$248</f>
        <v>0</v>
      </c>
      <c r="X15" s="11">
        <f>1/$A$1*'[1]4412Imp'!W$248</f>
        <v>0</v>
      </c>
      <c r="Y15" s="11">
        <f>1/$A$1*'[1]4412Imp'!X$248</f>
        <v>0</v>
      </c>
      <c r="Z15" s="11">
        <f>1/$A$1*'[1]4412Imp'!Y$248</f>
        <v>0</v>
      </c>
      <c r="AA15" s="11">
        <f>1/$A$1*'[1]4412Imp'!Z$248</f>
        <v>0</v>
      </c>
      <c r="AB15" s="10">
        <f>1/$A$1*'[1]4412Imp'!AA$248</f>
        <v>0</v>
      </c>
      <c r="AC15" s="4"/>
      <c r="AD15" s="627">
        <f>1/1000*'[1]4412Imp'!AB$248</f>
        <v>0</v>
      </c>
      <c r="AE15" s="11">
        <f>1/1000*'[1]4412Imp'!AC$248</f>
        <v>0</v>
      </c>
      <c r="AF15" s="11">
        <f>1/1000*'[1]4412Imp'!AD$248</f>
        <v>0</v>
      </c>
      <c r="AG15" s="11">
        <f>1/1000*'[1]4412Imp'!AE$248</f>
        <v>0</v>
      </c>
      <c r="AH15" s="11">
        <f>1/1000*'[1]4412Imp'!AF$248</f>
        <v>0</v>
      </c>
      <c r="AI15" s="11">
        <f>1/1000*'[1]4412Imp'!AG$248</f>
        <v>0</v>
      </c>
      <c r="AJ15" s="11">
        <f>1/1000*'[1]4412Imp'!AH$248</f>
        <v>0</v>
      </c>
      <c r="AK15" s="11">
        <f>1/1000*'[1]4412Imp'!AI$248</f>
        <v>1.7947273110000001E-3</v>
      </c>
      <c r="AL15" s="11">
        <f>1/1000*'[1]4412Imp'!AJ$248</f>
        <v>6.0662528264000008E-3</v>
      </c>
      <c r="AM15" s="11">
        <f>1/1000*'[1]4412Imp'!AK$248</f>
        <v>5.5051751743999998E-3</v>
      </c>
      <c r="AN15" s="11">
        <f>1/1000*'[1]4412Imp'!AL$248</f>
        <v>7.6420811691000007E-3</v>
      </c>
      <c r="AO15" s="11">
        <f>1/1000*'[1]4412Imp'!AM$248</f>
        <v>1.5011687135999999E-2</v>
      </c>
      <c r="AP15" s="11">
        <f>1/1000*'[1]4412Imp'!AN$248</f>
        <v>1.58902933376E-2</v>
      </c>
      <c r="AQ15" s="11">
        <f>1/1000*'[1]4412Imp'!AO$248</f>
        <v>1.3088149255200002E-2</v>
      </c>
      <c r="AR15" s="11">
        <f>1/1000*'[1]4412Imp'!AP$248</f>
        <v>9.5671701655000007E-3</v>
      </c>
      <c r="AS15" s="11">
        <f>1/1000*'[1]4412Imp'!AQ$248</f>
        <v>8.8949125369999996E-3</v>
      </c>
      <c r="AT15" s="11">
        <f>1/1000*'[1]4412Imp'!AR$248</f>
        <v>7.5468641241999996E-3</v>
      </c>
      <c r="AU15" s="11">
        <f>1/1000*'[1]4412Imp'!AS$248</f>
        <v>4.7052558553000003E-3</v>
      </c>
      <c r="AV15" s="11">
        <f>1/1000*'[1]4412Imp'!AT$248</f>
        <v>8.0883442250000003E-3</v>
      </c>
      <c r="AW15" s="11">
        <f>1/1000*'[1]4412Imp'!AU$248</f>
        <v>4.1414350341666666E-3</v>
      </c>
      <c r="AX15" s="11">
        <f>1/1000*'[1]4412Imp'!AV$248</f>
        <v>0</v>
      </c>
      <c r="AY15" s="11">
        <f>1/1000*'[1]4412Imp'!AW$248</f>
        <v>0</v>
      </c>
      <c r="AZ15" s="11">
        <f>1/1000*'[1]4412Imp'!AX$248</f>
        <v>0</v>
      </c>
      <c r="BA15" s="11">
        <f>1/1000*'[1]4412Imp'!AY$248</f>
        <v>0</v>
      </c>
      <c r="BB15" s="11">
        <f>1/1000*'[1]4412Imp'!AZ$248</f>
        <v>0</v>
      </c>
      <c r="BC15" s="10">
        <f>1/1000*'[1]4412Imp'!BA$248</f>
        <v>0</v>
      </c>
      <c r="BD15" s="536"/>
    </row>
    <row r="16" spans="1:56">
      <c r="B16" s="8" t="s">
        <v>14</v>
      </c>
      <c r="C16" s="52">
        <f t="shared" ref="C16:M16" si="2">SUM(C11:C11)-SUM(C12:C15)</f>
        <v>0</v>
      </c>
      <c r="D16" s="43">
        <f t="shared" si="2"/>
        <v>0</v>
      </c>
      <c r="E16" s="43">
        <f t="shared" si="2"/>
        <v>1.3060000000000294E-3</v>
      </c>
      <c r="F16" s="43">
        <f t="shared" si="2"/>
        <v>8.3800000000000541E-4</v>
      </c>
      <c r="G16" s="43">
        <f t="shared" si="2"/>
        <v>2.1130000000000315E-3</v>
      </c>
      <c r="H16" s="43">
        <f t="shared" si="2"/>
        <v>2.4551399999999668E-3</v>
      </c>
      <c r="I16" s="43">
        <f t="shared" si="2"/>
        <v>5.0989999999999647E-3</v>
      </c>
      <c r="J16" s="44">
        <f t="shared" si="2"/>
        <v>7.6164000000000787E-3</v>
      </c>
      <c r="K16" s="44">
        <f t="shared" si="2"/>
        <v>5.8599999999999763E-3</v>
      </c>
      <c r="L16" s="44">
        <f t="shared" si="2"/>
        <v>3.0820000000000292E-3</v>
      </c>
      <c r="M16" s="43">
        <f t="shared" si="2"/>
        <v>5.4289999999999616E-3</v>
      </c>
      <c r="N16" s="43">
        <f>SUM(N11:N11)-SUM(N12:N15)</f>
        <v>5.2529999999999522E-3</v>
      </c>
      <c r="O16" s="43">
        <f t="shared" ref="O16:Z16" si="3">SUM(O11:O11)-SUM(O12:O15)</f>
        <v>5.1399999999999779E-3</v>
      </c>
      <c r="P16" s="43">
        <f t="shared" si="3"/>
        <v>5.3060000000000329E-3</v>
      </c>
      <c r="Q16" s="43">
        <f t="shared" si="3"/>
        <v>4.8389999999999822E-3</v>
      </c>
      <c r="R16" s="43">
        <f t="shared" si="3"/>
        <v>4.8060000000000325E-3</v>
      </c>
      <c r="S16" s="43">
        <f t="shared" si="3"/>
        <v>5.0139999999999629E-3</v>
      </c>
      <c r="T16" s="43">
        <f t="shared" si="3"/>
        <v>6.4790599999999809E-3</v>
      </c>
      <c r="U16" s="43">
        <f t="shared" si="3"/>
        <v>8.4500000000000131E-3</v>
      </c>
      <c r="V16" s="43">
        <f t="shared" si="3"/>
        <v>9.9700000000000344E-3</v>
      </c>
      <c r="W16" s="43">
        <f t="shared" si="3"/>
        <v>0</v>
      </c>
      <c r="X16" s="43">
        <f t="shared" si="3"/>
        <v>0</v>
      </c>
      <c r="Y16" s="43">
        <f t="shared" si="3"/>
        <v>0</v>
      </c>
      <c r="Z16" s="43">
        <f t="shared" si="3"/>
        <v>0</v>
      </c>
      <c r="AA16" s="43">
        <f>SUM(AA11:AA11)-SUM(AA12:AA15)</f>
        <v>0</v>
      </c>
      <c r="AB16" s="71">
        <f>SUM(AB11:AB11)-SUM(AB12:AB15)</f>
        <v>0</v>
      </c>
      <c r="AC16" s="4"/>
      <c r="AD16" s="70">
        <f t="shared" ref="AD16:BC16" si="4">SUM(AD11:AD11)-SUM(AD12:AD15)</f>
        <v>0</v>
      </c>
      <c r="AE16" s="45">
        <f t="shared" si="4"/>
        <v>0</v>
      </c>
      <c r="AF16" s="45">
        <f t="shared" si="4"/>
        <v>2.7707498400000863E-4</v>
      </c>
      <c r="AG16" s="45">
        <f t="shared" si="4"/>
        <v>2.9120029120000002E-4</v>
      </c>
      <c r="AH16" s="45">
        <f t="shared" si="4"/>
        <v>8.2248533849998973E-4</v>
      </c>
      <c r="AI16" s="45">
        <f t="shared" si="4"/>
        <v>9.9915910379999584E-4</v>
      </c>
      <c r="AJ16" s="45">
        <f t="shared" si="4"/>
        <v>2.1195720820000041E-3</v>
      </c>
      <c r="AK16" s="45">
        <f t="shared" si="4"/>
        <v>3.2835576515000131E-3</v>
      </c>
      <c r="AL16" s="45">
        <f t="shared" si="4"/>
        <v>2.4649769643999841E-3</v>
      </c>
      <c r="AM16" s="45">
        <f t="shared" si="4"/>
        <v>1.4016275460000116E-3</v>
      </c>
      <c r="AN16" s="45">
        <f t="shared" si="4"/>
        <v>2.8887586308000007E-3</v>
      </c>
      <c r="AO16" s="45">
        <f t="shared" si="4"/>
        <v>2.8113235680000126E-3</v>
      </c>
      <c r="AP16" s="45">
        <f t="shared" si="4"/>
        <v>2.9867874079999995E-3</v>
      </c>
      <c r="AQ16" s="45">
        <f t="shared" si="4"/>
        <v>3.0630249200999798E-3</v>
      </c>
      <c r="AR16" s="45">
        <f t="shared" si="4"/>
        <v>2.8802119130000303E-3</v>
      </c>
      <c r="AS16" s="45">
        <f t="shared" si="4"/>
        <v>3.0741548914999944E-3</v>
      </c>
      <c r="AT16" s="45">
        <f t="shared" si="4"/>
        <v>3.3836837169000239E-3</v>
      </c>
      <c r="AU16" s="45">
        <f t="shared" si="4"/>
        <v>4.4425090995999922E-3</v>
      </c>
      <c r="AV16" s="45">
        <f t="shared" si="4"/>
        <v>6.1113667590000365E-3</v>
      </c>
      <c r="AW16" s="45">
        <f t="shared" si="4"/>
        <v>6.8225661783333225E-3</v>
      </c>
      <c r="AX16" s="45">
        <f t="shared" si="4"/>
        <v>0</v>
      </c>
      <c r="AY16" s="45">
        <f t="shared" si="4"/>
        <v>0</v>
      </c>
      <c r="AZ16" s="45">
        <f t="shared" si="4"/>
        <v>0</v>
      </c>
      <c r="BA16" s="45">
        <f t="shared" si="4"/>
        <v>0</v>
      </c>
      <c r="BB16" s="45">
        <f t="shared" si="4"/>
        <v>0</v>
      </c>
      <c r="BC16" s="60">
        <f t="shared" si="4"/>
        <v>0</v>
      </c>
      <c r="BD16" s="536"/>
    </row>
    <row r="17" spans="2:56" ht="17.149999999999999" customHeight="1">
      <c r="B17" s="16" t="s">
        <v>111</v>
      </c>
      <c r="C17" s="179">
        <f>1/$A$1*'[1]4412Imp'!$B$267</f>
        <v>0.36601038000000002</v>
      </c>
      <c r="D17" s="180">
        <f>1/$A$1*'[1]4412Imp'!$C$267</f>
        <v>0.42725862400000014</v>
      </c>
      <c r="E17" s="180">
        <f>1/$A$1*'[1]4412Imp'!$D$267</f>
        <v>0.36090807500000005</v>
      </c>
      <c r="F17" s="180">
        <f>1/$A$1*'[1]4412Imp'!$E$267</f>
        <v>0.35399187600000015</v>
      </c>
      <c r="G17" s="180">
        <f>1/$A$1*'[1]4412Imp'!$F$267</f>
        <v>0.44832288000000009</v>
      </c>
      <c r="H17" s="180">
        <f>1/$A$1*'[1]4412Imp'!$G$267</f>
        <v>0.57195042000000007</v>
      </c>
      <c r="I17" s="180">
        <f>1/$A$1*'[1]4412Imp'!$H$267</f>
        <v>0.66530016000000003</v>
      </c>
      <c r="J17" s="181">
        <f>1/$A$1*'[1]4412Imp'!$I$267</f>
        <v>0.68172834400000015</v>
      </c>
      <c r="K17" s="181">
        <f>1/$A$1*'[1]4412Imp'!$J$267</f>
        <v>0.62128350466666693</v>
      </c>
      <c r="L17" s="181">
        <f>1/$A$1*'[1]4412Imp'!$K$267</f>
        <v>0.45478779999999996</v>
      </c>
      <c r="M17" s="180">
        <f>1/$A$1*'[1]4412Imp'!L$267</f>
        <v>0.59926776666666681</v>
      </c>
      <c r="N17" s="180">
        <f>1/$A$1*'[1]4412Imp'!M$267</f>
        <v>0.65681107800000005</v>
      </c>
      <c r="O17" s="180">
        <f>1/$A$1*'[1]4412Imp'!N$267</f>
        <v>0.68589451999999984</v>
      </c>
      <c r="P17" s="180">
        <f>1/$A$1*'[1]4412Imp'!O$267</f>
        <v>0.70896284000000009</v>
      </c>
      <c r="Q17" s="180">
        <f>1/$A$1*'[1]4412Imp'!P$267</f>
        <v>0.72300586270833334</v>
      </c>
      <c r="R17" s="180">
        <f>1/$A$1*'[1]4412Imp'!Q$267</f>
        <v>0.78330832700000008</v>
      </c>
      <c r="S17" s="180">
        <f>1/$A$1*'[1]4412Imp'!R$267</f>
        <v>0.75607331555555579</v>
      </c>
      <c r="T17" s="180">
        <f>1/$A$1*'[1]4412Imp'!S$267</f>
        <v>0.77871822750000019</v>
      </c>
      <c r="U17" s="180">
        <f>1/$A$1*'[1]4412Imp'!T$267</f>
        <v>0.79786643200000007</v>
      </c>
      <c r="V17" s="180">
        <f>1/$A$1*'[1]4412Imp'!U$267</f>
        <v>0.69563193999999995</v>
      </c>
      <c r="W17" s="180">
        <f>1/$A$1*'[1]4412Imp'!V$267</f>
        <v>0</v>
      </c>
      <c r="X17" s="180">
        <f>1/$A$1*'[1]4412Imp'!W$267</f>
        <v>0</v>
      </c>
      <c r="Y17" s="180">
        <f>1/$A$1*'[1]4412Imp'!X$267</f>
        <v>0</v>
      </c>
      <c r="Z17" s="180">
        <f>1/$A$1*'[1]4412Imp'!Y$267</f>
        <v>0</v>
      </c>
      <c r="AA17" s="180">
        <f>1/$A$1*'[1]4412Imp'!Z$267</f>
        <v>0</v>
      </c>
      <c r="AB17" s="182">
        <f>1/$A$1*'[1]4412Imp'!AA$267</f>
        <v>0</v>
      </c>
      <c r="AC17" s="14"/>
      <c r="AD17" s="628">
        <f>1/1000*'[1]4412Imp'!AB$267</f>
        <v>0.13540292745535804</v>
      </c>
      <c r="AE17" s="34">
        <f>1/1000*'[1]4412Imp'!AC$267</f>
        <v>0.14599215275079996</v>
      </c>
      <c r="AF17" s="34">
        <f>1/1000*'[1]4412Imp'!AD$267</f>
        <v>0.12283602432480001</v>
      </c>
      <c r="AG17" s="34">
        <f>1/1000*'[1]4412Imp'!AE$267</f>
        <v>0.12461758467200001</v>
      </c>
      <c r="AH17" s="34">
        <f>1/1000*'[1]4412Imp'!AF$267</f>
        <v>0.18929875692280002</v>
      </c>
      <c r="AI17" s="34">
        <f>1/1000*'[1]4412Imp'!AG$267</f>
        <v>0.2163365514882</v>
      </c>
      <c r="AJ17" s="34">
        <f>1/1000*'[1]4412Imp'!AH$267</f>
        <v>0.25487894622200002</v>
      </c>
      <c r="AK17" s="34">
        <f>1/1000*'[1]4412Imp'!AI$267</f>
        <v>0.29820823114449996</v>
      </c>
      <c r="AL17" s="34">
        <f>1/1000*'[1]4412Imp'!AJ$267</f>
        <v>0.26450681290880002</v>
      </c>
      <c r="AM17" s="34">
        <f>1/1000*'[1]4412Imp'!AK$267</f>
        <v>0.18409396958480001</v>
      </c>
      <c r="AN17" s="34">
        <f>1/1000*'[1]4412Imp'!AL$267</f>
        <v>0.24836583040380003</v>
      </c>
      <c r="AO17" s="34">
        <f>1/1000*'[1]4412Imp'!AM$267</f>
        <v>0.27247987689600001</v>
      </c>
      <c r="AP17" s="34">
        <f>1/1000*'[1]4412Imp'!AN$267</f>
        <v>0.29912954885439996</v>
      </c>
      <c r="AQ17" s="34">
        <f>1/1000*'[1]4412Imp'!AO$267</f>
        <v>0.3157882961847</v>
      </c>
      <c r="AR17" s="34">
        <f>1/1000*'[1]4412Imp'!AP$267</f>
        <v>0.32920256968549994</v>
      </c>
      <c r="AS17" s="34">
        <f>1/1000*'[1]4412Imp'!AQ$267</f>
        <v>0.3486619249715</v>
      </c>
      <c r="AT17" s="34">
        <f>1/1000*'[1]4412Imp'!AR$267</f>
        <v>0.31362345172739997</v>
      </c>
      <c r="AU17" s="34">
        <f>1/1000*'[1]4412Imp'!AS$267</f>
        <v>0.31607417641800006</v>
      </c>
      <c r="AV17" s="34">
        <f>1/1000*'[1]4412Imp'!AT$267</f>
        <v>0.35935638300200001</v>
      </c>
      <c r="AW17" s="34">
        <f>1/1000*'[1]4412Imp'!AU$267</f>
        <v>0.30056267775375006</v>
      </c>
      <c r="AX17" s="34">
        <f>1/1000*'[1]4412Imp'!AV$267</f>
        <v>0</v>
      </c>
      <c r="AY17" s="34">
        <f>1/1000*'[1]4412Imp'!AW$267</f>
        <v>0</v>
      </c>
      <c r="AZ17" s="34">
        <f>1/1000*'[1]4412Imp'!AX$267</f>
        <v>0</v>
      </c>
      <c r="BA17" s="34">
        <f>1/1000*'[1]4412Imp'!AY$267</f>
        <v>0</v>
      </c>
      <c r="BB17" s="34">
        <f>1/1000*'[1]4412Imp'!AZ$267</f>
        <v>0</v>
      </c>
      <c r="BC17" s="61">
        <f>1/1000*'[1]4412Imp'!BA$267</f>
        <v>0</v>
      </c>
      <c r="BD17" s="536"/>
    </row>
    <row r="18" spans="2:56">
      <c r="B18" s="5" t="s">
        <v>71</v>
      </c>
      <c r="C18" s="51">
        <f>1/$A$1*'[1]4412Imp'!$B$156</f>
        <v>1.9728000000000002E-2</v>
      </c>
      <c r="D18" s="11">
        <f>1/$A$1*'[1]4412Imp'!$C$156</f>
        <v>7.4280000000000006E-3</v>
      </c>
      <c r="E18" s="11">
        <f>1/$A$1*'[1]4412Imp'!$D$156</f>
        <v>5.4400000000000004E-3</v>
      </c>
      <c r="F18" s="11">
        <f>1/$A$1*'[1]4412Imp'!$E$156</f>
        <v>5.1850000000000004E-3</v>
      </c>
      <c r="G18" s="11">
        <f>1/$A$1*'[1]4412Imp'!$F$156</f>
        <v>4.249000000000001E-3</v>
      </c>
      <c r="H18" s="11">
        <f>1/$A$1*'[1]4412Imp'!$G$156</f>
        <v>4.2940000000000001E-3</v>
      </c>
      <c r="I18" s="11">
        <f>1/$A$1*'[1]4412Imp'!$H$156</f>
        <v>6.8770000000000012E-3</v>
      </c>
      <c r="J18" s="42">
        <f>1/$A$1*'[1]4412Imp'!$I$156</f>
        <v>1.9200000000000003E-4</v>
      </c>
      <c r="K18" s="42">
        <f>1/$A$1*'[1]4412Imp'!$J$156</f>
        <v>1.7400000000000003E-4</v>
      </c>
      <c r="L18" s="42">
        <f>1/$A$1*'[1]4412Imp'!$K$156</f>
        <v>0</v>
      </c>
      <c r="M18" s="11">
        <f>1/$A$1*'[1]4412Imp'!L$156</f>
        <v>0</v>
      </c>
      <c r="N18" s="11">
        <f>1/$A$1*'[1]4412Imp'!M$156</f>
        <v>0</v>
      </c>
      <c r="O18" s="11">
        <f>1/$A$1*'[1]4412Imp'!N$156</f>
        <v>0</v>
      </c>
      <c r="P18" s="11">
        <f>1/$A$1*'[1]4412Imp'!O$156</f>
        <v>6.4400000000000002E-6</v>
      </c>
      <c r="Q18" s="11">
        <f>1/$A$1*'[1]4412Imp'!P$156</f>
        <v>0</v>
      </c>
      <c r="R18" s="11">
        <f>1/$A$1*'[1]4412Imp'!Q$156</f>
        <v>0</v>
      </c>
      <c r="S18" s="11">
        <f>1/$A$1*'[1]4412Imp'!R$156</f>
        <v>0</v>
      </c>
      <c r="T18" s="11">
        <f>1/$A$1*'[1]4412Imp'!S$156</f>
        <v>0</v>
      </c>
      <c r="U18" s="11">
        <f>1/$A$1*'[1]4412Imp'!T$156</f>
        <v>0</v>
      </c>
      <c r="V18" s="11">
        <f>1/$A$1*'[1]4412Imp'!U$156</f>
        <v>0</v>
      </c>
      <c r="W18" s="11">
        <f>1/$A$1*'[1]4412Imp'!V$156</f>
        <v>0</v>
      </c>
      <c r="X18" s="11">
        <f>1/$A$1*'[1]4412Imp'!W$156</f>
        <v>0</v>
      </c>
      <c r="Y18" s="11">
        <f>1/$A$1*'[1]4412Imp'!X$156</f>
        <v>0</v>
      </c>
      <c r="Z18" s="11">
        <f>1/$A$1*'[1]4412Imp'!Y$156</f>
        <v>0</v>
      </c>
      <c r="AA18" s="11">
        <f>1/$A$1*'[1]4412Imp'!Z$156</f>
        <v>0</v>
      </c>
      <c r="AB18" s="10">
        <f>1/$A$1*'[1]4412Imp'!AA$156</f>
        <v>0</v>
      </c>
      <c r="AC18" s="4"/>
      <c r="AD18" s="627">
        <f>1/1000*'[1]4412Imp'!AB$156</f>
        <v>6.1303344330330004E-3</v>
      </c>
      <c r="AE18" s="11">
        <f>1/1000*'[1]4412Imp'!AC$156</f>
        <v>2.4582518359999995E-3</v>
      </c>
      <c r="AF18" s="11">
        <f>1/1000*'[1]4412Imp'!AD$156</f>
        <v>1.6612801967999999E-3</v>
      </c>
      <c r="AG18" s="11">
        <f>1/1000*'[1]4412Imp'!AE$156</f>
        <v>1.5814605856000002E-3</v>
      </c>
      <c r="AH18" s="11">
        <f>1/1000*'[1]4412Imp'!AF$156</f>
        <v>1.4966691873000001E-3</v>
      </c>
      <c r="AI18" s="11">
        <f>1/1000*'[1]4412Imp'!AG$156</f>
        <v>1.7651104185000001E-3</v>
      </c>
      <c r="AJ18" s="11">
        <f>1/1000*'[1]4412Imp'!AH$156</f>
        <v>2.7884716368000001E-3</v>
      </c>
      <c r="AK18" s="11">
        <f>1/1000*'[1]4412Imp'!AI$156</f>
        <v>1.0556961500000001E-4</v>
      </c>
      <c r="AL18" s="11">
        <f>1/1000*'[1]4412Imp'!AJ$156</f>
        <v>9.2113262400000007E-5</v>
      </c>
      <c r="AM18" s="11">
        <f>1/1000*'[1]4412Imp'!AK$156</f>
        <v>0</v>
      </c>
      <c r="AN18" s="11">
        <f>1/1000*'[1]4412Imp'!AL$156</f>
        <v>0</v>
      </c>
      <c r="AO18" s="11">
        <f>1/1000*'[1]4412Imp'!AM$156</f>
        <v>0</v>
      </c>
      <c r="AP18" s="11">
        <f>1/1000*'[1]4412Imp'!AN$156</f>
        <v>0</v>
      </c>
      <c r="AQ18" s="11">
        <f>1/1000*'[1]4412Imp'!AO$156</f>
        <v>6.7455527099999997E-5</v>
      </c>
      <c r="AR18" s="11">
        <f>1/1000*'[1]4412Imp'!AP$156</f>
        <v>0</v>
      </c>
      <c r="AS18" s="11">
        <f>1/1000*'[1]4412Imp'!AQ$156</f>
        <v>0</v>
      </c>
      <c r="AT18" s="11">
        <f>1/1000*'[1]4412Imp'!AR$156</f>
        <v>0</v>
      </c>
      <c r="AU18" s="11">
        <f>1/1000*'[1]4412Imp'!AS$156</f>
        <v>0</v>
      </c>
      <c r="AV18" s="11">
        <f>1/1000*'[1]4412Imp'!AT$156</f>
        <v>0</v>
      </c>
      <c r="AW18" s="11">
        <f>1/1000*'[1]4412Imp'!AU$156</f>
        <v>0</v>
      </c>
      <c r="AX18" s="11">
        <f>1/1000*'[1]4412Imp'!AV$156</f>
        <v>0</v>
      </c>
      <c r="AY18" s="11">
        <f>1/1000*'[1]4412Imp'!AW$156</f>
        <v>0</v>
      </c>
      <c r="AZ18" s="11">
        <f>1/1000*'[1]4412Imp'!AX$156</f>
        <v>0</v>
      </c>
      <c r="BA18" s="11">
        <f>1/1000*'[1]4412Imp'!AY$156</f>
        <v>0</v>
      </c>
      <c r="BB18" s="11">
        <f>1/1000*'[1]4412Imp'!AZ$156</f>
        <v>0</v>
      </c>
      <c r="BC18" s="10">
        <f>1/1000*'[1]4412Imp'!BA$156</f>
        <v>0</v>
      </c>
      <c r="BD18" s="536"/>
    </row>
    <row r="19" spans="2:56">
      <c r="B19" s="57" t="s">
        <v>36</v>
      </c>
      <c r="C19" s="72">
        <f>1/$A$1*(SUM('[1]4412Imp'!$B$47:$B$47)+SUM('[1]4412Imp'!$B$105:$B$105))</f>
        <v>1.2899800000000003E-2</v>
      </c>
      <c r="D19" s="54">
        <f>1/$A$1*(SUM('[1]4412Imp'!$C$47:$C$47)+SUM('[1]4412Imp'!$C$105:$C$105))</f>
        <v>1.9014884000000003E-2</v>
      </c>
      <c r="E19" s="54">
        <f>1/$A$1*(SUM('[1]4412Imp'!$D$47:$D$47)+SUM('[1]4412Imp'!$D$105:$D$105))</f>
        <v>3.3358100000000009E-2</v>
      </c>
      <c r="F19" s="54">
        <f>1/$A$1*(SUM('[1]4412Imp'!$E$47:$E$47)+SUM('[1]4412Imp'!$E$105:$E$105))</f>
        <v>5.6729520000000012E-2</v>
      </c>
      <c r="G19" s="54">
        <f>1/$A$1*(SUM('[1]4412Imp'!$F$47:$F$47)+SUM('[1]4412Imp'!$F$105:$F$105))</f>
        <v>0.11672578</v>
      </c>
      <c r="H19" s="54">
        <f>1/$A$1*(SUM('[1]4412Imp'!$G$47:$G$47)+SUM('[1]4412Imp'!$G$105:$G$105))</f>
        <v>0.29189234000000008</v>
      </c>
      <c r="I19" s="54">
        <f>1/$A$1*(SUM('[1]4412Imp'!$H$47:$H$47)+SUM('[1]4412Imp'!$H$105:$H$105))</f>
        <v>0.39525314</v>
      </c>
      <c r="J19" s="91">
        <f>1/$A$1*(SUM('[1]4412Imp'!$I$47:$I$47)+SUM('[1]4412Imp'!$I$105:$I$105))</f>
        <v>0.456901004</v>
      </c>
      <c r="K19" s="47">
        <f>1/$A$1*(SUM('[1]4412Imp'!$J$47:$J$47)+SUM('[1]4412Imp'!$J$105:$J$105))</f>
        <v>0.36126279</v>
      </c>
      <c r="L19" s="47">
        <f>1/$A$1*(SUM('[1]4412Imp'!$K$47:$K$47)+SUM('[1]4412Imp'!$K$105:$K$105))</f>
        <v>0.27335390000000004</v>
      </c>
      <c r="M19" s="320">
        <f>1/$A$1*(SUM('[1]4412Imp'!L$47:L$47)+SUM('[1]4412Imp'!L$105:L$105))</f>
        <v>0.4262071400000001</v>
      </c>
      <c r="N19" s="320">
        <f>1/$A$1*(SUM('[1]4412Imp'!M$47:M$47)+SUM('[1]4412Imp'!M$105:M$105))</f>
        <v>0.52783722000000011</v>
      </c>
      <c r="O19" s="320">
        <f>1/$A$1*(SUM('[1]4412Imp'!N$47:N$47)+SUM('[1]4412Imp'!N$105:N$105))</f>
        <v>0.56490499999999999</v>
      </c>
      <c r="P19" s="320">
        <f>1/$A$1*(SUM('[1]4412Imp'!O$47:O$47)+SUM('[1]4412Imp'!O$105:O$105))</f>
        <v>0.57545970000000002</v>
      </c>
      <c r="Q19" s="320">
        <f>1/$A$1*(SUM('[1]4412Imp'!P$47:P$47)+SUM('[1]4412Imp'!P$105:P$105))</f>
        <v>0.60406671999999995</v>
      </c>
      <c r="R19" s="320">
        <f>1/$A$1*(SUM('[1]4412Imp'!Q$47:Q$47)+SUM('[1]4412Imp'!Q$105:Q$105))</f>
        <v>0.66727672000000016</v>
      </c>
      <c r="S19" s="320">
        <f>1/$A$1*(SUM('[1]4412Imp'!R$47:R$47)+SUM('[1]4412Imp'!R$105:R$105))</f>
        <v>0.60740780000000016</v>
      </c>
      <c r="T19" s="320">
        <f>1/$A$1*(SUM('[1]4412Imp'!S$47:S$47)+SUM('[1]4412Imp'!S$105:S$105))</f>
        <v>0.62922436750000021</v>
      </c>
      <c r="U19" s="320">
        <f>1/$A$1*(SUM('[1]4412Imp'!T$47:T$47)+SUM('[1]4412Imp'!T$105:T$105))</f>
        <v>0.65021221200000001</v>
      </c>
      <c r="V19" s="320">
        <f>1/$A$1*(SUM('[1]4412Imp'!U$47:U$47)+SUM('[1]4412Imp'!U$105:U$105))</f>
        <v>0.5833488</v>
      </c>
      <c r="W19" s="320">
        <f>1/$A$1*(SUM('[1]4412Imp'!V$47:V$47)+SUM('[1]4412Imp'!V$105:V$105))</f>
        <v>0</v>
      </c>
      <c r="X19" s="320">
        <f>1/$A$1*(SUM('[1]4412Imp'!W$47:W$47)+SUM('[1]4412Imp'!W$105:W$105))</f>
        <v>0</v>
      </c>
      <c r="Y19" s="320">
        <f>1/$A$1*(SUM('[1]4412Imp'!X$47:X$47)+SUM('[1]4412Imp'!X$105:X$105))</f>
        <v>0</v>
      </c>
      <c r="Z19" s="320">
        <f>1/$A$1*(SUM('[1]4412Imp'!Y$47:Y$47)+SUM('[1]4412Imp'!Y$105:Y$105))</f>
        <v>0</v>
      </c>
      <c r="AA19" s="320">
        <f>1/$A$1*(SUM('[1]4412Imp'!Z$47:Z$47)+SUM('[1]4412Imp'!Z$105:Z$105))</f>
        <v>0</v>
      </c>
      <c r="AB19" s="62">
        <f>1/$A$1*(SUM('[1]4412Imp'!AA$47:AA$47)+SUM('[1]4412Imp'!AA$105:AA$105))</f>
        <v>0</v>
      </c>
      <c r="AC19" s="40"/>
      <c r="AD19" s="72">
        <f>1/1000*(SUM('[1]4412Imp'!AB$47:AB$47)+SUM('[1]4412Imp'!AB$105:AB$105))</f>
        <v>5.6061831319199999E-3</v>
      </c>
      <c r="AE19" s="320">
        <f>1/1000*(SUM('[1]4412Imp'!AC$47:AC$47)+SUM('[1]4412Imp'!AC$105:AC$105))</f>
        <v>6.3615668103999996E-3</v>
      </c>
      <c r="AF19" s="320">
        <f>1/1000*(SUM('[1]4412Imp'!AD$47:AD$47)+SUM('[1]4412Imp'!AD$105:AD$105))</f>
        <v>1.0966805923199999E-2</v>
      </c>
      <c r="AG19" s="320">
        <f>1/1000*(SUM('[1]4412Imp'!AE$47:AE$47)+SUM('[1]4412Imp'!AE$105:AE$105))</f>
        <v>1.8158512209600002E-2</v>
      </c>
      <c r="AH19" s="320">
        <f>1/1000*(SUM('[1]4412Imp'!AF$47:AF$47)+SUM('[1]4412Imp'!AF$105:AF$105))</f>
        <v>3.8417212135400003E-2</v>
      </c>
      <c r="AI19" s="320">
        <f>1/1000*(SUM('[1]4412Imp'!AG$47:AG$47)+SUM('[1]4412Imp'!AG$105:AG$105))</f>
        <v>9.2793078335100004E-2</v>
      </c>
      <c r="AJ19" s="320">
        <f>1/1000*(SUM('[1]4412Imp'!AH$47:AH$47)+SUM('[1]4412Imp'!AH$105:AH$105))</f>
        <v>0.12554558696760001</v>
      </c>
      <c r="AK19" s="320">
        <f>1/1000*(SUM('[1]4412Imp'!AI$47:AI$47)+SUM('[1]4412Imp'!AI$105:AI$105))</f>
        <v>0.16476701392800003</v>
      </c>
      <c r="AL19" s="320">
        <f>1/1000*(SUM('[1]4412Imp'!AJ$47:AJ$47)+SUM('[1]4412Imp'!AJ$105:AJ$105))</f>
        <v>0.13493851805480003</v>
      </c>
      <c r="AM19" s="320">
        <f>1/1000*(SUM('[1]4412Imp'!AK$47:AK$47)+SUM('[1]4412Imp'!AK$105:AK$105))</f>
        <v>9.5492184031199995E-2</v>
      </c>
      <c r="AN19" s="320">
        <f>1/1000*(SUM('[1]4412Imp'!AL$47:AL$47)+SUM('[1]4412Imp'!AL$105:AL$105))</f>
        <v>0.15407449389090003</v>
      </c>
      <c r="AO19" s="320">
        <f>1/1000*(SUM('[1]4412Imp'!AM$47:AM$47)+SUM('[1]4412Imp'!AM$105:AM$105))</f>
        <v>0.19577100667200001</v>
      </c>
      <c r="AP19" s="320">
        <f>1/1000*(SUM('[1]4412Imp'!AN$47:AN$47)+SUM('[1]4412Imp'!AN$105:AN$105))</f>
        <v>0.22153652223999998</v>
      </c>
      <c r="AQ19" s="320">
        <f>1/1000*(SUM('[1]4412Imp'!AO$47:AO$47)+SUM('[1]4412Imp'!AO$105:AO$105))</f>
        <v>0.23469139711830003</v>
      </c>
      <c r="AR19" s="320">
        <f>1/1000*(SUM('[1]4412Imp'!AP$47:AP$47)+SUM('[1]4412Imp'!AP$105:AP$105))</f>
        <v>0.2531870989585</v>
      </c>
      <c r="AS19" s="320">
        <f>1/1000*(SUM('[1]4412Imp'!AQ$47:AQ$47)+SUM('[1]4412Imp'!AQ$105:AQ$105))</f>
        <v>0.27593224392299998</v>
      </c>
      <c r="AT19" s="320">
        <f>1/1000*(SUM('[1]4412Imp'!AR$47:AR$47)+SUM('[1]4412Imp'!AR$105:AR$105))</f>
        <v>0.23003423012909999</v>
      </c>
      <c r="AU19" s="320">
        <f>1/1000*(SUM('[1]4412Imp'!AS$47:AS$47)+SUM('[1]4412Imp'!AS$105:AS$105))</f>
        <v>0.22966350814550002</v>
      </c>
      <c r="AV19" s="320">
        <f>1/1000*(SUM('[1]4412Imp'!AT$47:AT$47)+SUM('[1]4412Imp'!AT$105:AT$105))</f>
        <v>0.26364992395000003</v>
      </c>
      <c r="AW19" s="320">
        <f>1/1000*(SUM('[1]4412Imp'!AU$47:AU$47)+SUM('[1]4412Imp'!AU$105:AU$105))</f>
        <v>0.22473168862625004</v>
      </c>
      <c r="AX19" s="320">
        <f>1/1000*(SUM('[1]4412Imp'!AV$47:AV$47)+SUM('[1]4412Imp'!AV$105:AV$105))</f>
        <v>0</v>
      </c>
      <c r="AY19" s="320">
        <f>1/1000*(SUM('[1]4412Imp'!AW$47:AW$47)+SUM('[1]4412Imp'!AW$105:AW$105))</f>
        <v>0</v>
      </c>
      <c r="AZ19" s="320">
        <f>1/1000*(SUM('[1]4412Imp'!AX$47:AX$47)+SUM('[1]4412Imp'!AX$105:AX$105))</f>
        <v>0</v>
      </c>
      <c r="BA19" s="320">
        <f>1/1000*(SUM('[1]4412Imp'!AY$47:AY$47)+SUM('[1]4412Imp'!AY$105:AY$105))</f>
        <v>0</v>
      </c>
      <c r="BB19" s="320">
        <f>1/1000*(SUM('[1]4412Imp'!AZ$47:AZ$47)+SUM('[1]4412Imp'!AZ$105:AZ$105))</f>
        <v>0</v>
      </c>
      <c r="BC19" s="62">
        <f>1/1000*(SUM('[1]4412Imp'!BA$47:BA$47)+SUM('[1]4412Imp'!BA$105:BA$105))</f>
        <v>0</v>
      </c>
      <c r="BD19" s="536"/>
    </row>
    <row r="20" spans="2:56">
      <c r="B20" s="5" t="s">
        <v>19</v>
      </c>
      <c r="C20" s="51">
        <f>1/$A$1*'[1]4412Imp'!$B$109</f>
        <v>0.22709880000000005</v>
      </c>
      <c r="D20" s="11">
        <f>1/$A$1*'[1]4412Imp'!$C$109</f>
        <v>0.28510598000000009</v>
      </c>
      <c r="E20" s="11">
        <f>1/$A$1*'[1]4412Imp'!$D$109</f>
        <v>0.22711600000000004</v>
      </c>
      <c r="F20" s="11">
        <f>1/$A$1*'[1]4412Imp'!$E$109</f>
        <v>0.18702962000000006</v>
      </c>
      <c r="G20" s="11">
        <f>1/$A$1*'[1]4412Imp'!$F$109</f>
        <v>0.14210500000000001</v>
      </c>
      <c r="H20" s="11">
        <f>1/$A$1*'[1]4412Imp'!$G$109</f>
        <v>8.456770000000001E-2</v>
      </c>
      <c r="I20" s="11">
        <f>1/$A$1*'[1]4412Imp'!$H$109</f>
        <v>4.4124020000000007E-2</v>
      </c>
      <c r="J20" s="42">
        <f>1/$A$1*'[1]4412Imp'!$I$109</f>
        <v>2.018E-2</v>
      </c>
      <c r="K20" s="42">
        <f>1/$A$1*'[1]4412Imp'!$J$109</f>
        <v>1.9553940000000002E-2</v>
      </c>
      <c r="L20" s="42">
        <f>1/$A$1*'[1]4412Imp'!$K$109</f>
        <v>1.0764720000000002E-2</v>
      </c>
      <c r="M20" s="11">
        <f>1/$A$1*'[1]4412Imp'!L$109</f>
        <v>1.7009420000000001E-2</v>
      </c>
      <c r="N20" s="11">
        <f>1/$A$1*'[1]4412Imp'!M$109</f>
        <v>1.7272480000000003E-2</v>
      </c>
      <c r="O20" s="11">
        <f>1/$A$1*'[1]4412Imp'!N$109</f>
        <v>1.75236E-2</v>
      </c>
      <c r="P20" s="11">
        <f>1/$A$1*'[1]4412Imp'!O$109</f>
        <v>1.9618860000000002E-2</v>
      </c>
      <c r="Q20" s="11">
        <f>1/$A$1*'[1]4412Imp'!P$109</f>
        <v>2.9164060000000002E-2</v>
      </c>
      <c r="R20" s="11">
        <f>1/$A$1*'[1]4412Imp'!Q$109</f>
        <v>3.7871660000000001E-2</v>
      </c>
      <c r="S20" s="11">
        <f>1/$A$1*'[1]4412Imp'!R$109</f>
        <v>5.10363E-2</v>
      </c>
      <c r="T20" s="11">
        <f>1/$A$1*'[1]4412Imp'!S$109</f>
        <v>6.0799460000000007E-2</v>
      </c>
      <c r="U20" s="11">
        <f>1/$A$1*'[1]4412Imp'!T$109</f>
        <v>7.0096740000000005E-2</v>
      </c>
      <c r="V20" s="11">
        <f>1/$A$1*'[1]4412Imp'!U$109</f>
        <v>5.7721000000000001E-2</v>
      </c>
      <c r="W20" s="11">
        <f>1/$A$1*'[1]4412Imp'!V$109</f>
        <v>0</v>
      </c>
      <c r="X20" s="11">
        <f>1/$A$1*'[1]4412Imp'!W$109</f>
        <v>0</v>
      </c>
      <c r="Y20" s="11">
        <f>1/$A$1*'[1]4412Imp'!X$109</f>
        <v>0</v>
      </c>
      <c r="Z20" s="11">
        <f>1/$A$1*'[1]4412Imp'!Y$109</f>
        <v>0</v>
      </c>
      <c r="AA20" s="11">
        <f>1/$A$1*'[1]4412Imp'!Z$109</f>
        <v>0</v>
      </c>
      <c r="AB20" s="10">
        <f>1/$A$1*'[1]4412Imp'!AA$109</f>
        <v>0</v>
      </c>
      <c r="AC20" s="4"/>
      <c r="AD20" s="627">
        <f>1/1000*'[1]4412Imp'!AB$109</f>
        <v>8.4239787092013005E-2</v>
      </c>
      <c r="AE20" s="11">
        <f>1/1000*'[1]4412Imp'!AC$109</f>
        <v>9.91267759144E-2</v>
      </c>
      <c r="AF20" s="11">
        <f>1/1000*'[1]4412Imp'!AD$109</f>
        <v>7.7043318849600001E-2</v>
      </c>
      <c r="AG20" s="11">
        <f>1/1000*'[1]4412Imp'!AE$109</f>
        <v>6.6469271276799996E-2</v>
      </c>
      <c r="AH20" s="11">
        <f>1/1000*'[1]4412Imp'!AF$109</f>
        <v>6.4870683631600007E-2</v>
      </c>
      <c r="AI20" s="11">
        <f>1/1000*'[1]4412Imp'!AG$109</f>
        <v>3.96982008852E-2</v>
      </c>
      <c r="AJ20" s="11">
        <f>1/1000*'[1]4412Imp'!AH$109</f>
        <v>2.2300214382399999E-2</v>
      </c>
      <c r="AK20" s="11">
        <f>1/1000*'[1]4412Imp'!AI$109</f>
        <v>1.5444735998500001E-2</v>
      </c>
      <c r="AL20" s="11">
        <f>1/1000*'[1]4412Imp'!AJ$109</f>
        <v>1.2685858853600001E-2</v>
      </c>
      <c r="AM20" s="11">
        <f>1/1000*'[1]4412Imp'!AK$109</f>
        <v>7.0003924056E-3</v>
      </c>
      <c r="AN20" s="11">
        <f>1/1000*'[1]4412Imp'!AL$109</f>
        <v>1.2576846963600001E-2</v>
      </c>
      <c r="AO20" s="11">
        <f>1/1000*'[1]4412Imp'!AM$109</f>
        <v>1.3823811408E-2</v>
      </c>
      <c r="AP20" s="11">
        <f>1/1000*'[1]4412Imp'!AN$109</f>
        <v>1.4897181481599998E-2</v>
      </c>
      <c r="AQ20" s="11">
        <f>1/1000*'[1]4412Imp'!AO$109</f>
        <v>1.5939603861000001E-2</v>
      </c>
      <c r="AR20" s="11">
        <f>1/1000*'[1]4412Imp'!AP$109</f>
        <v>2.3279074341000003E-2</v>
      </c>
      <c r="AS20" s="11">
        <f>1/1000*'[1]4412Imp'!AQ$109</f>
        <v>2.9505255254999998E-2</v>
      </c>
      <c r="AT20" s="11">
        <f>1/1000*'[1]4412Imp'!AR$109</f>
        <v>3.7421719885099999E-2</v>
      </c>
      <c r="AU20" s="11">
        <f>1/1000*'[1]4412Imp'!AS$109</f>
        <v>4.4200041199599999E-2</v>
      </c>
      <c r="AV20" s="11">
        <f>1/1000*'[1]4412Imp'!AT$109</f>
        <v>5.2736807427000001E-2</v>
      </c>
      <c r="AW20" s="11">
        <f>1/1000*'[1]4412Imp'!AU$109</f>
        <v>4.5391682448750005E-2</v>
      </c>
      <c r="AX20" s="11">
        <f>1/1000*'[1]4412Imp'!AV$109</f>
        <v>0</v>
      </c>
      <c r="AY20" s="11">
        <f>1/1000*'[1]4412Imp'!AW$109</f>
        <v>0</v>
      </c>
      <c r="AZ20" s="11">
        <f>1/1000*'[1]4412Imp'!AX$109</f>
        <v>0</v>
      </c>
      <c r="BA20" s="11">
        <f>1/1000*'[1]4412Imp'!AY$109</f>
        <v>0</v>
      </c>
      <c r="BB20" s="11">
        <f>1/1000*'[1]4412Imp'!AZ$109</f>
        <v>0</v>
      </c>
      <c r="BC20" s="10">
        <f>1/1000*'[1]4412Imp'!BA$109</f>
        <v>0</v>
      </c>
      <c r="BD20" s="536"/>
    </row>
    <row r="21" spans="2:56">
      <c r="B21" s="5" t="s">
        <v>99</v>
      </c>
      <c r="C21" s="51">
        <f>1/$A$1*'[1]4412Imp'!$B$138</f>
        <v>8.5208320000000004E-2</v>
      </c>
      <c r="D21" s="11">
        <f>1/$A$1*'[1]4412Imp'!$C$138</f>
        <v>0.10143138</v>
      </c>
      <c r="E21" s="11">
        <f>1/$A$1*'[1]4412Imp'!$D$138</f>
        <v>9.3553000000000011E-2</v>
      </c>
      <c r="F21" s="11">
        <f>1/$A$1*'[1]4412Imp'!$E$138</f>
        <v>0.1040119</v>
      </c>
      <c r="G21" s="11">
        <f>1/$A$1*'[1]4412Imp'!$F$138</f>
        <v>0.18473802000000003</v>
      </c>
      <c r="H21" s="11">
        <f>1/$A$1*'[1]4412Imp'!$G$138</f>
        <v>0.17766086000000003</v>
      </c>
      <c r="I21" s="11">
        <f>1/$A$1*'[1]4412Imp'!$H$138</f>
        <v>0.20680678000000002</v>
      </c>
      <c r="J21" s="42">
        <f>1/$A$1*'[1]4412Imp'!$I$138</f>
        <v>0.20274052000000004</v>
      </c>
      <c r="K21" s="42">
        <f>1/$A$1*'[1]4412Imp'!$J$138</f>
        <v>0.23811141166666669</v>
      </c>
      <c r="L21" s="42">
        <f>1/$A$1*'[1]4412Imp'!$K$138</f>
        <v>0.16963251999999998</v>
      </c>
      <c r="M21" s="11">
        <f>1/$A$1*'[1]4412Imp'!L$138</f>
        <v>0.15561422000000003</v>
      </c>
      <c r="N21" s="11">
        <f>1/$A$1*'[1]4412Imp'!M$138</f>
        <v>0.11081326000000004</v>
      </c>
      <c r="O21" s="11">
        <f>1/$A$1*'[1]4412Imp'!N$138</f>
        <v>0.10306656000000002</v>
      </c>
      <c r="P21" s="11">
        <f>1/$A$1*'[1]4412Imp'!O$138</f>
        <v>0.11387700000000002</v>
      </c>
      <c r="Q21" s="11">
        <f>1/$A$1*'[1]4412Imp'!P$138</f>
        <v>8.5760940000000008E-2</v>
      </c>
      <c r="R21" s="11">
        <f>1/$A$1*'[1]4412Imp'!Q$138</f>
        <v>7.4281540000000021E-2</v>
      </c>
      <c r="S21" s="11">
        <f>1/$A$1*'[1]4412Imp'!R$138</f>
        <v>9.3467980000000006E-2</v>
      </c>
      <c r="T21" s="11">
        <f>1/$A$1*'[1]4412Imp'!S$138</f>
        <v>8.5337220000000005E-2</v>
      </c>
      <c r="U21" s="11">
        <f>1/$A$1*'[1]4412Imp'!T$138</f>
        <v>7.4256760000000019E-2</v>
      </c>
      <c r="V21" s="11">
        <f>1/$A$1*'[1]4412Imp'!U$138</f>
        <v>5.1399260000000002E-2</v>
      </c>
      <c r="W21" s="11">
        <f>1/$A$1*'[1]4412Imp'!V$138</f>
        <v>0</v>
      </c>
      <c r="X21" s="11">
        <f>1/$A$1*'[1]4412Imp'!W$138</f>
        <v>0</v>
      </c>
      <c r="Y21" s="11">
        <f>1/$A$1*'[1]4412Imp'!X$138</f>
        <v>0</v>
      </c>
      <c r="Z21" s="11">
        <f>1/$A$1*'[1]4412Imp'!Y$138</f>
        <v>0</v>
      </c>
      <c r="AA21" s="11">
        <f>1/$A$1*'[1]4412Imp'!Z$138</f>
        <v>0</v>
      </c>
      <c r="AB21" s="10">
        <f>1/$A$1*'[1]4412Imp'!AA$138</f>
        <v>0</v>
      </c>
      <c r="AC21" s="4"/>
      <c r="AD21" s="627">
        <f>1/1000*'[1]4412Imp'!AB$138</f>
        <v>3.3887975172645003E-2</v>
      </c>
      <c r="AE21" s="11">
        <f>1/1000*'[1]4412Imp'!AC$138</f>
        <v>3.4583327111199998E-2</v>
      </c>
      <c r="AF21" s="11">
        <f>1/1000*'[1]4412Imp'!AD$138</f>
        <v>3.2728068931199998E-2</v>
      </c>
      <c r="AG21" s="11">
        <f>1/1000*'[1]4412Imp'!AE$138</f>
        <v>3.7795208707200004E-2</v>
      </c>
      <c r="AH21" s="11">
        <f>1/1000*'[1]4412Imp'!AF$138</f>
        <v>8.4088957290100005E-2</v>
      </c>
      <c r="AI21" s="11">
        <f>1/1000*'[1]4412Imp'!AG$138</f>
        <v>7.6368852073799995E-2</v>
      </c>
      <c r="AJ21" s="11">
        <f>1/1000*'[1]4412Imp'!AH$138</f>
        <v>9.9392695823200011E-2</v>
      </c>
      <c r="AK21" s="11">
        <f>1/1000*'[1]4412Imp'!AI$138</f>
        <v>0.1166664753815</v>
      </c>
      <c r="AL21" s="11">
        <f>1/1000*'[1]4412Imp'!AJ$138</f>
        <v>0.11554874544720002</v>
      </c>
      <c r="AM21" s="11">
        <f>1/1000*'[1]4412Imp'!AK$138</f>
        <v>8.0995059639999992E-2</v>
      </c>
      <c r="AN21" s="11">
        <f>1/1000*'[1]4412Imp'!AL$138</f>
        <v>8.1401208079500006E-2</v>
      </c>
      <c r="AO21" s="11">
        <f>1/1000*'[1]4412Imp'!AM$138</f>
        <v>6.1932007919999997E-2</v>
      </c>
      <c r="AP21" s="11">
        <f>1/1000*'[1]4412Imp'!AN$138</f>
        <v>6.2338006491199999E-2</v>
      </c>
      <c r="AQ21" s="11">
        <f>1/1000*'[1]4412Imp'!AO$138</f>
        <v>6.5057459272200011E-2</v>
      </c>
      <c r="AR21" s="11">
        <f>1/1000*'[1]4412Imp'!AP$138</f>
        <v>5.0200948822000005E-2</v>
      </c>
      <c r="AS21" s="11">
        <f>1/1000*'[1]4412Imp'!AQ$138</f>
        <v>4.0508611664499997E-2</v>
      </c>
      <c r="AT21" s="11">
        <f>1/1000*'[1]4412Imp'!AR$138</f>
        <v>4.3652178832499999E-2</v>
      </c>
      <c r="AU21" s="11">
        <f>1/1000*'[1]4412Imp'!AS$138</f>
        <v>4.0134491525699999E-2</v>
      </c>
      <c r="AV21" s="11">
        <f>1/1000*'[1]4412Imp'!AT$138</f>
        <v>4.0814933658999998E-2</v>
      </c>
      <c r="AW21" s="11">
        <f>1/1000*'[1]4412Imp'!AU$138</f>
        <v>2.8633839725416669E-2</v>
      </c>
      <c r="AX21" s="11">
        <f>1/1000*'[1]4412Imp'!AV$138</f>
        <v>0</v>
      </c>
      <c r="AY21" s="11">
        <f>1/1000*'[1]4412Imp'!AW$138</f>
        <v>0</v>
      </c>
      <c r="AZ21" s="11">
        <f>1/1000*'[1]4412Imp'!AX$138</f>
        <v>0</v>
      </c>
      <c r="BA21" s="11">
        <f>1/1000*'[1]4412Imp'!AY$138</f>
        <v>0</v>
      </c>
      <c r="BB21" s="11">
        <f>1/1000*'[1]4412Imp'!AZ$138</f>
        <v>0</v>
      </c>
      <c r="BC21" s="10">
        <f>1/1000*'[1]4412Imp'!BA$138</f>
        <v>0</v>
      </c>
      <c r="BD21" s="536"/>
    </row>
    <row r="22" spans="2:56">
      <c r="B22" s="8" t="s">
        <v>14</v>
      </c>
      <c r="C22" s="52">
        <f t="shared" ref="C22:M22" si="5">SUM(C17:C17)-SUM(C18:C21)</f>
        <v>2.107545999999999E-2</v>
      </c>
      <c r="D22" s="43">
        <f t="shared" si="5"/>
        <v>1.4278380000000035E-2</v>
      </c>
      <c r="E22" s="43">
        <f t="shared" si="5"/>
        <v>1.440975000000011E-3</v>
      </c>
      <c r="F22" s="43">
        <f t="shared" si="5"/>
        <v>1.0358360000000677E-3</v>
      </c>
      <c r="G22" s="43">
        <f t="shared" si="5"/>
        <v>5.050800000000466E-4</v>
      </c>
      <c r="H22" s="43">
        <f t="shared" si="5"/>
        <v>1.3535519999999912E-2</v>
      </c>
      <c r="I22" s="43">
        <f t="shared" si="5"/>
        <v>1.2239219999999995E-2</v>
      </c>
      <c r="J22" s="44">
        <f t="shared" si="5"/>
        <v>1.7148200000001168E-3</v>
      </c>
      <c r="K22" s="44">
        <f t="shared" si="5"/>
        <v>2.1813630000002693E-3</v>
      </c>
      <c r="L22" s="44">
        <f t="shared" si="5"/>
        <v>1.0366599999999115E-3</v>
      </c>
      <c r="M22" s="43">
        <f t="shared" si="5"/>
        <v>4.3698666666669439E-4</v>
      </c>
      <c r="N22" s="43">
        <f>SUM(N17:N17)-SUM(N18:N21)</f>
        <v>8.8811799999988228E-4</v>
      </c>
      <c r="O22" s="43">
        <f t="shared" ref="O22:Z22" si="6">SUM(O17:O17)-SUM(O18:O21)</f>
        <v>3.9935999999984872E-4</v>
      </c>
      <c r="P22" s="43">
        <f t="shared" si="6"/>
        <v>8.400000000019503E-7</v>
      </c>
      <c r="Q22" s="43">
        <f t="shared" si="6"/>
        <v>4.0141427083333348E-3</v>
      </c>
      <c r="R22" s="43">
        <f t="shared" si="6"/>
        <v>3.8784069999999726E-3</v>
      </c>
      <c r="S22" s="43">
        <f t="shared" si="6"/>
        <v>4.1612355555555869E-3</v>
      </c>
      <c r="T22" s="43">
        <f t="shared" si="6"/>
        <v>3.3571799999999596E-3</v>
      </c>
      <c r="U22" s="43">
        <f t="shared" si="6"/>
        <v>3.3007200000000347E-3</v>
      </c>
      <c r="V22" s="43">
        <f t="shared" si="6"/>
        <v>3.162879999999868E-3</v>
      </c>
      <c r="W22" s="43">
        <f t="shared" si="6"/>
        <v>0</v>
      </c>
      <c r="X22" s="43">
        <f t="shared" si="6"/>
        <v>0</v>
      </c>
      <c r="Y22" s="43">
        <f t="shared" si="6"/>
        <v>0</v>
      </c>
      <c r="Z22" s="43">
        <f t="shared" si="6"/>
        <v>0</v>
      </c>
      <c r="AA22" s="43">
        <f>SUM(AA17:AA17)-SUM(AA18:AA21)</f>
        <v>0</v>
      </c>
      <c r="AB22" s="71">
        <f>SUM(AB17:AB17)-SUM(AB18:AB21)</f>
        <v>0</v>
      </c>
      <c r="AC22" s="4"/>
      <c r="AD22" s="70">
        <f t="shared" ref="AD22:BC22" si="7">SUM(AD17:AD17)-SUM(AD18:AD21)</f>
        <v>5.5386476257470174E-3</v>
      </c>
      <c r="AE22" s="45">
        <f t="shared" si="7"/>
        <v>3.4622310787999766E-3</v>
      </c>
      <c r="AF22" s="45">
        <f t="shared" si="7"/>
        <v>4.3655042400000954E-4</v>
      </c>
      <c r="AG22" s="45">
        <f t="shared" si="7"/>
        <v>6.1313189280001734E-4</v>
      </c>
      <c r="AH22" s="45">
        <f t="shared" si="7"/>
        <v>4.252346783999994E-4</v>
      </c>
      <c r="AI22" s="45">
        <f t="shared" si="7"/>
        <v>5.7113097755999986E-3</v>
      </c>
      <c r="AJ22" s="45">
        <f t="shared" si="7"/>
        <v>4.8519774120000525E-3</v>
      </c>
      <c r="AK22" s="45">
        <f t="shared" si="7"/>
        <v>1.2244362214999249E-3</v>
      </c>
      <c r="AL22" s="45">
        <f t="shared" si="7"/>
        <v>1.2415772907999889E-3</v>
      </c>
      <c r="AM22" s="45">
        <f t="shared" si="7"/>
        <v>6.0633350800001762E-4</v>
      </c>
      <c r="AN22" s="45">
        <f t="shared" si="7"/>
        <v>3.1328146980000304E-4</v>
      </c>
      <c r="AO22" s="45">
        <f t="shared" si="7"/>
        <v>9.5305089600000725E-4</v>
      </c>
      <c r="AP22" s="45">
        <f t="shared" si="7"/>
        <v>3.5783864159999457E-4</v>
      </c>
      <c r="AQ22" s="45">
        <f t="shared" si="7"/>
        <v>3.2380406099929981E-5</v>
      </c>
      <c r="AR22" s="45">
        <f t="shared" si="7"/>
        <v>2.5354475639999263E-3</v>
      </c>
      <c r="AS22" s="45">
        <f t="shared" si="7"/>
        <v>2.7158141290000715E-3</v>
      </c>
      <c r="AT22" s="45">
        <f t="shared" si="7"/>
        <v>2.5153228806999994E-3</v>
      </c>
      <c r="AU22" s="45">
        <f t="shared" si="7"/>
        <v>2.076135547200042E-3</v>
      </c>
      <c r="AV22" s="45">
        <f t="shared" si="7"/>
        <v>2.1547179659999749E-3</v>
      </c>
      <c r="AW22" s="45">
        <f t="shared" si="7"/>
        <v>1.8054669533333345E-3</v>
      </c>
      <c r="AX22" s="45">
        <f t="shared" si="7"/>
        <v>0</v>
      </c>
      <c r="AY22" s="45">
        <f t="shared" si="7"/>
        <v>0</v>
      </c>
      <c r="AZ22" s="45">
        <f t="shared" si="7"/>
        <v>0</v>
      </c>
      <c r="BA22" s="45">
        <f t="shared" si="7"/>
        <v>0</v>
      </c>
      <c r="BB22" s="45">
        <f t="shared" si="7"/>
        <v>0</v>
      </c>
      <c r="BC22" s="60">
        <f t="shared" si="7"/>
        <v>0</v>
      </c>
      <c r="BD22" s="536"/>
    </row>
    <row r="23" spans="2:56" ht="17.149999999999999" customHeight="1">
      <c r="B23" s="16" t="s">
        <v>195</v>
      </c>
      <c r="C23" s="32">
        <f>1/$A$1*'[1]4412Imp'!$B$264</f>
        <v>0.21943395600000004</v>
      </c>
      <c r="D23" s="34">
        <f>1/$A$1*'[1]4412Imp'!$C$264</f>
        <v>0.28031117700000002</v>
      </c>
      <c r="E23" s="34">
        <f>1/$A$1*'[1]4412Imp'!$D$264</f>
        <v>0.28661161099999993</v>
      </c>
      <c r="F23" s="34">
        <f>1/$A$1*'[1]4412Imp'!$E$264</f>
        <v>0.27342533000000002</v>
      </c>
      <c r="G23" s="34">
        <f>1/$A$1*'[1]4412Imp'!$F$264</f>
        <v>0.33994908300000004</v>
      </c>
      <c r="H23" s="34">
        <f>1/$A$1*'[1]4412Imp'!$G$264</f>
        <v>0.34657862799999994</v>
      </c>
      <c r="I23" s="34">
        <f>1/$A$1*'[1]4412Imp'!$H$264</f>
        <v>0.31269849399999999</v>
      </c>
      <c r="J23" s="39">
        <f>1/$A$1*'[1]4412Imp'!$I$264</f>
        <v>0.30503075800000001</v>
      </c>
      <c r="K23" s="39">
        <f>1/$A$1*'[1]4412Imp'!$J$264</f>
        <v>0.30451623534727934</v>
      </c>
      <c r="L23" s="39">
        <f>1/$A$1*'[1]4412Imp'!$K$264</f>
        <v>0.23308739116666671</v>
      </c>
      <c r="M23" s="34">
        <f>1/$A$1*'[1]4412Imp'!L$264</f>
        <v>0.30836181200000007</v>
      </c>
      <c r="N23" s="34">
        <f>1/$A$1*'[1]4412Imp'!M$264</f>
        <v>0.25986785747835495</v>
      </c>
      <c r="O23" s="34">
        <f>1/$A$1*'[1]4412Imp'!N$264</f>
        <v>0.23434600702380953</v>
      </c>
      <c r="P23" s="34">
        <f>1/$A$1*'[1]4412Imp'!O$264</f>
        <v>0.27936169666666677</v>
      </c>
      <c r="Q23" s="34">
        <f>1/$A$1*'[1]4412Imp'!P$264</f>
        <v>0.22913494000000001</v>
      </c>
      <c r="R23" s="34">
        <f>1/$A$1*'[1]4412Imp'!Q$264</f>
        <v>0.21907437691269838</v>
      </c>
      <c r="S23" s="34">
        <f>1/$A$1*'[1]4412Imp'!R$264</f>
        <v>0.20107168116426177</v>
      </c>
      <c r="T23" s="34">
        <f>1/$A$1*'[1]4412Imp'!S$264</f>
        <v>0.20735923056151967</v>
      </c>
      <c r="U23" s="34">
        <f>1/$A$1*'[1]4412Imp'!T$264</f>
        <v>0.24783765384920634</v>
      </c>
      <c r="V23" s="34">
        <f>1/$A$1*'[1]4412Imp'!U$264</f>
        <v>0.22315606869841267</v>
      </c>
      <c r="W23" s="34">
        <f>1/$A$1*'[1]4412Imp'!V$264</f>
        <v>0</v>
      </c>
      <c r="X23" s="34">
        <f>1/$A$1*'[1]4412Imp'!W$264</f>
        <v>0</v>
      </c>
      <c r="Y23" s="34">
        <f>1/$A$1*'[1]4412Imp'!X$264</f>
        <v>0</v>
      </c>
      <c r="Z23" s="34">
        <f>1/$A$1*'[1]4412Imp'!Y$264</f>
        <v>0</v>
      </c>
      <c r="AA23" s="34">
        <f>1/$A$1*'[1]4412Imp'!Z$264</f>
        <v>0</v>
      </c>
      <c r="AB23" s="61">
        <f>1/$A$1*'[1]4412Imp'!AA$264</f>
        <v>0</v>
      </c>
      <c r="AC23" s="14"/>
      <c r="AD23" s="628">
        <f>1/1000*'[1]4412Imp'!AB$264</f>
        <v>0.11630631522710101</v>
      </c>
      <c r="AE23" s="34">
        <f>1/1000*'[1]4412Imp'!AC$264</f>
        <v>0.15007596426240002</v>
      </c>
      <c r="AF23" s="34">
        <f>1/1000*'[1]4412Imp'!AD$264</f>
        <v>0.14494661655839999</v>
      </c>
      <c r="AG23" s="34">
        <f>1/1000*'[1]4412Imp'!AE$264</f>
        <v>0.15303190109759998</v>
      </c>
      <c r="AH23" s="34">
        <f>1/1000*'[1]4412Imp'!AF$264</f>
        <v>0.20017051258120003</v>
      </c>
      <c r="AI23" s="34">
        <f>1/1000*'[1]4412Imp'!AG$264</f>
        <v>0.21206971023810001</v>
      </c>
      <c r="AJ23" s="34">
        <f>1/1000*'[1]4412Imp'!AH$264</f>
        <v>0.20674366318960002</v>
      </c>
      <c r="AK23" s="34">
        <f>1/1000*'[1]4412Imp'!AI$264</f>
        <v>0.25055575975650002</v>
      </c>
      <c r="AL23" s="34">
        <f>1/1000*'[1]4412Imp'!AJ$264</f>
        <v>0.19410871821920003</v>
      </c>
      <c r="AM23" s="34">
        <f>1/1000*'[1]4412Imp'!AK$264</f>
        <v>0.16455766154079998</v>
      </c>
      <c r="AN23" s="34">
        <f>1/1000*'[1]4412Imp'!AL$264</f>
        <v>0.18872913636179997</v>
      </c>
      <c r="AO23" s="34">
        <f>1/1000*'[1]4412Imp'!AM$264</f>
        <v>0.19757131089600002</v>
      </c>
      <c r="AP23" s="34">
        <f>1/1000*'[1]4412Imp'!AN$264</f>
        <v>0.16105282262079998</v>
      </c>
      <c r="AQ23" s="34">
        <f>1/1000*'[1]4412Imp'!AO$264</f>
        <v>0.20128343075159996</v>
      </c>
      <c r="AR23" s="34">
        <f>1/1000*'[1]4412Imp'!AP$264</f>
        <v>0.15789442366750003</v>
      </c>
      <c r="AS23" s="34">
        <f>1/1000*'[1]4412Imp'!AQ$264</f>
        <v>0.14245561607550003</v>
      </c>
      <c r="AT23" s="34">
        <f>1/1000*'[1]4412Imp'!AR$264</f>
        <v>0.13450082033540003</v>
      </c>
      <c r="AU23" s="34">
        <f>1/1000*'[1]4412Imp'!AS$264</f>
        <v>0.15047814576079999</v>
      </c>
      <c r="AV23" s="34">
        <f>1/1000*'[1]4412Imp'!AT$264</f>
        <v>0.17245130410599999</v>
      </c>
      <c r="AW23" s="34">
        <f>1/1000*'[1]4412Imp'!AU$264</f>
        <v>0.1595127966366667</v>
      </c>
      <c r="AX23" s="34">
        <f>1/1000*'[1]4412Imp'!AV$264</f>
        <v>0</v>
      </c>
      <c r="AY23" s="34">
        <f>1/1000*'[1]4412Imp'!AW$264</f>
        <v>0</v>
      </c>
      <c r="AZ23" s="34">
        <f>1/1000*'[1]4412Imp'!AX$264</f>
        <v>0</v>
      </c>
      <c r="BA23" s="34">
        <f>1/1000*'[1]4412Imp'!AY$264</f>
        <v>0</v>
      </c>
      <c r="BB23" s="34">
        <f>1/1000*'[1]4412Imp'!AZ$264</f>
        <v>0</v>
      </c>
      <c r="BC23" s="61">
        <f>1/1000*'[1]4412Imp'!BA$264</f>
        <v>0</v>
      </c>
      <c r="BD23" s="536"/>
    </row>
    <row r="24" spans="2:56">
      <c r="B24" s="5" t="s">
        <v>31</v>
      </c>
      <c r="C24" s="51">
        <f>1/$A$1*'[1]4412Imp'!$B$23</f>
        <v>1.7217829E-2</v>
      </c>
      <c r="D24" s="11">
        <f>1/$A$1*'[1]4412Imp'!$C$23</f>
        <v>1.1811865E-2</v>
      </c>
      <c r="E24" s="11">
        <f>1/$A$1*'[1]4412Imp'!$D$23</f>
        <v>1.3564364000000002E-2</v>
      </c>
      <c r="F24" s="11">
        <f>1/$A$1*'[1]4412Imp'!$E$23</f>
        <v>1.3430902000000002E-2</v>
      </c>
      <c r="G24" s="11">
        <f>1/$A$1*'[1]4412Imp'!$F$23</f>
        <v>1.8807440000000002E-2</v>
      </c>
      <c r="H24" s="11">
        <f>1/$A$1*'[1]4412Imp'!$G$23</f>
        <v>1.6663382000000001E-2</v>
      </c>
      <c r="I24" s="11">
        <f>1/$A$1*'[1]4412Imp'!$H$23</f>
        <v>1.2589101E-2</v>
      </c>
      <c r="J24" s="42">
        <f>1/$A$1*'[1]4412Imp'!$I$23</f>
        <v>1.457426E-2</v>
      </c>
      <c r="K24" s="42">
        <f>1/$A$1*'[1]4412Imp'!$J$23</f>
        <v>1.7251632651025004E-2</v>
      </c>
      <c r="L24" s="42">
        <f>1/$A$1*'[1]4412Imp'!$K$23</f>
        <v>2.646778E-2</v>
      </c>
      <c r="M24" s="11">
        <f>1/$A$1*'[1]4412Imp'!L$23</f>
        <v>2.1506207000000003E-2</v>
      </c>
      <c r="N24" s="11">
        <f>1/$A$1*'[1]4412Imp'!M$23</f>
        <v>4.4532E-3</v>
      </c>
      <c r="O24" s="11">
        <f>1/$A$1*'[1]4412Imp'!N$23</f>
        <v>5.823720000000001E-3</v>
      </c>
      <c r="P24" s="11">
        <f>1/$A$1*'[1]4412Imp'!O$23</f>
        <v>6.3143599999999998E-3</v>
      </c>
      <c r="Q24" s="11">
        <f>1/$A$1*'[1]4412Imp'!P$23</f>
        <v>8.8939200000000013E-3</v>
      </c>
      <c r="R24" s="11">
        <f>1/$A$1*'[1]4412Imp'!Q$23</f>
        <v>8.4301400000000009E-3</v>
      </c>
      <c r="S24" s="11">
        <f>1/$A$1*'[1]4412Imp'!R$23</f>
        <v>8.0973800000000012E-3</v>
      </c>
      <c r="T24" s="11">
        <f>1/$A$1*'[1]4412Imp'!S$23</f>
        <v>9.4994000000000016E-3</v>
      </c>
      <c r="U24" s="11">
        <f>1/$A$1*'[1]4412Imp'!T$23</f>
        <v>1.0289739999999999E-2</v>
      </c>
      <c r="V24" s="11">
        <f>1/$A$1*'[1]4412Imp'!U$23</f>
        <v>7.5855799999999998E-3</v>
      </c>
      <c r="W24" s="11">
        <f>1/$A$1*'[1]4412Imp'!V$23</f>
        <v>0</v>
      </c>
      <c r="X24" s="11">
        <f>1/$A$1*'[1]4412Imp'!W$23</f>
        <v>0</v>
      </c>
      <c r="Y24" s="11">
        <f>1/$A$1*'[1]4412Imp'!X$23</f>
        <v>0</v>
      </c>
      <c r="Z24" s="11">
        <f>1/$A$1*'[1]4412Imp'!Y$23</f>
        <v>0</v>
      </c>
      <c r="AA24" s="11">
        <f>1/$A$1*'[1]4412Imp'!Z$23</f>
        <v>0</v>
      </c>
      <c r="AB24" s="10">
        <f>1/$A$1*'[1]4412Imp'!AA$23</f>
        <v>0</v>
      </c>
      <c r="AC24" s="4"/>
      <c r="AD24" s="627">
        <f>1/1000*'[1]4412Imp'!AB$23</f>
        <v>8.4223927733189999E-3</v>
      </c>
      <c r="AE24" s="11">
        <f>1/1000*'[1]4412Imp'!AC$23</f>
        <v>5.4546428439999992E-3</v>
      </c>
      <c r="AF24" s="11">
        <f>1/1000*'[1]4412Imp'!AD$23</f>
        <v>7.8063232608000001E-3</v>
      </c>
      <c r="AG24" s="11">
        <f>1/1000*'[1]4412Imp'!AE$23</f>
        <v>7.0122443216000009E-3</v>
      </c>
      <c r="AH24" s="11">
        <f>1/1000*'[1]4412Imp'!AF$23</f>
        <v>1.13808478553E-2</v>
      </c>
      <c r="AI24" s="11">
        <f>1/1000*'[1]4412Imp'!AG$23</f>
        <v>9.1228223229000011E-3</v>
      </c>
      <c r="AJ24" s="11">
        <f>1/1000*'[1]4412Imp'!AH$23</f>
        <v>9.0740077480000025E-3</v>
      </c>
      <c r="AK24" s="11">
        <f>1/1000*'[1]4412Imp'!AI$23</f>
        <v>1.4340694090500001E-2</v>
      </c>
      <c r="AL24" s="11">
        <f>1/1000*'[1]4412Imp'!AJ$23</f>
        <v>9.5974112400000009E-3</v>
      </c>
      <c r="AM24" s="11">
        <f>1/1000*'[1]4412Imp'!AK$23</f>
        <v>1.4958893853199999E-2</v>
      </c>
      <c r="AN24" s="11">
        <f>1/1000*'[1]4412Imp'!AL$23</f>
        <v>1.23863902731E-2</v>
      </c>
      <c r="AO24" s="11">
        <f>1/1000*'[1]4412Imp'!AM$23</f>
        <v>4.3657783199999994E-3</v>
      </c>
      <c r="AP24" s="11">
        <f>1/1000*'[1]4412Imp'!AN$23</f>
        <v>5.0802610848000003E-3</v>
      </c>
      <c r="AQ24" s="11">
        <f>1/1000*'[1]4412Imp'!AO$23</f>
        <v>5.5021775214E-3</v>
      </c>
      <c r="AR24" s="11">
        <f>1/1000*'[1]4412Imp'!AP$23</f>
        <v>7.1093654555000009E-3</v>
      </c>
      <c r="AS24" s="11">
        <f>1/1000*'[1]4412Imp'!AQ$23</f>
        <v>8.0337718929999989E-3</v>
      </c>
      <c r="AT24" s="11">
        <f>1/1000*'[1]4412Imp'!AR$23</f>
        <v>8.1744996690999994E-3</v>
      </c>
      <c r="AU24" s="11">
        <f>1/1000*'[1]4412Imp'!AS$23</f>
        <v>7.2643234663999998E-3</v>
      </c>
      <c r="AV24" s="11">
        <f>1/1000*'[1]4412Imp'!AT$23</f>
        <v>7.5694801420000003E-3</v>
      </c>
      <c r="AW24" s="11">
        <f>1/1000*'[1]4412Imp'!AU$23</f>
        <v>5.7498105375000004E-3</v>
      </c>
      <c r="AX24" s="11">
        <f>1/1000*'[1]4412Imp'!AV$23</f>
        <v>0</v>
      </c>
      <c r="AY24" s="11">
        <f>1/1000*'[1]4412Imp'!AW$23</f>
        <v>0</v>
      </c>
      <c r="AZ24" s="11">
        <f>1/1000*'[1]4412Imp'!AX$23</f>
        <v>0</v>
      </c>
      <c r="BA24" s="11">
        <f>1/1000*'[1]4412Imp'!AY$23</f>
        <v>0</v>
      </c>
      <c r="BB24" s="11">
        <f>1/1000*'[1]4412Imp'!AZ$23</f>
        <v>0</v>
      </c>
      <c r="BC24" s="10">
        <f>1/1000*'[1]4412Imp'!BA$23</f>
        <v>0</v>
      </c>
      <c r="BD24" s="536"/>
    </row>
    <row r="25" spans="2:56">
      <c r="B25" s="5" t="s">
        <v>54</v>
      </c>
      <c r="C25" s="51">
        <f>1/$A$1*'[1]4412Imp'!$B$84</f>
        <v>7.3052040999999998E-2</v>
      </c>
      <c r="D25" s="11">
        <f>1/$A$1*'[1]4412Imp'!$C$84</f>
        <v>0.107230783</v>
      </c>
      <c r="E25" s="11">
        <f>1/$A$1*'[1]4412Imp'!$D$84</f>
        <v>0.13394307899999999</v>
      </c>
      <c r="F25" s="11">
        <f>1/$A$1*'[1]4412Imp'!$E$84</f>
        <v>0.15621074100000001</v>
      </c>
      <c r="G25" s="11">
        <f>1/$A$1*'[1]4412Imp'!$F$84</f>
        <v>0.20432278000000004</v>
      </c>
      <c r="H25" s="11">
        <f>1/$A$1*'[1]4412Imp'!$G$84</f>
        <v>0.22433448</v>
      </c>
      <c r="I25" s="11">
        <f>1/$A$1*'[1]4412Imp'!$H$84</f>
        <v>0.21266112000000001</v>
      </c>
      <c r="J25" s="42">
        <f>1/$A$1*'[1]4412Imp'!$I$84</f>
        <v>0.20398972000000004</v>
      </c>
      <c r="K25" s="42">
        <f>1/$A$1*'[1]4412Imp'!$J$84</f>
        <v>0.19678793400000003</v>
      </c>
      <c r="L25" s="42">
        <f>1/$A$1*'[1]4412Imp'!$K$84</f>
        <v>0.13797380000000001</v>
      </c>
      <c r="M25" s="11">
        <f>1/$A$1*'[1]4412Imp'!L$84</f>
        <v>0.17639418000000001</v>
      </c>
      <c r="N25" s="11">
        <f>1/$A$1*'[1]4412Imp'!M$84</f>
        <v>0.17270108000000001</v>
      </c>
      <c r="O25" s="11">
        <f>1/$A$1*'[1]4412Imp'!N$84</f>
        <v>0.15473414000000002</v>
      </c>
      <c r="P25" s="11">
        <f>1/$A$1*'[1]4412Imp'!O$84</f>
        <v>0.16334028000000003</v>
      </c>
      <c r="Q25" s="11">
        <f>1/$A$1*'[1]4412Imp'!P$84</f>
        <v>0.14254500000000003</v>
      </c>
      <c r="R25" s="11">
        <f>1/$A$1*'[1]4412Imp'!Q$84</f>
        <v>0.13606280000000001</v>
      </c>
      <c r="S25" s="11">
        <f>1/$A$1*'[1]4412Imp'!R$84</f>
        <v>0.11693208000000002</v>
      </c>
      <c r="T25" s="11">
        <f>1/$A$1*'[1]4412Imp'!S$84</f>
        <v>0.11281600000000001</v>
      </c>
      <c r="U25" s="11">
        <f>1/$A$1*'[1]4412Imp'!T$84</f>
        <v>0.12359852</v>
      </c>
      <c r="V25" s="11">
        <f>1/$A$1*'[1]4412Imp'!U$84</f>
        <v>0.12378478000000004</v>
      </c>
      <c r="W25" s="11">
        <f>1/$A$1*'[1]4412Imp'!V$84</f>
        <v>0</v>
      </c>
      <c r="X25" s="11">
        <f>1/$A$1*'[1]4412Imp'!W$84</f>
        <v>0</v>
      </c>
      <c r="Y25" s="11">
        <f>1/$A$1*'[1]4412Imp'!X$84</f>
        <v>0</v>
      </c>
      <c r="Z25" s="11">
        <f>1/$A$1*'[1]4412Imp'!Y$84</f>
        <v>0</v>
      </c>
      <c r="AA25" s="11">
        <f>1/$A$1*'[1]4412Imp'!Z$84</f>
        <v>0</v>
      </c>
      <c r="AB25" s="10">
        <f>1/$A$1*'[1]4412Imp'!AA$84</f>
        <v>0</v>
      </c>
      <c r="AC25" s="4"/>
      <c r="AD25" s="627">
        <f>1/1000*'[1]4412Imp'!AB$84</f>
        <v>3.8587670936811001E-2</v>
      </c>
      <c r="AE25" s="11">
        <f>1/1000*'[1]4412Imp'!AC$84</f>
        <v>5.1943643780399999E-2</v>
      </c>
      <c r="AF25" s="11">
        <f>1/1000*'[1]4412Imp'!AD$84</f>
        <v>5.9690284180800003E-2</v>
      </c>
      <c r="AG25" s="11">
        <f>1/1000*'[1]4412Imp'!AE$84</f>
        <v>7.8960306331200006E-2</v>
      </c>
      <c r="AH25" s="11">
        <f>1/1000*'[1]4412Imp'!AF$84</f>
        <v>0.1092171006045</v>
      </c>
      <c r="AI25" s="11">
        <f>1/1000*'[1]4412Imp'!AG$84</f>
        <v>0.12142776042540002</v>
      </c>
      <c r="AJ25" s="11">
        <f>1/1000*'[1]4412Imp'!AH$84</f>
        <v>0.11963555184800001</v>
      </c>
      <c r="AK25" s="11">
        <f>1/1000*'[1]4412Imp'!AI$84</f>
        <v>0.1455638269525</v>
      </c>
      <c r="AL25" s="11">
        <f>1/1000*'[1]4412Imp'!AJ$84</f>
        <v>0.10731787949080002</v>
      </c>
      <c r="AM25" s="11">
        <f>1/1000*'[1]4412Imp'!AK$84</f>
        <v>7.7169285036800012E-2</v>
      </c>
      <c r="AN25" s="11">
        <f>1/1000*'[1]4412Imp'!AL$84</f>
        <v>8.9323155124199999E-2</v>
      </c>
      <c r="AO25" s="11">
        <f>1/1000*'[1]4412Imp'!AM$84</f>
        <v>0.10132772793600001</v>
      </c>
      <c r="AP25" s="11">
        <f>1/1000*'[1]4412Imp'!AN$84</f>
        <v>8.8291421310399992E-2</v>
      </c>
      <c r="AQ25" s="11">
        <f>1/1000*'[1]4412Imp'!AO$84</f>
        <v>9.7961106225899999E-2</v>
      </c>
      <c r="AR25" s="11">
        <f>1/1000*'[1]4412Imp'!AP$84</f>
        <v>8.0107160388999996E-2</v>
      </c>
      <c r="AS25" s="11">
        <f>1/1000*'[1]4412Imp'!AQ$84</f>
        <v>6.9897438208499987E-2</v>
      </c>
      <c r="AT25" s="11">
        <f>1/1000*'[1]4412Imp'!AR$84</f>
        <v>5.6102235824500003E-2</v>
      </c>
      <c r="AU25" s="11">
        <f>1/1000*'[1]4412Imp'!AS$84</f>
        <v>5.7257659444699995E-2</v>
      </c>
      <c r="AV25" s="11">
        <f>1/1000*'[1]4412Imp'!AT$84</f>
        <v>6.3076475418000003E-2</v>
      </c>
      <c r="AW25" s="11">
        <f>1/1000*'[1]4412Imp'!AU$84</f>
        <v>6.6361826472499996E-2</v>
      </c>
      <c r="AX25" s="11">
        <f>1/1000*'[1]4412Imp'!AV$84</f>
        <v>0</v>
      </c>
      <c r="AY25" s="11">
        <f>1/1000*'[1]4412Imp'!AW$84</f>
        <v>0</v>
      </c>
      <c r="AZ25" s="11">
        <f>1/1000*'[1]4412Imp'!AX$84</f>
        <v>0</v>
      </c>
      <c r="BA25" s="11">
        <f>1/1000*'[1]4412Imp'!AY$84</f>
        <v>0</v>
      </c>
      <c r="BB25" s="11">
        <f>1/1000*'[1]4412Imp'!AZ$84</f>
        <v>0</v>
      </c>
      <c r="BC25" s="10">
        <f>1/1000*'[1]4412Imp'!BA$84</f>
        <v>0</v>
      </c>
      <c r="BD25" s="536"/>
    </row>
    <row r="26" spans="2:56">
      <c r="B26" s="5" t="s">
        <v>32</v>
      </c>
      <c r="C26" s="51">
        <f>1/$A$1*'[1]4412Imp'!$B$85</f>
        <v>1.1151832E-2</v>
      </c>
      <c r="D26" s="11">
        <f>1/$A$1*'[1]4412Imp'!$C$85</f>
        <v>1.4119538000000001E-2</v>
      </c>
      <c r="E26" s="11">
        <f>1/$A$1*'[1]4412Imp'!$D$85</f>
        <v>1.2738184000000003E-2</v>
      </c>
      <c r="F26" s="11">
        <f>1/$A$1*'[1]4412Imp'!$E$85</f>
        <v>1.5271775000000003E-2</v>
      </c>
      <c r="G26" s="11">
        <f>1/$A$1*'[1]4412Imp'!$F$85</f>
        <v>1.244016E-2</v>
      </c>
      <c r="H26" s="11">
        <f>1/$A$1*'[1]4412Imp'!$G$85</f>
        <v>1.4383233E-2</v>
      </c>
      <c r="I26" s="11">
        <f>1/$A$1*'[1]4412Imp'!$H$85</f>
        <v>1.1189657000000002E-2</v>
      </c>
      <c r="J26" s="42">
        <f>1/$A$1*'[1]4412Imp'!$I$85</f>
        <v>1.6005700000000005E-2</v>
      </c>
      <c r="K26" s="42">
        <f>1/$A$1*'[1]4412Imp'!$J$85</f>
        <v>1.0194894528609831E-2</v>
      </c>
      <c r="L26" s="42">
        <f>1/$A$1*'[1]4412Imp'!$K$85</f>
        <v>6.0791725000000005E-3</v>
      </c>
      <c r="M26" s="11">
        <f>1/$A$1*'[1]4412Imp'!L$85</f>
        <v>1.0496220000000002E-2</v>
      </c>
      <c r="N26" s="11">
        <f>1/$A$1*'[1]4412Imp'!M$85</f>
        <v>1.0580260000000001E-2</v>
      </c>
      <c r="O26" s="11">
        <f>1/$A$1*'[1]4412Imp'!N$85</f>
        <v>5.4421461904761905E-3</v>
      </c>
      <c r="P26" s="11">
        <f>1/$A$1*'[1]4412Imp'!O$85</f>
        <v>1.3862899999999999E-2</v>
      </c>
      <c r="Q26" s="11">
        <f>1/$A$1*'[1]4412Imp'!P$85</f>
        <v>7.0840999999999994E-3</v>
      </c>
      <c r="R26" s="11">
        <f>1/$A$1*'[1]4412Imp'!Q$85</f>
        <v>5.2728223492063495E-3</v>
      </c>
      <c r="S26" s="11">
        <f>1/$A$1*'[1]4412Imp'!R$85</f>
        <v>6.9237118951418963E-3</v>
      </c>
      <c r="T26" s="11">
        <f>1/$A$1*'[1]4412Imp'!S$85</f>
        <v>1.1722209000000001E-2</v>
      </c>
      <c r="U26" s="11">
        <f>1/$A$1*'[1]4412Imp'!T$85</f>
        <v>1.139671685714286E-2</v>
      </c>
      <c r="V26" s="11">
        <f>1/$A$1*'[1]4412Imp'!U$85</f>
        <v>1.0708900000000002E-2</v>
      </c>
      <c r="W26" s="11">
        <f>1/$A$1*'[1]4412Imp'!V$85</f>
        <v>0</v>
      </c>
      <c r="X26" s="11">
        <f>1/$A$1*'[1]4412Imp'!W$85</f>
        <v>0</v>
      </c>
      <c r="Y26" s="11">
        <f>1/$A$1*'[1]4412Imp'!X$85</f>
        <v>0</v>
      </c>
      <c r="Z26" s="11">
        <f>1/$A$1*'[1]4412Imp'!Y$85</f>
        <v>0</v>
      </c>
      <c r="AA26" s="11">
        <f>1/$A$1*'[1]4412Imp'!Z$85</f>
        <v>0</v>
      </c>
      <c r="AB26" s="10">
        <f>1/$A$1*'[1]4412Imp'!AA$85</f>
        <v>0</v>
      </c>
      <c r="AC26" s="4"/>
      <c r="AD26" s="627">
        <f>1/1000*'[1]4412Imp'!AB$85</f>
        <v>1.1567178663081001E-2</v>
      </c>
      <c r="AE26" s="11">
        <f>1/1000*'[1]4412Imp'!AC$85</f>
        <v>1.57486002828E-2</v>
      </c>
      <c r="AF26" s="11">
        <f>1/1000*'[1]4412Imp'!AD$85</f>
        <v>1.329014796E-2</v>
      </c>
      <c r="AG26" s="11">
        <f>1/1000*'[1]4412Imp'!AE$85</f>
        <v>1.68935998448E-2</v>
      </c>
      <c r="AH26" s="11">
        <f>1/1000*'[1]4412Imp'!AF$85</f>
        <v>1.1135841847900001E-2</v>
      </c>
      <c r="AI26" s="11">
        <f>1/1000*'[1]4412Imp'!AG$85</f>
        <v>1.2327947388900001E-2</v>
      </c>
      <c r="AJ26" s="11">
        <f>1/1000*'[1]4412Imp'!AH$85</f>
        <v>1.08866082308E-2</v>
      </c>
      <c r="AK26" s="11">
        <f>1/1000*'[1]4412Imp'!AI$85</f>
        <v>1.8903935559499999E-2</v>
      </c>
      <c r="AL26" s="11">
        <f>1/1000*'[1]4412Imp'!AJ$85</f>
        <v>1.1202499692400001E-2</v>
      </c>
      <c r="AM26" s="11">
        <f>1/1000*'[1]4412Imp'!AK$85</f>
        <v>7.9298508608000012E-3</v>
      </c>
      <c r="AN26" s="11">
        <f>1/1000*'[1]4412Imp'!AL$85</f>
        <v>1.0287988794000001E-2</v>
      </c>
      <c r="AO26" s="11">
        <f>1/1000*'[1]4412Imp'!AM$85</f>
        <v>1.1746312656000001E-2</v>
      </c>
      <c r="AP26" s="11">
        <f>1/1000*'[1]4412Imp'!AN$85</f>
        <v>6.9316090624000001E-3</v>
      </c>
      <c r="AQ26" s="11">
        <f>1/1000*'[1]4412Imp'!AO$85</f>
        <v>1.6459204392599999E-2</v>
      </c>
      <c r="AR26" s="11">
        <f>1/1000*'[1]4412Imp'!AP$85</f>
        <v>7.7423359230000006E-3</v>
      </c>
      <c r="AS26" s="11">
        <f>1/1000*'[1]4412Imp'!AQ$85</f>
        <v>6.3630601649999992E-3</v>
      </c>
      <c r="AT26" s="11">
        <f>1/1000*'[1]4412Imp'!AR$85</f>
        <v>9.9876295415999988E-3</v>
      </c>
      <c r="AU26" s="11">
        <f>1/1000*'[1]4412Imp'!AS$85</f>
        <v>1.7197947280800003E-2</v>
      </c>
      <c r="AV26" s="11">
        <f>1/1000*'[1]4412Imp'!AT$85</f>
        <v>1.6030771175999999E-2</v>
      </c>
      <c r="AW26" s="11">
        <f>1/1000*'[1]4412Imp'!AU$85</f>
        <v>1.6443117772083335E-2</v>
      </c>
      <c r="AX26" s="11">
        <f>1/1000*'[1]4412Imp'!AV$85</f>
        <v>0</v>
      </c>
      <c r="AY26" s="11">
        <f>1/1000*'[1]4412Imp'!AW$85</f>
        <v>0</v>
      </c>
      <c r="AZ26" s="11">
        <f>1/1000*'[1]4412Imp'!AX$85</f>
        <v>0</v>
      </c>
      <c r="BA26" s="11">
        <f>1/1000*'[1]4412Imp'!AY$85</f>
        <v>0</v>
      </c>
      <c r="BB26" s="11">
        <f>1/1000*'[1]4412Imp'!AZ$85</f>
        <v>0</v>
      </c>
      <c r="BC26" s="10">
        <f>1/1000*'[1]4412Imp'!BA$85</f>
        <v>0</v>
      </c>
      <c r="BD26" s="536"/>
    </row>
    <row r="27" spans="2:56">
      <c r="B27" s="5" t="s">
        <v>33</v>
      </c>
      <c r="C27" s="51">
        <f>1/$A$1*'[1]4412Imp'!$B$91</f>
        <v>2.6121300000000004E-2</v>
      </c>
      <c r="D27" s="11">
        <f>1/$A$1*'[1]4412Imp'!$C$91</f>
        <v>4.8464992999999998E-2</v>
      </c>
      <c r="E27" s="11">
        <f>1/$A$1*'[1]4412Imp'!$D$91</f>
        <v>3.5486814999999998E-2</v>
      </c>
      <c r="F27" s="11">
        <f>1/$A$1*'[1]4412Imp'!$E$91</f>
        <v>8.7036960000000021E-3</v>
      </c>
      <c r="G27" s="11">
        <f>1/$A$1*'[1]4412Imp'!$F$91</f>
        <v>1.4167428000000001E-2</v>
      </c>
      <c r="H27" s="11">
        <f>1/$A$1*'[1]4412Imp'!$G$91</f>
        <v>1.3313745000000002E-2</v>
      </c>
      <c r="I27" s="11">
        <f>1/$A$1*'[1]4412Imp'!$H$91</f>
        <v>1.4187075000000002E-2</v>
      </c>
      <c r="J27" s="42">
        <f>1/$A$1*'[1]4412Imp'!$I$91</f>
        <v>1.086003E-2</v>
      </c>
      <c r="K27" s="42">
        <f>1/$A$1*'[1]4412Imp'!$J$91</f>
        <v>1.1019157194672335E-2</v>
      </c>
      <c r="L27" s="42">
        <f>1/$A$1*'[1]4412Imp'!$K$91</f>
        <v>6.8728115000000001E-3</v>
      </c>
      <c r="M27" s="11">
        <f>1/$A$1*'[1]4412Imp'!L$91</f>
        <v>1.2168988333333334E-2</v>
      </c>
      <c r="N27" s="11">
        <f>1/$A$1*'[1]4412Imp'!M$91</f>
        <v>6.140138333333333E-3</v>
      </c>
      <c r="O27" s="11">
        <f>1/$A$1*'[1]4412Imp'!N$91</f>
        <v>4.3591600000000008E-3</v>
      </c>
      <c r="P27" s="11">
        <f>1/$A$1*'[1]4412Imp'!O$91</f>
        <v>3.3294966666666667E-3</v>
      </c>
      <c r="Q27" s="11">
        <f>1/$A$1*'[1]4412Imp'!P$91</f>
        <v>5.0185400000000002E-3</v>
      </c>
      <c r="R27" s="11">
        <f>1/$A$1*'[1]4412Imp'!Q$91</f>
        <v>3.6544140079365081E-3</v>
      </c>
      <c r="S27" s="11">
        <f>1/$A$1*'[1]4412Imp'!R$91</f>
        <v>3.362175863636364E-3</v>
      </c>
      <c r="T27" s="11">
        <f>1/$A$1*'[1]4412Imp'!S$91</f>
        <v>3.009231676904177E-3</v>
      </c>
      <c r="U27" s="11">
        <f>1/$A$1*'[1]4412Imp'!T$91</f>
        <v>9.3635849206349219E-3</v>
      </c>
      <c r="V27" s="11">
        <f>1/$A$1*'[1]4412Imp'!U$91</f>
        <v>1.2695532571428574E-2</v>
      </c>
      <c r="W27" s="11">
        <f>1/$A$1*'[1]4412Imp'!V$91</f>
        <v>0</v>
      </c>
      <c r="X27" s="11">
        <f>1/$A$1*'[1]4412Imp'!W$91</f>
        <v>0</v>
      </c>
      <c r="Y27" s="11">
        <f>1/$A$1*'[1]4412Imp'!X$91</f>
        <v>0</v>
      </c>
      <c r="Z27" s="11">
        <f>1/$A$1*'[1]4412Imp'!Y$91</f>
        <v>0</v>
      </c>
      <c r="AA27" s="11">
        <f>1/$A$1*'[1]4412Imp'!Z$91</f>
        <v>0</v>
      </c>
      <c r="AB27" s="10">
        <f>1/$A$1*'[1]4412Imp'!AA$91</f>
        <v>0</v>
      </c>
      <c r="AC27" s="4"/>
      <c r="AD27" s="627">
        <f>1/1000*'[1]4412Imp'!AB$91</f>
        <v>1.5592936187858999E-2</v>
      </c>
      <c r="AE27" s="11">
        <f>1/1000*'[1]4412Imp'!AC$91</f>
        <v>3.2543112696E-2</v>
      </c>
      <c r="AF27" s="11">
        <f>1/1000*'[1]4412Imp'!AD$91</f>
        <v>2.2588086192E-2</v>
      </c>
      <c r="AG27" s="11">
        <f>1/1000*'[1]4412Imp'!AE$91</f>
        <v>6.2975250128000006E-3</v>
      </c>
      <c r="AH27" s="11">
        <f>1/1000*'[1]4412Imp'!AF$91</f>
        <v>9.1130340581000013E-3</v>
      </c>
      <c r="AI27" s="11">
        <f>1/1000*'[1]4412Imp'!AG$91</f>
        <v>8.0865106607999997E-3</v>
      </c>
      <c r="AJ27" s="11">
        <f>1/1000*'[1]4412Imp'!AH$91</f>
        <v>1.0898895532400001E-2</v>
      </c>
      <c r="AK27" s="11">
        <f>1/1000*'[1]4412Imp'!AI$91</f>
        <v>8.8019142755000005E-3</v>
      </c>
      <c r="AL27" s="11">
        <f>1/1000*'[1]4412Imp'!AJ$91</f>
        <v>9.3189535008000018E-3</v>
      </c>
      <c r="AM27" s="11">
        <f>1/1000*'[1]4412Imp'!AK$91</f>
        <v>7.7517809291999997E-3</v>
      </c>
      <c r="AN27" s="11">
        <f>1/1000*'[1]4412Imp'!AL$91</f>
        <v>7.1769858381000003E-3</v>
      </c>
      <c r="AO27" s="11">
        <f>1/1000*'[1]4412Imp'!AM$91</f>
        <v>8.1903553919999983E-3</v>
      </c>
      <c r="AP27" s="11">
        <f>1/1000*'[1]4412Imp'!AN$91</f>
        <v>5.5589608624000003E-3</v>
      </c>
      <c r="AQ27" s="11">
        <f>1/1000*'[1]4412Imp'!AO$91</f>
        <v>4.7774904597E-3</v>
      </c>
      <c r="AR27" s="11">
        <f>1/1000*'[1]4412Imp'!AP$91</f>
        <v>5.0630144660000001E-3</v>
      </c>
      <c r="AS27" s="11">
        <f>1/1000*'[1]4412Imp'!AQ$91</f>
        <v>5.863471176499999E-3</v>
      </c>
      <c r="AT27" s="11">
        <f>1/1000*'[1]4412Imp'!AR$91</f>
        <v>5.9553234557999995E-3</v>
      </c>
      <c r="AU27" s="11">
        <f>1/1000*'[1]4412Imp'!AS$91</f>
        <v>6.9622179627000002E-3</v>
      </c>
      <c r="AV27" s="11">
        <f>1/1000*'[1]4412Imp'!AT$91</f>
        <v>9.7536864970000012E-3</v>
      </c>
      <c r="AW27" s="11">
        <f>1/1000*'[1]4412Imp'!AU$91</f>
        <v>8.585983820833332E-3</v>
      </c>
      <c r="AX27" s="11">
        <f>1/1000*'[1]4412Imp'!AV$91</f>
        <v>0</v>
      </c>
      <c r="AY27" s="11">
        <f>1/1000*'[1]4412Imp'!AW$91</f>
        <v>0</v>
      </c>
      <c r="AZ27" s="11">
        <f>1/1000*'[1]4412Imp'!AX$91</f>
        <v>0</v>
      </c>
      <c r="BA27" s="11">
        <f>1/1000*'[1]4412Imp'!AY$91</f>
        <v>0</v>
      </c>
      <c r="BB27" s="11">
        <f>1/1000*'[1]4412Imp'!AZ$91</f>
        <v>0</v>
      </c>
      <c r="BC27" s="10">
        <f>1/1000*'[1]4412Imp'!BA$91</f>
        <v>0</v>
      </c>
      <c r="BD27" s="536"/>
    </row>
    <row r="28" spans="2:56">
      <c r="B28" s="5" t="s">
        <v>40</v>
      </c>
      <c r="C28" s="51">
        <f>1/$A$1*'[1]4412Imp'!$B$114</f>
        <v>9.1386000000000019E-3</v>
      </c>
      <c r="D28" s="11">
        <f>1/$A$1*'[1]4412Imp'!$C$114</f>
        <v>7.6092E-3</v>
      </c>
      <c r="E28" s="11">
        <f>1/$A$1*'[1]4412Imp'!$D$114</f>
        <v>9.6135200000000004E-3</v>
      </c>
      <c r="F28" s="11">
        <f>1/$A$1*'[1]4412Imp'!$E$114</f>
        <v>1.0904580000000002E-2</v>
      </c>
      <c r="G28" s="11">
        <f>1/$A$1*'[1]4412Imp'!$F$114</f>
        <v>1.1232463E-2</v>
      </c>
      <c r="H28" s="11">
        <f>1/$A$1*'[1]4412Imp'!$G$114</f>
        <v>1.348308E-2</v>
      </c>
      <c r="I28" s="11">
        <f>1/$A$1*'[1]4412Imp'!$H$114</f>
        <v>1.3012820000000001E-2</v>
      </c>
      <c r="J28" s="42">
        <f>1/$A$1*'[1]4412Imp'!$I$114</f>
        <v>6.875743000000001E-3</v>
      </c>
      <c r="K28" s="42">
        <f>1/$A$1*'[1]4412Imp'!$J$114</f>
        <v>1.0467643891759439E-2</v>
      </c>
      <c r="L28" s="42">
        <f>1/$A$1*'[1]4412Imp'!$K$114</f>
        <v>8.5132766666666665E-3</v>
      </c>
      <c r="M28" s="11">
        <f>1/$A$1*'[1]4412Imp'!L$114</f>
        <v>1.0189E-2</v>
      </c>
      <c r="N28" s="11">
        <f>1/$A$1*'[1]4412Imp'!M$114</f>
        <v>7.4203554545454551E-3</v>
      </c>
      <c r="O28" s="11">
        <f>1/$A$1*'[1]4412Imp'!N$114</f>
        <v>9.2736600000000013E-3</v>
      </c>
      <c r="P28" s="11">
        <f>1/$A$1*'[1]4412Imp'!O$114</f>
        <v>9.1861200000000007E-3</v>
      </c>
      <c r="Q28" s="11">
        <f>1/$A$1*'[1]4412Imp'!P$114</f>
        <v>9.0576400000000005E-3</v>
      </c>
      <c r="R28" s="11">
        <f>1/$A$1*'[1]4412Imp'!Q$114</f>
        <v>8.0271055555555578E-3</v>
      </c>
      <c r="S28" s="11">
        <f>1/$A$1*'[1]4412Imp'!R$114</f>
        <v>8.4007406060606048E-3</v>
      </c>
      <c r="T28" s="11">
        <f>1/$A$1*'[1]4412Imp'!S$114</f>
        <v>8.3770370000000004E-3</v>
      </c>
      <c r="U28" s="11">
        <f>1/$A$1*'[1]4412Imp'!T$114</f>
        <v>7.72862888888889E-3</v>
      </c>
      <c r="V28" s="11">
        <f>1/$A$1*'[1]4412Imp'!U$114</f>
        <v>6.5930340000000011E-3</v>
      </c>
      <c r="W28" s="11">
        <f>1/$A$1*'[1]4412Imp'!V$114</f>
        <v>0</v>
      </c>
      <c r="X28" s="11">
        <f>1/$A$1*'[1]4412Imp'!W$114</f>
        <v>0</v>
      </c>
      <c r="Y28" s="11">
        <f>1/$A$1*'[1]4412Imp'!X$114</f>
        <v>0</v>
      </c>
      <c r="Z28" s="11">
        <f>1/$A$1*'[1]4412Imp'!Y$114</f>
        <v>0</v>
      </c>
      <c r="AA28" s="11">
        <f>1/$A$1*'[1]4412Imp'!Z$114</f>
        <v>0</v>
      </c>
      <c r="AB28" s="10">
        <f>1/$A$1*'[1]4412Imp'!AA$114</f>
        <v>0</v>
      </c>
      <c r="AC28" s="4"/>
      <c r="AD28" s="627">
        <f>1/1000*'[1]4412Imp'!AB$114</f>
        <v>5.9576437395839994E-3</v>
      </c>
      <c r="AE28" s="11">
        <f>1/1000*'[1]4412Imp'!AC$114</f>
        <v>5.1007241139999996E-3</v>
      </c>
      <c r="AF28" s="11">
        <f>1/1000*'[1]4412Imp'!AD$114</f>
        <v>5.9238823536000001E-3</v>
      </c>
      <c r="AG28" s="11">
        <f>1/1000*'[1]4412Imp'!AE$114</f>
        <v>8.5677291616000004E-3</v>
      </c>
      <c r="AH28" s="11">
        <f>1/1000*'[1]4412Imp'!AF$114</f>
        <v>9.5638980521000009E-3</v>
      </c>
      <c r="AI28" s="11">
        <f>1/1000*'[1]4412Imp'!AG$114</f>
        <v>1.1056602843E-2</v>
      </c>
      <c r="AJ28" s="11">
        <f>1/1000*'[1]4412Imp'!AH$114</f>
        <v>1.2164333158400003E-2</v>
      </c>
      <c r="AK28" s="11">
        <f>1/1000*'[1]4412Imp'!AI$114</f>
        <v>6.8609162405E-3</v>
      </c>
      <c r="AL28" s="11">
        <f>1/1000*'[1]4412Imp'!AJ$114</f>
        <v>9.4132317808000004E-3</v>
      </c>
      <c r="AM28" s="11">
        <f>1/1000*'[1]4412Imp'!AK$114</f>
        <v>9.5835843224E-3</v>
      </c>
      <c r="AN28" s="11">
        <f>1/1000*'[1]4412Imp'!AL$114</f>
        <v>1.0113706969200002E-2</v>
      </c>
      <c r="AO28" s="11">
        <f>1/1000*'[1]4412Imp'!AM$114</f>
        <v>8.4697604159999999E-3</v>
      </c>
      <c r="AP28" s="11">
        <f>1/1000*'[1]4412Imp'!AN$114</f>
        <v>7.2506428896000003E-3</v>
      </c>
      <c r="AQ28" s="11">
        <f>1/1000*'[1]4412Imp'!AO$114</f>
        <v>8.4321826017000005E-3</v>
      </c>
      <c r="AR28" s="11">
        <f>1/1000*'[1]4412Imp'!AP$114</f>
        <v>8.0900428995000009E-3</v>
      </c>
      <c r="AS28" s="11">
        <f>1/1000*'[1]4412Imp'!AQ$114</f>
        <v>6.0500757625E-3</v>
      </c>
      <c r="AT28" s="11">
        <f>1/1000*'[1]4412Imp'!AR$114</f>
        <v>6.4802198633999997E-3</v>
      </c>
      <c r="AU28" s="11">
        <f>1/1000*'[1]4412Imp'!AS$114</f>
        <v>7.2724188966000001E-3</v>
      </c>
      <c r="AV28" s="11">
        <f>1/1000*'[1]4412Imp'!AT$114</f>
        <v>6.819125887E-3</v>
      </c>
      <c r="AW28" s="11">
        <f>1/1000*'[1]4412Imp'!AU$114</f>
        <v>7.7157787183333333E-3</v>
      </c>
      <c r="AX28" s="11">
        <f>1/1000*'[1]4412Imp'!AV$114</f>
        <v>0</v>
      </c>
      <c r="AY28" s="11">
        <f>1/1000*'[1]4412Imp'!AW$114</f>
        <v>0</v>
      </c>
      <c r="AZ28" s="11">
        <f>1/1000*'[1]4412Imp'!AX$114</f>
        <v>0</v>
      </c>
      <c r="BA28" s="11">
        <f>1/1000*'[1]4412Imp'!AY$114</f>
        <v>0</v>
      </c>
      <c r="BB28" s="11">
        <f>1/1000*'[1]4412Imp'!AZ$114</f>
        <v>0</v>
      </c>
      <c r="BC28" s="10">
        <f>1/1000*'[1]4412Imp'!BA$114</f>
        <v>0</v>
      </c>
      <c r="BD28" s="536"/>
    </row>
    <row r="29" spans="2:56">
      <c r="B29" s="5" t="s">
        <v>56</v>
      </c>
      <c r="C29" s="51">
        <f>1/$A$1*'[1]4412Imp'!$B$126</f>
        <v>3.8347400000000004E-2</v>
      </c>
      <c r="D29" s="11">
        <f>1/$A$1*'[1]4412Imp'!$C$126</f>
        <v>3.1367381999999999E-2</v>
      </c>
      <c r="E29" s="11">
        <f>1/$A$1*'[1]4412Imp'!$D$126</f>
        <v>3.1059497000000005E-2</v>
      </c>
      <c r="F29" s="11">
        <f>1/$A$1*'[1]4412Imp'!$E$126</f>
        <v>2.929994E-2</v>
      </c>
      <c r="G29" s="11">
        <f>1/$A$1*'[1]4412Imp'!$F$126</f>
        <v>4.0741325999999994E-2</v>
      </c>
      <c r="H29" s="11">
        <f>1/$A$1*'[1]4412Imp'!$G$126</f>
        <v>2.5460320000000002E-2</v>
      </c>
      <c r="I29" s="11">
        <f>1/$A$1*'[1]4412Imp'!$H$126</f>
        <v>1.2738660000000001E-2</v>
      </c>
      <c r="J29" s="42">
        <f>1/$A$1*'[1]4412Imp'!$I$126</f>
        <v>9.5142000000000004E-3</v>
      </c>
      <c r="K29" s="42">
        <f>1/$A$1*'[1]4412Imp'!$J$126</f>
        <v>1.0494950000000001E-2</v>
      </c>
      <c r="L29" s="42">
        <f>1/$A$1*'[1]4412Imp'!$K$126</f>
        <v>1.5382040000000003E-2</v>
      </c>
      <c r="M29" s="11">
        <f>1/$A$1*'[1]4412Imp'!L$126</f>
        <v>2.3453180000000001E-2</v>
      </c>
      <c r="N29" s="11">
        <f>1/$A$1*'[1]4412Imp'!M$126</f>
        <v>2.1893460000000003E-2</v>
      </c>
      <c r="O29" s="11">
        <f>1/$A$1*'[1]4412Imp'!N$126</f>
        <v>2.0551080000000003E-2</v>
      </c>
      <c r="P29" s="11">
        <f>1/$A$1*'[1]4412Imp'!O$126</f>
        <v>2.3625320000000002E-2</v>
      </c>
      <c r="Q29" s="11">
        <f>1/$A$1*'[1]4412Imp'!P$126</f>
        <v>1.8837820000000005E-2</v>
      </c>
      <c r="R29" s="11">
        <f>1/$A$1*'[1]4412Imp'!Q$126</f>
        <v>1.6360420000000001E-2</v>
      </c>
      <c r="S29" s="11">
        <f>1/$A$1*'[1]4412Imp'!R$126</f>
        <v>1.5039360000000003E-2</v>
      </c>
      <c r="T29" s="11">
        <f>1/$A$1*'[1]4412Imp'!S$126</f>
        <v>1.9431900000000002E-2</v>
      </c>
      <c r="U29" s="11">
        <f>1/$A$1*'[1]4412Imp'!T$126</f>
        <v>2.1730500000000003E-2</v>
      </c>
      <c r="V29" s="11">
        <f>1/$A$1*'[1]4412Imp'!U$126</f>
        <v>2.3556180000000003E-2</v>
      </c>
      <c r="W29" s="11">
        <f>1/$A$1*'[1]4412Imp'!V$126</f>
        <v>0</v>
      </c>
      <c r="X29" s="11">
        <f>1/$A$1*'[1]4412Imp'!W$126</f>
        <v>0</v>
      </c>
      <c r="Y29" s="11">
        <f>1/$A$1*'[1]4412Imp'!X$126</f>
        <v>0</v>
      </c>
      <c r="Z29" s="11">
        <f>1/$A$1*'[1]4412Imp'!Y$126</f>
        <v>0</v>
      </c>
      <c r="AA29" s="11">
        <f>1/$A$1*'[1]4412Imp'!Z$126</f>
        <v>0</v>
      </c>
      <c r="AB29" s="10">
        <f>1/$A$1*'[1]4412Imp'!AA$126</f>
        <v>0</v>
      </c>
      <c r="AC29" s="4"/>
      <c r="AD29" s="627">
        <f>1/1000*'[1]4412Imp'!AB$126</f>
        <v>1.7724405935834998E-2</v>
      </c>
      <c r="AE29" s="11">
        <f>1/1000*'[1]4412Imp'!AC$126</f>
        <v>1.5181815344799999E-2</v>
      </c>
      <c r="AF29" s="11">
        <f>1/1000*'[1]4412Imp'!AD$126</f>
        <v>1.4957316408E-2</v>
      </c>
      <c r="AG29" s="11">
        <f>1/1000*'[1]4412Imp'!AE$126</f>
        <v>1.5133200387200001E-2</v>
      </c>
      <c r="AH29" s="11">
        <f>1/1000*'[1]4412Imp'!AF$126</f>
        <v>2.3730151470200002E-2</v>
      </c>
      <c r="AI29" s="11">
        <f>1/1000*'[1]4412Imp'!AG$126</f>
        <v>1.7290652336100002E-2</v>
      </c>
      <c r="AJ29" s="11">
        <f>1/1000*'[1]4412Imp'!AH$126</f>
        <v>9.6991559208000015E-3</v>
      </c>
      <c r="AK29" s="11">
        <f>1/1000*'[1]4412Imp'!AI$126</f>
        <v>1.0312800072499999E-2</v>
      </c>
      <c r="AL29" s="11">
        <f>1/1000*'[1]4412Imp'!AJ$126</f>
        <v>7.9829993864000016E-3</v>
      </c>
      <c r="AM29" s="11">
        <f>1/1000*'[1]4412Imp'!AK$126</f>
        <v>1.0576649842E-2</v>
      </c>
      <c r="AN29" s="11">
        <f>1/1000*'[1]4412Imp'!AL$126</f>
        <v>1.8059869250099999E-2</v>
      </c>
      <c r="AO29" s="11">
        <f>1/1000*'[1]4412Imp'!AM$126</f>
        <v>2.0686445184E-2</v>
      </c>
      <c r="AP29" s="11">
        <f>1/1000*'[1]4412Imp'!AN$126</f>
        <v>1.8621970857600003E-2</v>
      </c>
      <c r="AQ29" s="11">
        <f>1/1000*'[1]4412Imp'!AO$126</f>
        <v>2.2802433113399998E-2</v>
      </c>
      <c r="AR29" s="11">
        <f>1/1000*'[1]4412Imp'!AP$126</f>
        <v>1.9427030137000003E-2</v>
      </c>
      <c r="AS29" s="11">
        <f>1/1000*'[1]4412Imp'!AQ$126</f>
        <v>1.5739860727499999E-2</v>
      </c>
      <c r="AT29" s="11">
        <f>1/1000*'[1]4412Imp'!AR$126</f>
        <v>1.5648623859799999E-2</v>
      </c>
      <c r="AU29" s="11">
        <f>1/1000*'[1]4412Imp'!AS$126</f>
        <v>1.9623541966599999E-2</v>
      </c>
      <c r="AV29" s="11">
        <f>1/1000*'[1]4412Imp'!AT$126</f>
        <v>2.0837180175000001E-2</v>
      </c>
      <c r="AW29" s="11">
        <f>1/1000*'[1]4412Imp'!AU$126</f>
        <v>1.8461602248333334E-2</v>
      </c>
      <c r="AX29" s="11">
        <f>1/1000*'[1]4412Imp'!AV$126</f>
        <v>0</v>
      </c>
      <c r="AY29" s="11">
        <f>1/1000*'[1]4412Imp'!AW$126</f>
        <v>0</v>
      </c>
      <c r="AZ29" s="11">
        <f>1/1000*'[1]4412Imp'!AX$126</f>
        <v>0</v>
      </c>
      <c r="BA29" s="11">
        <f>1/1000*'[1]4412Imp'!AY$126</f>
        <v>0</v>
      </c>
      <c r="BB29" s="11">
        <f>1/1000*'[1]4412Imp'!AZ$126</f>
        <v>0</v>
      </c>
      <c r="BC29" s="10">
        <f>1/1000*'[1]4412Imp'!BA$126</f>
        <v>0</v>
      </c>
      <c r="BD29" s="536"/>
    </row>
    <row r="30" spans="2:56">
      <c r="B30" s="5" t="s">
        <v>73</v>
      </c>
      <c r="C30" s="51">
        <f>1/$A$1*'[1]4412Imp'!$B$212</f>
        <v>5.8987799999999993E-3</v>
      </c>
      <c r="D30" s="11">
        <f>1/$A$1*'[1]4412Imp'!$C$212</f>
        <v>7.2726800000000001E-3</v>
      </c>
      <c r="E30" s="11">
        <f>1/$A$1*'[1]4412Imp'!$D$212</f>
        <v>8.7383349999999999E-3</v>
      </c>
      <c r="F30" s="11">
        <f>1/$A$1*'[1]4412Imp'!$E$212</f>
        <v>1.0926346000000002E-2</v>
      </c>
      <c r="G30" s="11">
        <f>1/$A$1*'[1]4412Imp'!$F$212</f>
        <v>1.1653128E-2</v>
      </c>
      <c r="H30" s="11">
        <f>1/$A$1*'[1]4412Imp'!$G$212</f>
        <v>1.4508601999999999E-2</v>
      </c>
      <c r="I30" s="11">
        <f>1/$A$1*'[1]4412Imp'!$H$212</f>
        <v>1.4364867000000002E-2</v>
      </c>
      <c r="J30" s="42">
        <f>1/$A$1*'[1]4412Imp'!$I$212</f>
        <v>1.7081519999999999E-2</v>
      </c>
      <c r="K30" s="42">
        <f>1/$A$1*'[1]4412Imp'!$J$212</f>
        <v>1.708508510965611E-2</v>
      </c>
      <c r="L30" s="42">
        <f>1/$A$1*'[1]4412Imp'!$K$212</f>
        <v>8.6606000000000009E-3</v>
      </c>
      <c r="M30" s="11">
        <f>1/$A$1*'[1]4412Imp'!L$212</f>
        <v>1.8631980000000003E-2</v>
      </c>
      <c r="N30" s="11">
        <f>1/$A$1*'[1]4412Imp'!M$212</f>
        <v>1.3373700000000002E-2</v>
      </c>
      <c r="O30" s="11">
        <f>1/$A$1*'[1]4412Imp'!N$212</f>
        <v>1.187072E-2</v>
      </c>
      <c r="P30" s="11">
        <f>1/$A$1*'[1]4412Imp'!O$212</f>
        <v>1.513278E-2</v>
      </c>
      <c r="Q30" s="11">
        <f>1/$A$1*'[1]4412Imp'!P$212</f>
        <v>1.2307660000000002E-2</v>
      </c>
      <c r="R30" s="11">
        <f>1/$A$1*'[1]4412Imp'!Q$212</f>
        <v>9.5950199999999992E-3</v>
      </c>
      <c r="S30" s="11">
        <f>1/$A$1*'[1]4412Imp'!R$212</f>
        <v>8.4154E-3</v>
      </c>
      <c r="T30" s="11">
        <f>1/$A$1*'[1]4412Imp'!S$212</f>
        <v>1.3931684500000001E-2</v>
      </c>
      <c r="U30" s="11">
        <f>1/$A$1*'[1]4412Imp'!T$212</f>
        <v>1.3219585444444445E-2</v>
      </c>
      <c r="V30" s="11">
        <f>1/$A$1*'[1]4412Imp'!U$212</f>
        <v>9.4923916269841271E-3</v>
      </c>
      <c r="W30" s="11">
        <f>1/$A$1*'[1]4412Imp'!V$212</f>
        <v>0</v>
      </c>
      <c r="X30" s="11">
        <f>1/$A$1*'[1]4412Imp'!W$212</f>
        <v>0</v>
      </c>
      <c r="Y30" s="11">
        <f>1/$A$1*'[1]4412Imp'!X$212</f>
        <v>0</v>
      </c>
      <c r="Z30" s="11">
        <f>1/$A$1*'[1]4412Imp'!Y$212</f>
        <v>0</v>
      </c>
      <c r="AA30" s="11">
        <f>1/$A$1*'[1]4412Imp'!Z$212</f>
        <v>0</v>
      </c>
      <c r="AB30" s="10">
        <f>1/$A$1*'[1]4412Imp'!AA$212</f>
        <v>0</v>
      </c>
      <c r="AC30" s="4"/>
      <c r="AD30" s="627">
        <f>1/1000*'[1]4412Imp'!AB$212</f>
        <v>4.1520505191719997E-3</v>
      </c>
      <c r="AE30" s="11">
        <f>1/1000*'[1]4412Imp'!AC$212</f>
        <v>4.7072377759999999E-3</v>
      </c>
      <c r="AF30" s="11">
        <f>1/1000*'[1]4412Imp'!AD$212</f>
        <v>5.8319605776000006E-3</v>
      </c>
      <c r="AG30" s="11">
        <f>1/1000*'[1]4412Imp'!AE$212</f>
        <v>7.1125025776000014E-3</v>
      </c>
      <c r="AH30" s="11">
        <f>1/1000*'[1]4412Imp'!AF$212</f>
        <v>1.0051429730300002E-2</v>
      </c>
      <c r="AI30" s="11">
        <f>1/1000*'[1]4412Imp'!AG$212</f>
        <v>1.3132484465100002E-2</v>
      </c>
      <c r="AJ30" s="11">
        <f>1/1000*'[1]4412Imp'!AH$212</f>
        <v>1.33540694048E-2</v>
      </c>
      <c r="AK30" s="11">
        <f>1/1000*'[1]4412Imp'!AI$212</f>
        <v>1.2586404752500001E-2</v>
      </c>
      <c r="AL30" s="11">
        <f>1/1000*'[1]4412Imp'!AJ$212</f>
        <v>1.3237642710800001E-2</v>
      </c>
      <c r="AM30" s="11">
        <f>1/1000*'[1]4412Imp'!AK$212</f>
        <v>1.2925718999599999E-2</v>
      </c>
      <c r="AN30" s="11">
        <f>1/1000*'[1]4412Imp'!AL$212</f>
        <v>1.6750881024300002E-2</v>
      </c>
      <c r="AO30" s="11">
        <f>1/1000*'[1]4412Imp'!AM$212</f>
        <v>1.5909470063999998E-2</v>
      </c>
      <c r="AP30" s="11">
        <f>1/1000*'[1]4412Imp'!AN$212</f>
        <v>1.2606624624000001E-2</v>
      </c>
      <c r="AQ30" s="11">
        <f>1/1000*'[1]4412Imp'!AO$212</f>
        <v>1.5489553270200001E-2</v>
      </c>
      <c r="AR30" s="11">
        <f>1/1000*'[1]4412Imp'!AP$212</f>
        <v>1.1223444328000001E-2</v>
      </c>
      <c r="AS30" s="11">
        <f>1/1000*'[1]4412Imp'!AQ$212</f>
        <v>8.9600668149999989E-3</v>
      </c>
      <c r="AT30" s="11">
        <f>1/1000*'[1]4412Imp'!AR$212</f>
        <v>8.7637169288E-3</v>
      </c>
      <c r="AU30" s="11">
        <f>1/1000*'[1]4412Imp'!AS$212</f>
        <v>1.2607759278400001E-2</v>
      </c>
      <c r="AV30" s="11">
        <f>1/1000*'[1]4412Imp'!AT$212</f>
        <v>1.3690062244E-2</v>
      </c>
      <c r="AW30" s="11">
        <f>1/1000*'[1]4412Imp'!AU$212</f>
        <v>1.3190316182083333E-2</v>
      </c>
      <c r="AX30" s="11">
        <f>1/1000*'[1]4412Imp'!AV$212</f>
        <v>0</v>
      </c>
      <c r="AY30" s="11">
        <f>1/1000*'[1]4412Imp'!AW$212</f>
        <v>0</v>
      </c>
      <c r="AZ30" s="11">
        <f>1/1000*'[1]4412Imp'!AX$212</f>
        <v>0</v>
      </c>
      <c r="BA30" s="11">
        <f>1/1000*'[1]4412Imp'!AY$212</f>
        <v>0</v>
      </c>
      <c r="BB30" s="11">
        <f>1/1000*'[1]4412Imp'!AZ$212</f>
        <v>0</v>
      </c>
      <c r="BC30" s="10">
        <f>1/1000*'[1]4412Imp'!BA$212</f>
        <v>0</v>
      </c>
      <c r="BD30" s="536"/>
    </row>
    <row r="31" spans="2:56">
      <c r="B31" s="5" t="s">
        <v>14</v>
      </c>
      <c r="C31" s="24">
        <f t="shared" ref="C31:M31" si="8">SUM(C23:C23)-SUM(C24:C30)</f>
        <v>3.8506174000000032E-2</v>
      </c>
      <c r="D31" s="17">
        <f t="shared" si="8"/>
        <v>5.2434735999999982E-2</v>
      </c>
      <c r="E31" s="17">
        <f t="shared" si="8"/>
        <v>4.1467816999999962E-2</v>
      </c>
      <c r="F31" s="17">
        <f t="shared" si="8"/>
        <v>2.867734999999999E-2</v>
      </c>
      <c r="G31" s="17">
        <f t="shared" si="8"/>
        <v>2.6584357999999975E-2</v>
      </c>
      <c r="H31" s="17">
        <f t="shared" si="8"/>
        <v>2.4431786000000011E-2</v>
      </c>
      <c r="I31" s="17">
        <f t="shared" si="8"/>
        <v>2.1955194000000011E-2</v>
      </c>
      <c r="J31" s="77">
        <f t="shared" si="8"/>
        <v>2.61295849999999E-2</v>
      </c>
      <c r="K31" s="77">
        <f t="shared" si="8"/>
        <v>3.1214937971556611E-2</v>
      </c>
      <c r="L31" s="77">
        <f t="shared" si="8"/>
        <v>2.3137910500000025E-2</v>
      </c>
      <c r="M31" s="17">
        <f t="shared" si="8"/>
        <v>3.5522056666666746E-2</v>
      </c>
      <c r="N31" s="17">
        <f>SUM(N23:N23)-SUM(N24:N30)</f>
        <v>2.3305663690476153E-2</v>
      </c>
      <c r="O31" s="17">
        <f t="shared" ref="O31:Z31" si="9">SUM(O23:O23)-SUM(O24:O30)</f>
        <v>2.2291380833333319E-2</v>
      </c>
      <c r="P31" s="17">
        <f t="shared" si="9"/>
        <v>4.4570440000000072E-2</v>
      </c>
      <c r="Q31" s="17">
        <f t="shared" si="9"/>
        <v>2.539025999999997E-2</v>
      </c>
      <c r="R31" s="17">
        <f t="shared" si="9"/>
        <v>3.1671654999999965E-2</v>
      </c>
      <c r="S31" s="17">
        <f t="shared" si="9"/>
        <v>3.3900832799422881E-2</v>
      </c>
      <c r="T31" s="17">
        <f t="shared" si="9"/>
        <v>2.8571768384615448E-2</v>
      </c>
      <c r="U31" s="17">
        <f t="shared" si="9"/>
        <v>5.0510377738095219E-2</v>
      </c>
      <c r="V31" s="17">
        <f t="shared" si="9"/>
        <v>2.8739670499999925E-2</v>
      </c>
      <c r="W31" s="17">
        <f t="shared" si="9"/>
        <v>0</v>
      </c>
      <c r="X31" s="17">
        <f t="shared" si="9"/>
        <v>0</v>
      </c>
      <c r="Y31" s="17">
        <f t="shared" si="9"/>
        <v>0</v>
      </c>
      <c r="Z31" s="17">
        <f t="shared" si="9"/>
        <v>0</v>
      </c>
      <c r="AA31" s="17">
        <f>SUM(AA23:AA23)-SUM(AA24:AA30)</f>
        <v>0</v>
      </c>
      <c r="AB31" s="102">
        <f>SUM(AB23:AB23)-SUM(AB24:AB30)</f>
        <v>0</v>
      </c>
      <c r="AC31" s="4"/>
      <c r="AD31" s="12">
        <f t="shared" ref="AD31:BC31" si="10">SUM(AD23:AD23)-SUM(AD24:AD30)</f>
        <v>1.4302036471440002E-2</v>
      </c>
      <c r="AE31" s="13">
        <f t="shared" si="10"/>
        <v>1.9396187424400024E-2</v>
      </c>
      <c r="AF31" s="13">
        <f t="shared" si="10"/>
        <v>1.4858615625600008E-2</v>
      </c>
      <c r="AG31" s="13">
        <f t="shared" si="10"/>
        <v>1.305479346079999E-2</v>
      </c>
      <c r="AH31" s="13">
        <f t="shared" si="10"/>
        <v>1.5978208962800028E-2</v>
      </c>
      <c r="AI31" s="13">
        <f t="shared" si="10"/>
        <v>1.9624929795899998E-2</v>
      </c>
      <c r="AJ31" s="13">
        <f t="shared" si="10"/>
        <v>2.1031041346399992E-2</v>
      </c>
      <c r="AK31" s="13">
        <f t="shared" si="10"/>
        <v>3.3185267813000019E-2</v>
      </c>
      <c r="AL31" s="13">
        <f t="shared" si="10"/>
        <v>2.6038100417200005E-2</v>
      </c>
      <c r="AM31" s="13">
        <f t="shared" si="10"/>
        <v>2.3661897696799994E-2</v>
      </c>
      <c r="AN31" s="13">
        <f t="shared" si="10"/>
        <v>2.4630159088799952E-2</v>
      </c>
      <c r="AO31" s="13">
        <f t="shared" si="10"/>
        <v>2.6875460928E-2</v>
      </c>
      <c r="AP31" s="13">
        <f t="shared" si="10"/>
        <v>1.6711331929599976E-2</v>
      </c>
      <c r="AQ31" s="13">
        <f t="shared" si="10"/>
        <v>2.9859283166699974E-2</v>
      </c>
      <c r="AR31" s="13">
        <f t="shared" si="10"/>
        <v>1.9132030069500011E-2</v>
      </c>
      <c r="AS31" s="13">
        <f t="shared" si="10"/>
        <v>2.1547871327500037E-2</v>
      </c>
      <c r="AT31" s="13">
        <f t="shared" si="10"/>
        <v>2.3388571192400051E-2</v>
      </c>
      <c r="AU31" s="13">
        <f t="shared" si="10"/>
        <v>2.2292277464599997E-2</v>
      </c>
      <c r="AV31" s="13">
        <f t="shared" si="10"/>
        <v>3.4674522566999988E-2</v>
      </c>
      <c r="AW31" s="13">
        <f t="shared" si="10"/>
        <v>2.3004360885000047E-2</v>
      </c>
      <c r="AX31" s="13">
        <f t="shared" si="10"/>
        <v>0</v>
      </c>
      <c r="AY31" s="13">
        <f t="shared" si="10"/>
        <v>0</v>
      </c>
      <c r="AZ31" s="13">
        <f t="shared" si="10"/>
        <v>0</v>
      </c>
      <c r="BA31" s="13">
        <f t="shared" si="10"/>
        <v>0</v>
      </c>
      <c r="BB31" s="13">
        <f t="shared" si="10"/>
        <v>0</v>
      </c>
      <c r="BC31" s="15">
        <f t="shared" si="10"/>
        <v>0</v>
      </c>
      <c r="BD31" s="536"/>
    </row>
    <row r="32" spans="2:56" ht="17.149999999999999" customHeight="1">
      <c r="B32" s="22" t="s">
        <v>23</v>
      </c>
      <c r="C32" s="73">
        <f>1/$A$1*'[1]4412Imp'!$B$194</f>
        <v>9.0807780000000005E-2</v>
      </c>
      <c r="D32" s="74">
        <f>1/$A$1*'[1]4412Imp'!$C$194</f>
        <v>5.902000000000001E-2</v>
      </c>
      <c r="E32" s="74">
        <f>1/$A$1*'[1]4412Imp'!$D$194</f>
        <v>6.3589000000000007E-2</v>
      </c>
      <c r="F32" s="74">
        <f>1/$A$1*'[1]4412Imp'!$E$194</f>
        <v>5.5750000000000008E-2</v>
      </c>
      <c r="G32" s="74">
        <f>1/$A$1*'[1]4412Imp'!$F$194</f>
        <v>6.1019000000000011E-2</v>
      </c>
      <c r="H32" s="74">
        <f>1/$A$1*'[1]4412Imp'!$G$194</f>
        <v>5.8846100000000005E-2</v>
      </c>
      <c r="I32" s="74">
        <f>1/$A$1*'[1]4412Imp'!$H$194</f>
        <v>5.8082080000000015E-2</v>
      </c>
      <c r="J32" s="75">
        <f>1/$A$1*'[1]4412Imp'!$I$194</f>
        <v>8.5653940000000012E-2</v>
      </c>
      <c r="K32" s="75">
        <f>1/$A$1*'[1]4412Imp'!$J$194</f>
        <v>5.3037770000000005E-2</v>
      </c>
      <c r="L32" s="75">
        <f>1/$A$1*'[1]4412Imp'!$K$194</f>
        <v>5.0534620000000009E-2</v>
      </c>
      <c r="M32" s="74">
        <f>1/$A$1*'[1]4412Imp'!L$194</f>
        <v>4.8838540000000007E-2</v>
      </c>
      <c r="N32" s="74">
        <f>1/$A$1*'[1]4412Imp'!M$194</f>
        <v>5.5685120000000005E-2</v>
      </c>
      <c r="O32" s="74">
        <f>1/$A$1*'[1]4412Imp'!N$194</f>
        <v>4.7332620000000006E-2</v>
      </c>
      <c r="P32" s="74">
        <f>1/$A$1*'[1]4412Imp'!O$194</f>
        <v>5.1688359999999996E-2</v>
      </c>
      <c r="Q32" s="74">
        <f>1/$A$1*'[1]4412Imp'!P$194</f>
        <v>5.4478900000000018E-2</v>
      </c>
      <c r="R32" s="74">
        <f>1/$A$1*'[1]4412Imp'!Q$194</f>
        <v>7.1761820000000018E-2</v>
      </c>
      <c r="S32" s="74">
        <f>1/$A$1*'[1]4412Imp'!R$194</f>
        <v>0.10002252000000002</v>
      </c>
      <c r="T32" s="74">
        <f>1/$A$1*'[1]4412Imp'!S$194</f>
        <v>9.4329010000000019E-2</v>
      </c>
      <c r="U32" s="74">
        <f>1/$A$1*'[1]4412Imp'!T$194</f>
        <v>9.2728000000000019E-2</v>
      </c>
      <c r="V32" s="74">
        <f>1/$A$1*'[1]4412Imp'!U$194</f>
        <v>8.8413000000000005E-2</v>
      </c>
      <c r="W32" s="74">
        <f>1/$A$1*'[1]4412Imp'!V$194</f>
        <v>0</v>
      </c>
      <c r="X32" s="74">
        <f>1/$A$1*'[1]4412Imp'!W$194</f>
        <v>0</v>
      </c>
      <c r="Y32" s="74">
        <f>1/$A$1*'[1]4412Imp'!X$194</f>
        <v>0</v>
      </c>
      <c r="Z32" s="74">
        <f>1/$A$1*'[1]4412Imp'!Y$194</f>
        <v>0</v>
      </c>
      <c r="AA32" s="74">
        <f>1/$A$1*'[1]4412Imp'!Z$194</f>
        <v>0</v>
      </c>
      <c r="AB32" s="76">
        <f>1/$A$1*'[1]4412Imp'!AA$194</f>
        <v>0</v>
      </c>
      <c r="AC32" s="4"/>
      <c r="AD32" s="541">
        <f>1/1000*'[1]4412Imp'!AB$194</f>
        <v>2.5457208923867998E-2</v>
      </c>
      <c r="AE32" s="74">
        <f>1/1000*'[1]4412Imp'!AC$194</f>
        <v>1.6077279213600002E-2</v>
      </c>
      <c r="AF32" s="74">
        <f>1/1000*'[1]4412Imp'!AD$194</f>
        <v>1.7794265812800001E-2</v>
      </c>
      <c r="AG32" s="74">
        <f>1/1000*'[1]4412Imp'!AE$194</f>
        <v>1.7035438750400003E-2</v>
      </c>
      <c r="AH32" s="74">
        <f>1/1000*'[1]4412Imp'!AF$194</f>
        <v>2.1334865288799999E-2</v>
      </c>
      <c r="AI32" s="74">
        <f>1/1000*'[1]4412Imp'!AG$194</f>
        <v>2.55718833084E-2</v>
      </c>
      <c r="AJ32" s="74">
        <f>1/1000*'[1]4412Imp'!AH$194</f>
        <v>2.4904863668000002E-2</v>
      </c>
      <c r="AK32" s="74">
        <f>1/1000*'[1]4412Imp'!AI$194</f>
        <v>4.8669842876000007E-2</v>
      </c>
      <c r="AL32" s="74">
        <f>1/1000*'[1]4412Imp'!AJ$194</f>
        <v>2.6928900732800003E-2</v>
      </c>
      <c r="AM32" s="74">
        <f>1/1000*'[1]4412Imp'!AK$194</f>
        <v>2.1255958358800002E-2</v>
      </c>
      <c r="AN32" s="74">
        <f>1/1000*'[1]4412Imp'!AL$194</f>
        <v>2.3818067085600005E-2</v>
      </c>
      <c r="AO32" s="74">
        <f>1/1000*'[1]4412Imp'!AM$194</f>
        <v>3.4308007343999997E-2</v>
      </c>
      <c r="AP32" s="74">
        <f>1/1000*'[1]4412Imp'!AN$194</f>
        <v>2.8589403004799997E-2</v>
      </c>
      <c r="AQ32" s="74">
        <f>1/1000*'[1]4412Imp'!AO$194</f>
        <v>3.1412775017699998E-2</v>
      </c>
      <c r="AR32" s="74">
        <f>1/1000*'[1]4412Imp'!AP$194</f>
        <v>3.7799299027500004E-2</v>
      </c>
      <c r="AS32" s="74">
        <f>1/1000*'[1]4412Imp'!AQ$194</f>
        <v>3.8158537553499995E-2</v>
      </c>
      <c r="AT32" s="74">
        <f>1/1000*'[1]4412Imp'!AR$194</f>
        <v>3.8992759658600003E-2</v>
      </c>
      <c r="AU32" s="74">
        <f>1/1000*'[1]4412Imp'!AS$194</f>
        <v>4.5220164818400001E-2</v>
      </c>
      <c r="AV32" s="74">
        <f>1/1000*'[1]4412Imp'!AT$194</f>
        <v>5.3137043603000006E-2</v>
      </c>
      <c r="AW32" s="74">
        <f>1/1000*'[1]4412Imp'!AU$194</f>
        <v>4.2456489856666668E-2</v>
      </c>
      <c r="AX32" s="74">
        <f>1/1000*'[1]4412Imp'!AV$194</f>
        <v>0</v>
      </c>
      <c r="AY32" s="74">
        <f>1/1000*'[1]4412Imp'!AW$194</f>
        <v>0</v>
      </c>
      <c r="AZ32" s="74">
        <f>1/1000*'[1]4412Imp'!AX$194</f>
        <v>0</v>
      </c>
      <c r="BA32" s="74">
        <f>1/1000*'[1]4412Imp'!AY$194</f>
        <v>0</v>
      </c>
      <c r="BB32" s="74">
        <f>1/1000*'[1]4412Imp'!AZ$194</f>
        <v>0</v>
      </c>
      <c r="BC32" s="76">
        <f>1/1000*'[1]4412Imp'!BA$194</f>
        <v>0</v>
      </c>
      <c r="BD32" s="536"/>
    </row>
    <row r="33" spans="2:56" ht="17.149999999999999" customHeight="1">
      <c r="B33" s="232" t="s">
        <v>128</v>
      </c>
      <c r="C33" s="233">
        <f>1/$A$1*'[1]4412Imp'!$B$273</f>
        <v>2.127E-3</v>
      </c>
      <c r="D33" s="234">
        <f>1/$A$1*'[1]4412Imp'!$C$273</f>
        <v>1.4617800000000002E-3</v>
      </c>
      <c r="E33" s="234">
        <f>1/$A$1*'[1]4412Imp'!$D$273</f>
        <v>3.0504000000000004E-3</v>
      </c>
      <c r="F33" s="234">
        <f>1/$A$1*'[1]4412Imp'!$E$273</f>
        <v>2.0913199999999998E-3</v>
      </c>
      <c r="G33" s="234">
        <f>1/$A$1*'[1]4412Imp'!$F$273</f>
        <v>1.3937200000000002E-3</v>
      </c>
      <c r="H33" s="234">
        <f>1/$A$1*'[1]4412Imp'!$G$273</f>
        <v>1.1019999999999999E-3</v>
      </c>
      <c r="I33" s="234">
        <f>1/$A$1*'[1]4412Imp'!$H$273</f>
        <v>0</v>
      </c>
      <c r="J33" s="235">
        <f>1/$A$1*'[1]4412Imp'!$I$273</f>
        <v>8.3000000000000001E-4</v>
      </c>
      <c r="K33" s="235">
        <f>1/$A$1*'[1]4412Imp'!$J$273</f>
        <v>3.879E-4</v>
      </c>
      <c r="L33" s="235">
        <f>1/$A$1*'[1]4412Imp'!$K$273</f>
        <v>6.0000000000000002E-5</v>
      </c>
      <c r="M33" s="234">
        <f>1/$A$1*'[1]4412Imp'!L$273</f>
        <v>1.8800000000000002E-4</v>
      </c>
      <c r="N33" s="234">
        <f>1/$A$1*'[1]4412Imp'!M$273</f>
        <v>8.7594000000000007E-4</v>
      </c>
      <c r="O33" s="234">
        <f>1/$A$1*'[1]4412Imp'!N$273</f>
        <v>4.1120000000000002E-4</v>
      </c>
      <c r="P33" s="234">
        <f>1/$A$1*'[1]4412Imp'!O$273</f>
        <v>9.2474000000000007E-4</v>
      </c>
      <c r="Q33" s="234">
        <f>1/$A$1*'[1]4412Imp'!P$273</f>
        <v>1.3173400000000002E-3</v>
      </c>
      <c r="R33" s="234">
        <f>1/$A$1*'[1]4412Imp'!Q$273</f>
        <v>2.82854E-3</v>
      </c>
      <c r="S33" s="234">
        <f>1/$A$1*'[1]4412Imp'!R$273</f>
        <v>2.4325400000000004E-3</v>
      </c>
      <c r="T33" s="234">
        <f>1/$A$1*'[1]4412Imp'!S$273</f>
        <v>1.4557400000000003E-3</v>
      </c>
      <c r="U33" s="234">
        <f>1/$A$1*'[1]4412Imp'!T$273</f>
        <v>2.7007400000000001E-3</v>
      </c>
      <c r="V33" s="234">
        <f>1/$A$1*'[1]4412Imp'!U$273</f>
        <v>5.0350400000000002E-3</v>
      </c>
      <c r="W33" s="234">
        <f>1/$A$1*'[1]4412Imp'!V$273</f>
        <v>0</v>
      </c>
      <c r="X33" s="234">
        <f>1/$A$1*'[1]4412Imp'!W$273</f>
        <v>0</v>
      </c>
      <c r="Y33" s="234">
        <f>1/$A$1*'[1]4412Imp'!X$273</f>
        <v>0</v>
      </c>
      <c r="Z33" s="234">
        <f>1/$A$1*'[1]4412Imp'!Y$273</f>
        <v>0</v>
      </c>
      <c r="AA33" s="234">
        <f>1/$A$1*'[1]4412Imp'!Z$273</f>
        <v>0</v>
      </c>
      <c r="AB33" s="236">
        <f>1/$A$1*'[1]4412Imp'!AA$273</f>
        <v>0</v>
      </c>
      <c r="AC33" s="231"/>
      <c r="AD33" s="639">
        <f>1/1000*'[1]4412Imp'!AB$273</f>
        <v>5.3889955349699999E-4</v>
      </c>
      <c r="AE33" s="234">
        <f>1/1000*'[1]4412Imp'!AC$273</f>
        <v>3.7203671799999996E-4</v>
      </c>
      <c r="AF33" s="234">
        <f>1/1000*'[1]4412Imp'!AD$273</f>
        <v>7.7062995839999998E-4</v>
      </c>
      <c r="AG33" s="234">
        <f>1/1000*'[1]4412Imp'!AE$273</f>
        <v>6.6685710560000007E-4</v>
      </c>
      <c r="AH33" s="234">
        <f>1/1000*'[1]4412Imp'!AF$273</f>
        <v>5.3356344160000008E-4</v>
      </c>
      <c r="AI33" s="234">
        <f>1/1000*'[1]4412Imp'!AG$273</f>
        <v>3.7934723970000001E-4</v>
      </c>
      <c r="AJ33" s="234">
        <f>1/1000*'[1]4412Imp'!AH$273</f>
        <v>0</v>
      </c>
      <c r="AK33" s="234">
        <f>1/1000*'[1]4412Imp'!AI$273</f>
        <v>5.9799300600000009E-4</v>
      </c>
      <c r="AL33" s="234">
        <f>1/1000*'[1]4412Imp'!AJ$273</f>
        <v>2.8871509840000005E-4</v>
      </c>
      <c r="AM33" s="234">
        <f>1/1000*'[1]4412Imp'!AK$273</f>
        <v>4.4495514799999999E-5</v>
      </c>
      <c r="AN33" s="234">
        <f>1/1000*'[1]4412Imp'!AL$273</f>
        <v>8.9997795900000012E-5</v>
      </c>
      <c r="AO33" s="234">
        <f>1/1000*'[1]4412Imp'!AM$273</f>
        <v>5.73783792E-4</v>
      </c>
      <c r="AP33" s="234">
        <f>1/1000*'[1]4412Imp'!AN$273</f>
        <v>3.5814699359999996E-4</v>
      </c>
      <c r="AQ33" s="234">
        <f>1/1000*'[1]4412Imp'!AO$273</f>
        <v>1.3848829155000001E-3</v>
      </c>
      <c r="AR33" s="234">
        <f>1/1000*'[1]4412Imp'!AP$273</f>
        <v>1.5448422395E-3</v>
      </c>
      <c r="AS33" s="234">
        <f>1/1000*'[1]4412Imp'!AQ$273</f>
        <v>2.0900350485000001E-3</v>
      </c>
      <c r="AT33" s="234">
        <f>1/1000*'[1]4412Imp'!AR$273</f>
        <v>1.7257257278E-3</v>
      </c>
      <c r="AU33" s="234">
        <f>1/1000*'[1]4412Imp'!AS$273</f>
        <v>1.1376722928999998E-3</v>
      </c>
      <c r="AV33" s="234">
        <f>1/1000*'[1]4412Imp'!AT$273</f>
        <v>1.625419748E-3</v>
      </c>
      <c r="AW33" s="234">
        <f>1/1000*'[1]4412Imp'!AU$273</f>
        <v>2.6589589158333335E-3</v>
      </c>
      <c r="AX33" s="234">
        <f>1/1000*'[1]4412Imp'!AV$273</f>
        <v>0</v>
      </c>
      <c r="AY33" s="234">
        <f>1/1000*'[1]4412Imp'!AW$273</f>
        <v>0</v>
      </c>
      <c r="AZ33" s="234">
        <f>1/1000*'[1]4412Imp'!AX$273</f>
        <v>0</v>
      </c>
      <c r="BA33" s="234">
        <f>1/1000*'[1]4412Imp'!AY$273</f>
        <v>0</v>
      </c>
      <c r="BB33" s="234">
        <f>1/1000*'[1]4412Imp'!AZ$273</f>
        <v>0</v>
      </c>
      <c r="BC33" s="236">
        <f>1/1000*'[1]4412Imp'!BA$273</f>
        <v>0</v>
      </c>
      <c r="BD33" s="536"/>
    </row>
    <row r="34" spans="2:56" ht="17.149999999999999" customHeight="1" thickBot="1">
      <c r="B34" s="226" t="s">
        <v>129</v>
      </c>
      <c r="C34" s="227">
        <f t="shared" ref="C34:AB34" si="11">C5-SUM(C6,C7,C11,C17,C23,C32,C33)</f>
        <v>6.5509400000001161E-3</v>
      </c>
      <c r="D34" s="228">
        <f t="shared" si="11"/>
        <v>6.2023599999994072E-3</v>
      </c>
      <c r="E34" s="228">
        <f t="shared" si="11"/>
        <v>1.0545558000000455E-2</v>
      </c>
      <c r="F34" s="228">
        <f t="shared" si="11"/>
        <v>9.4383479999997633E-3</v>
      </c>
      <c r="G34" s="228">
        <f t="shared" si="11"/>
        <v>5.1454350000004201E-3</v>
      </c>
      <c r="H34" s="228">
        <f t="shared" si="11"/>
        <v>6.1657000000008289E-3</v>
      </c>
      <c r="I34" s="228">
        <f t="shared" si="11"/>
        <v>8.0441800000001784E-3</v>
      </c>
      <c r="J34" s="229">
        <f t="shared" si="11"/>
        <v>4.043139999999612E-3</v>
      </c>
      <c r="K34" s="229">
        <f t="shared" si="11"/>
        <v>1.9825170000005166E-3</v>
      </c>
      <c r="L34" s="229">
        <f t="shared" si="11"/>
        <v>2.4144160000003634E-3</v>
      </c>
      <c r="M34" s="228">
        <f t="shared" si="11"/>
        <v>1.174280000000083E-3</v>
      </c>
      <c r="N34" s="228">
        <f t="shared" si="11"/>
        <v>7.6406000000051044E-4</v>
      </c>
      <c r="O34" s="228">
        <f t="shared" si="11"/>
        <v>7.4160000000023096E-4</v>
      </c>
      <c r="P34" s="228">
        <f t="shared" si="11"/>
        <v>8.9959999999944529E-4</v>
      </c>
      <c r="Q34" s="228">
        <f t="shared" si="11"/>
        <v>1.4136298717957185E-3</v>
      </c>
      <c r="R34" s="228">
        <f t="shared" si="11"/>
        <v>8.5059599999999236E-3</v>
      </c>
      <c r="S34" s="228">
        <f t="shared" si="11"/>
        <v>4.047219999999685E-3</v>
      </c>
      <c r="T34" s="228">
        <f t="shared" si="11"/>
        <v>5.7311599999998464E-3</v>
      </c>
      <c r="U34" s="228">
        <f t="shared" si="11"/>
        <v>4.7160999999997788E-3</v>
      </c>
      <c r="V34" s="228">
        <f t="shared" si="11"/>
        <v>7.6155999999996116E-3</v>
      </c>
      <c r="W34" s="228">
        <f t="shared" si="11"/>
        <v>0</v>
      </c>
      <c r="X34" s="228">
        <f t="shared" si="11"/>
        <v>0</v>
      </c>
      <c r="Y34" s="228">
        <f t="shared" si="11"/>
        <v>0</v>
      </c>
      <c r="Z34" s="228">
        <f t="shared" si="11"/>
        <v>0</v>
      </c>
      <c r="AA34" s="228">
        <f t="shared" si="11"/>
        <v>0</v>
      </c>
      <c r="AB34" s="230">
        <f t="shared" si="11"/>
        <v>0</v>
      </c>
      <c r="AC34" s="143"/>
      <c r="AD34" s="227">
        <f t="shared" ref="AD34:BC34" si="12">AD5-SUM(AD6,AD7,AD11,AD17,AD23,AD32,AD33)</f>
        <v>6.0071069101861885E-3</v>
      </c>
      <c r="AE34" s="228">
        <f t="shared" si="12"/>
        <v>4.9071339047999651E-3</v>
      </c>
      <c r="AF34" s="228">
        <f t="shared" si="12"/>
        <v>5.8519685279999623E-3</v>
      </c>
      <c r="AG34" s="228">
        <f t="shared" si="12"/>
        <v>5.7286626320001144E-3</v>
      </c>
      <c r="AH34" s="228">
        <f t="shared" si="12"/>
        <v>6.9671336559999908E-3</v>
      </c>
      <c r="AI34" s="228">
        <f t="shared" si="12"/>
        <v>7.3510422842996137E-3</v>
      </c>
      <c r="AJ34" s="228">
        <f t="shared" si="12"/>
        <v>7.7712875911998269E-3</v>
      </c>
      <c r="AK34" s="228">
        <f t="shared" si="12"/>
        <v>6.2995142140001015E-3</v>
      </c>
      <c r="AL34" s="228">
        <f t="shared" si="12"/>
        <v>1.4208266284000404E-3</v>
      </c>
      <c r="AM34" s="228">
        <f t="shared" si="12"/>
        <v>4.5312323628000084E-3</v>
      </c>
      <c r="AN34" s="228">
        <f t="shared" si="12"/>
        <v>2.0138138649000714E-3</v>
      </c>
      <c r="AO34" s="228">
        <f t="shared" si="12"/>
        <v>1.68270945600002E-3</v>
      </c>
      <c r="AP34" s="228">
        <f t="shared" si="12"/>
        <v>1.3779955376000963E-3</v>
      </c>
      <c r="AQ34" s="228">
        <f t="shared" si="12"/>
        <v>1.0279573686002852E-3</v>
      </c>
      <c r="AR34" s="228">
        <f t="shared" si="12"/>
        <v>1.8412863865001627E-3</v>
      </c>
      <c r="AS34" s="228">
        <f t="shared" si="12"/>
        <v>5.5620377784999508E-3</v>
      </c>
      <c r="AT34" s="228">
        <f t="shared" si="12"/>
        <v>4.5344402017998275E-3</v>
      </c>
      <c r="AU34" s="228">
        <f t="shared" si="12"/>
        <v>7.1429213855996876E-3</v>
      </c>
      <c r="AV34" s="228">
        <f t="shared" si="12"/>
        <v>6.3989402590001188E-3</v>
      </c>
      <c r="AW34" s="228">
        <f t="shared" si="12"/>
        <v>7.4432463845833796E-3</v>
      </c>
      <c r="AX34" s="228">
        <f t="shared" si="12"/>
        <v>0</v>
      </c>
      <c r="AY34" s="228">
        <f t="shared" si="12"/>
        <v>0</v>
      </c>
      <c r="AZ34" s="228">
        <f t="shared" si="12"/>
        <v>0</v>
      </c>
      <c r="BA34" s="228">
        <f t="shared" si="12"/>
        <v>0</v>
      </c>
      <c r="BB34" s="228">
        <f t="shared" si="12"/>
        <v>0</v>
      </c>
      <c r="BC34" s="230">
        <f t="shared" si="12"/>
        <v>0</v>
      </c>
      <c r="BD34" s="536"/>
    </row>
    <row r="35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4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v>1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1" t="s">
        <v>87</v>
      </c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3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37">
        <f>1/$A$1*'[1]44104411Imp'!$B$263</f>
        <v>3.1091961152000001</v>
      </c>
      <c r="D5" s="238">
        <f>1/$A$1*'[1]44104411Imp'!$C$263</f>
        <v>3.2404226789999999</v>
      </c>
      <c r="E5" s="238">
        <f>1/$A$1*'[1]44104411Imp'!$D$263</f>
        <v>3.5048284509999994</v>
      </c>
      <c r="F5" s="238">
        <f>1/$A$1*'[1]44104411Imp'!$E$263</f>
        <v>3.4506314251999988</v>
      </c>
      <c r="G5" s="238">
        <f>1/$A$1*'[1]44104411Imp'!$F$263</f>
        <v>3.6369948576000009</v>
      </c>
      <c r="H5" s="238">
        <f>1/$A$1*'[1]44104411Imp'!$G$263</f>
        <v>3.5702902603999997</v>
      </c>
      <c r="I5" s="238">
        <f>1/$A$1*'[1]44104411Imp'!$H$263</f>
        <v>3.2148335644000001</v>
      </c>
      <c r="J5" s="239">
        <f>1/$A$1*'[1]44104411Imp'!$I$263</f>
        <v>3.1710064</v>
      </c>
      <c r="K5" s="239">
        <f>1/$A$1*'[1]44104411Imp'!$J$263</f>
        <v>2.739906111518188</v>
      </c>
      <c r="L5" s="239">
        <f>1/$A$1*'[1]44104411Imp'!$K$263</f>
        <v>2.1435223613990426</v>
      </c>
      <c r="M5" s="239">
        <f>1/$A$1*'[1]44104411Imp'!L$263</f>
        <v>2.2483168353249097</v>
      </c>
      <c r="N5" s="319">
        <f>1/$A$1*'[1]44104411Imp'!M$263</f>
        <v>2.3200245250457989</v>
      </c>
      <c r="O5" s="319">
        <f>1/$A$1*'[1]44104411Imp'!N$263</f>
        <v>1.7387273125333331</v>
      </c>
      <c r="P5" s="319">
        <f>1/$A$1*'[1]44104411Imp'!O$263</f>
        <v>2.4590951075831442</v>
      </c>
      <c r="Q5" s="319">
        <f>1/$A$1*'[1]44104411Imp'!P$263</f>
        <v>2.3710876621602788</v>
      </c>
      <c r="R5" s="319">
        <f>1/$A$1*'[1]44104411Imp'!Q$263</f>
        <v>2.4386409366719382</v>
      </c>
      <c r="S5" s="319">
        <f>1/$A$1*'[1]44104411Imp'!R$263</f>
        <v>2.7966652868787936</v>
      </c>
      <c r="T5" s="319">
        <f>1/$A$1*'[1]44104411Imp'!S$263</f>
        <v>3.1742962600116997</v>
      </c>
      <c r="U5" s="319">
        <f>1/$A$1*'[1]44104411Imp'!T$263</f>
        <v>2.9786375139589851</v>
      </c>
      <c r="V5" s="319">
        <f>1/$A$1*'[1]44104411Imp'!U$263</f>
        <v>2.9970288643246232</v>
      </c>
      <c r="W5" s="319">
        <f>1/$A$1*'[1]44104411Imp'!V$263</f>
        <v>0</v>
      </c>
      <c r="X5" s="319">
        <f>1/$A$1*'[1]44104411Imp'!W$263</f>
        <v>0</v>
      </c>
      <c r="Y5" s="319">
        <f>1/$A$1*'[1]44104411Imp'!X$263</f>
        <v>0</v>
      </c>
      <c r="Z5" s="319">
        <f>1/$A$1*'[1]44104411Imp'!Y$263</f>
        <v>0</v>
      </c>
      <c r="AA5" s="319">
        <f>1/$A$1*'[1]44104411Imp'!Z$263</f>
        <v>0</v>
      </c>
      <c r="AB5" s="534">
        <f>1/$A$1*'[1]44104411Imp'!AA$263</f>
        <v>0</v>
      </c>
      <c r="AC5" s="241"/>
      <c r="AD5" s="242">
        <f>1/1000*'[1]44104411Imp'!AB$263</f>
        <v>0.52698998964759292</v>
      </c>
      <c r="AE5" s="238">
        <f>1/1000*'[1]44104411Imp'!AC$263</f>
        <v>0.52679387151239976</v>
      </c>
      <c r="AF5" s="238">
        <f>1/1000*'[1]44104411Imp'!AD$263</f>
        <v>0.66712378336800016</v>
      </c>
      <c r="AG5" s="238">
        <f>1/1000*'[1]44104411Imp'!AE$263</f>
        <v>0.74421079458880002</v>
      </c>
      <c r="AH5" s="238">
        <f>1/1000*'[1]44104411Imp'!AF$263</f>
        <v>0.90297919715640007</v>
      </c>
      <c r="AI5" s="238">
        <f>1/1000*'[1]44104411Imp'!AG$263</f>
        <v>0.87407670507300028</v>
      </c>
      <c r="AJ5" s="238">
        <f>1/1000*'[1]44104411Imp'!AH$263</f>
        <v>0.84884347562640006</v>
      </c>
      <c r="AK5" s="238">
        <f>1/1000*'[1]44104411Imp'!AI$263</f>
        <v>0.97465659233949986</v>
      </c>
      <c r="AL5" s="238">
        <f>1/1000*'[1]44104411Imp'!AJ$263</f>
        <v>0.63774158333039999</v>
      </c>
      <c r="AM5" s="238">
        <f>1/1000*'[1]44104411Imp'!AK$263</f>
        <v>0.55823617047440011</v>
      </c>
      <c r="AN5" s="238">
        <f>1/1000*'[1]44104411Imp'!AL$263</f>
        <v>0.58228526487240018</v>
      </c>
      <c r="AO5" s="238">
        <f>1/1000*'[1]44104411Imp'!AM$263</f>
        <v>0.63657047260799993</v>
      </c>
      <c r="AP5" s="238">
        <f>1/1000*'[1]44104411Imp'!AN$263</f>
        <v>0.498044471584</v>
      </c>
      <c r="AQ5" s="238">
        <f>1/1000*'[1]44104411Imp'!AO$263</f>
        <v>0.61849307552700006</v>
      </c>
      <c r="AR5" s="238">
        <f>1/1000*'[1]44104411Imp'!AP$263</f>
        <v>0.67307136487900021</v>
      </c>
      <c r="AS5" s="238">
        <f>1/1000*'[1]44104411Imp'!AQ$263</f>
        <v>0.62103258957249996</v>
      </c>
      <c r="AT5" s="238">
        <f>1/1000*'[1]44104411Imp'!AR$263</f>
        <v>0.6163543200699001</v>
      </c>
      <c r="AU5" s="238">
        <f>1/1000*'[1]44104411Imp'!AS$263</f>
        <v>0.69290709605260015</v>
      </c>
      <c r="AV5" s="238">
        <f>1/1000*'[1]44104411Imp'!AT$263</f>
        <v>0.73102186605199981</v>
      </c>
      <c r="AW5" s="238">
        <f>1/1000*'[1]44104411Imp'!AU$263</f>
        <v>0.7003226085933334</v>
      </c>
      <c r="AX5" s="238">
        <f>1/1000*'[1]44104411Imp'!AV$263</f>
        <v>0</v>
      </c>
      <c r="AY5" s="238">
        <f>1/1000*'[1]44104411Imp'!AW$263</f>
        <v>0</v>
      </c>
      <c r="AZ5" s="238">
        <f>1/1000*'[1]44104411Imp'!AX$263</f>
        <v>0</v>
      </c>
      <c r="BA5" s="238">
        <f>1/1000*'[1]44104411Imp'!AY$263</f>
        <v>0</v>
      </c>
      <c r="BB5" s="238">
        <f>1/1000*'[1]44104411Imp'!AZ$263</f>
        <v>0</v>
      </c>
      <c r="BC5" s="240">
        <f>1/1000*'[1]44104411Imp'!BA$263</f>
        <v>0</v>
      </c>
      <c r="BD5" s="536"/>
    </row>
    <row r="6" spans="1:56" ht="17.149999999999999" customHeight="1" thickTop="1">
      <c r="B6" s="56" t="s">
        <v>15</v>
      </c>
      <c r="C6" s="50">
        <f>1/$A$1*'[1]44104411Imp'!$B$266</f>
        <v>1.3875372E-2</v>
      </c>
      <c r="D6" s="37">
        <f>1/$A$1*'[1]44104411Imp'!$C$266</f>
        <v>2.1230215999999996E-2</v>
      </c>
      <c r="E6" s="37">
        <f>1/$A$1*'[1]44104411Imp'!$D$266</f>
        <v>2.2956135999999999E-2</v>
      </c>
      <c r="F6" s="37">
        <f>1/$A$1*'[1]44104411Imp'!$E$266</f>
        <v>8.782821599999999E-3</v>
      </c>
      <c r="G6" s="37">
        <f>1/$A$1*'[1]44104411Imp'!$F$266</f>
        <v>6.9294960000000003E-3</v>
      </c>
      <c r="H6" s="37">
        <f>1/$A$1*'[1]44104411Imp'!$G$266</f>
        <v>4.1839433999999991E-3</v>
      </c>
      <c r="I6" s="37">
        <f>1/$A$1*'[1]44104411Imp'!$H$266</f>
        <v>4.2792120000000001E-3</v>
      </c>
      <c r="J6" s="38">
        <f>1/$A$1*'[1]44104411Imp'!$I$266</f>
        <v>3.0630320000000003E-3</v>
      </c>
      <c r="K6" s="38">
        <f>1/$A$1*'[1]44104411Imp'!$J$266</f>
        <v>2.1120119999999999E-3</v>
      </c>
      <c r="L6" s="38">
        <f>1/$A$1*'[1]44104411Imp'!$K$266</f>
        <v>7.1794799999999994E-4</v>
      </c>
      <c r="M6" s="37">
        <f>1/$A$1*'[1]44104411Imp'!L$266</f>
        <v>1.182132E-3</v>
      </c>
      <c r="N6" s="37">
        <f>1/$A$1*'[1]44104411Imp'!M$266</f>
        <v>1.9212480000000002E-3</v>
      </c>
      <c r="O6" s="37">
        <f>1/$A$1*'[1]44104411Imp'!N$266</f>
        <v>2.9479200000000005E-4</v>
      </c>
      <c r="P6" s="37">
        <f>1/$A$1*'[1]44104411Imp'!O$266</f>
        <v>9.0559600000000016E-4</v>
      </c>
      <c r="Q6" s="37">
        <f>1/$A$1*'[1]44104411Imp'!P$266</f>
        <v>0</v>
      </c>
      <c r="R6" s="37">
        <f>1/$A$1*'[1]44104411Imp'!Q$266</f>
        <v>0</v>
      </c>
      <c r="S6" s="37">
        <f>1/$A$1*'[1]44104411Imp'!R$266</f>
        <v>4.284E-6</v>
      </c>
      <c r="T6" s="37">
        <f>1/$A$1*'[1]44104411Imp'!S$266</f>
        <v>2.1326086956521741E-5</v>
      </c>
      <c r="U6" s="37">
        <f>1/$A$1*'[1]44104411Imp'!T$266</f>
        <v>0</v>
      </c>
      <c r="V6" s="37">
        <f>1/$A$1*'[1]44104411Imp'!U$266</f>
        <v>3.946461538461539E-5</v>
      </c>
      <c r="W6" s="37">
        <f>1/$A$1*'[1]44104411Imp'!V$266</f>
        <v>0</v>
      </c>
      <c r="X6" s="37">
        <f>1/$A$1*'[1]44104411Imp'!W$266</f>
        <v>0</v>
      </c>
      <c r="Y6" s="37">
        <f>1/$A$1*'[1]44104411Imp'!X$266</f>
        <v>0</v>
      </c>
      <c r="Z6" s="37">
        <f>1/$A$1*'[1]44104411Imp'!Y$266</f>
        <v>0</v>
      </c>
      <c r="AA6" s="37">
        <f>1/$A$1*'[1]44104411Imp'!Z$266</f>
        <v>0</v>
      </c>
      <c r="AB6" s="59">
        <f>1/$A$1*'[1]44104411Imp'!AA$266</f>
        <v>0</v>
      </c>
      <c r="AC6" s="14"/>
      <c r="AD6" s="58">
        <f>1/1000*'[1]44104411Imp'!AB$266</f>
        <v>2.1538488909660001E-3</v>
      </c>
      <c r="AE6" s="37">
        <f>1/1000*'[1]44104411Imp'!AC$266</f>
        <v>2.0973805631999999E-3</v>
      </c>
      <c r="AF6" s="37">
        <f>1/1000*'[1]44104411Imp'!AD$266</f>
        <v>2.3196721632000004E-3</v>
      </c>
      <c r="AG6" s="37">
        <f>1/1000*'[1]44104411Imp'!AE$266</f>
        <v>8.1034416960000001E-4</v>
      </c>
      <c r="AH6" s="37">
        <f>1/1000*'[1]44104411Imp'!AF$266</f>
        <v>6.706934654000001E-4</v>
      </c>
      <c r="AI6" s="37">
        <f>1/1000*'[1]44104411Imp'!AG$266</f>
        <v>4.9582983450000007E-4</v>
      </c>
      <c r="AJ6" s="37">
        <f>1/1000*'[1]44104411Imp'!AH$266</f>
        <v>7.5021597760000001E-4</v>
      </c>
      <c r="AK6" s="37">
        <f>1/1000*'[1]44104411Imp'!AI$266</f>
        <v>5.4357456250000004E-4</v>
      </c>
      <c r="AL6" s="37">
        <f>1/1000*'[1]44104411Imp'!AJ$266</f>
        <v>3.5342147360000007E-4</v>
      </c>
      <c r="AM6" s="37">
        <f>1/1000*'[1]44104411Imp'!AK$266</f>
        <v>9.2628667999999995E-5</v>
      </c>
      <c r="AN6" s="37">
        <f>1/1000*'[1]44104411Imp'!AL$266</f>
        <v>1.4609346570000002E-4</v>
      </c>
      <c r="AO6" s="37">
        <f>1/1000*'[1]44104411Imp'!AM$266</f>
        <v>3.2856628800000001E-4</v>
      </c>
      <c r="AP6" s="37">
        <f>1/1000*'[1]44104411Imp'!AN$266</f>
        <v>6.13003776E-5</v>
      </c>
      <c r="AQ6" s="37">
        <f>1/1000*'[1]44104411Imp'!AO$266</f>
        <v>1.7178973500000004E-4</v>
      </c>
      <c r="AR6" s="37">
        <f>1/1000*'[1]44104411Imp'!AP$266</f>
        <v>0</v>
      </c>
      <c r="AS6" s="37">
        <f>1/1000*'[1]44104411Imp'!AQ$266</f>
        <v>0</v>
      </c>
      <c r="AT6" s="37">
        <f>1/1000*'[1]44104411Imp'!AR$266</f>
        <v>4.7054318999999991E-6</v>
      </c>
      <c r="AU6" s="37">
        <f>1/1000*'[1]44104411Imp'!AS$266</f>
        <v>3.0784325000000002E-6</v>
      </c>
      <c r="AV6" s="37">
        <f>1/1000*'[1]44104411Imp'!AT$266</f>
        <v>0</v>
      </c>
      <c r="AW6" s="37">
        <f>1/1000*'[1]44104411Imp'!AU$266</f>
        <v>2.9064383333333332E-6</v>
      </c>
      <c r="AX6" s="37">
        <f>1/1000*'[1]44104411Imp'!AV$266</f>
        <v>0</v>
      </c>
      <c r="AY6" s="37">
        <f>1/1000*'[1]44104411Imp'!AW$266</f>
        <v>0</v>
      </c>
      <c r="AZ6" s="37">
        <f>1/1000*'[1]44104411Imp'!AX$266</f>
        <v>0</v>
      </c>
      <c r="BA6" s="37">
        <f>1/1000*'[1]44104411Imp'!AY$266</f>
        <v>0</v>
      </c>
      <c r="BB6" s="37">
        <f>1/1000*'[1]44104411Imp'!AZ$266</f>
        <v>0</v>
      </c>
      <c r="BC6" s="59">
        <f>1/1000*'[1]44104411Imp'!BA$266</f>
        <v>0</v>
      </c>
      <c r="BD6" s="536"/>
    </row>
    <row r="7" spans="1:56">
      <c r="B7" s="5" t="s">
        <v>35</v>
      </c>
      <c r="C7" s="51">
        <f>1/$A$1*'[1]44104411Imp'!$B$211</f>
        <v>1.3875372E-2</v>
      </c>
      <c r="D7" s="11">
        <f>1/$A$1*'[1]44104411Imp'!$C$211</f>
        <v>2.1230215999999996E-2</v>
      </c>
      <c r="E7" s="11">
        <f>1/$A$1*'[1]44104411Imp'!$D$211</f>
        <v>2.2660035999999998E-2</v>
      </c>
      <c r="F7" s="11">
        <f>1/$A$1*'[1]44104411Imp'!$E$211</f>
        <v>8.7510695999999995E-3</v>
      </c>
      <c r="G7" s="11">
        <f>1/$A$1*'[1]44104411Imp'!$F$211</f>
        <v>6.9032880000000005E-3</v>
      </c>
      <c r="H7" s="11">
        <f>1/$A$1*'[1]44104411Imp'!$G$211</f>
        <v>4.1814359999999993E-3</v>
      </c>
      <c r="I7" s="11">
        <f>1/$A$1*'[1]44104411Imp'!$H$211</f>
        <v>4.2792120000000001E-3</v>
      </c>
      <c r="J7" s="42">
        <f>1/$A$1*'[1]44104411Imp'!$I$211</f>
        <v>3.0161880000000004E-3</v>
      </c>
      <c r="K7" s="42">
        <f>1/$A$1*'[1]44104411Imp'!$J$211</f>
        <v>2.1120119999999999E-3</v>
      </c>
      <c r="L7" s="42">
        <f>1/$A$1*'[1]44104411Imp'!$K$211</f>
        <v>7.1794799999999994E-4</v>
      </c>
      <c r="M7" s="11">
        <f>1/$A$1*'[1]44104411Imp'!L$211</f>
        <v>1.182132E-3</v>
      </c>
      <c r="N7" s="11">
        <f>1/$A$1*'[1]44104411Imp'!M$211</f>
        <v>1.9212480000000002E-3</v>
      </c>
      <c r="O7" s="11">
        <f>1/$A$1*'[1]44104411Imp'!N$211</f>
        <v>2.9454000000000004E-4</v>
      </c>
      <c r="P7" s="11">
        <f>1/$A$1*'[1]44104411Imp'!O$211</f>
        <v>9.0540000000000011E-4</v>
      </c>
      <c r="Q7" s="11">
        <f>1/$A$1*'[1]44104411Imp'!P$211</f>
        <v>0</v>
      </c>
      <c r="R7" s="11">
        <f>1/$A$1*'[1]44104411Imp'!Q$211</f>
        <v>0</v>
      </c>
      <c r="S7" s="11">
        <f>1/$A$1*'[1]44104411Imp'!R$211</f>
        <v>4.284E-6</v>
      </c>
      <c r="T7" s="11">
        <f>1/$A$1*'[1]44104411Imp'!S$211</f>
        <v>0</v>
      </c>
      <c r="U7" s="11">
        <f>1/$A$1*'[1]44104411Imp'!T$211</f>
        <v>0</v>
      </c>
      <c r="V7" s="11">
        <f>1/$A$1*'[1]44104411Imp'!U$211</f>
        <v>7.8399999999999995E-6</v>
      </c>
      <c r="W7" s="11">
        <f>1/$A$1*'[1]44104411Imp'!V$211</f>
        <v>0</v>
      </c>
      <c r="X7" s="11">
        <f>1/$A$1*'[1]44104411Imp'!W$211</f>
        <v>0</v>
      </c>
      <c r="Y7" s="11">
        <f>1/$A$1*'[1]44104411Imp'!X$211</f>
        <v>0</v>
      </c>
      <c r="Z7" s="11">
        <f>1/$A$1*'[1]44104411Imp'!Y$211</f>
        <v>0</v>
      </c>
      <c r="AA7" s="11">
        <f>1/$A$1*'[1]44104411Imp'!Z$211</f>
        <v>0</v>
      </c>
      <c r="AB7" s="10">
        <f>1/$A$1*'[1]44104411Imp'!AA$211</f>
        <v>0</v>
      </c>
      <c r="AC7" s="4"/>
      <c r="AD7" s="627">
        <f>1/1000*'[1]44104411Imp'!AB$211</f>
        <v>2.1538488909660001E-3</v>
      </c>
      <c r="AE7" s="11">
        <f>1/1000*'[1]44104411Imp'!AC$211</f>
        <v>2.0973805631999999E-3</v>
      </c>
      <c r="AF7" s="11">
        <f>1/1000*'[1]44104411Imp'!AD$211</f>
        <v>2.1119342447999999E-3</v>
      </c>
      <c r="AG7" s="11">
        <f>1/1000*'[1]44104411Imp'!AE$211</f>
        <v>7.7419328000000003E-4</v>
      </c>
      <c r="AH7" s="11">
        <f>1/1000*'[1]44104411Imp'!AF$211</f>
        <v>6.4406778590000004E-4</v>
      </c>
      <c r="AI7" s="11">
        <f>1/1000*'[1]44104411Imp'!AG$211</f>
        <v>4.936016514E-4</v>
      </c>
      <c r="AJ7" s="11">
        <f>1/1000*'[1]44104411Imp'!AH$211</f>
        <v>7.5021597760000001E-4</v>
      </c>
      <c r="AK7" s="11">
        <f>1/1000*'[1]44104411Imp'!AI$211</f>
        <v>5.35879205E-4</v>
      </c>
      <c r="AL7" s="11">
        <f>1/1000*'[1]44104411Imp'!AJ$211</f>
        <v>3.5342147360000007E-4</v>
      </c>
      <c r="AM7" s="11">
        <f>1/1000*'[1]44104411Imp'!AK$211</f>
        <v>9.2628667999999995E-5</v>
      </c>
      <c r="AN7" s="11">
        <f>1/1000*'[1]44104411Imp'!AL$211</f>
        <v>1.4609346570000002E-4</v>
      </c>
      <c r="AO7" s="11">
        <f>1/1000*'[1]44104411Imp'!AM$211</f>
        <v>3.2856628800000001E-4</v>
      </c>
      <c r="AP7" s="11">
        <f>1/1000*'[1]44104411Imp'!AN$211</f>
        <v>5.9601871999999999E-5</v>
      </c>
      <c r="AQ7" s="11">
        <f>1/1000*'[1]44104411Imp'!AO$211</f>
        <v>1.7000078430000001E-4</v>
      </c>
      <c r="AR7" s="11">
        <f>1/1000*'[1]44104411Imp'!AP$211</f>
        <v>0</v>
      </c>
      <c r="AS7" s="11">
        <f>1/1000*'[1]44104411Imp'!AQ$211</f>
        <v>0</v>
      </c>
      <c r="AT7" s="11">
        <f>1/1000*'[1]44104411Imp'!AR$211</f>
        <v>4.7054318999999991E-6</v>
      </c>
      <c r="AU7" s="11">
        <f>1/1000*'[1]44104411Imp'!AS$211</f>
        <v>0</v>
      </c>
      <c r="AV7" s="11">
        <f>1/1000*'[1]44104411Imp'!AT$211</f>
        <v>0</v>
      </c>
      <c r="AW7" s="11">
        <f>1/1000*'[1]44104411Imp'!AU$211</f>
        <v>3.4931000000000005E-7</v>
      </c>
      <c r="AX7" s="11">
        <f>1/1000*'[1]44104411Imp'!AV$211</f>
        <v>0</v>
      </c>
      <c r="AY7" s="11">
        <f>1/1000*'[1]44104411Imp'!AW$211</f>
        <v>0</v>
      </c>
      <c r="AZ7" s="11">
        <f>1/1000*'[1]44104411Imp'!AX$211</f>
        <v>0</v>
      </c>
      <c r="BA7" s="11">
        <f>1/1000*'[1]44104411Imp'!AY$211</f>
        <v>0</v>
      </c>
      <c r="BB7" s="11">
        <f>1/1000*'[1]44104411Imp'!AZ$211</f>
        <v>0</v>
      </c>
      <c r="BC7" s="10">
        <f>1/1000*'[1]44104411Imp'!BA$211</f>
        <v>0</v>
      </c>
      <c r="BD7" s="536"/>
    </row>
    <row r="8" spans="1:56">
      <c r="B8" s="8" t="s">
        <v>14</v>
      </c>
      <c r="C8" s="52">
        <f t="shared" ref="C8:M8" si="2">SUM(C6:C6)-SUM(C7:C7)</f>
        <v>0</v>
      </c>
      <c r="D8" s="43">
        <f t="shared" si="2"/>
        <v>0</v>
      </c>
      <c r="E8" s="43">
        <f t="shared" si="2"/>
        <v>2.9610000000000053E-4</v>
      </c>
      <c r="F8" s="43">
        <f t="shared" si="2"/>
        <v>3.1751999999999475E-5</v>
      </c>
      <c r="G8" s="43">
        <f t="shared" si="2"/>
        <v>2.6207999999999787E-5</v>
      </c>
      <c r="H8" s="43">
        <f t="shared" si="2"/>
        <v>2.5073999999998195E-6</v>
      </c>
      <c r="I8" s="43">
        <f t="shared" si="2"/>
        <v>0</v>
      </c>
      <c r="J8" s="44">
        <f t="shared" si="2"/>
        <v>4.6843999999999879E-5</v>
      </c>
      <c r="K8" s="44">
        <f t="shared" si="2"/>
        <v>0</v>
      </c>
      <c r="L8" s="44">
        <f t="shared" si="2"/>
        <v>0</v>
      </c>
      <c r="M8" s="43">
        <f t="shared" si="2"/>
        <v>0</v>
      </c>
      <c r="N8" s="43">
        <f>SUM(N6:N6)-SUM(N7:N7)</f>
        <v>0</v>
      </c>
      <c r="O8" s="43">
        <f t="shared" ref="O8:Z8" si="3">SUM(O6:O6)-SUM(O7:O7)</f>
        <v>2.5200000000001046E-7</v>
      </c>
      <c r="P8" s="43">
        <f t="shared" si="3"/>
        <v>1.960000000000503E-7</v>
      </c>
      <c r="Q8" s="43">
        <f t="shared" si="3"/>
        <v>0</v>
      </c>
      <c r="R8" s="43">
        <f t="shared" si="3"/>
        <v>0</v>
      </c>
      <c r="S8" s="43">
        <f t="shared" si="3"/>
        <v>0</v>
      </c>
      <c r="T8" s="43">
        <f t="shared" si="3"/>
        <v>2.1326086956521741E-5</v>
      </c>
      <c r="U8" s="43">
        <f t="shared" si="3"/>
        <v>0</v>
      </c>
      <c r="V8" s="43">
        <f t="shared" si="3"/>
        <v>3.1624615384615391E-5</v>
      </c>
      <c r="W8" s="43">
        <f t="shared" si="3"/>
        <v>0</v>
      </c>
      <c r="X8" s="43">
        <f t="shared" si="3"/>
        <v>0</v>
      </c>
      <c r="Y8" s="43">
        <f t="shared" si="3"/>
        <v>0</v>
      </c>
      <c r="Z8" s="43">
        <f t="shared" si="3"/>
        <v>0</v>
      </c>
      <c r="AA8" s="43">
        <f>SUM(AA6:AA6)-SUM(AA7:AA7)</f>
        <v>0</v>
      </c>
      <c r="AB8" s="71">
        <f>SUM(AB6:AB6)-SUM(AB7:AB7)</f>
        <v>0</v>
      </c>
      <c r="AC8" s="4"/>
      <c r="AD8" s="70">
        <f t="shared" ref="AD8:BC8" si="4">SUM(AD6:AD6)-SUM(AD7:AD7)</f>
        <v>0</v>
      </c>
      <c r="AE8" s="45">
        <f t="shared" si="4"/>
        <v>0</v>
      </c>
      <c r="AF8" s="45">
        <f t="shared" si="4"/>
        <v>2.0773791840000052E-4</v>
      </c>
      <c r="AG8" s="45">
        <f t="shared" si="4"/>
        <v>3.6150889599999986E-5</v>
      </c>
      <c r="AH8" s="45">
        <f t="shared" si="4"/>
        <v>2.662567950000006E-5</v>
      </c>
      <c r="AI8" s="45">
        <f t="shared" si="4"/>
        <v>2.2281831000000663E-6</v>
      </c>
      <c r="AJ8" s="45">
        <f t="shared" si="4"/>
        <v>0</v>
      </c>
      <c r="AK8" s="45">
        <f t="shared" si="4"/>
        <v>7.6953575000000352E-6</v>
      </c>
      <c r="AL8" s="45">
        <f t="shared" si="4"/>
        <v>0</v>
      </c>
      <c r="AM8" s="45">
        <f t="shared" si="4"/>
        <v>0</v>
      </c>
      <c r="AN8" s="45">
        <f t="shared" si="4"/>
        <v>0</v>
      </c>
      <c r="AO8" s="45">
        <f t="shared" si="4"/>
        <v>0</v>
      </c>
      <c r="AP8" s="45">
        <f t="shared" si="4"/>
        <v>1.6985056000000007E-6</v>
      </c>
      <c r="AQ8" s="45">
        <f t="shared" si="4"/>
        <v>1.7889507000000242E-6</v>
      </c>
      <c r="AR8" s="45">
        <f t="shared" si="4"/>
        <v>0</v>
      </c>
      <c r="AS8" s="45">
        <f t="shared" si="4"/>
        <v>0</v>
      </c>
      <c r="AT8" s="45">
        <f t="shared" si="4"/>
        <v>0</v>
      </c>
      <c r="AU8" s="45">
        <f t="shared" si="4"/>
        <v>3.0784325000000002E-6</v>
      </c>
      <c r="AV8" s="45">
        <f t="shared" si="4"/>
        <v>0</v>
      </c>
      <c r="AW8" s="45">
        <f t="shared" si="4"/>
        <v>2.5571283333333331E-6</v>
      </c>
      <c r="AX8" s="45">
        <f t="shared" si="4"/>
        <v>0</v>
      </c>
      <c r="AY8" s="45">
        <f t="shared" si="4"/>
        <v>0</v>
      </c>
      <c r="AZ8" s="45">
        <f t="shared" si="4"/>
        <v>0</v>
      </c>
      <c r="BA8" s="45">
        <f t="shared" si="4"/>
        <v>0</v>
      </c>
      <c r="BB8" s="45">
        <f t="shared" si="4"/>
        <v>0</v>
      </c>
      <c r="BC8" s="60">
        <f t="shared" si="4"/>
        <v>0</v>
      </c>
      <c r="BD8" s="536"/>
    </row>
    <row r="9" spans="1:56" ht="17.149999999999999" customHeight="1">
      <c r="B9" s="16" t="s">
        <v>92</v>
      </c>
      <c r="C9" s="32">
        <f>1/$A$1*'[1]44104411Imp'!$B$268</f>
        <v>4.4492355600000005E-2</v>
      </c>
      <c r="D9" s="34">
        <f>1/$A$1*'[1]44104411Imp'!$C$268</f>
        <v>2.4670265400000002E-2</v>
      </c>
      <c r="E9" s="34">
        <f>1/$A$1*'[1]44104411Imp'!$D$268</f>
        <v>2.6632956200000002E-2</v>
      </c>
      <c r="F9" s="34">
        <f>1/$A$1*'[1]44104411Imp'!$E$268</f>
        <v>2.6385496200000004E-2</v>
      </c>
      <c r="G9" s="34">
        <f>1/$A$1*'[1]44104411Imp'!$F$268</f>
        <v>2.63842218E-2</v>
      </c>
      <c r="H9" s="34">
        <f>1/$A$1*'[1]44104411Imp'!$G$268</f>
        <v>2.8038228400000004E-2</v>
      </c>
      <c r="I9" s="34">
        <f>1/$A$1*'[1]44104411Imp'!$H$268</f>
        <v>2.0262042799999998E-2</v>
      </c>
      <c r="J9" s="39">
        <f>1/$A$1*'[1]44104411Imp'!$I$268</f>
        <v>7.7341236000000008E-2</v>
      </c>
      <c r="K9" s="39">
        <f>1/$A$1*'[1]44104411Imp'!$J$268</f>
        <v>1.30807376E-2</v>
      </c>
      <c r="L9" s="39">
        <f>1/$A$1*'[1]44104411Imp'!$K$268</f>
        <v>7.8473535873015872E-3</v>
      </c>
      <c r="M9" s="34">
        <f>1/$A$1*'[1]44104411Imp'!L$268</f>
        <v>2.5917819999999998E-2</v>
      </c>
      <c r="N9" s="34">
        <f>1/$A$1*'[1]44104411Imp'!M$268</f>
        <v>1.1710467999999998E-2</v>
      </c>
      <c r="O9" s="34">
        <f>1/$A$1*'[1]44104411Imp'!N$268</f>
        <v>7.3764399999999997E-3</v>
      </c>
      <c r="P9" s="34">
        <f>1/$A$1*'[1]44104411Imp'!O$268</f>
        <v>7.0083127455962419E-3</v>
      </c>
      <c r="Q9" s="34">
        <f>1/$A$1*'[1]44104411Imp'!P$268</f>
        <v>6.2974960000000014E-3</v>
      </c>
      <c r="R9" s="34">
        <f>1/$A$1*'[1]44104411Imp'!Q$268</f>
        <v>9.7220382857142861E-3</v>
      </c>
      <c r="S9" s="34">
        <f>1/$A$1*'[1]44104411Imp'!R$268</f>
        <v>1.1809499384615384E-2</v>
      </c>
      <c r="T9" s="34">
        <f>1/$A$1*'[1]44104411Imp'!S$268</f>
        <v>1.0339866161125319E-2</v>
      </c>
      <c r="U9" s="34">
        <f>1/$A$1*'[1]44104411Imp'!T$268</f>
        <v>7.7364906666666667E-3</v>
      </c>
      <c r="V9" s="34">
        <f>1/$A$1*'[1]44104411Imp'!U$268</f>
        <v>6.7144911923076936E-3</v>
      </c>
      <c r="W9" s="34">
        <f>1/$A$1*'[1]44104411Imp'!V$268</f>
        <v>0</v>
      </c>
      <c r="X9" s="34">
        <f>1/$A$1*'[1]44104411Imp'!W$268</f>
        <v>0</v>
      </c>
      <c r="Y9" s="34">
        <f>1/$A$1*'[1]44104411Imp'!X$268</f>
        <v>0</v>
      </c>
      <c r="Z9" s="34">
        <f>1/$A$1*'[1]44104411Imp'!Y$268</f>
        <v>0</v>
      </c>
      <c r="AA9" s="34">
        <f>1/$A$1*'[1]44104411Imp'!Z$268</f>
        <v>0</v>
      </c>
      <c r="AB9" s="61">
        <f>1/$A$1*'[1]44104411Imp'!AA$268</f>
        <v>0</v>
      </c>
      <c r="AC9" s="14"/>
      <c r="AD9" s="628">
        <f>1/1000*'[1]44104411Imp'!AB$268</f>
        <v>1.9371579207261E-2</v>
      </c>
      <c r="AE9" s="34">
        <f>1/1000*'[1]44104411Imp'!AC$268</f>
        <v>1.0190967916800001E-2</v>
      </c>
      <c r="AF9" s="34">
        <f>1/1000*'[1]44104411Imp'!AD$268</f>
        <v>1.1092548974400001E-2</v>
      </c>
      <c r="AG9" s="34">
        <f>1/1000*'[1]44104411Imp'!AE$268</f>
        <v>9.9797031823999991E-3</v>
      </c>
      <c r="AH9" s="34">
        <f>1/1000*'[1]44104411Imp'!AF$268</f>
        <v>9.5993591532999994E-3</v>
      </c>
      <c r="AI9" s="34">
        <f>1/1000*'[1]44104411Imp'!AG$268</f>
        <v>1.0427543583600001E-2</v>
      </c>
      <c r="AJ9" s="34">
        <f>1/1000*'[1]44104411Imp'!AH$268</f>
        <v>8.0254398652000007E-3</v>
      </c>
      <c r="AK9" s="34">
        <f>1/1000*'[1]44104411Imp'!AI$268</f>
        <v>1.7090313164999999E-2</v>
      </c>
      <c r="AL9" s="34">
        <f>1/1000*'[1]44104411Imp'!AJ$268</f>
        <v>3.2676660644000008E-3</v>
      </c>
      <c r="AM9" s="34">
        <f>1/1000*'[1]44104411Imp'!AK$268</f>
        <v>3.7525127332000002E-3</v>
      </c>
      <c r="AN9" s="34">
        <f>1/1000*'[1]44104411Imp'!AL$268</f>
        <v>9.1944984060000016E-3</v>
      </c>
      <c r="AO9" s="34">
        <f>1/1000*'[1]44104411Imp'!AM$268</f>
        <v>6.970350912E-3</v>
      </c>
      <c r="AP9" s="34">
        <f>1/1000*'[1]44104411Imp'!AN$268</f>
        <v>4.4025342240000005E-3</v>
      </c>
      <c r="AQ9" s="34">
        <f>1/1000*'[1]44104411Imp'!AO$268</f>
        <v>5.3315352647999997E-3</v>
      </c>
      <c r="AR9" s="34">
        <f>1/1000*'[1]44104411Imp'!AP$268</f>
        <v>5.0609898320000011E-3</v>
      </c>
      <c r="AS9" s="34">
        <f>1/1000*'[1]44104411Imp'!AQ$268</f>
        <v>6.8588701964999998E-3</v>
      </c>
      <c r="AT9" s="34">
        <f>1/1000*'[1]44104411Imp'!AR$268</f>
        <v>7.9899207733999996E-3</v>
      </c>
      <c r="AU9" s="34">
        <f>1/1000*'[1]44104411Imp'!AS$268</f>
        <v>7.9289824613999992E-3</v>
      </c>
      <c r="AV9" s="34">
        <f>1/1000*'[1]44104411Imp'!AT$268</f>
        <v>6.2755257589999997E-3</v>
      </c>
      <c r="AW9" s="34">
        <f>1/1000*'[1]44104411Imp'!AU$268</f>
        <v>5.1867306545833334E-3</v>
      </c>
      <c r="AX9" s="34">
        <f>1/1000*'[1]44104411Imp'!AV$268</f>
        <v>0</v>
      </c>
      <c r="AY9" s="34">
        <f>1/1000*'[1]44104411Imp'!AW$268</f>
        <v>0</v>
      </c>
      <c r="AZ9" s="34">
        <f>1/1000*'[1]44104411Imp'!AX$268</f>
        <v>0</v>
      </c>
      <c r="BA9" s="34">
        <f>1/1000*'[1]44104411Imp'!AY$268</f>
        <v>0</v>
      </c>
      <c r="BB9" s="34">
        <f>1/1000*'[1]44104411Imp'!AZ$268</f>
        <v>0</v>
      </c>
      <c r="BC9" s="61">
        <f>1/1000*'[1]44104411Imp'!BA$268</f>
        <v>0</v>
      </c>
      <c r="BD9" s="536"/>
    </row>
    <row r="10" spans="1:56">
      <c r="B10" s="5" t="s">
        <v>94</v>
      </c>
      <c r="C10" s="51">
        <f>1/$A$1*'[1]44104411Imp'!$B$247</f>
        <v>4.2308691600000004E-2</v>
      </c>
      <c r="D10" s="11">
        <f>1/$A$1*'[1]44104411Imp'!$C$247</f>
        <v>2.1846689400000001E-2</v>
      </c>
      <c r="E10" s="11">
        <f>1/$A$1*'[1]44104411Imp'!$D$247</f>
        <v>2.3082808200000002E-2</v>
      </c>
      <c r="F10" s="11">
        <f>1/$A$1*'[1]44104411Imp'!$E$247</f>
        <v>2.4185200200000003E-2</v>
      </c>
      <c r="G10" s="11">
        <f>1/$A$1*'[1]44104411Imp'!$F$247</f>
        <v>2.53562092E-2</v>
      </c>
      <c r="H10" s="11">
        <f>1/$A$1*'[1]44104411Imp'!$G$247</f>
        <v>2.7443760400000003E-2</v>
      </c>
      <c r="I10" s="11">
        <f>1/$A$1*'[1]44104411Imp'!$H$247</f>
        <v>1.9470116799999999E-2</v>
      </c>
      <c r="J10" s="42">
        <f>1/$A$1*'[1]44104411Imp'!$I$247</f>
        <v>3.4460131999999997E-2</v>
      </c>
      <c r="K10" s="42">
        <f>1/$A$1*'[1]44104411Imp'!$J$247</f>
        <v>1.1992091999999999E-2</v>
      </c>
      <c r="L10" s="42">
        <f>1/$A$1*'[1]44104411Imp'!$K$247</f>
        <v>6.6039015873015864E-3</v>
      </c>
      <c r="M10" s="11">
        <f>1/$A$1*'[1]44104411Imp'!L$247</f>
        <v>2.3314619999999998E-2</v>
      </c>
      <c r="N10" s="11">
        <f>1/$A$1*'[1]44104411Imp'!M$247</f>
        <v>9.3827999999999984E-3</v>
      </c>
      <c r="O10" s="11">
        <f>1/$A$1*'[1]44104411Imp'!N$247</f>
        <v>5.258492E-3</v>
      </c>
      <c r="P10" s="11">
        <f>1/$A$1*'[1]44104411Imp'!O$247</f>
        <v>3.6409843245436111E-3</v>
      </c>
      <c r="Q10" s="11">
        <f>1/$A$1*'[1]44104411Imp'!P$247</f>
        <v>1.9938440000000003E-3</v>
      </c>
      <c r="R10" s="11">
        <f>1/$A$1*'[1]44104411Imp'!Q$247</f>
        <v>4.6673702857142861E-3</v>
      </c>
      <c r="S10" s="11">
        <f>1/$A$1*'[1]44104411Imp'!R$247</f>
        <v>4.9245753846153843E-3</v>
      </c>
      <c r="T10" s="11">
        <f>1/$A$1*'[1]44104411Imp'!S$247</f>
        <v>3.3961840434782605E-3</v>
      </c>
      <c r="U10" s="11">
        <f>1/$A$1*'[1]44104411Imp'!T$247</f>
        <v>8.3358266666666667E-4</v>
      </c>
      <c r="V10" s="11">
        <f>1/$A$1*'[1]44104411Imp'!U$247</f>
        <v>7.931231923076923E-4</v>
      </c>
      <c r="W10" s="11">
        <f>1/$A$1*'[1]44104411Imp'!V$247</f>
        <v>0</v>
      </c>
      <c r="X10" s="11">
        <f>1/$A$1*'[1]44104411Imp'!W$247</f>
        <v>0</v>
      </c>
      <c r="Y10" s="11">
        <f>1/$A$1*'[1]44104411Imp'!X$247</f>
        <v>0</v>
      </c>
      <c r="Z10" s="11">
        <f>1/$A$1*'[1]44104411Imp'!Y$247</f>
        <v>0</v>
      </c>
      <c r="AA10" s="11">
        <f>1/$A$1*'[1]44104411Imp'!Z$247</f>
        <v>0</v>
      </c>
      <c r="AB10" s="10">
        <f>1/$A$1*'[1]44104411Imp'!AA$247</f>
        <v>0</v>
      </c>
      <c r="AC10" s="4"/>
      <c r="AD10" s="627">
        <f>1/1000*'[1]44104411Imp'!AB$247</f>
        <v>1.8498612526115999E-2</v>
      </c>
      <c r="AE10" s="11">
        <f>1/1000*'[1]44104411Imp'!AC$247</f>
        <v>9.0265302912000012E-3</v>
      </c>
      <c r="AF10" s="11">
        <f>1/1000*'[1]44104411Imp'!AD$247</f>
        <v>9.7227774000000003E-3</v>
      </c>
      <c r="AG10" s="11">
        <f>1/1000*'[1]44104411Imp'!AE$247</f>
        <v>9.1061724432000002E-3</v>
      </c>
      <c r="AH10" s="11">
        <f>1/1000*'[1]44104411Imp'!AF$247</f>
        <v>9.0755516194000012E-3</v>
      </c>
      <c r="AI10" s="11">
        <f>1/1000*'[1]44104411Imp'!AG$247</f>
        <v>1.0130733670199999E-2</v>
      </c>
      <c r="AJ10" s="11">
        <f>1/1000*'[1]44104411Imp'!AH$247</f>
        <v>7.6079377980000007E-3</v>
      </c>
      <c r="AK10" s="11">
        <f>1/1000*'[1]44104411Imp'!AI$247</f>
        <v>8.6445301669999999E-3</v>
      </c>
      <c r="AL10" s="11">
        <f>1/1000*'[1]44104411Imp'!AJ$247</f>
        <v>2.7951333236000005E-3</v>
      </c>
      <c r="AM10" s="11">
        <f>1/1000*'[1]44104411Imp'!AK$247</f>
        <v>2.9983360044000002E-3</v>
      </c>
      <c r="AN10" s="11">
        <f>1/1000*'[1]44104411Imp'!AL$247</f>
        <v>7.4589237828000003E-3</v>
      </c>
      <c r="AO10" s="11">
        <f>1/1000*'[1]44104411Imp'!AM$247</f>
        <v>5.1760155840000002E-3</v>
      </c>
      <c r="AP10" s="11">
        <f>1/1000*'[1]44104411Imp'!AN$247</f>
        <v>2.7975260896000004E-3</v>
      </c>
      <c r="AQ10" s="11">
        <f>1/1000*'[1]44104411Imp'!AO$247</f>
        <v>2.4942647669999999E-3</v>
      </c>
      <c r="AR10" s="11">
        <f>1/1000*'[1]44104411Imp'!AP$247</f>
        <v>1.4696331975000002E-3</v>
      </c>
      <c r="AS10" s="11">
        <f>1/1000*'[1]44104411Imp'!AQ$247</f>
        <v>3.2726133755000002E-3</v>
      </c>
      <c r="AT10" s="11">
        <f>1/1000*'[1]44104411Imp'!AR$247</f>
        <v>3.7007928565000003E-3</v>
      </c>
      <c r="AU10" s="11">
        <f>1/1000*'[1]44104411Imp'!AS$247</f>
        <v>3.1407433629000001E-3</v>
      </c>
      <c r="AV10" s="11">
        <f>1/1000*'[1]44104411Imp'!AT$247</f>
        <v>9.5493888500000005E-4</v>
      </c>
      <c r="AW10" s="11">
        <f>1/1000*'[1]44104411Imp'!AU$247</f>
        <v>6.0209736208333348E-4</v>
      </c>
      <c r="AX10" s="11">
        <f>1/1000*'[1]44104411Imp'!AV$247</f>
        <v>0</v>
      </c>
      <c r="AY10" s="11">
        <f>1/1000*'[1]44104411Imp'!AW$247</f>
        <v>0</v>
      </c>
      <c r="AZ10" s="11">
        <f>1/1000*'[1]44104411Imp'!AX$247</f>
        <v>0</v>
      </c>
      <c r="BA10" s="11">
        <f>1/1000*'[1]44104411Imp'!AY$247</f>
        <v>0</v>
      </c>
      <c r="BB10" s="11">
        <f>1/1000*'[1]44104411Imp'!AZ$247</f>
        <v>0</v>
      </c>
      <c r="BC10" s="10">
        <f>1/1000*'[1]44104411Imp'!BA$247</f>
        <v>0</v>
      </c>
      <c r="BD10" s="536"/>
    </row>
    <row r="11" spans="1:56">
      <c r="B11" s="8" t="s">
        <v>14</v>
      </c>
      <c r="C11" s="70">
        <f t="shared" ref="C11:M11" si="5">SUM(C9:C9)-SUM(C10:C10)</f>
        <v>2.1836640000000018E-3</v>
      </c>
      <c r="D11" s="45">
        <f t="shared" si="5"/>
        <v>2.8235760000000013E-3</v>
      </c>
      <c r="E11" s="45">
        <f t="shared" si="5"/>
        <v>3.5501479999999995E-3</v>
      </c>
      <c r="F11" s="45">
        <f t="shared" si="5"/>
        <v>2.2002960000000009E-3</v>
      </c>
      <c r="G11" s="45">
        <f t="shared" si="5"/>
        <v>1.0280125999999994E-3</v>
      </c>
      <c r="H11" s="45">
        <f t="shared" si="5"/>
        <v>5.9446800000000077E-4</v>
      </c>
      <c r="I11" s="45">
        <f t="shared" si="5"/>
        <v>7.9192599999999835E-4</v>
      </c>
      <c r="J11" s="46">
        <f t="shared" si="5"/>
        <v>4.288110400000001E-2</v>
      </c>
      <c r="K11" s="46">
        <f t="shared" si="5"/>
        <v>1.0886456000000003E-3</v>
      </c>
      <c r="L11" s="46">
        <f t="shared" si="5"/>
        <v>1.2434520000000008E-3</v>
      </c>
      <c r="M11" s="45">
        <f t="shared" si="5"/>
        <v>2.6032E-3</v>
      </c>
      <c r="N11" s="45">
        <f>SUM(N9:N9)-SUM(N10:N10)</f>
        <v>2.3276679999999998E-3</v>
      </c>
      <c r="O11" s="45">
        <f t="shared" ref="O11:Z11" si="6">SUM(O9:O9)-SUM(O10:O10)</f>
        <v>2.1179479999999997E-3</v>
      </c>
      <c r="P11" s="45">
        <f t="shared" si="6"/>
        <v>3.3673284210526309E-3</v>
      </c>
      <c r="Q11" s="45">
        <f t="shared" si="6"/>
        <v>4.3036520000000016E-3</v>
      </c>
      <c r="R11" s="45">
        <f t="shared" si="6"/>
        <v>5.054668E-3</v>
      </c>
      <c r="S11" s="45">
        <f t="shared" si="6"/>
        <v>6.8849239999999997E-3</v>
      </c>
      <c r="T11" s="45">
        <f t="shared" si="6"/>
        <v>6.9436821176470584E-3</v>
      </c>
      <c r="U11" s="45">
        <f t="shared" si="6"/>
        <v>6.9029080000000001E-3</v>
      </c>
      <c r="V11" s="45">
        <f t="shared" si="6"/>
        <v>5.9213680000000015E-3</v>
      </c>
      <c r="W11" s="45">
        <f t="shared" si="6"/>
        <v>0</v>
      </c>
      <c r="X11" s="45">
        <f t="shared" si="6"/>
        <v>0</v>
      </c>
      <c r="Y11" s="45">
        <f t="shared" si="6"/>
        <v>0</v>
      </c>
      <c r="Z11" s="45">
        <f t="shared" si="6"/>
        <v>0</v>
      </c>
      <c r="AA11" s="45">
        <f>SUM(AA9:AA9)-SUM(AA10:AA10)</f>
        <v>0</v>
      </c>
      <c r="AB11" s="60">
        <f>SUM(AB9:AB9)-SUM(AB10:AB10)</f>
        <v>0</v>
      </c>
      <c r="AC11" s="4"/>
      <c r="AD11" s="70">
        <f t="shared" ref="AD11:BC11" si="7">SUM(AD9:AD9)-SUM(AD10:AD10)</f>
        <v>8.7296668114500084E-4</v>
      </c>
      <c r="AE11" s="45">
        <f t="shared" si="7"/>
        <v>1.1644376255999997E-3</v>
      </c>
      <c r="AF11" s="45">
        <f t="shared" si="7"/>
        <v>1.3697715744000003E-3</v>
      </c>
      <c r="AG11" s="45">
        <f t="shared" si="7"/>
        <v>8.7353073919999892E-4</v>
      </c>
      <c r="AH11" s="45">
        <f t="shared" si="7"/>
        <v>5.2380753389999826E-4</v>
      </c>
      <c r="AI11" s="45">
        <f t="shared" si="7"/>
        <v>2.9680991340000178E-4</v>
      </c>
      <c r="AJ11" s="45">
        <f t="shared" si="7"/>
        <v>4.1750206720000006E-4</v>
      </c>
      <c r="AK11" s="45">
        <f t="shared" si="7"/>
        <v>8.4457829979999993E-3</v>
      </c>
      <c r="AL11" s="45">
        <f t="shared" si="7"/>
        <v>4.7253274080000024E-4</v>
      </c>
      <c r="AM11" s="45">
        <f t="shared" si="7"/>
        <v>7.5417672880000002E-4</v>
      </c>
      <c r="AN11" s="45">
        <f t="shared" si="7"/>
        <v>1.7355746232000013E-3</v>
      </c>
      <c r="AO11" s="45">
        <f t="shared" si="7"/>
        <v>1.7943353279999998E-3</v>
      </c>
      <c r="AP11" s="45">
        <f t="shared" si="7"/>
        <v>1.6050081344E-3</v>
      </c>
      <c r="AQ11" s="45">
        <f t="shared" si="7"/>
        <v>2.8372704977999998E-3</v>
      </c>
      <c r="AR11" s="45">
        <f t="shared" si="7"/>
        <v>3.5913566345000007E-3</v>
      </c>
      <c r="AS11" s="45">
        <f t="shared" si="7"/>
        <v>3.5862568209999997E-3</v>
      </c>
      <c r="AT11" s="45">
        <f t="shared" si="7"/>
        <v>4.2891279168999989E-3</v>
      </c>
      <c r="AU11" s="45">
        <f t="shared" si="7"/>
        <v>4.7882390984999995E-3</v>
      </c>
      <c r="AV11" s="45">
        <f t="shared" si="7"/>
        <v>5.3205868739999995E-3</v>
      </c>
      <c r="AW11" s="45">
        <f t="shared" si="7"/>
        <v>4.5846332925000002E-3</v>
      </c>
      <c r="AX11" s="45">
        <f t="shared" si="7"/>
        <v>0</v>
      </c>
      <c r="AY11" s="45">
        <f t="shared" si="7"/>
        <v>0</v>
      </c>
      <c r="AZ11" s="45">
        <f t="shared" si="7"/>
        <v>0</v>
      </c>
      <c r="BA11" s="45">
        <f t="shared" si="7"/>
        <v>0</v>
      </c>
      <c r="BB11" s="45">
        <f t="shared" si="7"/>
        <v>0</v>
      </c>
      <c r="BC11" s="60">
        <f t="shared" si="7"/>
        <v>0</v>
      </c>
      <c r="BD11" s="536"/>
    </row>
    <row r="12" spans="1:56" ht="17.149999999999999" customHeight="1">
      <c r="B12" s="16" t="s">
        <v>91</v>
      </c>
      <c r="C12" s="32">
        <f>1/$A$1*'[1]44104411Imp'!$B$269</f>
        <v>2.2231523999999999E-2</v>
      </c>
      <c r="D12" s="34">
        <f>1/$A$1*'[1]44104411Imp'!$C$269</f>
        <v>1.8845316000000001E-2</v>
      </c>
      <c r="E12" s="34">
        <f>1/$A$1*'[1]44104411Imp'!$D$269</f>
        <v>1.6607556000000002E-2</v>
      </c>
      <c r="F12" s="34">
        <f>1/$A$1*'[1]44104411Imp'!$E$269</f>
        <v>5.9859169200000006E-2</v>
      </c>
      <c r="G12" s="34">
        <f>1/$A$1*'[1]44104411Imp'!$F$269</f>
        <v>5.9319735999999991E-2</v>
      </c>
      <c r="H12" s="34">
        <f>1/$A$1*'[1]44104411Imp'!$G$269</f>
        <v>1.0714536E-2</v>
      </c>
      <c r="I12" s="34">
        <f>1/$A$1*'[1]44104411Imp'!$H$269</f>
        <v>1.3727430800000004E-2</v>
      </c>
      <c r="J12" s="39">
        <f>1/$A$1*'[1]44104411Imp'!$I$269</f>
        <v>1.9572896000000003E-2</v>
      </c>
      <c r="K12" s="39">
        <f>1/$A$1*'[1]44104411Imp'!$J$269</f>
        <v>1.7358515999999997E-2</v>
      </c>
      <c r="L12" s="39">
        <f>1/$A$1*'[1]44104411Imp'!$K$269</f>
        <v>7.3268999999999999E-3</v>
      </c>
      <c r="M12" s="34">
        <f>1/$A$1*'[1]44104411Imp'!L$269</f>
        <v>4.5813600000000005E-3</v>
      </c>
      <c r="N12" s="34">
        <f>1/$A$1*'[1]44104411Imp'!M$269</f>
        <v>2.5703999999999992E-3</v>
      </c>
      <c r="O12" s="34">
        <f>1/$A$1*'[1]44104411Imp'!N$269</f>
        <v>1.185988E-3</v>
      </c>
      <c r="P12" s="34">
        <f>1/$A$1*'[1]44104411Imp'!O$269</f>
        <v>1.4126760000000003E-3</v>
      </c>
      <c r="Q12" s="34">
        <f>1/$A$1*'[1]44104411Imp'!P$269</f>
        <v>9.456552E-3</v>
      </c>
      <c r="R12" s="34">
        <f>1/$A$1*'[1]44104411Imp'!Q$269</f>
        <v>6.4809720000000006E-3</v>
      </c>
      <c r="S12" s="34">
        <f>1/$A$1*'[1]44104411Imp'!R$269</f>
        <v>1.3720536000000002E-2</v>
      </c>
      <c r="T12" s="34">
        <f>1/$A$1*'[1]44104411Imp'!S$269</f>
        <v>1.2048552000000001E-2</v>
      </c>
      <c r="U12" s="34">
        <f>1/$A$1*'[1]44104411Imp'!T$269</f>
        <v>4.2679008000000004E-2</v>
      </c>
      <c r="V12" s="34">
        <f>1/$A$1*'[1]44104411Imp'!U$269</f>
        <v>1.4839200000000002E-2</v>
      </c>
      <c r="W12" s="34">
        <f>1/$A$1*'[1]44104411Imp'!V$269</f>
        <v>0</v>
      </c>
      <c r="X12" s="34">
        <f>1/$A$1*'[1]44104411Imp'!W$269</f>
        <v>0</v>
      </c>
      <c r="Y12" s="34">
        <f>1/$A$1*'[1]44104411Imp'!X$269</f>
        <v>0</v>
      </c>
      <c r="Z12" s="34">
        <f>1/$A$1*'[1]44104411Imp'!Y$269</f>
        <v>0</v>
      </c>
      <c r="AA12" s="34">
        <f>1/$A$1*'[1]44104411Imp'!Z$269</f>
        <v>0</v>
      </c>
      <c r="AB12" s="61">
        <f>1/$A$1*'[1]44104411Imp'!AA$269</f>
        <v>0</v>
      </c>
      <c r="AC12" s="14"/>
      <c r="AD12" s="628">
        <f>1/1000*'[1]44104411Imp'!AB$269</f>
        <v>6.3460248533099995E-3</v>
      </c>
      <c r="AE12" s="34">
        <f>1/1000*'[1]44104411Imp'!AC$269</f>
        <v>5.5169228680000005E-3</v>
      </c>
      <c r="AF12" s="34">
        <f>1/1000*'[1]44104411Imp'!AD$269</f>
        <v>1.819944312E-3</v>
      </c>
      <c r="AG12" s="34">
        <f>1/1000*'[1]44104411Imp'!AE$269</f>
        <v>8.7565682959999998E-3</v>
      </c>
      <c r="AH12" s="34">
        <f>1/1000*'[1]44104411Imp'!AF$269</f>
        <v>7.622575663500001E-3</v>
      </c>
      <c r="AI12" s="34">
        <f>1/1000*'[1]44104411Imp'!AG$269</f>
        <v>1.3661897535000001E-3</v>
      </c>
      <c r="AJ12" s="34">
        <f>1/1000*'[1]44104411Imp'!AH$269</f>
        <v>1.5954557632000001E-3</v>
      </c>
      <c r="AK12" s="34">
        <f>1/1000*'[1]44104411Imp'!AI$269</f>
        <v>2.9732695990000004E-3</v>
      </c>
      <c r="AL12" s="34">
        <f>1/1000*'[1]44104411Imp'!AJ$269</f>
        <v>3.0610436680000002E-3</v>
      </c>
      <c r="AM12" s="34">
        <f>1/1000*'[1]44104411Imp'!AK$269</f>
        <v>1.1925902648E-3</v>
      </c>
      <c r="AN12" s="34">
        <f>1/1000*'[1]44104411Imp'!AL$269</f>
        <v>7.7019590610000004E-4</v>
      </c>
      <c r="AO12" s="34">
        <f>1/1000*'[1]44104411Imp'!AM$269</f>
        <v>4.6158302399999996E-4</v>
      </c>
      <c r="AP12" s="34">
        <f>1/1000*'[1]44104411Imp'!AN$269</f>
        <v>3.3916150400000003E-4</v>
      </c>
      <c r="AQ12" s="34">
        <f>1/1000*'[1]44104411Imp'!AO$269</f>
        <v>3.3675702029999999E-4</v>
      </c>
      <c r="AR12" s="34">
        <f>1/1000*'[1]44104411Imp'!AP$269</f>
        <v>1.9775532884999999E-3</v>
      </c>
      <c r="AS12" s="34">
        <f>1/1000*'[1]44104411Imp'!AQ$269</f>
        <v>1.5894064584999999E-3</v>
      </c>
      <c r="AT12" s="34">
        <f>1/1000*'[1]44104411Imp'!AR$269</f>
        <v>2.2051030867E-3</v>
      </c>
      <c r="AU12" s="34">
        <f>1/1000*'[1]44104411Imp'!AS$269</f>
        <v>1.5016774487E-3</v>
      </c>
      <c r="AV12" s="34">
        <f>1/1000*'[1]44104411Imp'!AT$269</f>
        <v>6.3867795019999993E-3</v>
      </c>
      <c r="AW12" s="34">
        <f>1/1000*'[1]44104411Imp'!AU$269</f>
        <v>2.3648857987499999E-3</v>
      </c>
      <c r="AX12" s="34">
        <f>1/1000*'[1]44104411Imp'!AV$269</f>
        <v>0</v>
      </c>
      <c r="AY12" s="34">
        <f>1/1000*'[1]44104411Imp'!AW$269</f>
        <v>0</v>
      </c>
      <c r="AZ12" s="34">
        <f>1/1000*'[1]44104411Imp'!AX$269</f>
        <v>0</v>
      </c>
      <c r="BA12" s="34">
        <f>1/1000*'[1]44104411Imp'!AY$269</f>
        <v>0</v>
      </c>
      <c r="BB12" s="34">
        <f>1/1000*'[1]44104411Imp'!AZ$269</f>
        <v>0</v>
      </c>
      <c r="BC12" s="61">
        <f>1/1000*'[1]44104411Imp'!BA$269</f>
        <v>0</v>
      </c>
      <c r="BD12" s="536"/>
    </row>
    <row r="13" spans="1:56">
      <c r="B13" s="5" t="s">
        <v>69</v>
      </c>
      <c r="C13" s="51">
        <f>1/$A$1*'[1]44104411Imp'!$B$12</f>
        <v>0</v>
      </c>
      <c r="D13" s="11">
        <f>1/$A$1*'[1]44104411Imp'!$C$12</f>
        <v>2.9131200000000006E-4</v>
      </c>
      <c r="E13" s="11">
        <f>1/$A$1*'[1]44104411Imp'!$D$12</f>
        <v>2.9380679999999998E-3</v>
      </c>
      <c r="F13" s="11">
        <f>1/$A$1*'[1]44104411Imp'!$E$12</f>
        <v>4.3295364000000003E-2</v>
      </c>
      <c r="G13" s="11">
        <f>1/$A$1*'[1]44104411Imp'!$F$12</f>
        <v>1.8853883999999994E-2</v>
      </c>
      <c r="H13" s="11">
        <f>1/$A$1*'[1]44104411Imp'!$G$12</f>
        <v>2.3756039999999999E-3</v>
      </c>
      <c r="I13" s="11">
        <f>1/$A$1*'[1]44104411Imp'!$H$12</f>
        <v>3.9362399999999997E-4</v>
      </c>
      <c r="J13" s="42">
        <f>1/$A$1*'[1]44104411Imp'!$I$12</f>
        <v>2.538144E-3</v>
      </c>
      <c r="K13" s="42">
        <f>1/$A$1*'[1]44104411Imp'!$J$12</f>
        <v>2.9277359999999994E-3</v>
      </c>
      <c r="L13" s="42">
        <f>1/$A$1*'[1]44104411Imp'!$K$12</f>
        <v>3.2583600000000001E-3</v>
      </c>
      <c r="M13" s="11">
        <f>1/$A$1*'[1]44104411Imp'!L$12</f>
        <v>3.9700080000000006E-3</v>
      </c>
      <c r="N13" s="11">
        <f>1/$A$1*'[1]44104411Imp'!M$12</f>
        <v>1.5553439999999997E-3</v>
      </c>
      <c r="O13" s="11">
        <f>1/$A$1*'[1]44104411Imp'!N$12</f>
        <v>8.3235599999999992E-4</v>
      </c>
      <c r="P13" s="11">
        <f>1/$A$1*'[1]44104411Imp'!O$12</f>
        <v>2.5401600000000003E-4</v>
      </c>
      <c r="Q13" s="11">
        <f>1/$A$1*'[1]44104411Imp'!P$12</f>
        <v>6.8526000000000004E-4</v>
      </c>
      <c r="R13" s="11">
        <f>1/$A$1*'[1]44104411Imp'!Q$12</f>
        <v>3.2522400000000004E-4</v>
      </c>
      <c r="S13" s="11">
        <f>1/$A$1*'[1]44104411Imp'!R$12</f>
        <v>1.8813599999999999E-4</v>
      </c>
      <c r="T13" s="11">
        <f>1/$A$1*'[1]44104411Imp'!S$12</f>
        <v>1.90044E-4</v>
      </c>
      <c r="U13" s="11">
        <f>1/$A$1*'[1]44104411Imp'!T$12</f>
        <v>3.2220000000000003E-4</v>
      </c>
      <c r="V13" s="11">
        <f>1/$A$1*'[1]44104411Imp'!U$12</f>
        <v>2.2860000000000003E-4</v>
      </c>
      <c r="W13" s="11">
        <f>1/$A$1*'[1]44104411Imp'!V$12</f>
        <v>0</v>
      </c>
      <c r="X13" s="11">
        <f>1/$A$1*'[1]44104411Imp'!W$12</f>
        <v>0</v>
      </c>
      <c r="Y13" s="11">
        <f>1/$A$1*'[1]44104411Imp'!X$12</f>
        <v>0</v>
      </c>
      <c r="Z13" s="11">
        <f>1/$A$1*'[1]44104411Imp'!Y$12</f>
        <v>0</v>
      </c>
      <c r="AA13" s="11">
        <f>1/$A$1*'[1]44104411Imp'!Z$12</f>
        <v>0</v>
      </c>
      <c r="AB13" s="10">
        <f>1/$A$1*'[1]44104411Imp'!AA$12</f>
        <v>0</v>
      </c>
      <c r="AC13" s="4"/>
      <c r="AD13" s="627">
        <f>1/1000*'[1]44104411Imp'!AB$12</f>
        <v>0</v>
      </c>
      <c r="AE13" s="11">
        <f>1/1000*'[1]44104411Imp'!AC$12</f>
        <v>3.4348946799999998E-5</v>
      </c>
      <c r="AF13" s="11">
        <f>1/1000*'[1]44104411Imp'!AD$12</f>
        <v>2.4967433280000004E-4</v>
      </c>
      <c r="AG13" s="11">
        <f>1/1000*'[1]44104411Imp'!AE$12</f>
        <v>6.4502596368000006E-3</v>
      </c>
      <c r="AH13" s="11">
        <f>1/1000*'[1]44104411Imp'!AF$12</f>
        <v>1.9768456848000002E-3</v>
      </c>
      <c r="AI13" s="11">
        <f>1/1000*'[1]44104411Imp'!AG$12</f>
        <v>4.4444477220000002E-4</v>
      </c>
      <c r="AJ13" s="11">
        <f>1/1000*'[1]44104411Imp'!AH$12</f>
        <v>6.3046187200000014E-5</v>
      </c>
      <c r="AK13" s="11">
        <f>1/1000*'[1]44104411Imp'!AI$12</f>
        <v>4.5215536000000001E-4</v>
      </c>
      <c r="AL13" s="11">
        <f>1/1000*'[1]44104411Imp'!AJ$12</f>
        <v>4.5234601080000006E-4</v>
      </c>
      <c r="AM13" s="11">
        <f>1/1000*'[1]44104411Imp'!AK$12</f>
        <v>5.3747362680000004E-4</v>
      </c>
      <c r="AN13" s="11">
        <f>1/1000*'[1]44104411Imp'!AL$12</f>
        <v>6.4827923129999996E-4</v>
      </c>
      <c r="AO13" s="11">
        <f>1/1000*'[1]44104411Imp'!AM$12</f>
        <v>3.2294400000000003E-4</v>
      </c>
      <c r="AP13" s="11">
        <f>1/1000*'[1]44104411Imp'!AN$12</f>
        <v>1.9635855359999998E-4</v>
      </c>
      <c r="AQ13" s="11">
        <f>1/1000*'[1]44104411Imp'!AO$12</f>
        <v>6.5730325200000008E-5</v>
      </c>
      <c r="AR13" s="11">
        <f>1/1000*'[1]44104411Imp'!AP$12</f>
        <v>1.9159494150000001E-4</v>
      </c>
      <c r="AS13" s="11">
        <f>1/1000*'[1]44104411Imp'!AQ$12</f>
        <v>8.6884944999999995E-5</v>
      </c>
      <c r="AT13" s="11">
        <f>1/1000*'[1]44104411Imp'!AR$12</f>
        <v>5.0382767299999999E-5</v>
      </c>
      <c r="AU13" s="11">
        <f>1/1000*'[1]44104411Imp'!AS$12</f>
        <v>4.1513085899999997E-5</v>
      </c>
      <c r="AV13" s="11">
        <f>1/1000*'[1]44104411Imp'!AT$12</f>
        <v>8.0982350999999998E-5</v>
      </c>
      <c r="AW13" s="11">
        <f>1/1000*'[1]44104411Imp'!AU$12</f>
        <v>4.4154127500000003E-5</v>
      </c>
      <c r="AX13" s="11">
        <f>1/1000*'[1]44104411Imp'!AV$12</f>
        <v>0</v>
      </c>
      <c r="AY13" s="11">
        <f>1/1000*'[1]44104411Imp'!AW$12</f>
        <v>0</v>
      </c>
      <c r="AZ13" s="11">
        <f>1/1000*'[1]44104411Imp'!AX$12</f>
        <v>0</v>
      </c>
      <c r="BA13" s="11">
        <f>1/1000*'[1]44104411Imp'!AY$12</f>
        <v>0</v>
      </c>
      <c r="BB13" s="11">
        <f>1/1000*'[1]44104411Imp'!AZ$12</f>
        <v>0</v>
      </c>
      <c r="BC13" s="10">
        <f>1/1000*'[1]44104411Imp'!BA$12</f>
        <v>0</v>
      </c>
      <c r="BD13" s="536"/>
    </row>
    <row r="14" spans="1:56">
      <c r="B14" s="5" t="s">
        <v>24</v>
      </c>
      <c r="C14" s="51">
        <f>1/$A$1*'[1]44104411Imp'!$B$31</f>
        <v>4.7961480000000001E-3</v>
      </c>
      <c r="D14" s="11">
        <f>1/$A$1*'[1]44104411Imp'!$C$31</f>
        <v>1.973916E-3</v>
      </c>
      <c r="E14" s="11">
        <f>1/$A$1*'[1]44104411Imp'!$D$31</f>
        <v>1.1410308000000001E-2</v>
      </c>
      <c r="F14" s="11">
        <f>1/$A$1*'[1]44104411Imp'!$E$31</f>
        <v>1.4536115999999998E-2</v>
      </c>
      <c r="G14" s="11">
        <f>1/$A$1*'[1]44104411Imp'!$F$31</f>
        <v>3.0235407999999998E-2</v>
      </c>
      <c r="H14" s="11">
        <f>1/$A$1*'[1]44104411Imp'!$G$31</f>
        <v>8.101044E-3</v>
      </c>
      <c r="I14" s="11">
        <f>1/$A$1*'[1]44104411Imp'!$H$31</f>
        <v>1.3264468000000003E-2</v>
      </c>
      <c r="J14" s="42">
        <f>1/$A$1*'[1]44104411Imp'!$I$31</f>
        <v>1.6969736000000003E-2</v>
      </c>
      <c r="K14" s="42">
        <f>1/$A$1*'[1]44104411Imp'!$J$31</f>
        <v>1.4366519999999999E-2</v>
      </c>
      <c r="L14" s="42">
        <f>1/$A$1*'[1]44104411Imp'!$K$31</f>
        <v>2.7992159999999998E-3</v>
      </c>
      <c r="M14" s="11">
        <f>1/$A$1*'[1]44104411Imp'!L$31</f>
        <v>5.1685199999999994E-4</v>
      </c>
      <c r="N14" s="11">
        <f>1/$A$1*'[1]44104411Imp'!M$31</f>
        <v>9.5734800000000001E-4</v>
      </c>
      <c r="O14" s="11">
        <f>1/$A$1*'[1]44104411Imp'!N$31</f>
        <v>1.5264399999999998E-4</v>
      </c>
      <c r="P14" s="11">
        <f>1/$A$1*'[1]44104411Imp'!O$31</f>
        <v>2.34288E-4</v>
      </c>
      <c r="Q14" s="11">
        <f>1/$A$1*'[1]44104411Imp'!P$31</f>
        <v>1.4637599999999998E-4</v>
      </c>
      <c r="R14" s="11">
        <f>1/$A$1*'[1]44104411Imp'!Q$31</f>
        <v>6.3000000000000013E-5</v>
      </c>
      <c r="S14" s="11">
        <f>1/$A$1*'[1]44104411Imp'!R$31</f>
        <v>2.9340000000000003E-4</v>
      </c>
      <c r="T14" s="11">
        <f>1/$A$1*'[1]44104411Imp'!S$31</f>
        <v>3.7800000000000004E-5</v>
      </c>
      <c r="U14" s="11">
        <f>1/$A$1*'[1]44104411Imp'!T$31</f>
        <v>2.4389208000000002E-2</v>
      </c>
      <c r="V14" s="11">
        <f>1/$A$1*'[1]44104411Imp'!U$31</f>
        <v>6.6505999999999996E-3</v>
      </c>
      <c r="W14" s="11">
        <f>1/$A$1*'[1]44104411Imp'!V$31</f>
        <v>0</v>
      </c>
      <c r="X14" s="11">
        <f>1/$A$1*'[1]44104411Imp'!W$31</f>
        <v>0</v>
      </c>
      <c r="Y14" s="11">
        <f>1/$A$1*'[1]44104411Imp'!X$31</f>
        <v>0</v>
      </c>
      <c r="Z14" s="11">
        <f>1/$A$1*'[1]44104411Imp'!Y$31</f>
        <v>0</v>
      </c>
      <c r="AA14" s="11">
        <f>1/$A$1*'[1]44104411Imp'!Z$31</f>
        <v>0</v>
      </c>
      <c r="AB14" s="10">
        <f>1/$A$1*'[1]44104411Imp'!AA$31</f>
        <v>0</v>
      </c>
      <c r="AC14" s="4"/>
      <c r="AD14" s="627">
        <f>1/1000*'[1]44104411Imp'!AB$31</f>
        <v>1.018079214027E-3</v>
      </c>
      <c r="AE14" s="11">
        <f>1/1000*'[1]44104411Imp'!AC$31</f>
        <v>5.5934160639999997E-4</v>
      </c>
      <c r="AF14" s="11">
        <f>1/1000*'[1]44104411Imp'!AD$31</f>
        <v>1.1328269088000001E-3</v>
      </c>
      <c r="AG14" s="11">
        <f>1/1000*'[1]44104411Imp'!AE$31</f>
        <v>1.9021670976000001E-3</v>
      </c>
      <c r="AH14" s="11">
        <f>1/1000*'[1]44104411Imp'!AF$31</f>
        <v>3.7515949366000007E-3</v>
      </c>
      <c r="AI14" s="11">
        <f>1/1000*'[1]44104411Imp'!AG$31</f>
        <v>8.7977402370000002E-4</v>
      </c>
      <c r="AJ14" s="11">
        <f>1/1000*'[1]44104411Imp'!AH$31</f>
        <v>1.5124606032000001E-3</v>
      </c>
      <c r="AK14" s="11">
        <f>1/1000*'[1]44104411Imp'!AI$31</f>
        <v>2.5091100295000003E-3</v>
      </c>
      <c r="AL14" s="11">
        <f>1/1000*'[1]44104411Imp'!AJ$31</f>
        <v>2.5973989716E-3</v>
      </c>
      <c r="AM14" s="11">
        <f>1/1000*'[1]44104411Imp'!AK$31</f>
        <v>4.9401444839999994E-4</v>
      </c>
      <c r="AN14" s="11">
        <f>1/1000*'[1]44104411Imp'!AL$31</f>
        <v>9.3119819400000014E-5</v>
      </c>
      <c r="AO14" s="11">
        <f>1/1000*'[1]44104411Imp'!AM$31</f>
        <v>1.2278553600000001E-4</v>
      </c>
      <c r="AP14" s="11">
        <f>1/1000*'[1]44104411Imp'!AN$31</f>
        <v>2.8175664E-5</v>
      </c>
      <c r="AQ14" s="11">
        <f>1/1000*'[1]44104411Imp'!AO$31</f>
        <v>3.6751183200000005E-5</v>
      </c>
      <c r="AR14" s="11">
        <f>1/1000*'[1]44104411Imp'!AP$31</f>
        <v>3.3201872000000001E-5</v>
      </c>
      <c r="AS14" s="11">
        <f>1/1000*'[1]44104411Imp'!AQ$31</f>
        <v>1.3814384499999999E-5</v>
      </c>
      <c r="AT14" s="11">
        <f>1/1000*'[1]44104411Imp'!AR$31</f>
        <v>4.8164539699999997E-5</v>
      </c>
      <c r="AU14" s="11">
        <f>1/1000*'[1]44104411Imp'!AS$31</f>
        <v>1.0464411099999999E-5</v>
      </c>
      <c r="AV14" s="11">
        <f>1/1000*'[1]44104411Imp'!AT$31</f>
        <v>3.545565132E-3</v>
      </c>
      <c r="AW14" s="11">
        <f>1/1000*'[1]44104411Imp'!AU$31</f>
        <v>9.8296057916666662E-4</v>
      </c>
      <c r="AX14" s="11">
        <f>1/1000*'[1]44104411Imp'!AV$31</f>
        <v>0</v>
      </c>
      <c r="AY14" s="11">
        <f>1/1000*'[1]44104411Imp'!AW$31</f>
        <v>0</v>
      </c>
      <c r="AZ14" s="11">
        <f>1/1000*'[1]44104411Imp'!AX$31</f>
        <v>0</v>
      </c>
      <c r="BA14" s="11">
        <f>1/1000*'[1]44104411Imp'!AY$31</f>
        <v>0</v>
      </c>
      <c r="BB14" s="11">
        <f>1/1000*'[1]44104411Imp'!AZ$31</f>
        <v>0</v>
      </c>
      <c r="BC14" s="10">
        <f>1/1000*'[1]44104411Imp'!BA$31</f>
        <v>0</v>
      </c>
      <c r="BD14" s="536"/>
    </row>
    <row r="15" spans="1:56">
      <c r="B15" s="5" t="s">
        <v>27</v>
      </c>
      <c r="C15" s="51">
        <f>1/$A$1*'[1]44104411Imp'!$B$46</f>
        <v>1.7435375999999999E-2</v>
      </c>
      <c r="D15" s="11">
        <f>1/$A$1*'[1]44104411Imp'!$C$46</f>
        <v>1.6580088E-2</v>
      </c>
      <c r="E15" s="11">
        <f>1/$A$1*'[1]44104411Imp'!$D$46</f>
        <v>2.25918E-3</v>
      </c>
      <c r="F15" s="11">
        <f>1/$A$1*'[1]44104411Imp'!$E$46</f>
        <v>2.0276892000000001E-3</v>
      </c>
      <c r="G15" s="11">
        <f>1/$A$1*'[1]44104411Imp'!$F$46</f>
        <v>1.0230444E-2</v>
      </c>
      <c r="H15" s="11">
        <f>1/$A$1*'[1]44104411Imp'!$G$46</f>
        <v>2.3788799999999998E-4</v>
      </c>
      <c r="I15" s="11">
        <f>1/$A$1*'[1]44104411Imp'!$H$46</f>
        <v>6.7420800000000003E-5</v>
      </c>
      <c r="J15" s="42">
        <f>1/$A$1*'[1]44104411Imp'!$I$46</f>
        <v>6.5016000000000002E-5</v>
      </c>
      <c r="K15" s="42">
        <f>1/$A$1*'[1]44104411Imp'!$J$46</f>
        <v>6.4259999999999998E-5</v>
      </c>
      <c r="L15" s="42">
        <f>1/$A$1*'[1]44104411Imp'!$K$46</f>
        <v>1.2693239999999998E-3</v>
      </c>
      <c r="M15" s="11">
        <f>1/$A$1*'[1]44104411Imp'!L$46</f>
        <v>9.4499999999999993E-5</v>
      </c>
      <c r="N15" s="11">
        <f>1/$A$1*'[1]44104411Imp'!M$46</f>
        <v>1.0079999999999999E-6</v>
      </c>
      <c r="O15" s="11">
        <f>1/$A$1*'[1]44104411Imp'!N$46</f>
        <v>2.0098800000000001E-4</v>
      </c>
      <c r="P15" s="11">
        <f>1/$A$1*'[1]44104411Imp'!O$46</f>
        <v>9.2437200000000013E-4</v>
      </c>
      <c r="Q15" s="11">
        <f>1/$A$1*'[1]44104411Imp'!P$46</f>
        <v>8.5781160000000002E-3</v>
      </c>
      <c r="R15" s="11">
        <f>1/$A$1*'[1]44104411Imp'!Q$46</f>
        <v>6.0927480000000003E-3</v>
      </c>
      <c r="S15" s="11">
        <f>1/$A$1*'[1]44104411Imp'!R$46</f>
        <v>1.3239000000000003E-2</v>
      </c>
      <c r="T15" s="11">
        <f>1/$A$1*'[1]44104411Imp'!S$46</f>
        <v>1.1820708000000001E-2</v>
      </c>
      <c r="U15" s="11">
        <f>1/$A$1*'[1]44104411Imp'!T$46</f>
        <v>1.79676E-2</v>
      </c>
      <c r="V15" s="11">
        <f>1/$A$1*'[1]44104411Imp'!U$46</f>
        <v>7.9294000000000014E-3</v>
      </c>
      <c r="W15" s="11">
        <f>1/$A$1*'[1]44104411Imp'!V$46</f>
        <v>0</v>
      </c>
      <c r="X15" s="11">
        <f>1/$A$1*'[1]44104411Imp'!W$46</f>
        <v>0</v>
      </c>
      <c r="Y15" s="11">
        <f>1/$A$1*'[1]44104411Imp'!X$46</f>
        <v>0</v>
      </c>
      <c r="Z15" s="11">
        <f>1/$A$1*'[1]44104411Imp'!Y$46</f>
        <v>0</v>
      </c>
      <c r="AA15" s="11">
        <f>1/$A$1*'[1]44104411Imp'!Z$46</f>
        <v>0</v>
      </c>
      <c r="AB15" s="10">
        <f>1/$A$1*'[1]44104411Imp'!AA$46</f>
        <v>0</v>
      </c>
      <c r="AC15" s="4"/>
      <c r="AD15" s="627">
        <f>1/1000*'[1]44104411Imp'!AB$46</f>
        <v>5.3279456392829995E-3</v>
      </c>
      <c r="AE15" s="11">
        <f>1/1000*'[1]44104411Imp'!AC$46</f>
        <v>4.9232323147999999E-3</v>
      </c>
      <c r="AF15" s="11">
        <f>1/1000*'[1]44104411Imp'!AD$46</f>
        <v>4.3744307040000004E-4</v>
      </c>
      <c r="AG15" s="11">
        <f>1/1000*'[1]44104411Imp'!AE$46</f>
        <v>4.0414156160000002E-4</v>
      </c>
      <c r="AH15" s="11">
        <f>1/1000*'[1]44104411Imp'!AF$46</f>
        <v>1.8941350421000001E-3</v>
      </c>
      <c r="AI15" s="11">
        <f>1/1000*'[1]44104411Imp'!AG$46</f>
        <v>4.1970957600000007E-5</v>
      </c>
      <c r="AJ15" s="11">
        <f>1/1000*'[1]44104411Imp'!AH$46</f>
        <v>1.82288008E-5</v>
      </c>
      <c r="AK15" s="11">
        <f>1/1000*'[1]44104411Imp'!AI$46</f>
        <v>1.20042095E-5</v>
      </c>
      <c r="AL15" s="11">
        <f>1/1000*'[1]44104411Imp'!AJ$46</f>
        <v>1.1298685600000003E-5</v>
      </c>
      <c r="AM15" s="11">
        <f>1/1000*'[1]44104411Imp'!AK$46</f>
        <v>1.611021896E-4</v>
      </c>
      <c r="AN15" s="11">
        <f>1/1000*'[1]44104411Imp'!AL$46</f>
        <v>2.8796855400000002E-5</v>
      </c>
      <c r="AO15" s="11">
        <f>1/1000*'[1]44104411Imp'!AM$46</f>
        <v>2.8341119999999996E-6</v>
      </c>
      <c r="AP15" s="11">
        <f>1/1000*'[1]44104411Imp'!AN$46</f>
        <v>1.146272864E-4</v>
      </c>
      <c r="AQ15" s="11">
        <f>1/1000*'[1]44104411Imp'!AO$46</f>
        <v>2.3427551190000003E-4</v>
      </c>
      <c r="AR15" s="11">
        <f>1/1000*'[1]44104411Imp'!AP$46</f>
        <v>1.7246321300000002E-3</v>
      </c>
      <c r="AS15" s="11">
        <f>1/1000*'[1]44104411Imp'!AQ$46</f>
        <v>1.4887071289999998E-3</v>
      </c>
      <c r="AT15" s="11">
        <f>1/1000*'[1]44104411Imp'!AR$46</f>
        <v>2.1065557796999998E-3</v>
      </c>
      <c r="AU15" s="11">
        <f>1/1000*'[1]44104411Imp'!AS$46</f>
        <v>1.4496999517000001E-3</v>
      </c>
      <c r="AV15" s="11">
        <f>1/1000*'[1]44104411Imp'!AT$46</f>
        <v>2.760232019E-3</v>
      </c>
      <c r="AW15" s="11">
        <f>1/1000*'[1]44104411Imp'!AU$46</f>
        <v>1.3359013879166669E-3</v>
      </c>
      <c r="AX15" s="11">
        <f>1/1000*'[1]44104411Imp'!AV$46</f>
        <v>0</v>
      </c>
      <c r="AY15" s="11">
        <f>1/1000*'[1]44104411Imp'!AW$46</f>
        <v>0</v>
      </c>
      <c r="AZ15" s="11">
        <f>1/1000*'[1]44104411Imp'!AX$46</f>
        <v>0</v>
      </c>
      <c r="BA15" s="11">
        <f>1/1000*'[1]44104411Imp'!AY$46</f>
        <v>0</v>
      </c>
      <c r="BB15" s="11">
        <f>1/1000*'[1]44104411Imp'!AZ$46</f>
        <v>0</v>
      </c>
      <c r="BC15" s="10">
        <f>1/1000*'[1]44104411Imp'!BA$46</f>
        <v>0</v>
      </c>
      <c r="BD15" s="536"/>
    </row>
    <row r="16" spans="1:56">
      <c r="B16" s="8" t="s">
        <v>14</v>
      </c>
      <c r="C16" s="52">
        <f t="shared" ref="C16:M16" si="8">SUM(C12:C12)-SUM(C13:C15)</f>
        <v>0</v>
      </c>
      <c r="D16" s="43">
        <f t="shared" si="8"/>
        <v>0</v>
      </c>
      <c r="E16" s="43">
        <f t="shared" si="8"/>
        <v>0</v>
      </c>
      <c r="F16" s="43">
        <f t="shared" si="8"/>
        <v>0</v>
      </c>
      <c r="G16" s="43">
        <f t="shared" si="8"/>
        <v>0</v>
      </c>
      <c r="H16" s="43">
        <f t="shared" si="8"/>
        <v>0</v>
      </c>
      <c r="I16" s="43">
        <f t="shared" si="8"/>
        <v>1.9180000000000585E-6</v>
      </c>
      <c r="J16" s="44">
        <f t="shared" si="8"/>
        <v>0</v>
      </c>
      <c r="K16" s="44">
        <f t="shared" si="8"/>
        <v>0</v>
      </c>
      <c r="L16" s="44">
        <f t="shared" si="8"/>
        <v>0</v>
      </c>
      <c r="M16" s="43">
        <f t="shared" si="8"/>
        <v>0</v>
      </c>
      <c r="N16" s="43">
        <f>SUM(N12:N12)-SUM(N13:N15)</f>
        <v>5.6699999999999806E-5</v>
      </c>
      <c r="O16" s="43">
        <f t="shared" ref="O16:Z16" si="9">SUM(O12:O12)-SUM(O13:O15)</f>
        <v>0</v>
      </c>
      <c r="P16" s="43">
        <f t="shared" si="9"/>
        <v>0</v>
      </c>
      <c r="Q16" s="43">
        <f t="shared" si="9"/>
        <v>4.679999999999962E-5</v>
      </c>
      <c r="R16" s="43">
        <f t="shared" si="9"/>
        <v>0</v>
      </c>
      <c r="S16" s="43">
        <f t="shared" si="9"/>
        <v>0</v>
      </c>
      <c r="T16" s="43">
        <f t="shared" si="9"/>
        <v>0</v>
      </c>
      <c r="U16" s="43">
        <f t="shared" si="9"/>
        <v>0</v>
      </c>
      <c r="V16" s="43">
        <f t="shared" si="9"/>
        <v>3.0600000000000419E-5</v>
      </c>
      <c r="W16" s="43">
        <f t="shared" si="9"/>
        <v>0</v>
      </c>
      <c r="X16" s="43">
        <f t="shared" si="9"/>
        <v>0</v>
      </c>
      <c r="Y16" s="43">
        <f t="shared" si="9"/>
        <v>0</v>
      </c>
      <c r="Z16" s="43">
        <f t="shared" si="9"/>
        <v>0</v>
      </c>
      <c r="AA16" s="43">
        <f>SUM(AA12:AA12)-SUM(AA13:AA15)</f>
        <v>0</v>
      </c>
      <c r="AB16" s="71">
        <f>SUM(AB12:AB12)-SUM(AB13:AB15)</f>
        <v>0</v>
      </c>
      <c r="AC16" s="4"/>
      <c r="AD16" s="70">
        <f t="shared" ref="AD16:BC16" si="10">SUM(AD12:AD12)-SUM(AD13:AD15)</f>
        <v>0</v>
      </c>
      <c r="AE16" s="45">
        <f t="shared" si="10"/>
        <v>0</v>
      </c>
      <c r="AF16" s="45">
        <f t="shared" si="10"/>
        <v>0</v>
      </c>
      <c r="AG16" s="45">
        <f t="shared" si="10"/>
        <v>0</v>
      </c>
      <c r="AH16" s="45">
        <f t="shared" si="10"/>
        <v>0</v>
      </c>
      <c r="AI16" s="45">
        <f t="shared" si="10"/>
        <v>0</v>
      </c>
      <c r="AJ16" s="45">
        <f t="shared" si="10"/>
        <v>1.72017199999994E-6</v>
      </c>
      <c r="AK16" s="45">
        <f t="shared" si="10"/>
        <v>0</v>
      </c>
      <c r="AL16" s="45">
        <f t="shared" si="10"/>
        <v>0</v>
      </c>
      <c r="AM16" s="45">
        <f t="shared" si="10"/>
        <v>0</v>
      </c>
      <c r="AN16" s="45">
        <f t="shared" si="10"/>
        <v>0</v>
      </c>
      <c r="AO16" s="45">
        <f t="shared" si="10"/>
        <v>1.3019375999999926E-5</v>
      </c>
      <c r="AP16" s="45">
        <f t="shared" si="10"/>
        <v>0</v>
      </c>
      <c r="AQ16" s="45">
        <f t="shared" si="10"/>
        <v>0</v>
      </c>
      <c r="AR16" s="45">
        <f t="shared" si="10"/>
        <v>2.8124344999999737E-5</v>
      </c>
      <c r="AS16" s="45">
        <f t="shared" si="10"/>
        <v>0</v>
      </c>
      <c r="AT16" s="45">
        <f t="shared" si="10"/>
        <v>0</v>
      </c>
      <c r="AU16" s="45">
        <f t="shared" si="10"/>
        <v>0</v>
      </c>
      <c r="AV16" s="45">
        <f t="shared" si="10"/>
        <v>0</v>
      </c>
      <c r="AW16" s="45">
        <f t="shared" si="10"/>
        <v>1.8697041666666456E-6</v>
      </c>
      <c r="AX16" s="45">
        <f t="shared" si="10"/>
        <v>0</v>
      </c>
      <c r="AY16" s="45">
        <f t="shared" si="10"/>
        <v>0</v>
      </c>
      <c r="AZ16" s="45">
        <f t="shared" si="10"/>
        <v>0</v>
      </c>
      <c r="BA16" s="45">
        <f t="shared" si="10"/>
        <v>0</v>
      </c>
      <c r="BB16" s="45">
        <f t="shared" si="10"/>
        <v>0</v>
      </c>
      <c r="BC16" s="60">
        <f t="shared" si="10"/>
        <v>0</v>
      </c>
      <c r="BD16" s="536"/>
    </row>
    <row r="17" spans="2:56" ht="17.149999999999999" customHeight="1">
      <c r="B17" s="16" t="s">
        <v>111</v>
      </c>
      <c r="C17" s="32">
        <f>1/$A$1*'[1]44104411Imp'!$B$267</f>
        <v>1.8234412000000002E-2</v>
      </c>
      <c r="D17" s="34">
        <f>1/$A$1*'[1]44104411Imp'!$C$267</f>
        <v>1.6819012000000001E-2</v>
      </c>
      <c r="E17" s="34">
        <f>1/$A$1*'[1]44104411Imp'!$D$267</f>
        <v>1.7876936E-2</v>
      </c>
      <c r="F17" s="34">
        <f>1/$A$1*'[1]44104411Imp'!$E$267</f>
        <v>1.83535464E-2</v>
      </c>
      <c r="G17" s="34">
        <f>1/$A$1*'[1]44104411Imp'!$F$267</f>
        <v>2.5366761000000002E-2</v>
      </c>
      <c r="H17" s="34">
        <f>1/$A$1*'[1]44104411Imp'!$G$267</f>
        <v>2.0425572400000001E-2</v>
      </c>
      <c r="I17" s="34">
        <f>1/$A$1*'[1]44104411Imp'!$H$267</f>
        <v>2.32147202E-2</v>
      </c>
      <c r="J17" s="39">
        <f>1/$A$1*'[1]44104411Imp'!$I$267</f>
        <v>3.49754434E-2</v>
      </c>
      <c r="K17" s="39">
        <f>1/$A$1*'[1]44104411Imp'!$J$267</f>
        <v>3.27283726E-2</v>
      </c>
      <c r="L17" s="39">
        <f>1/$A$1*'[1]44104411Imp'!$K$267</f>
        <v>2.8416639999999996E-2</v>
      </c>
      <c r="M17" s="34">
        <f>1/$A$1*'[1]44104411Imp'!L$267</f>
        <v>1.7770564646153845E-2</v>
      </c>
      <c r="N17" s="34">
        <f>1/$A$1*'[1]44104411Imp'!M$267</f>
        <v>2.6935901999999994E-2</v>
      </c>
      <c r="O17" s="34">
        <f>1/$A$1*'[1]44104411Imp'!N$267</f>
        <v>3.0272453000000001E-2</v>
      </c>
      <c r="P17" s="34">
        <f>1/$A$1*'[1]44104411Imp'!O$267</f>
        <v>3.6079569777777772E-2</v>
      </c>
      <c r="Q17" s="34">
        <f>1/$A$1*'[1]44104411Imp'!P$267</f>
        <v>3.7934306731707321E-2</v>
      </c>
      <c r="R17" s="34">
        <f>1/$A$1*'[1]44104411Imp'!Q$267</f>
        <v>5.4209577714285709E-2</v>
      </c>
      <c r="S17" s="34">
        <f>1/$A$1*'[1]44104411Imp'!R$267</f>
        <v>5.5589385199999994E-2</v>
      </c>
      <c r="T17" s="34">
        <f>1/$A$1*'[1]44104411Imp'!S$267</f>
        <v>4.7070547304347836E-2</v>
      </c>
      <c r="U17" s="34">
        <f>1/$A$1*'[1]44104411Imp'!T$267</f>
        <v>4.8079252263736265E-2</v>
      </c>
      <c r="V17" s="34">
        <f>1/$A$1*'[1]44104411Imp'!U$267</f>
        <v>4.7996836000000008E-2</v>
      </c>
      <c r="W17" s="34">
        <f>1/$A$1*'[1]44104411Imp'!V$267</f>
        <v>0</v>
      </c>
      <c r="X17" s="34">
        <f>1/$A$1*'[1]44104411Imp'!W$267</f>
        <v>0</v>
      </c>
      <c r="Y17" s="34">
        <f>1/$A$1*'[1]44104411Imp'!X$267</f>
        <v>0</v>
      </c>
      <c r="Z17" s="34">
        <f>1/$A$1*'[1]44104411Imp'!Y$267</f>
        <v>0</v>
      </c>
      <c r="AA17" s="34">
        <f>1/$A$1*'[1]44104411Imp'!Z$267</f>
        <v>0</v>
      </c>
      <c r="AB17" s="61">
        <f>1/$A$1*'[1]44104411Imp'!AA$267</f>
        <v>0</v>
      </c>
      <c r="AC17" s="14"/>
      <c r="AD17" s="628">
        <f>1/1000*'[1]44104411Imp'!AB$267</f>
        <v>5.3582290623269994E-3</v>
      </c>
      <c r="AE17" s="34">
        <f>1/1000*'[1]44104411Imp'!AC$267</f>
        <v>4.4306532104E-3</v>
      </c>
      <c r="AF17" s="34">
        <f>1/1000*'[1]44104411Imp'!AD$267</f>
        <v>4.9345133664000012E-3</v>
      </c>
      <c r="AG17" s="34">
        <f>1/1000*'[1]44104411Imp'!AE$267</f>
        <v>5.0111639648000002E-3</v>
      </c>
      <c r="AH17" s="34">
        <f>1/1000*'[1]44104411Imp'!AF$267</f>
        <v>7.0740692512000006E-3</v>
      </c>
      <c r="AI17" s="34">
        <f>1/1000*'[1]44104411Imp'!AG$267</f>
        <v>5.7278214708000015E-3</v>
      </c>
      <c r="AJ17" s="34">
        <f>1/1000*'[1]44104411Imp'!AH$267</f>
        <v>6.7792556096000003E-3</v>
      </c>
      <c r="AK17" s="34">
        <f>1/1000*'[1]44104411Imp'!AI$267</f>
        <v>9.8375764565000016E-3</v>
      </c>
      <c r="AL17" s="34">
        <f>1/1000*'[1]44104411Imp'!AJ$267</f>
        <v>8.8480621728000003E-3</v>
      </c>
      <c r="AM17" s="34">
        <f>1/1000*'[1]44104411Imp'!AK$267</f>
        <v>8.1360525135999989E-3</v>
      </c>
      <c r="AN17" s="34">
        <f>1/1000*'[1]44104411Imp'!AL$267</f>
        <v>5.8670842050000012E-3</v>
      </c>
      <c r="AO17" s="34">
        <f>1/1000*'[1]44104411Imp'!AM$267</f>
        <v>1.0815187152E-2</v>
      </c>
      <c r="AP17" s="34">
        <f>1/1000*'[1]44104411Imp'!AN$267</f>
        <v>1.2263658827200001E-2</v>
      </c>
      <c r="AQ17" s="34">
        <f>1/1000*'[1]44104411Imp'!AO$267</f>
        <v>1.3422258044099999E-2</v>
      </c>
      <c r="AR17" s="34">
        <f>1/1000*'[1]44104411Imp'!AP$267</f>
        <v>1.4391890258000003E-2</v>
      </c>
      <c r="AS17" s="34">
        <f>1/1000*'[1]44104411Imp'!AQ$267</f>
        <v>2.0119550955000003E-2</v>
      </c>
      <c r="AT17" s="34">
        <f>1/1000*'[1]44104411Imp'!AR$267</f>
        <v>1.9150396096299999E-2</v>
      </c>
      <c r="AU17" s="34">
        <f>1/1000*'[1]44104411Imp'!AS$267</f>
        <v>1.8172023197900001E-2</v>
      </c>
      <c r="AV17" s="34">
        <f>1/1000*'[1]44104411Imp'!AT$267</f>
        <v>1.9597565963999999E-2</v>
      </c>
      <c r="AW17" s="34">
        <f>1/1000*'[1]44104411Imp'!AU$267</f>
        <v>1.8625805937916667E-2</v>
      </c>
      <c r="AX17" s="34">
        <f>1/1000*'[1]44104411Imp'!AV$267</f>
        <v>0</v>
      </c>
      <c r="AY17" s="34">
        <f>1/1000*'[1]44104411Imp'!AW$267</f>
        <v>0</v>
      </c>
      <c r="AZ17" s="34">
        <f>1/1000*'[1]44104411Imp'!AX$267</f>
        <v>0</v>
      </c>
      <c r="BA17" s="34">
        <f>1/1000*'[1]44104411Imp'!AY$267</f>
        <v>0</v>
      </c>
      <c r="BB17" s="34">
        <f>1/1000*'[1]44104411Imp'!AZ$267</f>
        <v>0</v>
      </c>
      <c r="BC17" s="61">
        <f>1/1000*'[1]44104411Imp'!BA$267</f>
        <v>0</v>
      </c>
      <c r="BD17" s="536"/>
    </row>
    <row r="18" spans="2:56">
      <c r="B18" s="57" t="s">
        <v>36</v>
      </c>
      <c r="C18" s="72">
        <f>1/$A$1*(SUM('[1]44104411Imp'!$B$47:$B$47)+SUM('[1]44104411Imp'!$B$105:$B$105))</f>
        <v>1.17488E-4</v>
      </c>
      <c r="D18" s="54">
        <f>1/$A$1*(SUM('[1]44104411Imp'!$C$47:$C$47)+SUM('[1]44104411Imp'!$C$105:$C$105))</f>
        <v>9.4247999999999996E-5</v>
      </c>
      <c r="E18" s="54">
        <f>1/$A$1*(SUM('[1]44104411Imp'!$D$47:$D$47)+SUM('[1]44104411Imp'!$D$105:$D$105))</f>
        <v>0</v>
      </c>
      <c r="F18" s="54">
        <f>1/$A$1*(SUM('[1]44104411Imp'!$E$47:$E$47)+SUM('[1]44104411Imp'!$E$105:$E$105))</f>
        <v>1.2585719999999998E-4</v>
      </c>
      <c r="G18" s="54">
        <f>1/$A$1*(SUM('[1]44104411Imp'!$F$47:$F$47)+SUM('[1]44104411Imp'!$F$105:$F$105))</f>
        <v>5.9880099999999993E-4</v>
      </c>
      <c r="H18" s="54">
        <f>1/$A$1*(SUM('[1]44104411Imp'!$G$47:$G$47)+SUM('[1]44104411Imp'!$G$105:$G$105))</f>
        <v>1.6933764E-3</v>
      </c>
      <c r="I18" s="54">
        <f>1/$A$1*(SUM('[1]44104411Imp'!$H$47:$H$47)+SUM('[1]44104411Imp'!$H$105:$H$105))</f>
        <v>3.2297761999999998E-3</v>
      </c>
      <c r="J18" s="91">
        <f>1/$A$1*(SUM('[1]44104411Imp'!$I$47:$I$47)+SUM('[1]44104411Imp'!$I$105:$I$105))</f>
        <v>1.5707104E-2</v>
      </c>
      <c r="K18" s="47">
        <f>1/$A$1*(SUM('[1]44104411Imp'!$J$47:$J$47)+SUM('[1]44104411Imp'!$J$105:$J$105))</f>
        <v>1.0687040000000002E-2</v>
      </c>
      <c r="L18" s="47">
        <f>1/$A$1*(SUM('[1]44104411Imp'!$K$47:$K$47)+SUM('[1]44104411Imp'!$K$105:$K$105))</f>
        <v>3.8735199999999997E-3</v>
      </c>
      <c r="M18" s="320">
        <f>1/$A$1*(SUM('[1]44104411Imp'!L$47:L$47)+SUM('[1]44104411Imp'!L$105:L$105))</f>
        <v>2.3178658461538459E-3</v>
      </c>
      <c r="N18" s="320">
        <f>1/$A$1*(SUM('[1]44104411Imp'!M$47:M$47)+SUM('[1]44104411Imp'!M$105:M$105))</f>
        <v>1.2787572000000001E-2</v>
      </c>
      <c r="O18" s="320">
        <f>1/$A$1*(SUM('[1]44104411Imp'!N$47:N$47)+SUM('[1]44104411Imp'!N$105:N$105))</f>
        <v>1.7521048000000001E-2</v>
      </c>
      <c r="P18" s="320">
        <f>1/$A$1*(SUM('[1]44104411Imp'!O$47:O$47)+SUM('[1]44104411Imp'!O$105:O$105))</f>
        <v>2.1915273777777775E-2</v>
      </c>
      <c r="Q18" s="320">
        <f>1/$A$1*(SUM('[1]44104411Imp'!P$47:P$47)+SUM('[1]44104411Imp'!P$105:P$105))</f>
        <v>2.4446791999999998E-2</v>
      </c>
      <c r="R18" s="320">
        <f>1/$A$1*(SUM('[1]44104411Imp'!Q$47:Q$47)+SUM('[1]44104411Imp'!Q$105:Q$105))</f>
        <v>4.4923320000000003E-2</v>
      </c>
      <c r="S18" s="320">
        <f>1/$A$1*(SUM('[1]44104411Imp'!R$47:R$47)+SUM('[1]44104411Imp'!R$105:R$105))</f>
        <v>4.6183439600000001E-2</v>
      </c>
      <c r="T18" s="320">
        <f>1/$A$1*(SUM('[1]44104411Imp'!S$47:S$47)+SUM('[1]44104411Imp'!S$105:S$105))</f>
        <v>3.6760607304347832E-2</v>
      </c>
      <c r="U18" s="320">
        <f>1/$A$1*(SUM('[1]44104411Imp'!T$47:T$47)+SUM('[1]44104411Imp'!T$105:T$105))</f>
        <v>4.0838198263736268E-2</v>
      </c>
      <c r="V18" s="320">
        <f>1/$A$1*(SUM('[1]44104411Imp'!U$47:U$47)+SUM('[1]44104411Imp'!U$105:U$105))</f>
        <v>3.8652548000000009E-2</v>
      </c>
      <c r="W18" s="320">
        <f>1/$A$1*(SUM('[1]44104411Imp'!V$47:V$47)+SUM('[1]44104411Imp'!V$105:V$105))</f>
        <v>0</v>
      </c>
      <c r="X18" s="320">
        <f>1/$A$1*(SUM('[1]44104411Imp'!W$47:W$47)+SUM('[1]44104411Imp'!W$105:W$105))</f>
        <v>0</v>
      </c>
      <c r="Y18" s="320">
        <f>1/$A$1*(SUM('[1]44104411Imp'!X$47:X$47)+SUM('[1]44104411Imp'!X$105:X$105))</f>
        <v>0</v>
      </c>
      <c r="Z18" s="320">
        <f>1/$A$1*(SUM('[1]44104411Imp'!Y$47:Y$47)+SUM('[1]44104411Imp'!Y$105:Y$105))</f>
        <v>0</v>
      </c>
      <c r="AA18" s="320">
        <f>1/$A$1*(SUM('[1]44104411Imp'!Z$47:Z$47)+SUM('[1]44104411Imp'!Z$105:Z$105))</f>
        <v>0</v>
      </c>
      <c r="AB18" s="62">
        <f>1/$A$1*(SUM('[1]44104411Imp'!AA$47:AA$47)+SUM('[1]44104411Imp'!AA$105:AA$105))</f>
        <v>0</v>
      </c>
      <c r="AC18" s="40"/>
      <c r="AD18" s="72">
        <f>1/1000*(SUM('[1]44104411Imp'!AB$47:AB$47)+SUM('[1]44104411Imp'!AB$105:AB$105))</f>
        <v>1.18814499933E-4</v>
      </c>
      <c r="AE18" s="320">
        <f>1/1000*(SUM('[1]44104411Imp'!AC$47:AC$47)+SUM('[1]44104411Imp'!AC$105:AC$105))</f>
        <v>3.6492117599999999E-5</v>
      </c>
      <c r="AF18" s="320">
        <f>1/1000*(SUM('[1]44104411Imp'!AD$47:AD$47)+SUM('[1]44104411Imp'!AD$105:AD$105))</f>
        <v>0</v>
      </c>
      <c r="AG18" s="320">
        <f>1/1000*(SUM('[1]44104411Imp'!AE$47:AE$47)+SUM('[1]44104411Imp'!AE$105:AE$105))</f>
        <v>6.8597099200000015E-5</v>
      </c>
      <c r="AH18" s="320">
        <f>1/1000*(SUM('[1]44104411Imp'!AF$47:AF$47)+SUM('[1]44104411Imp'!AF$105:AF$105))</f>
        <v>2.0117221530000003E-4</v>
      </c>
      <c r="AI18" s="320">
        <f>1/1000*(SUM('[1]44104411Imp'!AG$47:AG$47)+SUM('[1]44104411Imp'!AG$105:AG$105))</f>
        <v>4.5960661890000003E-4</v>
      </c>
      <c r="AJ18" s="320">
        <f>1/1000*(SUM('[1]44104411Imp'!AH$47:AH$47)+SUM('[1]44104411Imp'!AH$105:AH$105))</f>
        <v>1.0498435724E-3</v>
      </c>
      <c r="AK18" s="320">
        <f>1/1000*(SUM('[1]44104411Imp'!AI$47:AI$47)+SUM('[1]44104411Imp'!AI$105:AI$105))</f>
        <v>3.6440772700000001E-3</v>
      </c>
      <c r="AL18" s="320">
        <f>1/1000*(SUM('[1]44104411Imp'!AJ$47:AJ$47)+SUM('[1]44104411Imp'!AJ$105:AJ$105))</f>
        <v>2.9958945820000005E-3</v>
      </c>
      <c r="AM18" s="320">
        <f>1/1000*(SUM('[1]44104411Imp'!AK$47:AK$47)+SUM('[1]44104411Imp'!AK$105:AK$105))</f>
        <v>1.4565436115999998E-3</v>
      </c>
      <c r="AN18" s="320">
        <f>1/1000*(SUM('[1]44104411Imp'!AL$47:AL$47)+SUM('[1]44104411Imp'!AL$105:AL$105))</f>
        <v>1.1357139330000002E-3</v>
      </c>
      <c r="AO18" s="320">
        <f>1/1000*(SUM('[1]44104411Imp'!AM$47:AM$47)+SUM('[1]44104411Imp'!AM$105:AM$105))</f>
        <v>5.9694360960000003E-3</v>
      </c>
      <c r="AP18" s="320">
        <f>1/1000*(SUM('[1]44104411Imp'!AN$47:AN$47)+SUM('[1]44104411Imp'!AN$105:AN$105))</f>
        <v>8.3807234192000007E-3</v>
      </c>
      <c r="AQ18" s="320">
        <f>1/1000*(SUM('[1]44104411Imp'!AO$47:AO$47)+SUM('[1]44104411Imp'!AO$105:AO$105))</f>
        <v>9.4254858569999996E-3</v>
      </c>
      <c r="AR18" s="320">
        <f>1/1000*(SUM('[1]44104411Imp'!AP$47:AP$47)+SUM('[1]44104411Imp'!AP$105:AP$105))</f>
        <v>1.0444653715000002E-2</v>
      </c>
      <c r="AS18" s="320">
        <f>1/1000*(SUM('[1]44104411Imp'!AQ$47:AQ$47)+SUM('[1]44104411Imp'!AQ$105:AQ$105))</f>
        <v>1.7318331954000003E-2</v>
      </c>
      <c r="AT18" s="320">
        <f>1/1000*(SUM('[1]44104411Imp'!AR$47:AR$47)+SUM('[1]44104411Imp'!AR$105:AR$105))</f>
        <v>1.54601143622E-2</v>
      </c>
      <c r="AU18" s="320">
        <f>1/1000*(SUM('[1]44104411Imp'!AS$47:AS$47)+SUM('[1]44104411Imp'!AS$105:AS$105))</f>
        <v>1.4614030788500001E-2</v>
      </c>
      <c r="AV18" s="320">
        <f>1/1000*(SUM('[1]44104411Imp'!AT$47:AT$47)+SUM('[1]44104411Imp'!AT$105:AT$105))</f>
        <v>1.7233135465999996E-2</v>
      </c>
      <c r="AW18" s="320">
        <f>1/1000*(SUM('[1]44104411Imp'!AU$47:AU$47)+SUM('[1]44104411Imp'!AU$105:AU$105))</f>
        <v>1.5335406500416668E-2</v>
      </c>
      <c r="AX18" s="320">
        <f>1/1000*(SUM('[1]44104411Imp'!AV$47:AV$47)+SUM('[1]44104411Imp'!AV$105:AV$105))</f>
        <v>0</v>
      </c>
      <c r="AY18" s="320">
        <f>1/1000*(SUM('[1]44104411Imp'!AW$47:AW$47)+SUM('[1]44104411Imp'!AW$105:AW$105))</f>
        <v>0</v>
      </c>
      <c r="AZ18" s="320">
        <f>1/1000*(SUM('[1]44104411Imp'!AX$47:AX$47)+SUM('[1]44104411Imp'!AX$105:AX$105))</f>
        <v>0</v>
      </c>
      <c r="BA18" s="320">
        <f>1/1000*(SUM('[1]44104411Imp'!AY$47:AY$47)+SUM('[1]44104411Imp'!AY$105:AY$105))</f>
        <v>0</v>
      </c>
      <c r="BB18" s="320">
        <f>1/1000*(SUM('[1]44104411Imp'!AZ$47:AZ$47)+SUM('[1]44104411Imp'!AZ$105:AZ$105))</f>
        <v>0</v>
      </c>
      <c r="BC18" s="62">
        <f>1/1000*(SUM('[1]44104411Imp'!BA$47:BA$47)+SUM('[1]44104411Imp'!BA$105:BA$105))</f>
        <v>0</v>
      </c>
      <c r="BD18" s="536"/>
    </row>
    <row r="19" spans="2:56">
      <c r="B19" s="5" t="s">
        <v>99</v>
      </c>
      <c r="C19" s="51">
        <f>1/$A$1*'[1]44104411Imp'!$B$138</f>
        <v>1.577394E-2</v>
      </c>
      <c r="D19" s="11">
        <f>1/$A$1*'[1]44104411Imp'!$C$138</f>
        <v>1.1178468E-2</v>
      </c>
      <c r="E19" s="11">
        <f>1/$A$1*'[1]44104411Imp'!$D$138</f>
        <v>8.2081440000000006E-3</v>
      </c>
      <c r="F19" s="11">
        <f>1/$A$1*'[1]44104411Imp'!$E$138</f>
        <v>1.1031803999999999E-2</v>
      </c>
      <c r="G19" s="11">
        <f>1/$A$1*'[1]44104411Imp'!$F$138</f>
        <v>1.159956E-2</v>
      </c>
      <c r="H19" s="11">
        <f>1/$A$1*'[1]44104411Imp'!$G$138</f>
        <v>9.0321840000000004E-3</v>
      </c>
      <c r="I19" s="11">
        <f>1/$A$1*'[1]44104411Imp'!$H$138</f>
        <v>9.1785960000000007E-3</v>
      </c>
      <c r="J19" s="42">
        <f>1/$A$1*'[1]44104411Imp'!$I$138</f>
        <v>8.5284360000000003E-3</v>
      </c>
      <c r="K19" s="42">
        <f>1/$A$1*'[1]44104411Imp'!$J$138</f>
        <v>9.9562680000000008E-3</v>
      </c>
      <c r="L19" s="42">
        <f>1/$A$1*'[1]44104411Imp'!$K$138</f>
        <v>8.8721639999999984E-3</v>
      </c>
      <c r="M19" s="11">
        <f>1/$A$1*'[1]44104411Imp'!L$138</f>
        <v>2.5048240000000001E-3</v>
      </c>
      <c r="N19" s="11">
        <f>1/$A$1*'[1]44104411Imp'!M$138</f>
        <v>5.2109679999999999E-3</v>
      </c>
      <c r="O19" s="11">
        <f>1/$A$1*'[1]44104411Imp'!N$138</f>
        <v>3.6925999999999999E-3</v>
      </c>
      <c r="P19" s="11">
        <f>1/$A$1*'[1]44104411Imp'!O$138</f>
        <v>3.3933600000000009E-4</v>
      </c>
      <c r="Q19" s="11">
        <f>1/$A$1*'[1]44104411Imp'!P$138</f>
        <v>1.5912000000000003E-3</v>
      </c>
      <c r="R19" s="11">
        <f>1/$A$1*'[1]44104411Imp'!Q$138</f>
        <v>2.8628999999999998E-3</v>
      </c>
      <c r="S19" s="11">
        <f>1/$A$1*'[1]44104411Imp'!R$138</f>
        <v>2.898E-3</v>
      </c>
      <c r="T19" s="11">
        <f>1/$A$1*'[1]44104411Imp'!S$138</f>
        <v>6.6788999999999998E-3</v>
      </c>
      <c r="U19" s="11">
        <f>1/$A$1*'[1]44104411Imp'!T$138</f>
        <v>2.9363840000000002E-3</v>
      </c>
      <c r="V19" s="11">
        <f>1/$A$1*'[1]44104411Imp'!U$138</f>
        <v>2.6744E-3</v>
      </c>
      <c r="W19" s="11">
        <f>1/$A$1*'[1]44104411Imp'!V$138</f>
        <v>0</v>
      </c>
      <c r="X19" s="11">
        <f>1/$A$1*'[1]44104411Imp'!W$138</f>
        <v>0</v>
      </c>
      <c r="Y19" s="11">
        <f>1/$A$1*'[1]44104411Imp'!X$138</f>
        <v>0</v>
      </c>
      <c r="Z19" s="11">
        <f>1/$A$1*'[1]44104411Imp'!Y$138</f>
        <v>0</v>
      </c>
      <c r="AA19" s="11">
        <f>1/$A$1*'[1]44104411Imp'!Z$138</f>
        <v>0</v>
      </c>
      <c r="AB19" s="10">
        <f>1/$A$1*'[1]44104411Imp'!AA$138</f>
        <v>0</v>
      </c>
      <c r="AC19" s="4"/>
      <c r="AD19" s="627">
        <f>1/1000*'[1]44104411Imp'!AB$138</f>
        <v>4.4662073213789996E-3</v>
      </c>
      <c r="AE19" s="11">
        <f>1/1000*'[1]44104411Imp'!AC$138</f>
        <v>2.8913380235999998E-3</v>
      </c>
      <c r="AF19" s="11">
        <f>1/1000*'[1]44104411Imp'!AD$138</f>
        <v>2.1861033263999999E-3</v>
      </c>
      <c r="AG19" s="11">
        <f>1/1000*'[1]44104411Imp'!AE$138</f>
        <v>2.8789662160000002E-3</v>
      </c>
      <c r="AH19" s="11">
        <f>1/1000*'[1]44104411Imp'!AF$138</f>
        <v>2.9929316193000001E-3</v>
      </c>
      <c r="AI19" s="11">
        <f>1/1000*'[1]44104411Imp'!AG$138</f>
        <v>2.3195933475000001E-3</v>
      </c>
      <c r="AJ19" s="11">
        <f>1/1000*'[1]44104411Imp'!AH$138</f>
        <v>2.3662510248000004E-3</v>
      </c>
      <c r="AK19" s="11">
        <f>1/1000*'[1]44104411Imp'!AI$138</f>
        <v>2.7271675435000002E-3</v>
      </c>
      <c r="AL19" s="11">
        <f>1/1000*'[1]44104411Imp'!AJ$138</f>
        <v>2.5912819144000001E-3</v>
      </c>
      <c r="AM19" s="11">
        <f>1/1000*'[1]44104411Imp'!AK$138</f>
        <v>2.2334011831999998E-3</v>
      </c>
      <c r="AN19" s="11">
        <f>1/1000*'[1]44104411Imp'!AL$138</f>
        <v>8.6650138259999996E-4</v>
      </c>
      <c r="AO19" s="11">
        <f>1/1000*'[1]44104411Imp'!AM$138</f>
        <v>1.561998E-3</v>
      </c>
      <c r="AP19" s="11">
        <f>1/1000*'[1]44104411Imp'!AN$138</f>
        <v>1.1248308368E-3</v>
      </c>
      <c r="AQ19" s="11">
        <f>1/1000*'[1]44104411Imp'!AO$138</f>
        <v>1.3827645960000001E-4</v>
      </c>
      <c r="AR19" s="11">
        <f>1/1000*'[1]44104411Imp'!AP$138</f>
        <v>4.6131099700000001E-4</v>
      </c>
      <c r="AS19" s="11">
        <f>1/1000*'[1]44104411Imp'!AQ$138</f>
        <v>9.6732090349999989E-4</v>
      </c>
      <c r="AT19" s="11">
        <f>1/1000*'[1]44104411Imp'!AR$138</f>
        <v>1.053912697E-3</v>
      </c>
      <c r="AU19" s="11">
        <f>1/1000*'[1]44104411Imp'!AS$138</f>
        <v>2.3856258997999999E-3</v>
      </c>
      <c r="AV19" s="11">
        <f>1/1000*'[1]44104411Imp'!AT$138</f>
        <v>8.4291158700000005E-4</v>
      </c>
      <c r="AW19" s="11">
        <f>1/1000*'[1]44104411Imp'!AU$138</f>
        <v>8.4928456833333337E-4</v>
      </c>
      <c r="AX19" s="11">
        <f>1/1000*'[1]44104411Imp'!AV$138</f>
        <v>0</v>
      </c>
      <c r="AY19" s="11">
        <f>1/1000*'[1]44104411Imp'!AW$138</f>
        <v>0</v>
      </c>
      <c r="AZ19" s="11">
        <f>1/1000*'[1]44104411Imp'!AX$138</f>
        <v>0</v>
      </c>
      <c r="BA19" s="11">
        <f>1/1000*'[1]44104411Imp'!AY$138</f>
        <v>0</v>
      </c>
      <c r="BB19" s="11">
        <f>1/1000*'[1]44104411Imp'!AZ$138</f>
        <v>0</v>
      </c>
      <c r="BC19" s="10">
        <f>1/1000*'[1]44104411Imp'!BA$138</f>
        <v>0</v>
      </c>
      <c r="BD19" s="536"/>
    </row>
    <row r="20" spans="2:56">
      <c r="B20" s="5" t="s">
        <v>21</v>
      </c>
      <c r="C20" s="51">
        <f>1/$A$1*'[1]44104411Imp'!$B$231</f>
        <v>1.5903719999999998E-3</v>
      </c>
      <c r="D20" s="11">
        <f>1/$A$1*'[1]44104411Imp'!$C$231</f>
        <v>1.5178240000000001E-3</v>
      </c>
      <c r="E20" s="11">
        <f>1/$A$1*'[1]44104411Imp'!$D$231</f>
        <v>6.9538279999999996E-3</v>
      </c>
      <c r="F20" s="11">
        <f>1/$A$1*'[1]44104411Imp'!$E$231</f>
        <v>4.7539799999999997E-3</v>
      </c>
      <c r="G20" s="11">
        <f>1/$A$1*'[1]44104411Imp'!$F$231</f>
        <v>1.2956832000000001E-2</v>
      </c>
      <c r="H20" s="11">
        <f>1/$A$1*'[1]44104411Imp'!$G$231</f>
        <v>9.1418039999999999E-3</v>
      </c>
      <c r="I20" s="11">
        <f>1/$A$1*'[1]44104411Imp'!$H$231</f>
        <v>9.6531120000000002E-3</v>
      </c>
      <c r="J20" s="42">
        <f>1/$A$1*'[1]44104411Imp'!$I$231</f>
        <v>9.2153880000000014E-3</v>
      </c>
      <c r="K20" s="42">
        <f>1/$A$1*'[1]44104411Imp'!$J$231</f>
        <v>1.0342836000000001E-2</v>
      </c>
      <c r="L20" s="42">
        <f>1/$A$1*'[1]44104411Imp'!$K$231</f>
        <v>1.4244299999999998E-2</v>
      </c>
      <c r="M20" s="11">
        <f>1/$A$1*'[1]44104411Imp'!L$231</f>
        <v>1.1111184E-2</v>
      </c>
      <c r="N20" s="11">
        <f>1/$A$1*'[1]44104411Imp'!M$231</f>
        <v>8.6055479999999993E-3</v>
      </c>
      <c r="O20" s="11">
        <f>1/$A$1*'[1]44104411Imp'!N$231</f>
        <v>8.9216280000000009E-3</v>
      </c>
      <c r="P20" s="11">
        <f>1/$A$1*'[1]44104411Imp'!O$231</f>
        <v>1.3816196000000001E-2</v>
      </c>
      <c r="Q20" s="11">
        <f>1/$A$1*'[1]44104411Imp'!P$231</f>
        <v>9.0113999999999993E-3</v>
      </c>
      <c r="R20" s="11">
        <f>1/$A$1*'[1]44104411Imp'!Q$231</f>
        <v>6.3692000000000002E-3</v>
      </c>
      <c r="S20" s="11">
        <f>1/$A$1*'[1]44104411Imp'!R$231</f>
        <v>6.3888200000000008E-3</v>
      </c>
      <c r="T20" s="11">
        <f>1/$A$1*'[1]44104411Imp'!S$231</f>
        <v>3.5873720000000006E-3</v>
      </c>
      <c r="U20" s="11">
        <f>1/$A$1*'[1]44104411Imp'!T$231</f>
        <v>4.2381479999999997E-3</v>
      </c>
      <c r="V20" s="11">
        <f>1/$A$1*'[1]44104411Imp'!U$231</f>
        <v>6.2869200000000005E-3</v>
      </c>
      <c r="W20" s="11">
        <f>1/$A$1*'[1]44104411Imp'!V$231</f>
        <v>0</v>
      </c>
      <c r="X20" s="11">
        <f>1/$A$1*'[1]44104411Imp'!W$231</f>
        <v>0</v>
      </c>
      <c r="Y20" s="11">
        <f>1/$A$1*'[1]44104411Imp'!X$231</f>
        <v>0</v>
      </c>
      <c r="Z20" s="11">
        <f>1/$A$1*'[1]44104411Imp'!Y$231</f>
        <v>0</v>
      </c>
      <c r="AA20" s="11">
        <f>1/$A$1*'[1]44104411Imp'!Z$231</f>
        <v>0</v>
      </c>
      <c r="AB20" s="10">
        <f>1/$A$1*'[1]44104411Imp'!AA$231</f>
        <v>0</v>
      </c>
      <c r="AC20" s="4"/>
      <c r="AD20" s="627">
        <f>1/1000*'[1]44104411Imp'!AB$231</f>
        <v>5.4797774567400003E-4</v>
      </c>
      <c r="AE20" s="11">
        <f>1/1000*'[1]44104411Imp'!AC$231</f>
        <v>4.6230603319999999E-4</v>
      </c>
      <c r="AF20" s="11">
        <f>1/1000*'[1]44104411Imp'!AD$231</f>
        <v>1.9592037696000001E-3</v>
      </c>
      <c r="AG20" s="11">
        <f>1/1000*'[1]44104411Imp'!AE$231</f>
        <v>1.3554592688000001E-3</v>
      </c>
      <c r="AH20" s="11">
        <f>1/1000*'[1]44104411Imp'!AF$231</f>
        <v>3.8496117688E-3</v>
      </c>
      <c r="AI20" s="11">
        <f>1/1000*'[1]44104411Imp'!AG$231</f>
        <v>2.4568586328E-3</v>
      </c>
      <c r="AJ20" s="11">
        <f>1/1000*'[1]44104411Imp'!AH$231</f>
        <v>2.6326679996000004E-3</v>
      </c>
      <c r="AK20" s="11">
        <f>1/1000*'[1]44104411Imp'!AI$231</f>
        <v>2.8673340605000004E-3</v>
      </c>
      <c r="AL20" s="11">
        <f>1/1000*'[1]44104411Imp'!AJ$231</f>
        <v>2.6004758852000002E-3</v>
      </c>
      <c r="AM20" s="11">
        <f>1/1000*'[1]44104411Imp'!AK$231</f>
        <v>3.7082571239999999E-3</v>
      </c>
      <c r="AN20" s="11">
        <f>1/1000*'[1]44104411Imp'!AL$231</f>
        <v>2.9914181874000005E-3</v>
      </c>
      <c r="AO20" s="11">
        <f>1/1000*'[1]44104411Imp'!AM$231</f>
        <v>2.5629295199999999E-3</v>
      </c>
      <c r="AP20" s="11">
        <f>1/1000*'[1]44104411Imp'!AN$231</f>
        <v>2.5727503296E-3</v>
      </c>
      <c r="AQ20" s="11">
        <f>1/1000*'[1]44104411Imp'!AO$231</f>
        <v>3.8544861936E-3</v>
      </c>
      <c r="AR20" s="11">
        <f>1/1000*'[1]44104411Imp'!AP$231</f>
        <v>2.6782573285000005E-3</v>
      </c>
      <c r="AS20" s="11">
        <f>1/1000*'[1]44104411Imp'!AQ$231</f>
        <v>1.7890376839999999E-3</v>
      </c>
      <c r="AT20" s="11">
        <f>1/1000*'[1]44104411Imp'!AR$231</f>
        <v>2.5996133156999997E-3</v>
      </c>
      <c r="AU20" s="11">
        <f>1/1000*'[1]44104411Imp'!AS$231</f>
        <v>1.1405315635999998E-3</v>
      </c>
      <c r="AV20" s="11">
        <f>1/1000*'[1]44104411Imp'!AT$231</f>
        <v>1.4277262530000001E-3</v>
      </c>
      <c r="AW20" s="11">
        <f>1/1000*'[1]44104411Imp'!AU$231</f>
        <v>2.1791110970833336E-3</v>
      </c>
      <c r="AX20" s="11">
        <f>1/1000*'[1]44104411Imp'!AV$231</f>
        <v>0</v>
      </c>
      <c r="AY20" s="11">
        <f>1/1000*'[1]44104411Imp'!AW$231</f>
        <v>0</v>
      </c>
      <c r="AZ20" s="11">
        <f>1/1000*'[1]44104411Imp'!AX$231</f>
        <v>0</v>
      </c>
      <c r="BA20" s="11">
        <f>1/1000*'[1]44104411Imp'!AY$231</f>
        <v>0</v>
      </c>
      <c r="BB20" s="11">
        <f>1/1000*'[1]44104411Imp'!AZ$231</f>
        <v>0</v>
      </c>
      <c r="BC20" s="10">
        <f>1/1000*'[1]44104411Imp'!BA$231</f>
        <v>0</v>
      </c>
      <c r="BD20" s="536"/>
    </row>
    <row r="21" spans="2:56">
      <c r="B21" s="8" t="s">
        <v>14</v>
      </c>
      <c r="C21" s="52">
        <f t="shared" ref="C21:M21" si="11">SUM(C17:C17)-SUM(C18:C20)</f>
        <v>7.526120000000032E-4</v>
      </c>
      <c r="D21" s="43">
        <f t="shared" si="11"/>
        <v>4.0284720000000017E-3</v>
      </c>
      <c r="E21" s="43">
        <f t="shared" si="11"/>
        <v>2.7149640000000003E-3</v>
      </c>
      <c r="F21" s="43">
        <f t="shared" si="11"/>
        <v>2.4419052000000004E-3</v>
      </c>
      <c r="G21" s="43">
        <f t="shared" si="11"/>
        <v>2.1156800000000225E-4</v>
      </c>
      <c r="H21" s="43">
        <f t="shared" si="11"/>
        <v>5.5820800000000101E-4</v>
      </c>
      <c r="I21" s="43">
        <f t="shared" si="11"/>
        <v>1.1532359999999985E-3</v>
      </c>
      <c r="J21" s="44">
        <f t="shared" si="11"/>
        <v>1.5245153999999955E-3</v>
      </c>
      <c r="K21" s="44">
        <f t="shared" si="11"/>
        <v>1.742228599999996E-3</v>
      </c>
      <c r="L21" s="44">
        <f t="shared" si="11"/>
        <v>1.4266560000000018E-3</v>
      </c>
      <c r="M21" s="43">
        <f t="shared" si="11"/>
        <v>1.8366907999999987E-3</v>
      </c>
      <c r="N21" s="43">
        <f>SUM(N17:N17)-SUM(N18:N20)</f>
        <v>3.3181399999999625E-4</v>
      </c>
      <c r="O21" s="43">
        <f t="shared" ref="O21:Z21" si="12">SUM(O17:O17)-SUM(O18:O20)</f>
        <v>1.3717699999999874E-4</v>
      </c>
      <c r="P21" s="43">
        <f t="shared" si="12"/>
        <v>8.7639999999944429E-6</v>
      </c>
      <c r="Q21" s="43">
        <f t="shared" si="12"/>
        <v>2.884914731707322E-3</v>
      </c>
      <c r="R21" s="43">
        <f t="shared" si="12"/>
        <v>5.4157714285706093E-5</v>
      </c>
      <c r="S21" s="43">
        <f t="shared" si="12"/>
        <v>1.1912559999999184E-4</v>
      </c>
      <c r="T21" s="43">
        <f t="shared" si="12"/>
        <v>4.3668000000003648E-5</v>
      </c>
      <c r="U21" s="43">
        <f t="shared" si="12"/>
        <v>6.6521999999999415E-5</v>
      </c>
      <c r="V21" s="43">
        <f t="shared" si="12"/>
        <v>3.8296799999999742E-4</v>
      </c>
      <c r="W21" s="43">
        <f t="shared" si="12"/>
        <v>0</v>
      </c>
      <c r="X21" s="43">
        <f t="shared" si="12"/>
        <v>0</v>
      </c>
      <c r="Y21" s="43">
        <f t="shared" si="12"/>
        <v>0</v>
      </c>
      <c r="Z21" s="43">
        <f t="shared" si="12"/>
        <v>0</v>
      </c>
      <c r="AA21" s="43">
        <f>SUM(AA17:AA17)-SUM(AA18:AA20)</f>
        <v>0</v>
      </c>
      <c r="AB21" s="71">
        <f>SUM(AB17:AB17)-SUM(AB18:AB20)</f>
        <v>0</v>
      </c>
      <c r="AC21" s="4"/>
      <c r="AD21" s="70">
        <f t="shared" ref="AD21:BC21" si="13">SUM(AD17:AD17)-SUM(AD18:AD20)</f>
        <v>2.2522949534100039E-4</v>
      </c>
      <c r="AE21" s="45">
        <f t="shared" si="13"/>
        <v>1.0405170360000002E-3</v>
      </c>
      <c r="AF21" s="45">
        <f t="shared" si="13"/>
        <v>7.8920627040000076E-4</v>
      </c>
      <c r="AG21" s="45">
        <f t="shared" si="13"/>
        <v>7.0814138079999984E-4</v>
      </c>
      <c r="AH21" s="45">
        <f t="shared" si="13"/>
        <v>3.0353647800000598E-5</v>
      </c>
      <c r="AI21" s="45">
        <f t="shared" si="13"/>
        <v>4.9176287160000113E-4</v>
      </c>
      <c r="AJ21" s="45">
        <f t="shared" si="13"/>
        <v>7.3049301279999937E-4</v>
      </c>
      <c r="AK21" s="45">
        <f t="shared" si="13"/>
        <v>5.9899758250000178E-4</v>
      </c>
      <c r="AL21" s="45">
        <f t="shared" si="13"/>
        <v>6.604097912000003E-4</v>
      </c>
      <c r="AM21" s="45">
        <f t="shared" si="13"/>
        <v>7.3785059479999915E-4</v>
      </c>
      <c r="AN21" s="45">
        <f t="shared" si="13"/>
        <v>8.7345070200000111E-4</v>
      </c>
      <c r="AO21" s="45">
        <f t="shared" si="13"/>
        <v>7.2082353600000024E-4</v>
      </c>
      <c r="AP21" s="45">
        <f t="shared" si="13"/>
        <v>1.8535424160000084E-4</v>
      </c>
      <c r="AQ21" s="45">
        <f t="shared" si="13"/>
        <v>4.009533899999862E-6</v>
      </c>
      <c r="AR21" s="45">
        <f t="shared" si="13"/>
        <v>8.0766821749999988E-4</v>
      </c>
      <c r="AS21" s="45">
        <f t="shared" si="13"/>
        <v>4.4860413499998864E-5</v>
      </c>
      <c r="AT21" s="45">
        <f t="shared" si="13"/>
        <v>3.6755721399998192E-5</v>
      </c>
      <c r="AU21" s="45">
        <f t="shared" si="13"/>
        <v>3.1834945999998504E-5</v>
      </c>
      <c r="AV21" s="45">
        <f t="shared" si="13"/>
        <v>9.379265800000397E-5</v>
      </c>
      <c r="AW21" s="45">
        <f t="shared" si="13"/>
        <v>2.62003772083335E-4</v>
      </c>
      <c r="AX21" s="45">
        <f t="shared" si="13"/>
        <v>0</v>
      </c>
      <c r="AY21" s="45">
        <f t="shared" si="13"/>
        <v>0</v>
      </c>
      <c r="AZ21" s="45">
        <f t="shared" si="13"/>
        <v>0</v>
      </c>
      <c r="BA21" s="45">
        <f t="shared" si="13"/>
        <v>0</v>
      </c>
      <c r="BB21" s="45">
        <f t="shared" si="13"/>
        <v>0</v>
      </c>
      <c r="BC21" s="60">
        <f t="shared" si="13"/>
        <v>0</v>
      </c>
      <c r="BD21" s="536"/>
    </row>
    <row r="22" spans="2:56" ht="17.149999999999999" customHeight="1">
      <c r="B22" s="16" t="s">
        <v>195</v>
      </c>
      <c r="C22" s="179">
        <f>1/$A$1*'[1]44104411Imp'!$B$264</f>
        <v>2.8286151246000002</v>
      </c>
      <c r="D22" s="180">
        <f>1/$A$1*'[1]44104411Imp'!$C$264</f>
        <v>2.9869331375999999</v>
      </c>
      <c r="E22" s="180">
        <f>1/$A$1*'[1]44104411Imp'!$D$264</f>
        <v>3.2193530507999997</v>
      </c>
      <c r="F22" s="180">
        <f>1/$A$1*'[1]44104411Imp'!$E$264</f>
        <v>3.2105784197999996</v>
      </c>
      <c r="G22" s="180">
        <f>1/$A$1*'[1]44104411Imp'!$F$264</f>
        <v>3.4488462988000004</v>
      </c>
      <c r="H22" s="180">
        <f>1/$A$1*'[1]44104411Imp'!$G$264</f>
        <v>3.4657724028000003</v>
      </c>
      <c r="I22" s="180">
        <f>1/$A$1*'[1]44104411Imp'!$H$264</f>
        <v>3.1219191153999999</v>
      </c>
      <c r="J22" s="181">
        <f>1/$A$1*'[1]44104411Imp'!$I$264</f>
        <v>3.0100652846</v>
      </c>
      <c r="K22" s="181">
        <f>1/$A$1*'[1]44104411Imp'!$J$264</f>
        <v>2.6620313047181887</v>
      </c>
      <c r="L22" s="181">
        <f>1/$A$1*'[1]44104411Imp'!$K$264</f>
        <v>2.0884891278117417</v>
      </c>
      <c r="M22" s="180">
        <f>1/$A$1*'[1]44104411Imp'!L$264</f>
        <v>2.1832585424501842</v>
      </c>
      <c r="N22" s="180">
        <f>1/$A$1*'[1]44104411Imp'!M$264</f>
        <v>2.268481763045799</v>
      </c>
      <c r="O22" s="180">
        <f>1/$A$1*'[1]44104411Imp'!N$264</f>
        <v>1.6931334555333331</v>
      </c>
      <c r="P22" s="180">
        <f>1/$A$1*'[1]44104411Imp'!O$264</f>
        <v>2.4072939152666661</v>
      </c>
      <c r="Q22" s="180">
        <f>1/$A$1*'[1]44104411Imp'!P$264</f>
        <v>2.3123685714285718</v>
      </c>
      <c r="R22" s="180">
        <f>1/$A$1*'[1]44104411Imp'!Q$264</f>
        <v>2.3650146031152879</v>
      </c>
      <c r="S22" s="180">
        <f>1/$A$1*'[1]44104411Imp'!R$264</f>
        <v>2.678987805717254</v>
      </c>
      <c r="T22" s="180">
        <f>1/$A$1*'[1]44104411Imp'!S$264</f>
        <v>3.0749785515651529</v>
      </c>
      <c r="U22" s="180">
        <f>1/$A$1*'[1]44104411Imp'!T$264</f>
        <v>2.8112689695285824</v>
      </c>
      <c r="V22" s="180">
        <f>1/$A$1*'[1]44104411Imp'!U$264</f>
        <v>2.8604933360553924</v>
      </c>
      <c r="W22" s="180">
        <f>1/$A$1*'[1]44104411Imp'!V$264</f>
        <v>0</v>
      </c>
      <c r="X22" s="180">
        <f>1/$A$1*'[1]44104411Imp'!W$264</f>
        <v>0</v>
      </c>
      <c r="Y22" s="180">
        <f>1/$A$1*'[1]44104411Imp'!X$264</f>
        <v>0</v>
      </c>
      <c r="Z22" s="180">
        <f>1/$A$1*'[1]44104411Imp'!Y$264</f>
        <v>0</v>
      </c>
      <c r="AA22" s="180">
        <f>1/$A$1*'[1]44104411Imp'!Z$264</f>
        <v>0</v>
      </c>
      <c r="AB22" s="182">
        <f>1/$A$1*'[1]44104411Imp'!AA$264</f>
        <v>0</v>
      </c>
      <c r="AC22" s="207"/>
      <c r="AD22" s="629">
        <f>1/1000*'[1]44104411Imp'!AB$264</f>
        <v>0.46306522658117694</v>
      </c>
      <c r="AE22" s="180">
        <f>1/1000*'[1]44104411Imp'!AC$264</f>
        <v>0.47279052416519979</v>
      </c>
      <c r="AF22" s="180">
        <f>1/1000*'[1]44104411Imp'!AD$264</f>
        <v>0.60045248615039992</v>
      </c>
      <c r="AG22" s="180">
        <f>1/1000*'[1]44104411Imp'!AE$264</f>
        <v>0.6881412749903999</v>
      </c>
      <c r="AH22" s="180">
        <f>1/1000*'[1]44104411Imp'!AF$264</f>
        <v>0.8603727475034999</v>
      </c>
      <c r="AI22" s="180">
        <f>1/1000*'[1]44104411Imp'!AG$264</f>
        <v>0.84364330942320021</v>
      </c>
      <c r="AJ22" s="180">
        <f>1/1000*'[1]44104411Imp'!AH$264</f>
        <v>0.8222255027084</v>
      </c>
      <c r="AK22" s="180">
        <f>1/1000*'[1]44104411Imp'!AI$264</f>
        <v>0.93539074494649987</v>
      </c>
      <c r="AL22" s="180">
        <f>1/1000*'[1]44104411Imp'!AJ$264</f>
        <v>0.61616337063279991</v>
      </c>
      <c r="AM22" s="180">
        <f>1/1000*'[1]44104411Imp'!AK$264</f>
        <v>0.54225800978359995</v>
      </c>
      <c r="AN22" s="180">
        <f>1/1000*'[1]44104411Imp'!AL$264</f>
        <v>0.56057208193890007</v>
      </c>
      <c r="AO22" s="180">
        <f>1/1000*'[1]44104411Imp'!AM$264</f>
        <v>0.61271051241599994</v>
      </c>
      <c r="AP22" s="180">
        <f>1/1000*'[1]44104411Imp'!AN$264</f>
        <v>0.47617836273919995</v>
      </c>
      <c r="AQ22" s="180">
        <f>1/1000*'[1]44104411Imp'!AO$264</f>
        <v>0.59348512518000007</v>
      </c>
      <c r="AR22" s="180">
        <f>1/1000*'[1]44104411Imp'!AP$264</f>
        <v>0.64700975525900006</v>
      </c>
      <c r="AS22" s="180">
        <f>1/1000*'[1]44104411Imp'!AQ$264</f>
        <v>0.58935841936650002</v>
      </c>
      <c r="AT22" s="180">
        <f>1/1000*'[1]44104411Imp'!AR$264</f>
        <v>0.57786477043409989</v>
      </c>
      <c r="AU22" s="180">
        <f>1/1000*'[1]44104411Imp'!AS$264</f>
        <v>0.65613059484830016</v>
      </c>
      <c r="AV22" s="180">
        <f>1/1000*'[1]44104411Imp'!AT$264</f>
        <v>0.68352426278900003</v>
      </c>
      <c r="AW22" s="180">
        <f>1/1000*'[1]44104411Imp'!AU$264</f>
        <v>0.65885879953833326</v>
      </c>
      <c r="AX22" s="180">
        <f>1/1000*'[1]44104411Imp'!AV$264</f>
        <v>0</v>
      </c>
      <c r="AY22" s="180">
        <f>1/1000*'[1]44104411Imp'!AW$264</f>
        <v>0</v>
      </c>
      <c r="AZ22" s="180">
        <f>1/1000*'[1]44104411Imp'!AX$264</f>
        <v>0</v>
      </c>
      <c r="BA22" s="180">
        <f>1/1000*'[1]44104411Imp'!AY$264</f>
        <v>0</v>
      </c>
      <c r="BB22" s="180">
        <f>1/1000*'[1]44104411Imp'!AZ$264</f>
        <v>0</v>
      </c>
      <c r="BC22" s="182">
        <f>1/1000*'[1]44104411Imp'!BA$264</f>
        <v>0</v>
      </c>
      <c r="BD22" s="536"/>
    </row>
    <row r="23" spans="2:56">
      <c r="B23" s="5" t="s">
        <v>53</v>
      </c>
      <c r="C23" s="51">
        <f>1/$A$1*'[1]44104411Imp'!$B$16</f>
        <v>5.7213351999999995E-2</v>
      </c>
      <c r="D23" s="11">
        <f>1/$A$1*'[1]44104411Imp'!$C$16</f>
        <v>4.854953599999999E-2</v>
      </c>
      <c r="E23" s="11">
        <f>1/$A$1*'[1]44104411Imp'!$D$16</f>
        <v>8.8456120999999999E-2</v>
      </c>
      <c r="F23" s="11">
        <f>1/$A$1*'[1]44104411Imp'!$E$16</f>
        <v>0.11121278700000001</v>
      </c>
      <c r="G23" s="11">
        <f>1/$A$1*'[1]44104411Imp'!$F$16</f>
        <v>8.2063227200000005E-2</v>
      </c>
      <c r="H23" s="11">
        <f>1/$A$1*'[1]44104411Imp'!$G$16</f>
        <v>7.0054466400000001E-2</v>
      </c>
      <c r="I23" s="11">
        <f>1/$A$1*'[1]44104411Imp'!$H$16</f>
        <v>0.1122297178</v>
      </c>
      <c r="J23" s="42">
        <f>1/$A$1*'[1]44104411Imp'!$I$16</f>
        <v>7.1107897000000003E-2</v>
      </c>
      <c r="K23" s="42">
        <f>1/$A$1*'[1]44104411Imp'!$J$16</f>
        <v>5.261003592268873E-2</v>
      </c>
      <c r="L23" s="42">
        <f>1/$A$1*'[1]44104411Imp'!$K$16</f>
        <v>2.3787590909090904E-2</v>
      </c>
      <c r="M23" s="11">
        <f>1/$A$1*'[1]44104411Imp'!L$16</f>
        <v>3.2721256869565223E-2</v>
      </c>
      <c r="N23" s="11">
        <f>1/$A$1*'[1]44104411Imp'!M$16</f>
        <v>1.8314431555555555E-2</v>
      </c>
      <c r="O23" s="11">
        <f>1/$A$1*'[1]44104411Imp'!N$16</f>
        <v>2.0637624E-2</v>
      </c>
      <c r="P23" s="11">
        <f>1/$A$1*'[1]44104411Imp'!O$16</f>
        <v>2.7052432000000001E-2</v>
      </c>
      <c r="Q23" s="11">
        <f>1/$A$1*'[1]44104411Imp'!P$16</f>
        <v>2.2399835999999999E-2</v>
      </c>
      <c r="R23" s="11">
        <f>1/$A$1*'[1]44104411Imp'!Q$16</f>
        <v>3.2393422588235292E-2</v>
      </c>
      <c r="S23" s="11">
        <f>1/$A$1*'[1]44104411Imp'!R$16</f>
        <v>2.9253541583023873E-2</v>
      </c>
      <c r="T23" s="11">
        <f>1/$A$1*'[1]44104411Imp'!S$16</f>
        <v>2.3412556800000001E-2</v>
      </c>
      <c r="U23" s="11">
        <f>1/$A$1*'[1]44104411Imp'!T$16</f>
        <v>2.1617269149999997E-2</v>
      </c>
      <c r="V23" s="11">
        <f>1/$A$1*'[1]44104411Imp'!U$16</f>
        <v>2.9983745636363635E-2</v>
      </c>
      <c r="W23" s="11">
        <f>1/$A$1*'[1]44104411Imp'!V$16</f>
        <v>0</v>
      </c>
      <c r="X23" s="11">
        <f>1/$A$1*'[1]44104411Imp'!W$16</f>
        <v>0</v>
      </c>
      <c r="Y23" s="11">
        <f>1/$A$1*'[1]44104411Imp'!X$16</f>
        <v>0</v>
      </c>
      <c r="Z23" s="11">
        <f>1/$A$1*'[1]44104411Imp'!Y$16</f>
        <v>0</v>
      </c>
      <c r="AA23" s="11">
        <f>1/$A$1*'[1]44104411Imp'!Z$16</f>
        <v>0</v>
      </c>
      <c r="AB23" s="10">
        <f>1/$A$1*'[1]44104411Imp'!AA$16</f>
        <v>0</v>
      </c>
      <c r="AC23" s="4"/>
      <c r="AD23" s="627">
        <f>1/1000*'[1]44104411Imp'!AB$16</f>
        <v>1.1025767805836998E-2</v>
      </c>
      <c r="AE23" s="11">
        <f>1/1000*'[1]44104411Imp'!AC$16</f>
        <v>8.4502824435999987E-3</v>
      </c>
      <c r="AF23" s="11">
        <f>1/1000*'[1]44104411Imp'!AD$16</f>
        <v>1.7677448280000001E-2</v>
      </c>
      <c r="AG23" s="11">
        <f>1/1000*'[1]44104411Imp'!AE$16</f>
        <v>2.2047093656000001E-2</v>
      </c>
      <c r="AH23" s="11">
        <f>1/1000*'[1]44104411Imp'!AF$16</f>
        <v>2.0257525986600002E-2</v>
      </c>
      <c r="AI23" s="11">
        <f>1/1000*'[1]44104411Imp'!AG$16</f>
        <v>2.1554418171000001E-2</v>
      </c>
      <c r="AJ23" s="11">
        <f>1/1000*'[1]44104411Imp'!AH$16</f>
        <v>3.2093979763200005E-2</v>
      </c>
      <c r="AK23" s="11">
        <f>1/1000*'[1]44104411Imp'!AI$16</f>
        <v>2.5638133999500001E-2</v>
      </c>
      <c r="AL23" s="11">
        <f>1/1000*'[1]44104411Imp'!AJ$16</f>
        <v>1.2734815902400002E-2</v>
      </c>
      <c r="AM23" s="11">
        <f>1/1000*'[1]44104411Imp'!AK$16</f>
        <v>6.7654508987999998E-3</v>
      </c>
      <c r="AN23" s="11">
        <f>1/1000*'[1]44104411Imp'!AL$16</f>
        <v>8.7018934743000008E-3</v>
      </c>
      <c r="AO23" s="11">
        <f>1/1000*'[1]44104411Imp'!AM$16</f>
        <v>7.1550776640000001E-3</v>
      </c>
      <c r="AP23" s="11">
        <f>1/1000*'[1]44104411Imp'!AN$16</f>
        <v>7.873238982400001E-3</v>
      </c>
      <c r="AQ23" s="11">
        <f>1/1000*'[1]44104411Imp'!AO$16</f>
        <v>1.0508504923500001E-2</v>
      </c>
      <c r="AR23" s="11">
        <f>1/1000*'[1]44104411Imp'!AP$16</f>
        <v>9.0650569479999998E-3</v>
      </c>
      <c r="AS23" s="11">
        <f>1/1000*'[1]44104411Imp'!AQ$16</f>
        <v>1.1803943871999999E-2</v>
      </c>
      <c r="AT23" s="11">
        <f>1/1000*'[1]44104411Imp'!AR$16</f>
        <v>1.2132894721199999E-2</v>
      </c>
      <c r="AU23" s="11">
        <f>1/1000*'[1]44104411Imp'!AS$16</f>
        <v>8.6135061011999997E-3</v>
      </c>
      <c r="AV23" s="11">
        <f>1/1000*'[1]44104411Imp'!AT$16</f>
        <v>8.5074893920000002E-3</v>
      </c>
      <c r="AW23" s="11">
        <f>1/1000*'[1]44104411Imp'!AU$16</f>
        <v>1.14663896025E-2</v>
      </c>
      <c r="AX23" s="11">
        <f>1/1000*'[1]44104411Imp'!AV$16</f>
        <v>0</v>
      </c>
      <c r="AY23" s="11">
        <f>1/1000*'[1]44104411Imp'!AW$16</f>
        <v>0</v>
      </c>
      <c r="AZ23" s="11">
        <f>1/1000*'[1]44104411Imp'!AX$16</f>
        <v>0</v>
      </c>
      <c r="BA23" s="11">
        <f>1/1000*'[1]44104411Imp'!AY$16</f>
        <v>0</v>
      </c>
      <c r="BB23" s="11">
        <f>1/1000*'[1]44104411Imp'!AZ$16</f>
        <v>0</v>
      </c>
      <c r="BC23" s="10">
        <f>1/1000*'[1]44104411Imp'!BA$16</f>
        <v>0</v>
      </c>
      <c r="BD23" s="536"/>
    </row>
    <row r="24" spans="2:56">
      <c r="B24" s="5" t="s">
        <v>31</v>
      </c>
      <c r="C24" s="191">
        <f>1/$A$1*'[1]44104411Imp'!$B$23</f>
        <v>0.54580807419999999</v>
      </c>
      <c r="D24" s="192">
        <f>1/$A$1*'[1]44104411Imp'!$C$23</f>
        <v>0.86335231199999996</v>
      </c>
      <c r="E24" s="192">
        <f>1/$A$1*'[1]44104411Imp'!$D$23</f>
        <v>0.66697268399999998</v>
      </c>
      <c r="F24" s="192">
        <f>1/$A$1*'[1]44104411Imp'!$E$23</f>
        <v>0.72145581200000009</v>
      </c>
      <c r="G24" s="192">
        <f>1/$A$1*'[1]44104411Imp'!$F$23</f>
        <v>0.79675072400000002</v>
      </c>
      <c r="H24" s="192">
        <f>1/$A$1*'[1]44104411Imp'!$G$23</f>
        <v>0.60881122399999998</v>
      </c>
      <c r="I24" s="192">
        <f>1/$A$1*'[1]44104411Imp'!$H$23</f>
        <v>0.55462917999999994</v>
      </c>
      <c r="J24" s="193">
        <f>1/$A$1*'[1]44104411Imp'!$I$23</f>
        <v>0.69236568799999998</v>
      </c>
      <c r="K24" s="193">
        <f>1/$A$1*'[1]44104411Imp'!$J$23</f>
        <v>0.43661266919670882</v>
      </c>
      <c r="L24" s="193">
        <f>1/$A$1*'[1]44104411Imp'!$K$23</f>
        <v>0.20104761599999998</v>
      </c>
      <c r="M24" s="192">
        <f>1/$A$1*'[1]44104411Imp'!L$23</f>
        <v>0.16887366799999998</v>
      </c>
      <c r="N24" s="192">
        <f>1/$A$1*'[1]44104411Imp'!M$23</f>
        <v>0.162975446</v>
      </c>
      <c r="O24" s="192">
        <f>1/$A$1*'[1]44104411Imp'!N$23</f>
        <v>0.15259912533333331</v>
      </c>
      <c r="P24" s="192">
        <f>1/$A$1*'[1]44104411Imp'!O$23</f>
        <v>0.22151572</v>
      </c>
      <c r="Q24" s="192">
        <f>1/$A$1*'[1]44104411Imp'!P$23</f>
        <v>0.26830219600000005</v>
      </c>
      <c r="R24" s="192">
        <f>1/$A$1*'[1]44104411Imp'!Q$23</f>
        <v>0.26648510000000003</v>
      </c>
      <c r="S24" s="192">
        <f>1/$A$1*'[1]44104411Imp'!R$23</f>
        <v>0.282305272</v>
      </c>
      <c r="T24" s="192">
        <f>1/$A$1*'[1]44104411Imp'!S$23</f>
        <v>0.35934021999999999</v>
      </c>
      <c r="U24" s="192">
        <f>1/$A$1*'[1]44104411Imp'!T$23</f>
        <v>0.37112699199999999</v>
      </c>
      <c r="V24" s="192">
        <f>1/$A$1*'[1]44104411Imp'!U$23</f>
        <v>0.32994790000000007</v>
      </c>
      <c r="W24" s="192">
        <f>1/$A$1*'[1]44104411Imp'!V$23</f>
        <v>0</v>
      </c>
      <c r="X24" s="192">
        <f>1/$A$1*'[1]44104411Imp'!W$23</f>
        <v>0</v>
      </c>
      <c r="Y24" s="192">
        <f>1/$A$1*'[1]44104411Imp'!X$23</f>
        <v>0</v>
      </c>
      <c r="Z24" s="192">
        <f>1/$A$1*'[1]44104411Imp'!Y$23</f>
        <v>0</v>
      </c>
      <c r="AA24" s="192">
        <f>1/$A$1*'[1]44104411Imp'!Z$23</f>
        <v>0</v>
      </c>
      <c r="AB24" s="194">
        <f>1/$A$1*'[1]44104411Imp'!AA$23</f>
        <v>0</v>
      </c>
      <c r="AC24" s="4"/>
      <c r="AD24" s="627">
        <f>1/1000*'[1]44104411Imp'!AB$23</f>
        <v>8.2961974971803992E-2</v>
      </c>
      <c r="AE24" s="11">
        <f>1/1000*'[1]44104411Imp'!AC$23</f>
        <v>0.11255692304319999</v>
      </c>
      <c r="AF24" s="11">
        <f>1/1000*'[1]44104411Imp'!AD$23</f>
        <v>0.1691984850048</v>
      </c>
      <c r="AG24" s="11">
        <f>1/1000*'[1]44104411Imp'!AE$23</f>
        <v>0.20775342169120001</v>
      </c>
      <c r="AH24" s="11">
        <f>1/1000*'[1]44104411Imp'!AF$23</f>
        <v>0.26673706230220001</v>
      </c>
      <c r="AI24" s="11">
        <f>1/1000*'[1]44104411Imp'!AG$23</f>
        <v>0.19763622561540001</v>
      </c>
      <c r="AJ24" s="11">
        <f>1/1000*'[1]44104411Imp'!AH$23</f>
        <v>0.18506899877200003</v>
      </c>
      <c r="AK24" s="11">
        <f>1/1000*'[1]44104411Imp'!AI$23</f>
        <v>0.19241038403850003</v>
      </c>
      <c r="AL24" s="11">
        <f>1/1000*'[1]44104411Imp'!AJ$23</f>
        <v>0.11191070252680001</v>
      </c>
      <c r="AM24" s="11">
        <f>1/1000*'[1]44104411Imp'!AK$23</f>
        <v>7.27756887484E-2</v>
      </c>
      <c r="AN24" s="11">
        <f>1/1000*'[1]44104411Imp'!AL$23</f>
        <v>6.2957613638699991E-2</v>
      </c>
      <c r="AO24" s="11">
        <f>1/1000*'[1]44104411Imp'!AM$23</f>
        <v>6.8666616672000011E-2</v>
      </c>
      <c r="AP24" s="11">
        <f>1/1000*'[1]44104411Imp'!AN$23</f>
        <v>6.2964138353599999E-2</v>
      </c>
      <c r="AQ24" s="11">
        <f>1/1000*'[1]44104411Imp'!AO$23</f>
        <v>7.6561788184800014E-2</v>
      </c>
      <c r="AR24" s="11">
        <f>1/1000*'[1]44104411Imp'!AP$23</f>
        <v>9.9569710630500019E-2</v>
      </c>
      <c r="AS24" s="11">
        <f>1/1000*'[1]44104411Imp'!AQ$23</f>
        <v>9.3617314444499986E-2</v>
      </c>
      <c r="AT24" s="11">
        <f>1/1000*'[1]44104411Imp'!AR$23</f>
        <v>8.2417118546899995E-2</v>
      </c>
      <c r="AU24" s="11">
        <f>1/1000*'[1]44104411Imp'!AS$23</f>
        <v>9.4932040560500003E-2</v>
      </c>
      <c r="AV24" s="11">
        <f>1/1000*'[1]44104411Imp'!AT$23</f>
        <v>0.10241745376</v>
      </c>
      <c r="AW24" s="11">
        <f>1/1000*'[1]44104411Imp'!AU$23</f>
        <v>8.6392749798750001E-2</v>
      </c>
      <c r="AX24" s="11">
        <f>1/1000*'[1]44104411Imp'!AV$23</f>
        <v>0</v>
      </c>
      <c r="AY24" s="11">
        <f>1/1000*'[1]44104411Imp'!AW$23</f>
        <v>0</v>
      </c>
      <c r="AZ24" s="11">
        <f>1/1000*'[1]44104411Imp'!AX$23</f>
        <v>0</v>
      </c>
      <c r="BA24" s="11">
        <f>1/1000*'[1]44104411Imp'!AY$23</f>
        <v>0</v>
      </c>
      <c r="BB24" s="11">
        <f>1/1000*'[1]44104411Imp'!AZ$23</f>
        <v>0</v>
      </c>
      <c r="BC24" s="10">
        <f>1/1000*'[1]44104411Imp'!BA$23</f>
        <v>0</v>
      </c>
      <c r="BD24" s="536"/>
    </row>
    <row r="25" spans="2:56">
      <c r="B25" s="5" t="s">
        <v>54</v>
      </c>
      <c r="C25" s="51">
        <f>1/$A$1*'[1]44104411Imp'!$B$84</f>
        <v>0.18840995599999999</v>
      </c>
      <c r="D25" s="11">
        <f>1/$A$1*'[1]44104411Imp'!$C$84</f>
        <v>0.19219564</v>
      </c>
      <c r="E25" s="11">
        <f>1/$A$1*'[1]44104411Imp'!$D$84</f>
        <v>0.18653291719999998</v>
      </c>
      <c r="F25" s="11">
        <f>1/$A$1*'[1]44104411Imp'!$E$84</f>
        <v>0.24282576219999999</v>
      </c>
      <c r="G25" s="11">
        <f>1/$A$1*'[1]44104411Imp'!$F$84</f>
        <v>0.203702775</v>
      </c>
      <c r="H25" s="11">
        <f>1/$A$1*'[1]44104411Imp'!$G$84</f>
        <v>0.19666958779999999</v>
      </c>
      <c r="I25" s="11">
        <f>1/$A$1*'[1]44104411Imp'!$H$84</f>
        <v>0.10280376399999999</v>
      </c>
      <c r="J25" s="42">
        <f>1/$A$1*'[1]44104411Imp'!$I$84</f>
        <v>0.12449917199999999</v>
      </c>
      <c r="K25" s="42">
        <f>1/$A$1*'[1]44104411Imp'!$J$84</f>
        <v>6.620467950860523E-2</v>
      </c>
      <c r="L25" s="42">
        <f>1/$A$1*'[1]44104411Imp'!$K$84</f>
        <v>3.8478439999999996E-2</v>
      </c>
      <c r="M25" s="11">
        <f>1/$A$1*'[1]44104411Imp'!L$84</f>
        <v>3.7637123999999994E-2</v>
      </c>
      <c r="N25" s="11">
        <f>1/$A$1*'[1]44104411Imp'!M$84</f>
        <v>2.9916935999999998E-2</v>
      </c>
      <c r="O25" s="11">
        <f>1/$A$1*'[1]44104411Imp'!N$84</f>
        <v>2.8045396571428568E-2</v>
      </c>
      <c r="P25" s="11">
        <f>1/$A$1*'[1]44104411Imp'!O$84</f>
        <v>3.0906609000000002E-2</v>
      </c>
      <c r="Q25" s="11">
        <f>1/$A$1*'[1]44104411Imp'!P$84</f>
        <v>1.4009920000000002E-2</v>
      </c>
      <c r="R25" s="11">
        <f>1/$A$1*'[1]44104411Imp'!Q$84</f>
        <v>8.2806360000000009E-3</v>
      </c>
      <c r="S25" s="11">
        <f>1/$A$1*'[1]44104411Imp'!R$84</f>
        <v>8.5887800000000007E-3</v>
      </c>
      <c r="T25" s="11">
        <f>1/$A$1*'[1]44104411Imp'!S$84</f>
        <v>1.161356E-2</v>
      </c>
      <c r="U25" s="11">
        <f>1/$A$1*'[1]44104411Imp'!T$84</f>
        <v>1.1473752E-2</v>
      </c>
      <c r="V25" s="11">
        <f>1/$A$1*'[1]44104411Imp'!U$84</f>
        <v>1.9515752000000001E-2</v>
      </c>
      <c r="W25" s="11">
        <f>1/$A$1*'[1]44104411Imp'!V$84</f>
        <v>0</v>
      </c>
      <c r="X25" s="11">
        <f>1/$A$1*'[1]44104411Imp'!W$84</f>
        <v>0</v>
      </c>
      <c r="Y25" s="11">
        <f>1/$A$1*'[1]44104411Imp'!X$84</f>
        <v>0</v>
      </c>
      <c r="Z25" s="11">
        <f>1/$A$1*'[1]44104411Imp'!Y$84</f>
        <v>0</v>
      </c>
      <c r="AA25" s="11">
        <f>1/$A$1*'[1]44104411Imp'!Z$84</f>
        <v>0</v>
      </c>
      <c r="AB25" s="10">
        <f>1/$A$1*'[1]44104411Imp'!AA$84</f>
        <v>0</v>
      </c>
      <c r="AC25" s="4"/>
      <c r="AD25" s="627">
        <f>1/1000*'[1]44104411Imp'!AB$84</f>
        <v>2.3764883907323998E-2</v>
      </c>
      <c r="AE25" s="11">
        <f>1/1000*'[1]44104411Imp'!AC$84</f>
        <v>2.4370247725999997E-2</v>
      </c>
      <c r="AF25" s="11">
        <f>1/1000*'[1]44104411Imp'!AD$84</f>
        <v>2.6121175915200003E-2</v>
      </c>
      <c r="AG25" s="11">
        <f>1/1000*'[1]44104411Imp'!AE$84</f>
        <v>3.3309758630399998E-2</v>
      </c>
      <c r="AH25" s="11">
        <f>1/1000*'[1]44104411Imp'!AF$84</f>
        <v>3.4305561636500004E-2</v>
      </c>
      <c r="AI25" s="11">
        <f>1/1000*'[1]44104411Imp'!AG$84</f>
        <v>3.3182660082000007E-2</v>
      </c>
      <c r="AJ25" s="11">
        <f>1/1000*'[1]44104411Imp'!AH$84</f>
        <v>2.9965171487600004E-2</v>
      </c>
      <c r="AK25" s="11">
        <f>1/1000*'[1]44104411Imp'!AI$84</f>
        <v>3.0347347423500006E-2</v>
      </c>
      <c r="AL25" s="11">
        <f>1/1000*'[1]44104411Imp'!AJ$84</f>
        <v>1.1841325493600001E-2</v>
      </c>
      <c r="AM25" s="11">
        <f>1/1000*'[1]44104411Imp'!AK$84</f>
        <v>9.4043790236000013E-3</v>
      </c>
      <c r="AN25" s="11">
        <f>1/1000*'[1]44104411Imp'!AL$84</f>
        <v>8.0512372629000014E-3</v>
      </c>
      <c r="AO25" s="11">
        <f>1/1000*'[1]44104411Imp'!AM$84</f>
        <v>6.6684247199999998E-3</v>
      </c>
      <c r="AP25" s="11">
        <f>1/1000*'[1]44104411Imp'!AN$84</f>
        <v>6.4867547712000005E-3</v>
      </c>
      <c r="AQ25" s="11">
        <f>1/1000*'[1]44104411Imp'!AO$84</f>
        <v>7.7197565592000009E-3</v>
      </c>
      <c r="AR25" s="11">
        <f>1/1000*'[1]44104411Imp'!AP$84</f>
        <v>4.3699426585000001E-3</v>
      </c>
      <c r="AS25" s="11">
        <f>1/1000*'[1]44104411Imp'!AQ$84</f>
        <v>2.3389214169999995E-3</v>
      </c>
      <c r="AT25" s="11">
        <f>1/1000*'[1]44104411Imp'!AR$84</f>
        <v>2.2348443828000002E-3</v>
      </c>
      <c r="AU25" s="11">
        <f>1/1000*'[1]44104411Imp'!AS$84</f>
        <v>2.9732201498999999E-3</v>
      </c>
      <c r="AV25" s="11">
        <f>1/1000*'[1]44104411Imp'!AT$84</f>
        <v>2.9177904100000005E-3</v>
      </c>
      <c r="AW25" s="11">
        <f>1/1000*'[1]44104411Imp'!AU$84</f>
        <v>4.584950134583334E-3</v>
      </c>
      <c r="AX25" s="11">
        <f>1/1000*'[1]44104411Imp'!AV$84</f>
        <v>0</v>
      </c>
      <c r="AY25" s="11">
        <f>1/1000*'[1]44104411Imp'!AW$84</f>
        <v>0</v>
      </c>
      <c r="AZ25" s="11">
        <f>1/1000*'[1]44104411Imp'!AX$84</f>
        <v>0</v>
      </c>
      <c r="BA25" s="11">
        <f>1/1000*'[1]44104411Imp'!AY$84</f>
        <v>0</v>
      </c>
      <c r="BB25" s="11">
        <f>1/1000*'[1]44104411Imp'!AZ$84</f>
        <v>0</v>
      </c>
      <c r="BC25" s="10">
        <f>1/1000*'[1]44104411Imp'!BA$84</f>
        <v>0</v>
      </c>
      <c r="BD25" s="536"/>
    </row>
    <row r="26" spans="2:56">
      <c r="B26" s="5" t="s">
        <v>32</v>
      </c>
      <c r="C26" s="51">
        <f>1/$A$1*'[1]44104411Imp'!$B$85</f>
        <v>0.3670012822</v>
      </c>
      <c r="D26" s="11">
        <f>1/$A$1*'[1]44104411Imp'!$C$85</f>
        <v>0.30982901600000001</v>
      </c>
      <c r="E26" s="11">
        <f>1/$A$1*'[1]44104411Imp'!$D$85</f>
        <v>0.48161159199999998</v>
      </c>
      <c r="F26" s="11">
        <f>1/$A$1*'[1]44104411Imp'!$E$85</f>
        <v>0.43361803859999998</v>
      </c>
      <c r="G26" s="11">
        <f>1/$A$1*'[1]44104411Imp'!$F$85</f>
        <v>0.56648076800000002</v>
      </c>
      <c r="H26" s="11">
        <f>1/$A$1*'[1]44104411Imp'!$G$85</f>
        <v>0.51382083860000005</v>
      </c>
      <c r="I26" s="11">
        <f>1/$A$1*'[1]44104411Imp'!$H$85</f>
        <v>0.46061821759999994</v>
      </c>
      <c r="J26" s="42">
        <f>1/$A$1*'[1]44104411Imp'!$I$85</f>
        <v>0.34156160079999998</v>
      </c>
      <c r="K26" s="42">
        <f>1/$A$1*'[1]44104411Imp'!$J$85</f>
        <v>0.22633725856949038</v>
      </c>
      <c r="L26" s="42">
        <f>1/$A$1*'[1]44104411Imp'!$K$85</f>
        <v>0.1955685882222222</v>
      </c>
      <c r="M26" s="11">
        <f>1/$A$1*'[1]44104411Imp'!L$85</f>
        <v>0.24664473507692306</v>
      </c>
      <c r="N26" s="11">
        <f>1/$A$1*'[1]44104411Imp'!M$85</f>
        <v>0.23851755953846154</v>
      </c>
      <c r="O26" s="11">
        <f>1/$A$1*'[1]44104411Imp'!N$85</f>
        <v>0.17743879799999998</v>
      </c>
      <c r="P26" s="11">
        <f>1/$A$1*'[1]44104411Imp'!O$85</f>
        <v>0.25804714400000001</v>
      </c>
      <c r="Q26" s="11">
        <f>1/$A$1*'[1]44104411Imp'!P$85</f>
        <v>0.33543911942857146</v>
      </c>
      <c r="R26" s="11">
        <f>1/$A$1*'[1]44104411Imp'!Q$85</f>
        <v>0.30728627159999999</v>
      </c>
      <c r="S26" s="11">
        <f>1/$A$1*'[1]44104411Imp'!R$85</f>
        <v>0.28751481621724134</v>
      </c>
      <c r="T26" s="11">
        <f>1/$A$1*'[1]44104411Imp'!S$85</f>
        <v>0.31382784862173912</v>
      </c>
      <c r="U26" s="11">
        <f>1/$A$1*'[1]44104411Imp'!T$85</f>
        <v>0.33084097430769233</v>
      </c>
      <c r="V26" s="11">
        <f>1/$A$1*'[1]44104411Imp'!U$85</f>
        <v>0.32442084800000004</v>
      </c>
      <c r="W26" s="11">
        <f>1/$A$1*'[1]44104411Imp'!V$85</f>
        <v>0</v>
      </c>
      <c r="X26" s="11">
        <f>1/$A$1*'[1]44104411Imp'!W$85</f>
        <v>0</v>
      </c>
      <c r="Y26" s="11">
        <f>1/$A$1*'[1]44104411Imp'!X$85</f>
        <v>0</v>
      </c>
      <c r="Z26" s="11">
        <f>1/$A$1*'[1]44104411Imp'!Y$85</f>
        <v>0</v>
      </c>
      <c r="AA26" s="11">
        <f>1/$A$1*'[1]44104411Imp'!Z$85</f>
        <v>0</v>
      </c>
      <c r="AB26" s="10">
        <f>1/$A$1*'[1]44104411Imp'!AA$85</f>
        <v>0</v>
      </c>
      <c r="AC26" s="4"/>
      <c r="AD26" s="627">
        <f>1/1000*'[1]44104411Imp'!AB$85</f>
        <v>5.6991432102278999E-2</v>
      </c>
      <c r="AE26" s="11">
        <f>1/1000*'[1]44104411Imp'!AC$85</f>
        <v>4.6418124943600002E-2</v>
      </c>
      <c r="AF26" s="11">
        <f>1/1000*'[1]44104411Imp'!AD$85</f>
        <v>5.2707121795199999E-2</v>
      </c>
      <c r="AG26" s="11">
        <f>1/1000*'[1]44104411Imp'!AE$85</f>
        <v>6.0497686838400004E-2</v>
      </c>
      <c r="AH26" s="11">
        <f>1/1000*'[1]44104411Imp'!AF$85</f>
        <v>8.4411841388700004E-2</v>
      </c>
      <c r="AI26" s="11">
        <f>1/1000*'[1]44104411Imp'!AG$85</f>
        <v>7.4517641226600012E-2</v>
      </c>
      <c r="AJ26" s="11">
        <f>1/1000*'[1]44104411Imp'!AH$85</f>
        <v>6.5117275543600001E-2</v>
      </c>
      <c r="AK26" s="11">
        <f>1/1000*'[1]44104411Imp'!AI$85</f>
        <v>8.1636662582500005E-2</v>
      </c>
      <c r="AL26" s="11">
        <f>1/1000*'[1]44104411Imp'!AJ$85</f>
        <v>4.0605021281200006E-2</v>
      </c>
      <c r="AM26" s="11">
        <f>1/1000*'[1]44104411Imp'!AK$85</f>
        <v>3.6664408805199999E-2</v>
      </c>
      <c r="AN26" s="11">
        <f>1/1000*'[1]44104411Imp'!AL$85</f>
        <v>3.9377863664999999E-2</v>
      </c>
      <c r="AO26" s="11">
        <f>1/1000*'[1]44104411Imp'!AM$85</f>
        <v>4.6896853055999999E-2</v>
      </c>
      <c r="AP26" s="11">
        <f>1/1000*'[1]44104411Imp'!AN$85</f>
        <v>3.16434381296E-2</v>
      </c>
      <c r="AQ26" s="11">
        <f>1/1000*'[1]44104411Imp'!AO$85</f>
        <v>4.3474053290100005E-2</v>
      </c>
      <c r="AR26" s="11">
        <f>1/1000*'[1]44104411Imp'!AP$85</f>
        <v>5.9782189131000002E-2</v>
      </c>
      <c r="AS26" s="11">
        <f>1/1000*'[1]44104411Imp'!AQ$85</f>
        <v>4.6431335688499997E-2</v>
      </c>
      <c r="AT26" s="11">
        <f>1/1000*'[1]44104411Imp'!AR$85</f>
        <v>4.1035207110999998E-2</v>
      </c>
      <c r="AU26" s="11">
        <f>1/1000*'[1]44104411Imp'!AS$85</f>
        <v>4.3399848706499995E-2</v>
      </c>
      <c r="AV26" s="11">
        <f>1/1000*'[1]44104411Imp'!AT$85</f>
        <v>5.0543679798E-2</v>
      </c>
      <c r="AW26" s="11">
        <f>1/1000*'[1]44104411Imp'!AU$85</f>
        <v>4.9771571939166662E-2</v>
      </c>
      <c r="AX26" s="11">
        <f>1/1000*'[1]44104411Imp'!AV$85</f>
        <v>0</v>
      </c>
      <c r="AY26" s="11">
        <f>1/1000*'[1]44104411Imp'!AW$85</f>
        <v>0</v>
      </c>
      <c r="AZ26" s="11">
        <f>1/1000*'[1]44104411Imp'!AX$85</f>
        <v>0</v>
      </c>
      <c r="BA26" s="11">
        <f>1/1000*'[1]44104411Imp'!AY$85</f>
        <v>0</v>
      </c>
      <c r="BB26" s="11">
        <f>1/1000*'[1]44104411Imp'!AZ$85</f>
        <v>0</v>
      </c>
      <c r="BC26" s="10">
        <f>1/1000*'[1]44104411Imp'!BA$85</f>
        <v>0</v>
      </c>
      <c r="BD26" s="536"/>
    </row>
    <row r="27" spans="2:56">
      <c r="B27" s="5" t="s">
        <v>33</v>
      </c>
      <c r="C27" s="191">
        <f>1/$A$1*'[1]44104411Imp'!$B$91</f>
        <v>0.56346674279999998</v>
      </c>
      <c r="D27" s="192">
        <f>1/$A$1*'[1]44104411Imp'!$C$91</f>
        <v>0.52287807239999995</v>
      </c>
      <c r="E27" s="192">
        <f>1/$A$1*'[1]44104411Imp'!$D$91</f>
        <v>0.71441532399999996</v>
      </c>
      <c r="F27" s="192">
        <f>1/$A$1*'[1]44104411Imp'!$E$91</f>
        <v>0.65071015760000006</v>
      </c>
      <c r="G27" s="192">
        <f>1/$A$1*'[1]44104411Imp'!$F$91</f>
        <v>0.70341546799999999</v>
      </c>
      <c r="H27" s="192">
        <f>1/$A$1*'[1]44104411Imp'!$G$91</f>
        <v>0.91068766439999993</v>
      </c>
      <c r="I27" s="192">
        <f>1/$A$1*'[1]44104411Imp'!$H$91</f>
        <v>0.64398306539999994</v>
      </c>
      <c r="J27" s="193">
        <f>1/$A$1*'[1]44104411Imp'!$I$91</f>
        <v>0.64080858039999999</v>
      </c>
      <c r="K27" s="193">
        <f>1/$A$1*'[1]44104411Imp'!$J$91</f>
        <v>0.60124454817235351</v>
      </c>
      <c r="L27" s="193">
        <f>1/$A$1*'[1]44104411Imp'!$K$91</f>
        <v>0.43621571199999998</v>
      </c>
      <c r="M27" s="192">
        <f>1/$A$1*'[1]44104411Imp'!L$91</f>
        <v>0.41639667159999999</v>
      </c>
      <c r="N27" s="192">
        <f>1/$A$1*'[1]44104411Imp'!M$91</f>
        <v>0.57042143199999995</v>
      </c>
      <c r="O27" s="192">
        <f>1/$A$1*'[1]44104411Imp'!N$91</f>
        <v>0.42054267599999995</v>
      </c>
      <c r="P27" s="192">
        <f>1/$A$1*'[1]44104411Imp'!O$91</f>
        <v>0.6660659000000001</v>
      </c>
      <c r="Q27" s="192">
        <f>1/$A$1*'[1]44104411Imp'!P$91</f>
        <v>0.5114455200000001</v>
      </c>
      <c r="R27" s="192">
        <f>1/$A$1*'[1]44104411Imp'!Q$91</f>
        <v>0.54537555999999998</v>
      </c>
      <c r="S27" s="192">
        <f>1/$A$1*'[1]44104411Imp'!R$91</f>
        <v>0.67149157599999998</v>
      </c>
      <c r="T27" s="192">
        <f>1/$A$1*'[1]44104411Imp'!S$91</f>
        <v>0.67098521714285719</v>
      </c>
      <c r="U27" s="192">
        <f>1/$A$1*'[1]44104411Imp'!T$91</f>
        <v>0.61437990600000003</v>
      </c>
      <c r="V27" s="192">
        <f>1/$A$1*'[1]44104411Imp'!U$91</f>
        <v>0.69234046799999993</v>
      </c>
      <c r="W27" s="192">
        <f>1/$A$1*'[1]44104411Imp'!V$91</f>
        <v>0</v>
      </c>
      <c r="X27" s="192">
        <f>1/$A$1*'[1]44104411Imp'!W$91</f>
        <v>0</v>
      </c>
      <c r="Y27" s="192">
        <f>1/$A$1*'[1]44104411Imp'!X$91</f>
        <v>0</v>
      </c>
      <c r="Z27" s="192">
        <f>1/$A$1*'[1]44104411Imp'!Y$91</f>
        <v>0</v>
      </c>
      <c r="AA27" s="192">
        <f>1/$A$1*'[1]44104411Imp'!Z$91</f>
        <v>0</v>
      </c>
      <c r="AB27" s="194">
        <f>1/$A$1*'[1]44104411Imp'!AA$91</f>
        <v>0</v>
      </c>
      <c r="AC27" s="4"/>
      <c r="AD27" s="627">
        <f>1/1000*'[1]44104411Imp'!AB$91</f>
        <v>0.11072109533944201</v>
      </c>
      <c r="AE27" s="11">
        <f>1/1000*'[1]44104411Imp'!AC$91</f>
        <v>0.11308813474919999</v>
      </c>
      <c r="AF27" s="11">
        <f>1/1000*'[1]44104411Imp'!AD$91</f>
        <v>0.1542429141744</v>
      </c>
      <c r="AG27" s="11">
        <f>1/1000*'[1]44104411Imp'!AE$91</f>
        <v>0.15781348349760005</v>
      </c>
      <c r="AH27" s="11">
        <f>1/1000*'[1]44104411Imp'!AF$91</f>
        <v>0.1889758728242</v>
      </c>
      <c r="AI27" s="11">
        <f>1/1000*'[1]44104411Imp'!AG$91</f>
        <v>0.22214705584500002</v>
      </c>
      <c r="AJ27" s="11">
        <f>1/1000*'[1]44104411Imp'!AH$91</f>
        <v>0.20645260632040005</v>
      </c>
      <c r="AK27" s="11">
        <f>1/1000*'[1]44104411Imp'!AI$91</f>
        <v>0.24700978150600003</v>
      </c>
      <c r="AL27" s="11">
        <f>1/1000*'[1]44104411Imp'!AJ$91</f>
        <v>0.17594966251520003</v>
      </c>
      <c r="AM27" s="11">
        <f>1/1000*'[1]44104411Imp'!AK$91</f>
        <v>0.14772205591879997</v>
      </c>
      <c r="AN27" s="11">
        <f>1/1000*'[1]44104411Imp'!AL$91</f>
        <v>0.13464819118259999</v>
      </c>
      <c r="AO27" s="11">
        <f>1/1000*'[1]44104411Imp'!AM$91</f>
        <v>0.16737007660799999</v>
      </c>
      <c r="AP27" s="11">
        <f>1/1000*'[1]44104411Imp'!AN$91</f>
        <v>0.14188924817759999</v>
      </c>
      <c r="AQ27" s="11">
        <f>1/1000*'[1]44104411Imp'!AO$91</f>
        <v>0.17254572537870003</v>
      </c>
      <c r="AR27" s="11">
        <f>1/1000*'[1]44104411Imp'!AP$91</f>
        <v>0.17811597784300001</v>
      </c>
      <c r="AS27" s="11">
        <f>1/1000*'[1]44104411Imp'!AQ$91</f>
        <v>0.16091800118800001</v>
      </c>
      <c r="AT27" s="11">
        <f>1/1000*'[1]44104411Imp'!AR$91</f>
        <v>0.1637995357532</v>
      </c>
      <c r="AU27" s="11">
        <f>1/1000*'[1]44104411Imp'!AS$91</f>
        <v>0.1606387895684</v>
      </c>
      <c r="AV27" s="11">
        <f>1/1000*'[1]44104411Imp'!AT$91</f>
        <v>0.16331830160700003</v>
      </c>
      <c r="AW27" s="11">
        <f>1/1000*'[1]44104411Imp'!AU$91</f>
        <v>0.17469354053666666</v>
      </c>
      <c r="AX27" s="11">
        <f>1/1000*'[1]44104411Imp'!AV$91</f>
        <v>0</v>
      </c>
      <c r="AY27" s="11">
        <f>1/1000*'[1]44104411Imp'!AW$91</f>
        <v>0</v>
      </c>
      <c r="AZ27" s="11">
        <f>1/1000*'[1]44104411Imp'!AX$91</f>
        <v>0</v>
      </c>
      <c r="BA27" s="11">
        <f>1/1000*'[1]44104411Imp'!AY$91</f>
        <v>0</v>
      </c>
      <c r="BB27" s="11">
        <f>1/1000*'[1]44104411Imp'!AZ$91</f>
        <v>0</v>
      </c>
      <c r="BC27" s="10">
        <f>1/1000*'[1]44104411Imp'!BA$91</f>
        <v>0</v>
      </c>
      <c r="BD27" s="536"/>
    </row>
    <row r="28" spans="2:56">
      <c r="B28" s="5" t="s">
        <v>84</v>
      </c>
      <c r="C28" s="191">
        <f>1/$A$1*'[1]44104411Imp'!$B$112</f>
        <v>0.50475855879999998</v>
      </c>
      <c r="D28" s="192">
        <f>1/$A$1*'[1]44104411Imp'!$C$112</f>
        <v>0.5070877735999999</v>
      </c>
      <c r="E28" s="192">
        <f>1/$A$1*'[1]44104411Imp'!$D$112</f>
        <v>0.42015773580000004</v>
      </c>
      <c r="F28" s="192">
        <f>1/$A$1*'[1]44104411Imp'!$E$112</f>
        <v>0.59270906160000003</v>
      </c>
      <c r="G28" s="192">
        <f>1/$A$1*'[1]44104411Imp'!$F$112</f>
        <v>0.57924952439999999</v>
      </c>
      <c r="H28" s="192">
        <f>1/$A$1*'[1]44104411Imp'!$G$112</f>
        <v>0.60829071200000007</v>
      </c>
      <c r="I28" s="192">
        <f>1/$A$1*'[1]44104411Imp'!$H$112</f>
        <v>0.60722666119999991</v>
      </c>
      <c r="J28" s="193">
        <f>1/$A$1*'[1]44104411Imp'!$I$112</f>
        <v>0.64521021500000009</v>
      </c>
      <c r="K28" s="193">
        <f>1/$A$1*'[1]44104411Imp'!$J$112</f>
        <v>0.72779055067307541</v>
      </c>
      <c r="L28" s="193">
        <f>1/$A$1*'[1]44104411Imp'!$K$112</f>
        <v>0.77175201977777763</v>
      </c>
      <c r="M28" s="192">
        <f>1/$A$1*'[1]44104411Imp'!L$112</f>
        <v>0.89047422799999998</v>
      </c>
      <c r="N28" s="192">
        <f>1/$A$1*'[1]44104411Imp'!M$112</f>
        <v>0.71795828799999994</v>
      </c>
      <c r="O28" s="192">
        <f>1/$A$1*'[1]44104411Imp'!N$112</f>
        <v>0.54064226833333329</v>
      </c>
      <c r="P28" s="192">
        <f>1/$A$1*'[1]44104411Imp'!O$112</f>
        <v>0.67032016399999994</v>
      </c>
      <c r="Q28" s="192">
        <f>1/$A$1*'[1]44104411Imp'!P$112</f>
        <v>0.55914863200000009</v>
      </c>
      <c r="R28" s="192">
        <f>1/$A$1*'[1]44104411Imp'!Q$112</f>
        <v>0.57964946511475413</v>
      </c>
      <c r="S28" s="192">
        <f>1/$A$1*'[1]44104411Imp'!R$112</f>
        <v>0.56832300409615388</v>
      </c>
      <c r="T28" s="192">
        <f>1/$A$1*'[1]44104411Imp'!S$112</f>
        <v>0.60763032609049783</v>
      </c>
      <c r="U28" s="192">
        <f>1/$A$1*'[1]44104411Imp'!T$112</f>
        <v>0.6186183563333334</v>
      </c>
      <c r="V28" s="192">
        <f>1/$A$1*'[1]44104411Imp'!U$112</f>
        <v>0.65338025661538457</v>
      </c>
      <c r="W28" s="192">
        <f>1/$A$1*'[1]44104411Imp'!V$112</f>
        <v>0</v>
      </c>
      <c r="X28" s="192">
        <f>1/$A$1*'[1]44104411Imp'!W$112</f>
        <v>0</v>
      </c>
      <c r="Y28" s="192">
        <f>1/$A$1*'[1]44104411Imp'!X$112</f>
        <v>0</v>
      </c>
      <c r="Z28" s="192">
        <f>1/$A$1*'[1]44104411Imp'!Y$112</f>
        <v>0</v>
      </c>
      <c r="AA28" s="192">
        <f>1/$A$1*'[1]44104411Imp'!Z$112</f>
        <v>0</v>
      </c>
      <c r="AB28" s="194">
        <f>1/$A$1*'[1]44104411Imp'!AA$112</f>
        <v>0</v>
      </c>
      <c r="AC28" s="4"/>
      <c r="AD28" s="627">
        <f>1/1000*'[1]44104411Imp'!AB$112</f>
        <v>8.1721031635328997E-2</v>
      </c>
      <c r="AE28" s="11">
        <f>1/1000*'[1]44104411Imp'!AC$112</f>
        <v>7.691808476079999E-2</v>
      </c>
      <c r="AF28" s="11">
        <f>1/1000*'[1]44104411Imp'!AD$112</f>
        <v>7.9087872475200008E-2</v>
      </c>
      <c r="AG28" s="11">
        <f>1/1000*'[1]44104411Imp'!AE$112</f>
        <v>0.11301337987520001</v>
      </c>
      <c r="AH28" s="11">
        <f>1/1000*'[1]44104411Imp'!AF$112</f>
        <v>0.15108731694490002</v>
      </c>
      <c r="AI28" s="11">
        <f>1/1000*'[1]44104411Imp'!AG$112</f>
        <v>0.1548376939395</v>
      </c>
      <c r="AJ28" s="11">
        <f>1/1000*'[1]44104411Imp'!AH$112</f>
        <v>0.15866974258480002</v>
      </c>
      <c r="AK28" s="11">
        <f>1/1000*'[1]44104411Imp'!AI$112</f>
        <v>0.19885086240050001</v>
      </c>
      <c r="AL28" s="11">
        <f>1/1000*'[1]44104411Imp'!AJ$112</f>
        <v>0.15045271207120001</v>
      </c>
      <c r="AM28" s="11">
        <f>1/1000*'[1]44104411Imp'!AK$112</f>
        <v>0.1631493152432</v>
      </c>
      <c r="AN28" s="11">
        <f>1/1000*'[1]44104411Imp'!AL$112</f>
        <v>0.20634956522730002</v>
      </c>
      <c r="AO28" s="11">
        <f>1/1000*'[1]44104411Imp'!AM$112</f>
        <v>0.17567683939200002</v>
      </c>
      <c r="AP28" s="11">
        <f>1/1000*'[1]44104411Imp'!AN$112</f>
        <v>0.1202435107984</v>
      </c>
      <c r="AQ28" s="11">
        <f>1/1000*'[1]44104411Imp'!AO$112</f>
        <v>0.13904531528340003</v>
      </c>
      <c r="AR28" s="11">
        <f>1/1000*'[1]44104411Imp'!AP$112</f>
        <v>0.13611031170500001</v>
      </c>
      <c r="AS28" s="11">
        <f>1/1000*'[1]44104411Imp'!AQ$112</f>
        <v>0.1253581545055</v>
      </c>
      <c r="AT28" s="11">
        <f>1/1000*'[1]44104411Imp'!AR$112</f>
        <v>0.1088747515209</v>
      </c>
      <c r="AU28" s="11">
        <f>1/1000*'[1]44104411Imp'!AS$112</f>
        <v>0.1229593982331</v>
      </c>
      <c r="AV28" s="11">
        <f>1/1000*'[1]44104411Imp'!AT$112</f>
        <v>0.14994549375499999</v>
      </c>
      <c r="AW28" s="11">
        <f>1/1000*'[1]44104411Imp'!AU$112</f>
        <v>0.15622535513833333</v>
      </c>
      <c r="AX28" s="11">
        <f>1/1000*'[1]44104411Imp'!AV$112</f>
        <v>0</v>
      </c>
      <c r="AY28" s="11">
        <f>1/1000*'[1]44104411Imp'!AW$112</f>
        <v>0</v>
      </c>
      <c r="AZ28" s="11">
        <f>1/1000*'[1]44104411Imp'!AX$112</f>
        <v>0</v>
      </c>
      <c r="BA28" s="11">
        <f>1/1000*'[1]44104411Imp'!AY$112</f>
        <v>0</v>
      </c>
      <c r="BB28" s="11">
        <f>1/1000*'[1]44104411Imp'!AZ$112</f>
        <v>0</v>
      </c>
      <c r="BC28" s="10">
        <f>1/1000*'[1]44104411Imp'!BA$112</f>
        <v>0</v>
      </c>
      <c r="BD28" s="536"/>
    </row>
    <row r="29" spans="2:56">
      <c r="B29" s="5" t="s">
        <v>39</v>
      </c>
      <c r="C29" s="51">
        <f>1/$A$1*'[1]44104411Imp'!$B$188</f>
        <v>4.4987376000000003E-2</v>
      </c>
      <c r="D29" s="11">
        <f>1/$A$1*'[1]44104411Imp'!$C$188</f>
        <v>5.4633795999999998E-2</v>
      </c>
      <c r="E29" s="11">
        <f>1/$A$1*'[1]44104411Imp'!$D$188</f>
        <v>6.6526207999999989E-2</v>
      </c>
      <c r="F29" s="11">
        <f>1/$A$1*'[1]44104411Imp'!$E$188</f>
        <v>4.5759812000000004E-2</v>
      </c>
      <c r="G29" s="11">
        <f>1/$A$1*'[1]44104411Imp'!$F$188</f>
        <v>6.7417577999999992E-2</v>
      </c>
      <c r="H29" s="11">
        <f>1/$A$1*'[1]44104411Imp'!$G$188</f>
        <v>7.9187012799999998E-2</v>
      </c>
      <c r="I29" s="11">
        <f>1/$A$1*'[1]44104411Imp'!$H$188</f>
        <v>8.4796578999999997E-2</v>
      </c>
      <c r="J29" s="42">
        <f>1/$A$1*'[1]44104411Imp'!$I$188</f>
        <v>9.9651405000000012E-2</v>
      </c>
      <c r="K29" s="42">
        <f>1/$A$1*'[1]44104411Imp'!$J$188</f>
        <v>0.1015888724280581</v>
      </c>
      <c r="L29" s="42">
        <f>1/$A$1*'[1]44104411Imp'!$K$188</f>
        <v>7.8043251999999994E-2</v>
      </c>
      <c r="M29" s="11">
        <f>1/$A$1*'[1]44104411Imp'!L$188</f>
        <v>7.7458858000000005E-2</v>
      </c>
      <c r="N29" s="11">
        <f>1/$A$1*'[1]44104411Imp'!M$188</f>
        <v>8.9270103999999989E-2</v>
      </c>
      <c r="O29" s="11">
        <f>1/$A$1*'[1]44104411Imp'!N$188</f>
        <v>4.1742495999999997E-2</v>
      </c>
      <c r="P29" s="11">
        <f>1/$A$1*'[1]44104411Imp'!O$188</f>
        <v>7.0317064000000012E-2</v>
      </c>
      <c r="Q29" s="11">
        <f>1/$A$1*'[1]44104411Imp'!P$188</f>
        <v>5.9160100000000007E-2</v>
      </c>
      <c r="R29" s="11">
        <f>1/$A$1*'[1]44104411Imp'!Q$188</f>
        <v>4.9985719499999998E-2</v>
      </c>
      <c r="S29" s="11">
        <f>1/$A$1*'[1]44104411Imp'!R$188</f>
        <v>5.3814349600000005E-2</v>
      </c>
      <c r="T29" s="11">
        <f>1/$A$1*'[1]44104411Imp'!S$188</f>
        <v>0.12305466200000001</v>
      </c>
      <c r="U29" s="11">
        <f>1/$A$1*'[1]44104411Imp'!T$188</f>
        <v>5.9445612999999994E-2</v>
      </c>
      <c r="V29" s="11">
        <f>1/$A$1*'[1]44104411Imp'!U$188</f>
        <v>4.1016402736842109E-2</v>
      </c>
      <c r="W29" s="11">
        <f>1/$A$1*'[1]44104411Imp'!V$188</f>
        <v>0</v>
      </c>
      <c r="X29" s="11">
        <f>1/$A$1*'[1]44104411Imp'!W$188</f>
        <v>0</v>
      </c>
      <c r="Y29" s="11">
        <f>1/$A$1*'[1]44104411Imp'!X$188</f>
        <v>0</v>
      </c>
      <c r="Z29" s="11">
        <f>1/$A$1*'[1]44104411Imp'!Y$188</f>
        <v>0</v>
      </c>
      <c r="AA29" s="11">
        <f>1/$A$1*'[1]44104411Imp'!Z$188</f>
        <v>0</v>
      </c>
      <c r="AB29" s="10">
        <f>1/$A$1*'[1]44104411Imp'!AA$188</f>
        <v>0</v>
      </c>
      <c r="AC29" s="4"/>
      <c r="AD29" s="627">
        <f>1/1000*'[1]44104411Imp'!AB$188</f>
        <v>7.7478560327069994E-3</v>
      </c>
      <c r="AE29" s="11">
        <f>1/1000*'[1]44104411Imp'!AC$188</f>
        <v>9.1977125884000008E-3</v>
      </c>
      <c r="AF29" s="11">
        <f>1/1000*'[1]44104411Imp'!AD$188</f>
        <v>1.1047062777600002E-2</v>
      </c>
      <c r="AG29" s="11">
        <f>1/1000*'[1]44104411Imp'!AE$188</f>
        <v>8.533202675200002E-3</v>
      </c>
      <c r="AH29" s="11">
        <f>1/1000*'[1]44104411Imp'!AF$188</f>
        <v>1.1715771662000002E-2</v>
      </c>
      <c r="AI29" s="11">
        <f>1/1000*'[1]44104411Imp'!AG$188</f>
        <v>1.2268608795300001E-2</v>
      </c>
      <c r="AJ29" s="11">
        <f>1/1000*'[1]44104411Imp'!AH$188</f>
        <v>1.3988177539200002E-2</v>
      </c>
      <c r="AK29" s="11">
        <f>1/1000*'[1]44104411Imp'!AI$188</f>
        <v>2.1022250255000003E-2</v>
      </c>
      <c r="AL29" s="11">
        <f>1/1000*'[1]44104411Imp'!AJ$188</f>
        <v>1.7247233244000001E-2</v>
      </c>
      <c r="AM29" s="11">
        <f>1/1000*'[1]44104411Imp'!AK$188</f>
        <v>1.59528757564E-2</v>
      </c>
      <c r="AN29" s="11">
        <f>1/1000*'[1]44104411Imp'!AL$188</f>
        <v>1.3452398900100002E-2</v>
      </c>
      <c r="AO29" s="11">
        <f>1/1000*'[1]44104411Imp'!AM$188</f>
        <v>2.0342552975999999E-2</v>
      </c>
      <c r="AP29" s="11">
        <f>1/1000*'[1]44104411Imp'!AN$188</f>
        <v>1.1723184580799998E-2</v>
      </c>
      <c r="AQ29" s="11">
        <f>1/1000*'[1]44104411Imp'!AO$188</f>
        <v>1.71404014917E-2</v>
      </c>
      <c r="AR29" s="11">
        <f>1/1000*'[1]44104411Imp'!AP$188</f>
        <v>1.3929698465500002E-2</v>
      </c>
      <c r="AS29" s="11">
        <f>1/1000*'[1]44104411Imp'!AQ$188</f>
        <v>1.2614899611999998E-2</v>
      </c>
      <c r="AT29" s="11">
        <f>1/1000*'[1]44104411Imp'!AR$188</f>
        <v>1.4568931461799998E-2</v>
      </c>
      <c r="AU29" s="11">
        <f>1/1000*'[1]44104411Imp'!AS$188</f>
        <v>2.5580030947899998E-2</v>
      </c>
      <c r="AV29" s="11">
        <f>1/1000*'[1]44104411Imp'!AT$188</f>
        <v>1.7822168664E-2</v>
      </c>
      <c r="AW29" s="11">
        <f>1/1000*'[1]44104411Imp'!AU$188</f>
        <v>1.3568229297083335E-2</v>
      </c>
      <c r="AX29" s="11">
        <f>1/1000*'[1]44104411Imp'!AV$188</f>
        <v>0</v>
      </c>
      <c r="AY29" s="11">
        <f>1/1000*'[1]44104411Imp'!AW$188</f>
        <v>0</v>
      </c>
      <c r="AZ29" s="11">
        <f>1/1000*'[1]44104411Imp'!AX$188</f>
        <v>0</v>
      </c>
      <c r="BA29" s="11">
        <f>1/1000*'[1]44104411Imp'!AY$188</f>
        <v>0</v>
      </c>
      <c r="BB29" s="11">
        <f>1/1000*'[1]44104411Imp'!AZ$188</f>
        <v>0</v>
      </c>
      <c r="BC29" s="10">
        <f>1/1000*'[1]44104411Imp'!BA$188</f>
        <v>0</v>
      </c>
      <c r="BD29" s="536"/>
    </row>
    <row r="30" spans="2:56">
      <c r="B30" s="5" t="s">
        <v>103</v>
      </c>
      <c r="C30" s="51">
        <f>1/$A$1*'[1]44104411Imp'!$B$189</f>
        <v>0.12492407200000001</v>
      </c>
      <c r="D30" s="11">
        <f>1/$A$1*'[1]44104411Imp'!$C$189</f>
        <v>7.2699955999999996E-2</v>
      </c>
      <c r="E30" s="11">
        <f>1/$A$1*'[1]44104411Imp'!$D$189</f>
        <v>8.4111692000000002E-2</v>
      </c>
      <c r="F30" s="11">
        <f>1/$A$1*'[1]44104411Imp'!$E$189</f>
        <v>7.2635131800000002E-2</v>
      </c>
      <c r="G30" s="11">
        <f>1/$A$1*'[1]44104411Imp'!$F$189</f>
        <v>7.6286521799999993E-2</v>
      </c>
      <c r="H30" s="11">
        <f>1/$A$1*'[1]44104411Imp'!$G$189</f>
        <v>8.6490304599999998E-2</v>
      </c>
      <c r="I30" s="11">
        <f>1/$A$1*'[1]44104411Imp'!$H$189</f>
        <v>8.9900953800000002E-2</v>
      </c>
      <c r="J30" s="42">
        <f>1/$A$1*'[1]44104411Imp'!$I$189</f>
        <v>9.4721374600000005E-2</v>
      </c>
      <c r="K30" s="42">
        <f>1/$A$1*'[1]44104411Imp'!$J$189</f>
        <v>9.2407473342378463E-2</v>
      </c>
      <c r="L30" s="42">
        <f>1/$A$1*'[1]44104411Imp'!$K$189</f>
        <v>5.6888999999999995E-2</v>
      </c>
      <c r="M30" s="11">
        <f>1/$A$1*'[1]44104411Imp'!L$189</f>
        <v>5.2202892000000001E-2</v>
      </c>
      <c r="N30" s="11">
        <f>1/$A$1*'[1]44104411Imp'!M$189</f>
        <v>9.9202537999999993E-2</v>
      </c>
      <c r="O30" s="11">
        <f>1/$A$1*'[1]44104411Imp'!N$189</f>
        <v>4.8575731999999996E-2</v>
      </c>
      <c r="P30" s="11">
        <f>1/$A$1*'[1]44104411Imp'!O$189</f>
        <v>0.109531068</v>
      </c>
      <c r="Q30" s="11">
        <f>1/$A$1*'[1]44104411Imp'!P$189</f>
        <v>0.1347448</v>
      </c>
      <c r="R30" s="11">
        <f>1/$A$1*'[1]44104411Imp'!Q$189</f>
        <v>0.12151549199999999</v>
      </c>
      <c r="S30" s="11">
        <f>1/$A$1*'[1]44104411Imp'!R$189</f>
        <v>0.1240784978275862</v>
      </c>
      <c r="T30" s="11">
        <f>1/$A$1*'[1]44104411Imp'!S$189</f>
        <v>0.11915788870588234</v>
      </c>
      <c r="U30" s="11">
        <f>1/$A$1*'[1]44104411Imp'!T$189</f>
        <v>0.13286538533333334</v>
      </c>
      <c r="V30" s="11">
        <f>1/$A$1*'[1]44104411Imp'!U$189</f>
        <v>0.17093892425000001</v>
      </c>
      <c r="W30" s="11">
        <f>1/$A$1*'[1]44104411Imp'!V$189</f>
        <v>0</v>
      </c>
      <c r="X30" s="11">
        <f>1/$A$1*'[1]44104411Imp'!W$189</f>
        <v>0</v>
      </c>
      <c r="Y30" s="11">
        <f>1/$A$1*'[1]44104411Imp'!X$189</f>
        <v>0</v>
      </c>
      <c r="Z30" s="11">
        <f>1/$A$1*'[1]44104411Imp'!Y$189</f>
        <v>0</v>
      </c>
      <c r="AA30" s="11">
        <f>1/$A$1*'[1]44104411Imp'!Z$189</f>
        <v>0</v>
      </c>
      <c r="AB30" s="10">
        <f>1/$A$1*'[1]44104411Imp'!AA$189</f>
        <v>0</v>
      </c>
      <c r="AC30" s="4"/>
      <c r="AD30" s="627">
        <f>1/1000*'[1]44104411Imp'!AB$189</f>
        <v>1.5649046601221999E-2</v>
      </c>
      <c r="AE30" s="11">
        <f>1/1000*'[1]44104411Imp'!AC$189</f>
        <v>1.045715994E-2</v>
      </c>
      <c r="AF30" s="11">
        <f>1/1000*'[1]44104411Imp'!AD$189</f>
        <v>1.3495802721600001E-2</v>
      </c>
      <c r="AG30" s="11">
        <f>1/1000*'[1]44104411Imp'!AE$189</f>
        <v>1.11078376304E-2</v>
      </c>
      <c r="AH30" s="11">
        <f>1/1000*'[1]44104411Imp'!AF$189</f>
        <v>1.1868224046000003E-2</v>
      </c>
      <c r="AI30" s="11">
        <f>1/1000*'[1]44104411Imp'!AG$189</f>
        <v>1.4658335792100002E-2</v>
      </c>
      <c r="AJ30" s="11">
        <f>1/1000*'[1]44104411Imp'!AH$189</f>
        <v>1.7597069516400003E-2</v>
      </c>
      <c r="AK30" s="11">
        <f>1/1000*'[1]44104411Imp'!AI$189</f>
        <v>2.6054060192000003E-2</v>
      </c>
      <c r="AL30" s="11">
        <f>1/1000*'[1]44104411Imp'!AJ$189</f>
        <v>1.7465672047600002E-2</v>
      </c>
      <c r="AM30" s="11">
        <f>1/1000*'[1]44104411Imp'!AK$189</f>
        <v>1.07102674976E-2</v>
      </c>
      <c r="AN30" s="11">
        <f>1/1000*'[1]44104411Imp'!AL$189</f>
        <v>1.12928799996E-2</v>
      </c>
      <c r="AO30" s="11">
        <f>1/1000*'[1]44104411Imp'!AM$189</f>
        <v>2.2070647200000001E-2</v>
      </c>
      <c r="AP30" s="11">
        <f>1/1000*'[1]44104411Imp'!AN$189</f>
        <v>1.19230737648E-2</v>
      </c>
      <c r="AQ30" s="11">
        <f>1/1000*'[1]44104411Imp'!AO$189</f>
        <v>2.53930834098E-2</v>
      </c>
      <c r="AR30" s="11">
        <f>1/1000*'[1]44104411Imp'!AP$189</f>
        <v>3.1782465402000006E-2</v>
      </c>
      <c r="AS30" s="11">
        <f>1/1000*'[1]44104411Imp'!AQ$189</f>
        <v>2.7412686108499999E-2</v>
      </c>
      <c r="AT30" s="11">
        <f>1/1000*'[1]44104411Imp'!AR$189</f>
        <v>2.4944327997599998E-2</v>
      </c>
      <c r="AU30" s="11">
        <f>1/1000*'[1]44104411Imp'!AS$189</f>
        <v>2.4103344722599999E-2</v>
      </c>
      <c r="AV30" s="11">
        <f>1/1000*'[1]44104411Imp'!AT$189</f>
        <v>2.6345158681E-2</v>
      </c>
      <c r="AW30" s="11">
        <f>1/1000*'[1]44104411Imp'!AU$189</f>
        <v>3.42406761125E-2</v>
      </c>
      <c r="AX30" s="11">
        <f>1/1000*'[1]44104411Imp'!AV$189</f>
        <v>0</v>
      </c>
      <c r="AY30" s="11">
        <f>1/1000*'[1]44104411Imp'!AW$189</f>
        <v>0</v>
      </c>
      <c r="AZ30" s="11">
        <f>1/1000*'[1]44104411Imp'!AX$189</f>
        <v>0</v>
      </c>
      <c r="BA30" s="11">
        <f>1/1000*'[1]44104411Imp'!AY$189</f>
        <v>0</v>
      </c>
      <c r="BB30" s="11">
        <f>1/1000*'[1]44104411Imp'!AZ$189</f>
        <v>0</v>
      </c>
      <c r="BC30" s="10">
        <f>1/1000*'[1]44104411Imp'!BA$189</f>
        <v>0</v>
      </c>
      <c r="BD30" s="536"/>
    </row>
    <row r="31" spans="2:56">
      <c r="B31" s="5" t="s">
        <v>73</v>
      </c>
      <c r="C31" s="51">
        <f>1/$A$1*'[1]44104411Imp'!$B$212</f>
        <v>0.16545337199999999</v>
      </c>
      <c r="D31" s="11">
        <f>1/$A$1*'[1]44104411Imp'!$C$212</f>
        <v>0.15073285080000004</v>
      </c>
      <c r="E31" s="11">
        <f>1/$A$1*'[1]44104411Imp'!$D$212</f>
        <v>0.23585713200000005</v>
      </c>
      <c r="F31" s="11">
        <f>1/$A$1*'[1]44104411Imp'!$E$212</f>
        <v>0.15325592160000001</v>
      </c>
      <c r="G31" s="11">
        <f>1/$A$1*'[1]44104411Imp'!$F$212</f>
        <v>0.21077275799999998</v>
      </c>
      <c r="H31" s="11">
        <f>1/$A$1*'[1]44104411Imp'!$G$212</f>
        <v>0.25999917999999994</v>
      </c>
      <c r="I31" s="11">
        <f>1/$A$1*'[1]44104411Imp'!$H$212</f>
        <v>0.33415491060000002</v>
      </c>
      <c r="J31" s="42">
        <f>1/$A$1*'[1]44104411Imp'!$I$212</f>
        <v>0.1961945846</v>
      </c>
      <c r="K31" s="42">
        <f>1/$A$1*'[1]44104411Imp'!$J$212</f>
        <v>0.24416865380994221</v>
      </c>
      <c r="L31" s="42">
        <f>1/$A$1*'[1]44104411Imp'!$K$212</f>
        <v>0.19304744980000002</v>
      </c>
      <c r="M31" s="11">
        <f>1/$A$1*'[1]44104411Imp'!L$212</f>
        <v>0.14601812399999997</v>
      </c>
      <c r="N31" s="11">
        <f>1/$A$1*'[1]44104411Imp'!M$212</f>
        <v>0.17330576</v>
      </c>
      <c r="O31" s="11">
        <f>1/$A$1*'[1]44104411Imp'!N$212</f>
        <v>0.12929153500000001</v>
      </c>
      <c r="P31" s="11">
        <f>1/$A$1*'[1]44104411Imp'!O$212</f>
        <v>0.156725012</v>
      </c>
      <c r="Q31" s="11">
        <f>1/$A$1*'[1]44104411Imp'!P$212</f>
        <v>0.17461727600000002</v>
      </c>
      <c r="R31" s="11">
        <f>1/$A$1*'[1]44104411Imp'!Q$212</f>
        <v>0.16802216490909092</v>
      </c>
      <c r="S31" s="11">
        <f>1/$A$1*'[1]44104411Imp'!R$212</f>
        <v>0.22475554551724142</v>
      </c>
      <c r="T31" s="11">
        <f>1/$A$1*'[1]44104411Imp'!S$212</f>
        <v>0.26810013799999999</v>
      </c>
      <c r="U31" s="11">
        <f>1/$A$1*'[1]44104411Imp'!T$212</f>
        <v>0.22799635999999998</v>
      </c>
      <c r="V31" s="11">
        <f>1/$A$1*'[1]44104411Imp'!U$212</f>
        <v>0.16280039600000001</v>
      </c>
      <c r="W31" s="11">
        <f>1/$A$1*'[1]44104411Imp'!V$212</f>
        <v>0</v>
      </c>
      <c r="X31" s="11">
        <f>1/$A$1*'[1]44104411Imp'!W$212</f>
        <v>0</v>
      </c>
      <c r="Y31" s="11">
        <f>1/$A$1*'[1]44104411Imp'!X$212</f>
        <v>0</v>
      </c>
      <c r="Z31" s="11">
        <f>1/$A$1*'[1]44104411Imp'!Y$212</f>
        <v>0</v>
      </c>
      <c r="AA31" s="11">
        <f>1/$A$1*'[1]44104411Imp'!Z$212</f>
        <v>0</v>
      </c>
      <c r="AB31" s="10">
        <f>1/$A$1*'[1]44104411Imp'!AA$212</f>
        <v>0</v>
      </c>
      <c r="AC31" s="4"/>
      <c r="AD31" s="627">
        <f>1/1000*'[1]44104411Imp'!AB$212</f>
        <v>2.3389171993119E-2</v>
      </c>
      <c r="AE31" s="11">
        <f>1/1000*'[1]44104411Imp'!AC$212</f>
        <v>2.2811144257199999E-2</v>
      </c>
      <c r="AF31" s="11">
        <f>1/1000*'[1]44104411Imp'!AD$212</f>
        <v>3.1716807412799995E-2</v>
      </c>
      <c r="AG31" s="11">
        <f>1/1000*'[1]44104411Imp'!AE$212</f>
        <v>2.9561599827200004E-2</v>
      </c>
      <c r="AH31" s="11">
        <f>1/1000*'[1]44104411Imp'!AF$212</f>
        <v>4.6634695412900003E-2</v>
      </c>
      <c r="AI31" s="11">
        <f>1/1000*'[1]44104411Imp'!AG$212</f>
        <v>6.9568102589700004E-2</v>
      </c>
      <c r="AJ31" s="11">
        <f>1/1000*'[1]44104411Imp'!AH$212</f>
        <v>6.6965179731600002E-2</v>
      </c>
      <c r="AK31" s="11">
        <f>1/1000*'[1]44104411Imp'!AI$212</f>
        <v>6.1097826051500007E-2</v>
      </c>
      <c r="AL31" s="11">
        <f>1/1000*'[1]44104411Imp'!AJ$212</f>
        <v>4.5975919579200004E-2</v>
      </c>
      <c r="AM31" s="11">
        <f>1/1000*'[1]44104411Imp'!AK$212</f>
        <v>3.9493218028000002E-2</v>
      </c>
      <c r="AN31" s="11">
        <f>1/1000*'[1]44104411Imp'!AL$212</f>
        <v>3.2342173584299999E-2</v>
      </c>
      <c r="AO31" s="11">
        <f>1/1000*'[1]44104411Imp'!AM$212</f>
        <v>4.3144420560000001E-2</v>
      </c>
      <c r="AP31" s="11">
        <f>1/1000*'[1]44104411Imp'!AN$212</f>
        <v>3.7790292636799998E-2</v>
      </c>
      <c r="AQ31" s="11">
        <f>1/1000*'[1]44104411Imp'!AO$212</f>
        <v>4.3903518330899997E-2</v>
      </c>
      <c r="AR31" s="11">
        <f>1/1000*'[1]44104411Imp'!AP$212</f>
        <v>5.0610356652500001E-2</v>
      </c>
      <c r="AS31" s="11">
        <f>1/1000*'[1]44104411Imp'!AQ$212</f>
        <v>4.4537749819500004E-2</v>
      </c>
      <c r="AT31" s="11">
        <f>1/1000*'[1]44104411Imp'!AR$212</f>
        <v>4.8188644661299997E-2</v>
      </c>
      <c r="AU31" s="11">
        <f>1/1000*'[1]44104411Imp'!AS$212</f>
        <v>5.7183231419600002E-2</v>
      </c>
      <c r="AV31" s="11">
        <f>1/1000*'[1]44104411Imp'!AT$212</f>
        <v>5.3502543026000007E-2</v>
      </c>
      <c r="AW31" s="11">
        <f>1/1000*'[1]44104411Imp'!AU$212</f>
        <v>3.8961103667499997E-2</v>
      </c>
      <c r="AX31" s="11">
        <f>1/1000*'[1]44104411Imp'!AV$212</f>
        <v>0</v>
      </c>
      <c r="AY31" s="11">
        <f>1/1000*'[1]44104411Imp'!AW$212</f>
        <v>0</v>
      </c>
      <c r="AZ31" s="11">
        <f>1/1000*'[1]44104411Imp'!AX$212</f>
        <v>0</v>
      </c>
      <c r="BA31" s="11">
        <f>1/1000*'[1]44104411Imp'!AY$212</f>
        <v>0</v>
      </c>
      <c r="BB31" s="11">
        <f>1/1000*'[1]44104411Imp'!AZ$212</f>
        <v>0</v>
      </c>
      <c r="BC31" s="10">
        <f>1/1000*'[1]44104411Imp'!BA$212</f>
        <v>0</v>
      </c>
      <c r="BD31" s="536"/>
    </row>
    <row r="32" spans="2:56">
      <c r="B32" s="5" t="s">
        <v>41</v>
      </c>
      <c r="C32" s="51">
        <f>1/$A$1*'[1]44104411Imp'!$B$225</f>
        <v>5.5977991999999997E-2</v>
      </c>
      <c r="D32" s="11">
        <f>1/$A$1*'[1]44104411Imp'!$C$225</f>
        <v>6.9617044000000003E-2</v>
      </c>
      <c r="E32" s="11">
        <f>1/$A$1*'[1]44104411Imp'!$D$225</f>
        <v>8.5669185600000003E-2</v>
      </c>
      <c r="F32" s="11">
        <f>1/$A$1*'[1]44104411Imp'!$E$225</f>
        <v>3.6785121800000001E-2</v>
      </c>
      <c r="G32" s="11">
        <f>1/$A$1*'[1]44104411Imp'!$F$225</f>
        <v>2.0294033E-2</v>
      </c>
      <c r="H32" s="11">
        <f>1/$A$1*'[1]44104411Imp'!$G$225</f>
        <v>1.9059766400000004E-2</v>
      </c>
      <c r="I32" s="11">
        <f>1/$A$1*'[1]44104411Imp'!$H$225</f>
        <v>1.7146113000000001E-2</v>
      </c>
      <c r="J32" s="42">
        <f>1/$A$1*'[1]44104411Imp'!$I$225</f>
        <v>1.7171643800000001E-2</v>
      </c>
      <c r="K32" s="42">
        <f>1/$A$1*'[1]44104411Imp'!$J$225</f>
        <v>2.556920808345892E-2</v>
      </c>
      <c r="L32" s="42">
        <f>1/$A$1*'[1]44104411Imp'!$K$225</f>
        <v>1.1395389428571427E-2</v>
      </c>
      <c r="M32" s="11">
        <f>1/$A$1*'[1]44104411Imp'!L$225</f>
        <v>7.0006679428571425E-3</v>
      </c>
      <c r="N32" s="11">
        <f>1/$A$1*'[1]44104411Imp'!M$225</f>
        <v>6.8234710000000002E-3</v>
      </c>
      <c r="O32" s="11">
        <f>1/$A$1*'[1]44104411Imp'!N$225</f>
        <v>3.5355031999999994E-3</v>
      </c>
      <c r="P32" s="11">
        <f>1/$A$1*'[1]44104411Imp'!O$225</f>
        <v>3.9050796000000007E-3</v>
      </c>
      <c r="Q32" s="11">
        <f>1/$A$1*'[1]44104411Imp'!P$225</f>
        <v>2.2723200000000001E-4</v>
      </c>
      <c r="R32" s="11">
        <f>1/$A$1*'[1]44104411Imp'!Q$225</f>
        <v>1.8943479069767443E-4</v>
      </c>
      <c r="S32" s="11">
        <f>1/$A$1*'[1]44104411Imp'!R$225</f>
        <v>3.6573999999999999E-5</v>
      </c>
      <c r="T32" s="11">
        <f>1/$A$1*'[1]44104411Imp'!S$225</f>
        <v>2.9680034000000001E-2</v>
      </c>
      <c r="U32" s="11">
        <f>1/$A$1*'[1]44104411Imp'!T$225</f>
        <v>1.5593436000000002E-2</v>
      </c>
      <c r="V32" s="11">
        <f>1/$A$1*'[1]44104411Imp'!U$225</f>
        <v>6.6785645000000012E-3</v>
      </c>
      <c r="W32" s="11">
        <f>1/$A$1*'[1]44104411Imp'!V$225</f>
        <v>0</v>
      </c>
      <c r="X32" s="11">
        <f>1/$A$1*'[1]44104411Imp'!W$225</f>
        <v>0</v>
      </c>
      <c r="Y32" s="11">
        <f>1/$A$1*'[1]44104411Imp'!X$225</f>
        <v>0</v>
      </c>
      <c r="Z32" s="11">
        <f>1/$A$1*'[1]44104411Imp'!Y$225</f>
        <v>0</v>
      </c>
      <c r="AA32" s="11">
        <f>1/$A$1*'[1]44104411Imp'!Z$225</f>
        <v>0</v>
      </c>
      <c r="AB32" s="10">
        <f>1/$A$1*'[1]44104411Imp'!AA$225</f>
        <v>0</v>
      </c>
      <c r="AC32" s="4"/>
      <c r="AD32" s="627">
        <f>1/1000*'[1]44104411Imp'!AB$225</f>
        <v>1.5963752953164E-2</v>
      </c>
      <c r="AE32" s="11">
        <f>1/1000*'[1]44104411Imp'!AC$225</f>
        <v>2.1102602763599997E-2</v>
      </c>
      <c r="AF32" s="11">
        <f>1/1000*'[1]44104411Imp'!AD$225</f>
        <v>1.2571271635199999E-2</v>
      </c>
      <c r="AG32" s="11">
        <f>1/1000*'[1]44104411Imp'!AE$225</f>
        <v>1.4130563529600002E-2</v>
      </c>
      <c r="AH32" s="11">
        <f>1/1000*'[1]44104411Imp'!AF$225</f>
        <v>1.2372516032800001E-2</v>
      </c>
      <c r="AI32" s="11">
        <f>1/1000*'[1]44104411Imp'!AG$225</f>
        <v>1.1502064044900001E-2</v>
      </c>
      <c r="AJ32" s="11">
        <f>1/1000*'[1]44104411Imp'!AH$225</f>
        <v>8.2013594700000008E-3</v>
      </c>
      <c r="AK32" s="11">
        <f>1/1000*'[1]44104411Imp'!AI$225</f>
        <v>1.2048597254000001E-2</v>
      </c>
      <c r="AL32" s="11">
        <f>1/1000*'[1]44104411Imp'!AJ$225</f>
        <v>6.1129007192000009E-3</v>
      </c>
      <c r="AM32" s="11">
        <f>1/1000*'[1]44104411Imp'!AK$225</f>
        <v>5.2703731476E-3</v>
      </c>
      <c r="AN32" s="11">
        <f>1/1000*'[1]44104411Imp'!AL$225</f>
        <v>3.8790061542000004E-3</v>
      </c>
      <c r="AO32" s="11">
        <f>1/1000*'[1]44104411Imp'!AM$225</f>
        <v>4.0366942080000004E-3</v>
      </c>
      <c r="AP32" s="11">
        <f>1/1000*'[1]44104411Imp'!AN$225</f>
        <v>1.1567902368000002E-3</v>
      </c>
      <c r="AQ32" s="11">
        <f>1/1000*'[1]44104411Imp'!AO$225</f>
        <v>2.2166108529000001E-3</v>
      </c>
      <c r="AR32" s="11">
        <f>1/1000*'[1]44104411Imp'!AP$225</f>
        <v>8.2955525500000009E-5</v>
      </c>
      <c r="AS32" s="11">
        <f>1/1000*'[1]44104411Imp'!AQ$225</f>
        <v>8.6857207499999996E-5</v>
      </c>
      <c r="AT32" s="11">
        <f>1/1000*'[1]44104411Imp'!AR$225</f>
        <v>3.8497982E-5</v>
      </c>
      <c r="AU32" s="11">
        <f>1/1000*'[1]44104411Imp'!AS$225</f>
        <v>7.0886777103999999E-3</v>
      </c>
      <c r="AV32" s="11">
        <f>1/1000*'[1]44104411Imp'!AT$225</f>
        <v>5.4876405050000004E-3</v>
      </c>
      <c r="AW32" s="11">
        <f>1/1000*'[1]44104411Imp'!AU$225</f>
        <v>1.4280968362500002E-3</v>
      </c>
      <c r="AX32" s="11">
        <f>1/1000*'[1]44104411Imp'!AV$225</f>
        <v>0</v>
      </c>
      <c r="AY32" s="11">
        <f>1/1000*'[1]44104411Imp'!AW$225</f>
        <v>0</v>
      </c>
      <c r="AZ32" s="11">
        <f>1/1000*'[1]44104411Imp'!AX$225</f>
        <v>0</v>
      </c>
      <c r="BA32" s="11">
        <f>1/1000*'[1]44104411Imp'!AY$225</f>
        <v>0</v>
      </c>
      <c r="BB32" s="11">
        <f>1/1000*'[1]44104411Imp'!AZ$225</f>
        <v>0</v>
      </c>
      <c r="BC32" s="10">
        <f>1/1000*'[1]44104411Imp'!BA$225</f>
        <v>0</v>
      </c>
      <c r="BD32" s="536"/>
    </row>
    <row r="33" spans="2:56">
      <c r="B33" s="5" t="s">
        <v>14</v>
      </c>
      <c r="C33" s="24">
        <f t="shared" ref="C33:M33" si="14">SUM(C22:C22)-SUM(C23:C32)</f>
        <v>0.21061434660000034</v>
      </c>
      <c r="D33" s="17">
        <f t="shared" si="14"/>
        <v>0.19535714080000011</v>
      </c>
      <c r="E33" s="17">
        <f t="shared" si="14"/>
        <v>0.18904245919999951</v>
      </c>
      <c r="F33" s="17">
        <f t="shared" si="14"/>
        <v>0.14961081359999984</v>
      </c>
      <c r="G33" s="17">
        <f t="shared" si="14"/>
        <v>0.1424129214000005</v>
      </c>
      <c r="H33" s="17">
        <f t="shared" si="14"/>
        <v>0.11270164580000053</v>
      </c>
      <c r="I33" s="17">
        <f t="shared" si="14"/>
        <v>0.11442995300000014</v>
      </c>
      <c r="J33" s="77">
        <f t="shared" si="14"/>
        <v>8.6773123399999985E-2</v>
      </c>
      <c r="K33" s="77">
        <f t="shared" si="14"/>
        <v>8.7497355011429079E-2</v>
      </c>
      <c r="L33" s="77">
        <f t="shared" si="14"/>
        <v>8.2264069674079732E-2</v>
      </c>
      <c r="M33" s="17">
        <f t="shared" si="14"/>
        <v>0.10783031696083922</v>
      </c>
      <c r="N33" s="17">
        <f>SUM(N22:N22)-SUM(N23:N32)</f>
        <v>0.1617757969517819</v>
      </c>
      <c r="O33" s="17">
        <f t="shared" ref="O33:Z33" si="15">SUM(O22:O22)-SUM(O23:O32)</f>
        <v>0.13008230109523833</v>
      </c>
      <c r="P33" s="17">
        <f t="shared" si="15"/>
        <v>0.192907722666666</v>
      </c>
      <c r="Q33" s="17">
        <f t="shared" si="15"/>
        <v>0.23287394000000017</v>
      </c>
      <c r="R33" s="17">
        <f t="shared" si="15"/>
        <v>0.28583133661250981</v>
      </c>
      <c r="S33" s="17">
        <f t="shared" si="15"/>
        <v>0.4288258488760075</v>
      </c>
      <c r="T33" s="17">
        <f t="shared" si="15"/>
        <v>0.54817610020417673</v>
      </c>
      <c r="U33" s="17">
        <f t="shared" si="15"/>
        <v>0.40731092540422287</v>
      </c>
      <c r="V33" s="17">
        <f t="shared" si="15"/>
        <v>0.42947007831680173</v>
      </c>
      <c r="W33" s="17">
        <f t="shared" si="15"/>
        <v>0</v>
      </c>
      <c r="X33" s="17">
        <f t="shared" si="15"/>
        <v>0</v>
      </c>
      <c r="Y33" s="17">
        <f t="shared" si="15"/>
        <v>0</v>
      </c>
      <c r="Z33" s="17">
        <f t="shared" si="15"/>
        <v>0</v>
      </c>
      <c r="AA33" s="17">
        <f>SUM(AA22:AA22)-SUM(AA23:AA32)</f>
        <v>0</v>
      </c>
      <c r="AB33" s="102">
        <f>SUM(AB22:AB22)-SUM(AB23:AB32)</f>
        <v>0</v>
      </c>
      <c r="AC33" s="4"/>
      <c r="AD33" s="12">
        <f t="shared" ref="AD33:BC33" si="16">SUM(AD22:AD22)-SUM(AD23:AD32)</f>
        <v>3.3129213238949906E-2</v>
      </c>
      <c r="AE33" s="13">
        <f t="shared" si="16"/>
        <v>2.7420106949599787E-2</v>
      </c>
      <c r="AF33" s="13">
        <f t="shared" si="16"/>
        <v>3.2586523958399893E-2</v>
      </c>
      <c r="AG33" s="13">
        <f t="shared" si="16"/>
        <v>3.0373247139199866E-2</v>
      </c>
      <c r="AH33" s="13">
        <f t="shared" si="16"/>
        <v>3.2006359266699813E-2</v>
      </c>
      <c r="AI33" s="13">
        <f t="shared" si="16"/>
        <v>3.1770503321700172E-2</v>
      </c>
      <c r="AJ33" s="13">
        <f t="shared" si="16"/>
        <v>3.8105941979599822E-2</v>
      </c>
      <c r="AK33" s="13">
        <f t="shared" si="16"/>
        <v>3.9274839243499837E-2</v>
      </c>
      <c r="AL33" s="13">
        <f t="shared" si="16"/>
        <v>2.5867405252399833E-2</v>
      </c>
      <c r="AM33" s="13">
        <f t="shared" si="16"/>
        <v>3.434997671599993E-2</v>
      </c>
      <c r="AN33" s="13">
        <f t="shared" si="16"/>
        <v>3.9519258849900041E-2</v>
      </c>
      <c r="AO33" s="13">
        <f t="shared" si="16"/>
        <v>5.0682309359999955E-2</v>
      </c>
      <c r="AP33" s="13">
        <f t="shared" si="16"/>
        <v>4.2484692307199923E-2</v>
      </c>
      <c r="AQ33" s="13">
        <f t="shared" si="16"/>
        <v>5.497636747500001E-2</v>
      </c>
      <c r="AR33" s="13">
        <f t="shared" si="16"/>
        <v>6.3591090297500097E-2</v>
      </c>
      <c r="AS33" s="13">
        <f t="shared" si="16"/>
        <v>6.4238555503499994E-2</v>
      </c>
      <c r="AT33" s="13">
        <f t="shared" si="16"/>
        <v>7.9630016295399952E-2</v>
      </c>
      <c r="AU33" s="13">
        <f t="shared" si="16"/>
        <v>0.10865850672820021</v>
      </c>
      <c r="AV33" s="13">
        <f t="shared" si="16"/>
        <v>0.1027165431910001</v>
      </c>
      <c r="AW33" s="13">
        <f t="shared" si="16"/>
        <v>8.7526136474999849E-2</v>
      </c>
      <c r="AX33" s="13">
        <f t="shared" si="16"/>
        <v>0</v>
      </c>
      <c r="AY33" s="13">
        <f t="shared" si="16"/>
        <v>0</v>
      </c>
      <c r="AZ33" s="13">
        <f t="shared" si="16"/>
        <v>0</v>
      </c>
      <c r="BA33" s="13">
        <f t="shared" si="16"/>
        <v>0</v>
      </c>
      <c r="BB33" s="13">
        <f t="shared" si="16"/>
        <v>0</v>
      </c>
      <c r="BC33" s="15">
        <f t="shared" si="16"/>
        <v>0</v>
      </c>
      <c r="BD33" s="536"/>
    </row>
    <row r="34" spans="2:56" ht="17.149999999999999" customHeight="1">
      <c r="B34" s="22" t="s">
        <v>23</v>
      </c>
      <c r="C34" s="73">
        <f>1/$A$1*'[1]44104411Imp'!$B$194</f>
        <v>1.0201995999999998E-2</v>
      </c>
      <c r="D34" s="74">
        <f>1/$A$1*'[1]44104411Imp'!$C$194</f>
        <v>3.369492E-3</v>
      </c>
      <c r="E34" s="74">
        <f>1/$A$1*'[1]44104411Imp'!$D$194</f>
        <v>5.0954400000000001E-4</v>
      </c>
      <c r="F34" s="74">
        <f>1/$A$1*'[1]44104411Imp'!$E$194</f>
        <v>6.843760000000001E-4</v>
      </c>
      <c r="G34" s="74">
        <f>1/$A$1*'[1]44104411Imp'!$F$194</f>
        <v>3.3378800000000001E-3</v>
      </c>
      <c r="H34" s="74">
        <f>1/$A$1*'[1]44104411Imp'!$G$194</f>
        <v>4.2134399999999993E-4</v>
      </c>
      <c r="I34" s="74">
        <f>1/$A$1*'[1]44104411Imp'!$H$194</f>
        <v>2.697156E-3</v>
      </c>
      <c r="J34" s="75">
        <f>1/$A$1*'[1]44104411Imp'!$I$194</f>
        <v>4.2436799999999997E-3</v>
      </c>
      <c r="K34" s="75">
        <f>1/$A$1*'[1]44104411Imp'!$J$194</f>
        <v>1.7017560000000002E-3</v>
      </c>
      <c r="L34" s="75">
        <f>1/$A$1*'[1]44104411Imp'!$K$194</f>
        <v>5.6926800000000003E-3</v>
      </c>
      <c r="M34" s="74">
        <f>1/$A$1*'[1]44104411Imp'!L$194</f>
        <v>4.9969079999999996E-3</v>
      </c>
      <c r="N34" s="74">
        <f>1/$A$1*'[1]44104411Imp'!M$194</f>
        <v>8.2328400000000008E-4</v>
      </c>
      <c r="O34" s="74">
        <f>1/$A$1*'[1]44104411Imp'!N$194</f>
        <v>0</v>
      </c>
      <c r="P34" s="74">
        <f>1/$A$1*'[1]44104411Imp'!O$194</f>
        <v>0</v>
      </c>
      <c r="Q34" s="74">
        <f>1/$A$1*'[1]44104411Imp'!P$194</f>
        <v>0</v>
      </c>
      <c r="R34" s="74">
        <f>1/$A$1*'[1]44104411Imp'!Q$194</f>
        <v>0</v>
      </c>
      <c r="S34" s="74">
        <f>1/$A$1*'[1]44104411Imp'!R$194</f>
        <v>3.1361736000000001E-2</v>
      </c>
      <c r="T34" s="74">
        <f>1/$A$1*'[1]44104411Imp'!S$194</f>
        <v>1.4237388E-2</v>
      </c>
      <c r="U34" s="74">
        <f>1/$A$1*'[1]44104411Imp'!T$194</f>
        <v>5.9098560000000001E-2</v>
      </c>
      <c r="V34" s="74">
        <f>1/$A$1*'[1]44104411Imp'!U$194</f>
        <v>5.6014964E-2</v>
      </c>
      <c r="W34" s="74">
        <f>1/$A$1*'[1]44104411Imp'!V$194</f>
        <v>0</v>
      </c>
      <c r="X34" s="74">
        <f>1/$A$1*'[1]44104411Imp'!W$194</f>
        <v>0</v>
      </c>
      <c r="Y34" s="74">
        <f>1/$A$1*'[1]44104411Imp'!X$194</f>
        <v>0</v>
      </c>
      <c r="Z34" s="74">
        <f>1/$A$1*'[1]44104411Imp'!Y$194</f>
        <v>0</v>
      </c>
      <c r="AA34" s="74">
        <f>1/$A$1*'[1]44104411Imp'!Z$194</f>
        <v>0</v>
      </c>
      <c r="AB34" s="76">
        <f>1/$A$1*'[1]44104411Imp'!AA$194</f>
        <v>0</v>
      </c>
      <c r="AC34" s="4"/>
      <c r="AD34" s="541">
        <f>1/1000*'[1]44104411Imp'!AB$194</f>
        <v>8.7294913249800002E-4</v>
      </c>
      <c r="AE34" s="74">
        <f>1/1000*'[1]44104411Imp'!AC$194</f>
        <v>3.1682656039999998E-4</v>
      </c>
      <c r="AF34" s="74">
        <f>1/1000*'[1]44104411Imp'!AD$194</f>
        <v>4.8495096000000005E-5</v>
      </c>
      <c r="AG34" s="74">
        <f>1/1000*'[1]44104411Imp'!AE$194</f>
        <v>9.5045686400000012E-5</v>
      </c>
      <c r="AH34" s="74">
        <f>1/1000*'[1]44104411Imp'!AF$194</f>
        <v>4.1063378020000002E-4</v>
      </c>
      <c r="AI34" s="74">
        <f>1/1000*'[1]44104411Imp'!AG$194</f>
        <v>7.4311337100000001E-5</v>
      </c>
      <c r="AJ34" s="74">
        <f>1/1000*'[1]44104411Imp'!AH$194</f>
        <v>3.5468565480000001E-4</v>
      </c>
      <c r="AK34" s="74">
        <f>1/1000*'[1]44104411Imp'!AI$194</f>
        <v>8.2188062699999997E-4</v>
      </c>
      <c r="AL34" s="74">
        <f>1/1000*'[1]44104411Imp'!AJ$194</f>
        <v>2.8831209920000009E-4</v>
      </c>
      <c r="AM34" s="74">
        <f>1/1000*'[1]44104411Imp'!AK$194</f>
        <v>6.4711188080000001E-4</v>
      </c>
      <c r="AN34" s="74">
        <f>1/1000*'[1]44104411Imp'!AL$194</f>
        <v>4.4693456670000004E-4</v>
      </c>
      <c r="AO34" s="74">
        <f>1/1000*'[1]44104411Imp'!AM$194</f>
        <v>1.0840896E-4</v>
      </c>
      <c r="AP34" s="74">
        <f>1/1000*'[1]44104411Imp'!AN$194</f>
        <v>0</v>
      </c>
      <c r="AQ34" s="74">
        <f>1/1000*'[1]44104411Imp'!AO$194</f>
        <v>0</v>
      </c>
      <c r="AR34" s="74">
        <f>1/1000*'[1]44104411Imp'!AP$194</f>
        <v>0</v>
      </c>
      <c r="AS34" s="74">
        <f>1/1000*'[1]44104411Imp'!AQ$194</f>
        <v>0</v>
      </c>
      <c r="AT34" s="74">
        <f>1/1000*'[1]44104411Imp'!AR$194</f>
        <v>5.0108842756999995E-3</v>
      </c>
      <c r="AU34" s="74">
        <f>1/1000*'[1]44104411Imp'!AS$194</f>
        <v>2.6105695044000002E-3</v>
      </c>
      <c r="AV34" s="74">
        <f>1/1000*'[1]44104411Imp'!AT$194</f>
        <v>1.1279310564000002E-2</v>
      </c>
      <c r="AW34" s="74">
        <f>1/1000*'[1]44104411Imp'!AU$194</f>
        <v>1.0720662014166667E-2</v>
      </c>
      <c r="AX34" s="74">
        <f>1/1000*'[1]44104411Imp'!AV$194</f>
        <v>0</v>
      </c>
      <c r="AY34" s="74">
        <f>1/1000*'[1]44104411Imp'!AW$194</f>
        <v>0</v>
      </c>
      <c r="AZ34" s="74">
        <f>1/1000*'[1]44104411Imp'!AX$194</f>
        <v>0</v>
      </c>
      <c r="BA34" s="74">
        <f>1/1000*'[1]44104411Imp'!AY$194</f>
        <v>0</v>
      </c>
      <c r="BB34" s="74">
        <f>1/1000*'[1]44104411Imp'!AZ$194</f>
        <v>0</v>
      </c>
      <c r="BC34" s="76">
        <f>1/1000*'[1]44104411Imp'!BA$194</f>
        <v>0</v>
      </c>
      <c r="BD34" s="536"/>
    </row>
    <row r="35" spans="2:56" ht="17.149999999999999" customHeight="1">
      <c r="B35" s="9" t="s">
        <v>113</v>
      </c>
      <c r="C35" s="32">
        <f>1/$A$1*'[1]44104411Imp'!$B$273</f>
        <v>2.0087815999999998E-2</v>
      </c>
      <c r="D35" s="34">
        <f>1/$A$1*'[1]44104411Imp'!$C$273</f>
        <v>2.7197352000000001E-2</v>
      </c>
      <c r="E35" s="34">
        <f>1/$A$1*'[1]44104411Imp'!$D$273</f>
        <v>1.9979371999999995E-2</v>
      </c>
      <c r="F35" s="34">
        <f>1/$A$1*'[1]44104411Imp'!$E$273</f>
        <v>1.6530920000000004E-2</v>
      </c>
      <c r="G35" s="34">
        <f>1/$A$1*'[1]44104411Imp'!$F$273</f>
        <v>1.5268427999999999E-2</v>
      </c>
      <c r="H35" s="34">
        <f>1/$A$1*'[1]44104411Imp'!$G$273</f>
        <v>4.1646653999999998E-3</v>
      </c>
      <c r="I35" s="34">
        <f>1/$A$1*'[1]44104411Imp'!$H$273</f>
        <v>7.8135840000000015E-4</v>
      </c>
      <c r="J35" s="39">
        <f>1/$A$1*'[1]44104411Imp'!$I$273</f>
        <v>8.1547200000000014E-4</v>
      </c>
      <c r="K35" s="39">
        <f>1/$A$1*'[1]44104411Imp'!$J$273</f>
        <v>2.0210400000000004E-4</v>
      </c>
      <c r="L35" s="39">
        <f>1/$A$1*'[1]44104411Imp'!$K$273</f>
        <v>0</v>
      </c>
      <c r="M35" s="34">
        <f>1/$A$1*'[1]44104411Imp'!L$273</f>
        <v>0</v>
      </c>
      <c r="N35" s="34">
        <f>1/$A$1*'[1]44104411Imp'!M$273</f>
        <v>0</v>
      </c>
      <c r="O35" s="34">
        <f>1/$A$1*'[1]44104411Imp'!N$273</f>
        <v>0</v>
      </c>
      <c r="P35" s="34">
        <f>1/$A$1*'[1]44104411Imp'!O$273</f>
        <v>0</v>
      </c>
      <c r="Q35" s="34">
        <f>1/$A$1*'[1]44104411Imp'!P$273</f>
        <v>4.1999999999999996E-6</v>
      </c>
      <c r="R35" s="34">
        <f>1/$A$1*'[1]44104411Imp'!Q$273</f>
        <v>1.6012000000000002E-5</v>
      </c>
      <c r="S35" s="34">
        <f>1/$A$1*'[1]44104411Imp'!R$273</f>
        <v>7.1539999999999996E-5</v>
      </c>
      <c r="T35" s="34">
        <f>1/$A$1*'[1]44104411Imp'!S$273</f>
        <v>6.9195840000000003E-3</v>
      </c>
      <c r="U35" s="34">
        <f>1/$A$1*'[1]44104411Imp'!T$273</f>
        <v>3.4019999999999998E-4</v>
      </c>
      <c r="V35" s="34">
        <f>1/$A$1*'[1]44104411Imp'!U$273</f>
        <v>2.3682120000000002E-3</v>
      </c>
      <c r="W35" s="34">
        <f>1/$A$1*'[1]44104411Imp'!V$273</f>
        <v>0</v>
      </c>
      <c r="X35" s="34">
        <f>1/$A$1*'[1]44104411Imp'!W$273</f>
        <v>0</v>
      </c>
      <c r="Y35" s="34">
        <f>1/$A$1*'[1]44104411Imp'!X$273</f>
        <v>0</v>
      </c>
      <c r="Z35" s="34">
        <f>1/$A$1*'[1]44104411Imp'!Y$273</f>
        <v>0</v>
      </c>
      <c r="AA35" s="34">
        <f>1/$A$1*'[1]44104411Imp'!Z$273</f>
        <v>0</v>
      </c>
      <c r="AB35" s="61">
        <f>1/$A$1*'[1]44104411Imp'!AA$273</f>
        <v>0</v>
      </c>
      <c r="AC35" s="14"/>
      <c r="AD35" s="628">
        <f>1/1000*'[1]44104411Imp'!AB$273</f>
        <v>1.5806583576180001E-3</v>
      </c>
      <c r="AE35" s="34">
        <f>1/1000*'[1]44104411Imp'!AC$273</f>
        <v>2.1543263936000001E-3</v>
      </c>
      <c r="AF35" s="34">
        <f>1/1000*'[1]44104411Imp'!AD$273</f>
        <v>1.7638428095999999E-3</v>
      </c>
      <c r="AG35" s="34">
        <f>1/1000*'[1]44104411Imp'!AE$273</f>
        <v>1.5289876112E-3</v>
      </c>
      <c r="AH35" s="34">
        <f>1/1000*'[1]44104411Imp'!AF$273</f>
        <v>1.1254446468999999E-3</v>
      </c>
      <c r="AI35" s="34">
        <f>1/1000*'[1]44104411Imp'!AG$273</f>
        <v>2.7607823100000002E-4</v>
      </c>
      <c r="AJ35" s="34">
        <f>1/1000*'[1]44104411Imp'!AH$273</f>
        <v>1.2141652000000001E-4</v>
      </c>
      <c r="AK35" s="34">
        <f>1/1000*'[1]44104411Imp'!AI$273</f>
        <v>1.4902268800000003E-4</v>
      </c>
      <c r="AL35" s="34">
        <f>1/1000*'[1]44104411Imp'!AJ$273</f>
        <v>3.9518925200000004E-5</v>
      </c>
      <c r="AM35" s="34">
        <f>1/1000*'[1]44104411Imp'!AK$273</f>
        <v>0</v>
      </c>
      <c r="AN35" s="34">
        <f>1/1000*'[1]44104411Imp'!AL$273</f>
        <v>0</v>
      </c>
      <c r="AO35" s="34">
        <f>1/1000*'[1]44104411Imp'!AM$273</f>
        <v>0</v>
      </c>
      <c r="AP35" s="34">
        <f>1/1000*'[1]44104411Imp'!AN$273</f>
        <v>0</v>
      </c>
      <c r="AQ35" s="34">
        <f>1/1000*'[1]44104411Imp'!AO$273</f>
        <v>0</v>
      </c>
      <c r="AR35" s="34">
        <f>1/1000*'[1]44104411Imp'!AP$273</f>
        <v>1.9090545000000002E-6</v>
      </c>
      <c r="AS35" s="34">
        <f>1/1000*'[1]44104411Imp'!AQ$273</f>
        <v>2.2364191499999998E-5</v>
      </c>
      <c r="AT35" s="34">
        <f>1/1000*'[1]44104411Imp'!AR$273</f>
        <v>1.16578708E-5</v>
      </c>
      <c r="AU35" s="34">
        <f>1/1000*'[1]44104411Imp'!AS$273</f>
        <v>2.3621507337999999E-3</v>
      </c>
      <c r="AV35" s="34">
        <f>1/1000*'[1]44104411Imp'!AT$273</f>
        <v>1.0165929899999999E-4</v>
      </c>
      <c r="AW35" s="34">
        <f>1/1000*'[1]44104411Imp'!AU$273</f>
        <v>4.1423127875000001E-4</v>
      </c>
      <c r="AX35" s="34">
        <f>1/1000*'[1]44104411Imp'!AV$273</f>
        <v>0</v>
      </c>
      <c r="AY35" s="34">
        <f>1/1000*'[1]44104411Imp'!AW$273</f>
        <v>0</v>
      </c>
      <c r="AZ35" s="34">
        <f>1/1000*'[1]44104411Imp'!AX$273</f>
        <v>0</v>
      </c>
      <c r="BA35" s="34">
        <f>1/1000*'[1]44104411Imp'!AY$273</f>
        <v>0</v>
      </c>
      <c r="BB35" s="34">
        <f>1/1000*'[1]44104411Imp'!AZ$273</f>
        <v>0</v>
      </c>
      <c r="BC35" s="61">
        <f>1/1000*'[1]44104411Imp'!BA$273</f>
        <v>0</v>
      </c>
      <c r="BD35" s="536"/>
    </row>
    <row r="36" spans="2:56">
      <c r="B36" s="5" t="s">
        <v>100</v>
      </c>
      <c r="C36" s="51">
        <f>1/$A$1*'[1]44104411Imp'!$B$22</f>
        <v>2.0087815999999998E-2</v>
      </c>
      <c r="D36" s="11">
        <f>1/$A$1*'[1]44104411Imp'!$C$22</f>
        <v>2.7197352000000001E-2</v>
      </c>
      <c r="E36" s="11">
        <f>1/$A$1*'[1]44104411Imp'!$D$22</f>
        <v>1.9820051999999998E-2</v>
      </c>
      <c r="F36" s="11">
        <f>1/$A$1*'[1]44104411Imp'!$E$22</f>
        <v>1.6146648000000003E-2</v>
      </c>
      <c r="G36" s="11">
        <f>1/$A$1*'[1]44104411Imp'!$F$22</f>
        <v>1.4954687999999999E-2</v>
      </c>
      <c r="H36" s="11">
        <f>1/$A$1*'[1]44104411Imp'!$G$22</f>
        <v>3.8151413999999999E-3</v>
      </c>
      <c r="I36" s="11">
        <f>1/$A$1*'[1]44104411Imp'!$H$22</f>
        <v>7.8135840000000015E-4</v>
      </c>
      <c r="J36" s="42">
        <f>1/$A$1*'[1]44104411Imp'!$I$22</f>
        <v>6.9501600000000012E-4</v>
      </c>
      <c r="K36" s="42">
        <f>1/$A$1*'[1]44104411Imp'!$J$22</f>
        <v>8.1900000000000012E-5</v>
      </c>
      <c r="L36" s="42">
        <f>1/$A$1*'[1]44104411Imp'!$K$22</f>
        <v>0</v>
      </c>
      <c r="M36" s="11">
        <f>1/$A$1*'[1]44104411Imp'!L$22</f>
        <v>0</v>
      </c>
      <c r="N36" s="11">
        <f>1/$A$1*'[1]44104411Imp'!M$22</f>
        <v>0</v>
      </c>
      <c r="O36" s="11">
        <f>1/$A$1*'[1]44104411Imp'!N$22</f>
        <v>0</v>
      </c>
      <c r="P36" s="11">
        <f>1/$A$1*'[1]44104411Imp'!O$22</f>
        <v>0</v>
      </c>
      <c r="Q36" s="11">
        <f>1/$A$1*'[1]44104411Imp'!P$22</f>
        <v>0</v>
      </c>
      <c r="R36" s="11">
        <f>1/$A$1*'[1]44104411Imp'!Q$22</f>
        <v>0</v>
      </c>
      <c r="S36" s="11">
        <f>1/$A$1*'[1]44104411Imp'!R$22</f>
        <v>5.2920000000000002E-5</v>
      </c>
      <c r="T36" s="11">
        <f>1/$A$1*'[1]44104411Imp'!S$22</f>
        <v>6.877584E-3</v>
      </c>
      <c r="U36" s="11">
        <f>1/$A$1*'[1]44104411Imp'!T$22</f>
        <v>3.366E-4</v>
      </c>
      <c r="V36" s="11">
        <f>1/$A$1*'[1]44104411Imp'!U$22</f>
        <v>2.2819160000000002E-3</v>
      </c>
      <c r="W36" s="11">
        <f>1/$A$1*'[1]44104411Imp'!V$22</f>
        <v>0</v>
      </c>
      <c r="X36" s="11">
        <f>1/$A$1*'[1]44104411Imp'!W$22</f>
        <v>0</v>
      </c>
      <c r="Y36" s="11">
        <f>1/$A$1*'[1]44104411Imp'!X$22</f>
        <v>0</v>
      </c>
      <c r="Z36" s="11">
        <f>1/$A$1*'[1]44104411Imp'!Y$22</f>
        <v>0</v>
      </c>
      <c r="AA36" s="11">
        <f>1/$A$1*'[1]44104411Imp'!Z$22</f>
        <v>0</v>
      </c>
      <c r="AB36" s="10">
        <f>1/$A$1*'[1]44104411Imp'!AA$22</f>
        <v>0</v>
      </c>
      <c r="AC36" s="4"/>
      <c r="AD36" s="627">
        <f>1/1000*'[1]44104411Imp'!AB$22</f>
        <v>1.5806583576180001E-3</v>
      </c>
      <c r="AE36" s="11">
        <f>1/1000*'[1]44104411Imp'!AC$22</f>
        <v>2.1543263936000001E-3</v>
      </c>
      <c r="AF36" s="11">
        <f>1/1000*'[1]44104411Imp'!AD$22</f>
        <v>1.7348866463999999E-3</v>
      </c>
      <c r="AG36" s="11">
        <f>1/1000*'[1]44104411Imp'!AE$22</f>
        <v>1.4241129279999999E-3</v>
      </c>
      <c r="AH36" s="11">
        <f>1/1000*'[1]44104411Imp'!AF$22</f>
        <v>1.0715389965000001E-3</v>
      </c>
      <c r="AI36" s="11">
        <f>1/1000*'[1]44104411Imp'!AG$22</f>
        <v>2.098386147E-4</v>
      </c>
      <c r="AJ36" s="11">
        <f>1/1000*'[1]44104411Imp'!AH$22</f>
        <v>1.2141652000000001E-4</v>
      </c>
      <c r="AK36" s="11">
        <f>1/1000*'[1]44104411Imp'!AI$22</f>
        <v>1.2331484900000001E-4</v>
      </c>
      <c r="AL36" s="11">
        <f>1/1000*'[1]44104411Imp'!AJ$22</f>
        <v>1.3328389600000002E-5</v>
      </c>
      <c r="AM36" s="11">
        <f>1/1000*'[1]44104411Imp'!AK$22</f>
        <v>0</v>
      </c>
      <c r="AN36" s="11">
        <f>1/1000*'[1]44104411Imp'!AL$22</f>
        <v>0</v>
      </c>
      <c r="AO36" s="11">
        <f>1/1000*'[1]44104411Imp'!AM$22</f>
        <v>0</v>
      </c>
      <c r="AP36" s="11">
        <f>1/1000*'[1]44104411Imp'!AN$22</f>
        <v>0</v>
      </c>
      <c r="AQ36" s="11">
        <f>1/1000*'[1]44104411Imp'!AO$22</f>
        <v>0</v>
      </c>
      <c r="AR36" s="11">
        <f>1/1000*'[1]44104411Imp'!AP$22</f>
        <v>0</v>
      </c>
      <c r="AS36" s="11">
        <f>1/1000*'[1]44104411Imp'!AQ$22</f>
        <v>0</v>
      </c>
      <c r="AT36" s="11">
        <f>1/1000*'[1]44104411Imp'!AR$22</f>
        <v>7.9076935999999993E-6</v>
      </c>
      <c r="AU36" s="11">
        <f>1/1000*'[1]44104411Imp'!AS$22</f>
        <v>2.3497240337999998E-3</v>
      </c>
      <c r="AV36" s="11">
        <f>1/1000*'[1]44104411Imp'!AT$22</f>
        <v>1.00051958E-4</v>
      </c>
      <c r="AW36" s="11">
        <f>1/1000*'[1]44104411Imp'!AU$22</f>
        <v>3.6252668124999999E-4</v>
      </c>
      <c r="AX36" s="11">
        <f>1/1000*'[1]44104411Imp'!AV$22</f>
        <v>0</v>
      </c>
      <c r="AY36" s="11">
        <f>1/1000*'[1]44104411Imp'!AW$22</f>
        <v>0</v>
      </c>
      <c r="AZ36" s="11">
        <f>1/1000*'[1]44104411Imp'!AX$22</f>
        <v>0</v>
      </c>
      <c r="BA36" s="11">
        <f>1/1000*'[1]44104411Imp'!AY$22</f>
        <v>0</v>
      </c>
      <c r="BB36" s="11">
        <f>1/1000*'[1]44104411Imp'!AZ$22</f>
        <v>0</v>
      </c>
      <c r="BC36" s="10">
        <f>1/1000*'[1]44104411Imp'!BA$22</f>
        <v>0</v>
      </c>
      <c r="BD36" s="536"/>
    </row>
    <row r="37" spans="2:56">
      <c r="B37" s="5" t="s">
        <v>14</v>
      </c>
      <c r="C37" s="24">
        <f t="shared" ref="C37:M37" si="17">SUM(C35:C35)-SUM(C36:C36)</f>
        <v>0</v>
      </c>
      <c r="D37" s="17">
        <f t="shared" si="17"/>
        <v>0</v>
      </c>
      <c r="E37" s="17">
        <f t="shared" si="17"/>
        <v>1.5931999999999752E-4</v>
      </c>
      <c r="F37" s="17">
        <f t="shared" si="17"/>
        <v>3.8427200000000147E-4</v>
      </c>
      <c r="G37" s="17">
        <f t="shared" si="17"/>
        <v>3.1373999999999985E-4</v>
      </c>
      <c r="H37" s="17">
        <f t="shared" si="17"/>
        <v>3.4952399999999993E-4</v>
      </c>
      <c r="I37" s="17">
        <f t="shared" si="17"/>
        <v>0</v>
      </c>
      <c r="J37" s="77">
        <f t="shared" si="17"/>
        <v>1.2045600000000001E-4</v>
      </c>
      <c r="K37" s="77">
        <f t="shared" si="17"/>
        <v>1.2020400000000003E-4</v>
      </c>
      <c r="L37" s="77">
        <f t="shared" si="17"/>
        <v>0</v>
      </c>
      <c r="M37" s="17">
        <f t="shared" si="17"/>
        <v>0</v>
      </c>
      <c r="N37" s="17">
        <f>SUM(N35:N35)-SUM(N36:N36)</f>
        <v>0</v>
      </c>
      <c r="O37" s="17">
        <f t="shared" ref="O37:Z37" si="18">SUM(O35:O35)-SUM(O36:O36)</f>
        <v>0</v>
      </c>
      <c r="P37" s="17">
        <f t="shared" si="18"/>
        <v>0</v>
      </c>
      <c r="Q37" s="17">
        <f t="shared" si="18"/>
        <v>4.1999999999999996E-6</v>
      </c>
      <c r="R37" s="17">
        <f t="shared" si="18"/>
        <v>1.6012000000000002E-5</v>
      </c>
      <c r="S37" s="17">
        <f t="shared" si="18"/>
        <v>1.8619999999999995E-5</v>
      </c>
      <c r="T37" s="17">
        <f t="shared" si="18"/>
        <v>4.200000000000037E-5</v>
      </c>
      <c r="U37" s="17">
        <f t="shared" si="18"/>
        <v>3.5999999999999791E-6</v>
      </c>
      <c r="V37" s="17">
        <f t="shared" si="18"/>
        <v>8.6296000000000029E-5</v>
      </c>
      <c r="W37" s="17">
        <f t="shared" si="18"/>
        <v>0</v>
      </c>
      <c r="X37" s="17">
        <f t="shared" si="18"/>
        <v>0</v>
      </c>
      <c r="Y37" s="17">
        <f t="shared" si="18"/>
        <v>0</v>
      </c>
      <c r="Z37" s="17">
        <f t="shared" si="18"/>
        <v>0</v>
      </c>
      <c r="AA37" s="17">
        <f>SUM(AA35:AA35)-SUM(AA36:AA36)</f>
        <v>0</v>
      </c>
      <c r="AB37" s="102">
        <f>SUM(AB35:AB35)-SUM(AB36:AB36)</f>
        <v>0</v>
      </c>
      <c r="AC37" s="4"/>
      <c r="AD37" s="12">
        <f t="shared" ref="AD37:BC37" si="19">SUM(AD35:AD35)-SUM(AD36:AD36)</f>
        <v>0</v>
      </c>
      <c r="AE37" s="13">
        <f t="shared" si="19"/>
        <v>0</v>
      </c>
      <c r="AF37" s="13">
        <f t="shared" si="19"/>
        <v>2.8956163200000076E-5</v>
      </c>
      <c r="AG37" s="13">
        <f t="shared" si="19"/>
        <v>1.0487468320000007E-4</v>
      </c>
      <c r="AH37" s="13">
        <f t="shared" si="19"/>
        <v>5.3905650399999842E-5</v>
      </c>
      <c r="AI37" s="13">
        <f t="shared" si="19"/>
        <v>6.6239616300000021E-5</v>
      </c>
      <c r="AJ37" s="13">
        <f t="shared" si="19"/>
        <v>0</v>
      </c>
      <c r="AK37" s="13">
        <f t="shared" si="19"/>
        <v>2.5707839000000012E-5</v>
      </c>
      <c r="AL37" s="13">
        <f t="shared" si="19"/>
        <v>2.6190535600000001E-5</v>
      </c>
      <c r="AM37" s="13">
        <f t="shared" si="19"/>
        <v>0</v>
      </c>
      <c r="AN37" s="13">
        <f t="shared" si="19"/>
        <v>0</v>
      </c>
      <c r="AO37" s="13">
        <f t="shared" si="19"/>
        <v>0</v>
      </c>
      <c r="AP37" s="13">
        <f t="shared" si="19"/>
        <v>0</v>
      </c>
      <c r="AQ37" s="13">
        <f t="shared" si="19"/>
        <v>0</v>
      </c>
      <c r="AR37" s="13">
        <f t="shared" si="19"/>
        <v>1.9090545000000002E-6</v>
      </c>
      <c r="AS37" s="13">
        <f t="shared" si="19"/>
        <v>2.2364191499999998E-5</v>
      </c>
      <c r="AT37" s="13">
        <f t="shared" si="19"/>
        <v>3.7501772000000004E-6</v>
      </c>
      <c r="AU37" s="13">
        <f t="shared" si="19"/>
        <v>1.2426700000000082E-5</v>
      </c>
      <c r="AV37" s="13">
        <f t="shared" si="19"/>
        <v>1.6073409999999927E-6</v>
      </c>
      <c r="AW37" s="13">
        <f t="shared" si="19"/>
        <v>5.1704597500000016E-5</v>
      </c>
      <c r="AX37" s="13">
        <f t="shared" si="19"/>
        <v>0</v>
      </c>
      <c r="AY37" s="13">
        <f t="shared" si="19"/>
        <v>0</v>
      </c>
      <c r="AZ37" s="13">
        <f t="shared" si="19"/>
        <v>0</v>
      </c>
      <c r="BA37" s="13">
        <f t="shared" si="19"/>
        <v>0</v>
      </c>
      <c r="BB37" s="13">
        <f t="shared" si="19"/>
        <v>0</v>
      </c>
      <c r="BC37" s="15">
        <f t="shared" si="19"/>
        <v>0</v>
      </c>
      <c r="BD37" s="536"/>
    </row>
    <row r="38" spans="2:56" ht="17.149999999999999" customHeight="1">
      <c r="B38" s="9" t="s">
        <v>114</v>
      </c>
      <c r="C38" s="69">
        <f t="shared" ref="C38:AB38" si="20">C5-SUM(C6,C9,C12,C17,C22,C34,C35)</f>
        <v>0.15145751499999927</v>
      </c>
      <c r="D38" s="28">
        <f t="shared" si="20"/>
        <v>0.14135788799999993</v>
      </c>
      <c r="E38" s="28">
        <f t="shared" si="20"/>
        <v>0.18091290000000004</v>
      </c>
      <c r="F38" s="28">
        <f t="shared" si="20"/>
        <v>0.10945667599999886</v>
      </c>
      <c r="G38" s="28">
        <f t="shared" si="20"/>
        <v>5.1542036000000291E-2</v>
      </c>
      <c r="H38" s="28">
        <f t="shared" si="20"/>
        <v>3.6569567999999553E-2</v>
      </c>
      <c r="I38" s="28">
        <f t="shared" si="20"/>
        <v>2.7952528800000653E-2</v>
      </c>
      <c r="J38" s="49">
        <f t="shared" si="20"/>
        <v>2.0929355999999899E-2</v>
      </c>
      <c r="K38" s="49">
        <f t="shared" si="20"/>
        <v>1.0691308599999338E-2</v>
      </c>
      <c r="L38" s="49">
        <f t="shared" si="20"/>
        <v>5.0317119999991888E-3</v>
      </c>
      <c r="M38" s="28">
        <f t="shared" si="20"/>
        <v>1.0609508228571762E-2</v>
      </c>
      <c r="N38" s="28">
        <f t="shared" si="20"/>
        <v>7.5814599999999288E-3</v>
      </c>
      <c r="O38" s="28">
        <f t="shared" si="20"/>
        <v>6.4641840000001505E-3</v>
      </c>
      <c r="P38" s="28">
        <f t="shared" si="20"/>
        <v>6.3950377931041302E-3</v>
      </c>
      <c r="Q38" s="28">
        <f t="shared" si="20"/>
        <v>5.0265359999999148E-3</v>
      </c>
      <c r="R38" s="28">
        <f t="shared" si="20"/>
        <v>3.1977335566502063E-3</v>
      </c>
      <c r="S38" s="28">
        <f t="shared" si="20"/>
        <v>5.1205005769241474E-3</v>
      </c>
      <c r="T38" s="28">
        <f t="shared" si="20"/>
        <v>8.6804448941171231E-3</v>
      </c>
      <c r="U38" s="28">
        <f t="shared" si="20"/>
        <v>9.4350334999999674E-3</v>
      </c>
      <c r="V38" s="28">
        <f t="shared" si="20"/>
        <v>8.5623604615383542E-3</v>
      </c>
      <c r="W38" s="28">
        <f t="shared" si="20"/>
        <v>0</v>
      </c>
      <c r="X38" s="28">
        <f t="shared" si="20"/>
        <v>0</v>
      </c>
      <c r="Y38" s="28">
        <f t="shared" si="20"/>
        <v>0</v>
      </c>
      <c r="Z38" s="28">
        <f t="shared" si="20"/>
        <v>0</v>
      </c>
      <c r="AA38" s="28">
        <f t="shared" si="20"/>
        <v>0</v>
      </c>
      <c r="AB38" s="29">
        <f t="shared" si="20"/>
        <v>0</v>
      </c>
      <c r="AC38" s="4"/>
      <c r="AD38" s="69">
        <f t="shared" ref="AD38:BC38" si="21">AD5-SUM(AD6,AD9,AD12,AD17,AD22,AD34,AD35)</f>
        <v>2.8241473562435948E-2</v>
      </c>
      <c r="AE38" s="28">
        <f t="shared" si="21"/>
        <v>2.9296269834799937E-2</v>
      </c>
      <c r="AF38" s="28">
        <f t="shared" si="21"/>
        <v>4.469228049600027E-2</v>
      </c>
      <c r="AG38" s="28">
        <f t="shared" si="21"/>
        <v>2.9887706688000115E-2</v>
      </c>
      <c r="AH38" s="28">
        <f t="shared" si="21"/>
        <v>1.6103673692400178E-2</v>
      </c>
      <c r="AI38" s="28">
        <f t="shared" si="21"/>
        <v>1.2065621439300123E-2</v>
      </c>
      <c r="AJ38" s="28">
        <f t="shared" si="21"/>
        <v>8.991503527600031E-3</v>
      </c>
      <c r="AK38" s="28">
        <f t="shared" si="21"/>
        <v>7.850210295000104E-3</v>
      </c>
      <c r="AL38" s="28">
        <f t="shared" si="21"/>
        <v>5.7201882944000193E-3</v>
      </c>
      <c r="AM38" s="28">
        <f t="shared" si="21"/>
        <v>2.1572646304001131E-3</v>
      </c>
      <c r="AN38" s="28">
        <f t="shared" si="21"/>
        <v>5.2883763840001485E-3</v>
      </c>
      <c r="AO38" s="28">
        <f t="shared" si="21"/>
        <v>5.1758638559999959E-3</v>
      </c>
      <c r="AP38" s="28">
        <f t="shared" si="21"/>
        <v>4.7994539120000401E-3</v>
      </c>
      <c r="AQ38" s="28">
        <f t="shared" si="21"/>
        <v>5.7456102827999622E-3</v>
      </c>
      <c r="AR38" s="28">
        <f t="shared" si="21"/>
        <v>4.6292671870000746E-3</v>
      </c>
      <c r="AS38" s="28">
        <f t="shared" si="21"/>
        <v>3.0839784044999208E-3</v>
      </c>
      <c r="AT38" s="28">
        <f t="shared" si="21"/>
        <v>4.1168821010002521E-3</v>
      </c>
      <c r="AU38" s="28">
        <f t="shared" si="21"/>
        <v>4.1980194256000525E-3</v>
      </c>
      <c r="AV38" s="28">
        <f t="shared" si="21"/>
        <v>3.8567621749998615E-3</v>
      </c>
      <c r="AW38" s="28">
        <f t="shared" si="21"/>
        <v>4.1485869325001978E-3</v>
      </c>
      <c r="AX38" s="28">
        <f t="shared" si="21"/>
        <v>0</v>
      </c>
      <c r="AY38" s="28">
        <f t="shared" si="21"/>
        <v>0</v>
      </c>
      <c r="AZ38" s="28">
        <f t="shared" si="21"/>
        <v>0</v>
      </c>
      <c r="BA38" s="28">
        <f t="shared" si="21"/>
        <v>0</v>
      </c>
      <c r="BB38" s="28">
        <f t="shared" si="21"/>
        <v>0</v>
      </c>
      <c r="BC38" s="29">
        <f t="shared" si="21"/>
        <v>0</v>
      </c>
      <c r="BD38" s="536"/>
    </row>
    <row r="39" spans="2:56">
      <c r="B39" s="5" t="s">
        <v>20</v>
      </c>
      <c r="C39" s="51">
        <f>1/$A$1*'[1]44104411Imp'!$B$15</f>
        <v>2.5013520000000001E-3</v>
      </c>
      <c r="D39" s="11">
        <f>1/$A$1*'[1]44104411Imp'!$C$15</f>
        <v>5.0868720000000001E-3</v>
      </c>
      <c r="E39" s="11">
        <f>1/$A$1*'[1]44104411Imp'!$D$15</f>
        <v>1.5821316000000002E-2</v>
      </c>
      <c r="F39" s="11">
        <f>1/$A$1*'[1]44104411Imp'!$E$15</f>
        <v>2.1321719999999999E-2</v>
      </c>
      <c r="G39" s="11">
        <f>1/$A$1*'[1]44104411Imp'!$F$15</f>
        <v>2.5055044000000002E-2</v>
      </c>
      <c r="H39" s="11">
        <f>1/$A$1*'[1]44104411Imp'!$G$15</f>
        <v>2.1717359999999998E-2</v>
      </c>
      <c r="I39" s="11">
        <f>1/$A$1*'[1]44104411Imp'!$H$15</f>
        <v>1.9728788800000001E-2</v>
      </c>
      <c r="J39" s="42">
        <f>1/$A$1*'[1]44104411Imp'!$I$15</f>
        <v>1.3009248000000001E-2</v>
      </c>
      <c r="K39" s="42">
        <f>1/$A$1*'[1]44104411Imp'!$J$15</f>
        <v>5.7535646000000011E-3</v>
      </c>
      <c r="L39" s="42">
        <f>1/$A$1*'[1]44104411Imp'!$K$15</f>
        <v>2.4370920000000001E-3</v>
      </c>
      <c r="M39" s="11">
        <f>1/$A$1*'[1]44104411Imp'!L$15</f>
        <v>1.5435874285714287E-3</v>
      </c>
      <c r="N39" s="11">
        <f>1/$A$1*'[1]44104411Imp'!M$15</f>
        <v>1.3999999999999999E-4</v>
      </c>
      <c r="O39" s="11">
        <f>1/$A$1*'[1]44104411Imp'!N$15</f>
        <v>0</v>
      </c>
      <c r="P39" s="11">
        <f>1/$A$1*'[1]44104411Imp'!O$15</f>
        <v>2.5199999999999998E-7</v>
      </c>
      <c r="Q39" s="11">
        <f>1/$A$1*'[1]44104411Imp'!P$15</f>
        <v>2.052E-6</v>
      </c>
      <c r="R39" s="11">
        <f>1/$A$1*'[1]44104411Imp'!Q$15</f>
        <v>5.0399999999999996E-7</v>
      </c>
      <c r="S39" s="11">
        <f>1/$A$1*'[1]44104411Imp'!R$15</f>
        <v>1.3719999999999997E-6</v>
      </c>
      <c r="T39" s="11">
        <f>1/$A$1*'[1]44104411Imp'!S$15</f>
        <v>0</v>
      </c>
      <c r="U39" s="11">
        <f>1/$A$1*'[1]44104411Imp'!T$15</f>
        <v>4.3592000000000005E-5</v>
      </c>
      <c r="V39" s="11">
        <f>1/$A$1*'[1]44104411Imp'!U$15</f>
        <v>1.8802000000000001E-5</v>
      </c>
      <c r="W39" s="11">
        <f>1/$A$1*'[1]44104411Imp'!V$15</f>
        <v>0</v>
      </c>
      <c r="X39" s="11">
        <f>1/$A$1*'[1]44104411Imp'!W$15</f>
        <v>0</v>
      </c>
      <c r="Y39" s="11">
        <f>1/$A$1*'[1]44104411Imp'!X$15</f>
        <v>0</v>
      </c>
      <c r="Z39" s="11">
        <f>1/$A$1*'[1]44104411Imp'!Y$15</f>
        <v>0</v>
      </c>
      <c r="AA39" s="11">
        <f>1/$A$1*'[1]44104411Imp'!Z$15</f>
        <v>0</v>
      </c>
      <c r="AB39" s="10">
        <f>1/$A$1*'[1]44104411Imp'!AA$15</f>
        <v>0</v>
      </c>
      <c r="AC39" s="4"/>
      <c r="AD39" s="627">
        <f>1/1000*'[1]44104411Imp'!AB$15</f>
        <v>4.4183706332700005E-4</v>
      </c>
      <c r="AE39" s="11">
        <f>1/1000*'[1]44104411Imp'!AC$15</f>
        <v>1.2916531275999998E-3</v>
      </c>
      <c r="AF39" s="11">
        <f>1/1000*'[1]44104411Imp'!AD$15</f>
        <v>6.2254152816E-3</v>
      </c>
      <c r="AG39" s="11">
        <f>1/1000*'[1]44104411Imp'!AE$15</f>
        <v>8.7334115008000004E-3</v>
      </c>
      <c r="AH39" s="11">
        <f>1/1000*'[1]44104411Imp'!AF$15</f>
        <v>8.8795142233000016E-3</v>
      </c>
      <c r="AI39" s="11">
        <f>1/1000*'[1]44104411Imp'!AG$15</f>
        <v>7.8631947108000009E-3</v>
      </c>
      <c r="AJ39" s="11">
        <f>1/1000*'[1]44104411Imp'!AH$15</f>
        <v>6.884945739600001E-3</v>
      </c>
      <c r="AK39" s="11">
        <f>1/1000*'[1]44104411Imp'!AI$15</f>
        <v>5.1440950020000004E-3</v>
      </c>
      <c r="AL39" s="11">
        <f>1/1000*'[1]44104411Imp'!AJ$15</f>
        <v>1.6303038476E-3</v>
      </c>
      <c r="AM39" s="11">
        <f>1/1000*'[1]44104411Imp'!AK$15</f>
        <v>1.0166167176000002E-3</v>
      </c>
      <c r="AN39" s="11">
        <f>1/1000*'[1]44104411Imp'!AL$15</f>
        <v>6.1853847750000001E-4</v>
      </c>
      <c r="AO39" s="11">
        <f>1/1000*'[1]44104411Imp'!AM$15</f>
        <v>1.2209371199999999E-4</v>
      </c>
      <c r="AP39" s="11">
        <f>1/1000*'[1]44104411Imp'!AN$15</f>
        <v>0</v>
      </c>
      <c r="AQ39" s="11">
        <f>1/1000*'[1]44104411Imp'!AO$15</f>
        <v>1.6455159E-6</v>
      </c>
      <c r="AR39" s="11">
        <f>1/1000*'[1]44104411Imp'!AP$15</f>
        <v>7.7039714999999998E-6</v>
      </c>
      <c r="AS39" s="11">
        <f>1/1000*'[1]44104411Imp'!AQ$15</f>
        <v>1.4079555000000001E-6</v>
      </c>
      <c r="AT39" s="11">
        <f>1/1000*'[1]44104411Imp'!AR$15</f>
        <v>3.9062501E-6</v>
      </c>
      <c r="AU39" s="11">
        <f>1/1000*'[1]44104411Imp'!AS$15</f>
        <v>0</v>
      </c>
      <c r="AV39" s="11">
        <f>1/1000*'[1]44104411Imp'!AT$15</f>
        <v>6.11758E-6</v>
      </c>
      <c r="AW39" s="11">
        <f>1/1000*'[1]44104411Imp'!AU$15</f>
        <v>2.4318469583333332E-5</v>
      </c>
      <c r="AX39" s="11">
        <f>1/1000*'[1]44104411Imp'!AV$15</f>
        <v>0</v>
      </c>
      <c r="AY39" s="11">
        <f>1/1000*'[1]44104411Imp'!AW$15</f>
        <v>0</v>
      </c>
      <c r="AZ39" s="11">
        <f>1/1000*'[1]44104411Imp'!AX$15</f>
        <v>0</v>
      </c>
      <c r="BA39" s="11">
        <f>1/1000*'[1]44104411Imp'!AY$15</f>
        <v>0</v>
      </c>
      <c r="BB39" s="11">
        <f>1/1000*'[1]44104411Imp'!AZ$15</f>
        <v>0</v>
      </c>
      <c r="BC39" s="10">
        <f>1/1000*'[1]44104411Imp'!BA$15</f>
        <v>0</v>
      </c>
      <c r="BD39" s="536"/>
    </row>
    <row r="40" spans="2:56">
      <c r="B40" s="5" t="s">
        <v>52</v>
      </c>
      <c r="C40" s="51">
        <f>1/$A$1*'[1]44104411Imp'!$B$171</f>
        <v>5.3993968000000003E-2</v>
      </c>
      <c r="D40" s="11">
        <f>1/$A$1*'[1]44104411Imp'!$C$171</f>
        <v>4.1828612000000001E-2</v>
      </c>
      <c r="E40" s="11">
        <f>1/$A$1*'[1]44104411Imp'!$D$171</f>
        <v>2.7198388E-2</v>
      </c>
      <c r="F40" s="11">
        <f>1/$A$1*'[1]44104411Imp'!$E$171</f>
        <v>2.3229107999999998E-2</v>
      </c>
      <c r="G40" s="11">
        <f>1/$A$1*'[1]44104411Imp'!$F$171</f>
        <v>1.5265432000000001E-2</v>
      </c>
      <c r="H40" s="11">
        <f>1/$A$1*'[1]44104411Imp'!$G$171</f>
        <v>9.051E-3</v>
      </c>
      <c r="I40" s="11">
        <f>1/$A$1*'[1]44104411Imp'!$H$171</f>
        <v>7.1349040000000001E-3</v>
      </c>
      <c r="J40" s="42">
        <f>1/$A$1*'[1]44104411Imp'!$I$171</f>
        <v>4.7134079999999997E-3</v>
      </c>
      <c r="K40" s="42">
        <f>1/$A$1*'[1]44104411Imp'!$J$171</f>
        <v>3.981152E-3</v>
      </c>
      <c r="L40" s="42">
        <f>1/$A$1*'[1]44104411Imp'!$K$171</f>
        <v>2.2228640000000002E-3</v>
      </c>
      <c r="M40" s="11">
        <f>1/$A$1*'[1]44104411Imp'!L$171</f>
        <v>2.3572267999999999E-3</v>
      </c>
      <c r="N40" s="11">
        <f>1/$A$1*'[1]44104411Imp'!M$171</f>
        <v>2.5934999999999995E-3</v>
      </c>
      <c r="O40" s="11">
        <f>1/$A$1*'[1]44104411Imp'!N$171</f>
        <v>2.5411679999999999E-3</v>
      </c>
      <c r="P40" s="11">
        <f>1/$A$1*'[1]44104411Imp'!O$171</f>
        <v>2.7276040000000002E-3</v>
      </c>
      <c r="Q40" s="11">
        <f>1/$A$1*'[1]44104411Imp'!P$171</f>
        <v>1.6087999999999999E-3</v>
      </c>
      <c r="R40" s="11">
        <f>1/$A$1*'[1]44104411Imp'!Q$171</f>
        <v>1.1726E-3</v>
      </c>
      <c r="S40" s="11">
        <f>1/$A$1*'[1]44104411Imp'!R$171</f>
        <v>1.4688000000000001E-3</v>
      </c>
      <c r="T40" s="11">
        <f>1/$A$1*'[1]44104411Imp'!S$171</f>
        <v>5.2200000000000008E-5</v>
      </c>
      <c r="U40" s="11">
        <f>1/$A$1*'[1]44104411Imp'!T$171</f>
        <v>4.0040520000000001E-3</v>
      </c>
      <c r="V40" s="11">
        <f>1/$A$1*'[1]44104411Imp'!U$171</f>
        <v>8.33704E-4</v>
      </c>
      <c r="W40" s="11">
        <f>1/$A$1*'[1]44104411Imp'!V$171</f>
        <v>0</v>
      </c>
      <c r="X40" s="11">
        <f>1/$A$1*'[1]44104411Imp'!W$171</f>
        <v>0</v>
      </c>
      <c r="Y40" s="11">
        <f>1/$A$1*'[1]44104411Imp'!X$171</f>
        <v>0</v>
      </c>
      <c r="Z40" s="11">
        <f>1/$A$1*'[1]44104411Imp'!Y$171</f>
        <v>0</v>
      </c>
      <c r="AA40" s="11">
        <f>1/$A$1*'[1]44104411Imp'!Z$171</f>
        <v>0</v>
      </c>
      <c r="AB40" s="10">
        <f>1/$A$1*'[1]44104411Imp'!AA$171</f>
        <v>0</v>
      </c>
      <c r="AC40" s="4"/>
      <c r="AD40" s="627">
        <f>1/1000*'[1]44104411Imp'!AB$171</f>
        <v>6.1177215739049995E-3</v>
      </c>
      <c r="AE40" s="11">
        <f>1/1000*'[1]44104411Imp'!AC$171</f>
        <v>4.9522291560000001E-3</v>
      </c>
      <c r="AF40" s="11">
        <f>1/1000*'[1]44104411Imp'!AD$171</f>
        <v>4.1193730704E-3</v>
      </c>
      <c r="AG40" s="11">
        <f>1/1000*'[1]44104411Imp'!AE$171</f>
        <v>3.7874148368000002E-3</v>
      </c>
      <c r="AH40" s="11">
        <f>1/1000*'[1]44104411Imp'!AF$171</f>
        <v>3.0948903706000002E-3</v>
      </c>
      <c r="AI40" s="11">
        <f>1/1000*'[1]44104411Imp'!AG$171</f>
        <v>2.0468119814999997E-3</v>
      </c>
      <c r="AJ40" s="11">
        <f>1/1000*'[1]44104411Imp'!AH$171</f>
        <v>1.7656837332000002E-3</v>
      </c>
      <c r="AK40" s="11">
        <f>1/1000*'[1]44104411Imp'!AI$171</f>
        <v>1.631138949E-3</v>
      </c>
      <c r="AL40" s="11">
        <f>1/1000*'[1]44104411Imp'!AJ$171</f>
        <v>3.6065678004000008E-3</v>
      </c>
      <c r="AM40" s="11">
        <f>1/1000*'[1]44104411Imp'!AK$171</f>
        <v>9.4950591560000002E-4</v>
      </c>
      <c r="AN40" s="11">
        <f>1/1000*'[1]44104411Imp'!AL$171</f>
        <v>2.5702724627999999E-3</v>
      </c>
      <c r="AO40" s="11">
        <f>1/1000*'[1]44104411Imp'!AM$171</f>
        <v>3.1676171039999998E-3</v>
      </c>
      <c r="AP40" s="11">
        <f>1/1000*'[1]44104411Imp'!AN$171</f>
        <v>3.1770585791999996E-3</v>
      </c>
      <c r="AQ40" s="11">
        <f>1/1000*'[1]44104411Imp'!AO$171</f>
        <v>3.9736273884000001E-3</v>
      </c>
      <c r="AR40" s="11">
        <f>1/1000*'[1]44104411Imp'!AP$171</f>
        <v>2.5337869390000003E-3</v>
      </c>
      <c r="AS40" s="11">
        <f>1/1000*'[1]44104411Imp'!AQ$171</f>
        <v>1.6949753834999998E-3</v>
      </c>
      <c r="AT40" s="11">
        <f>1/1000*'[1]44104411Imp'!AR$171</f>
        <v>1.8074935376999998E-3</v>
      </c>
      <c r="AU40" s="11">
        <f>1/1000*'[1]44104411Imp'!AS$171</f>
        <v>1.9791214299999998E-5</v>
      </c>
      <c r="AV40" s="11">
        <f>1/1000*'[1]44104411Imp'!AT$171</f>
        <v>5.1638044000000007E-4</v>
      </c>
      <c r="AW40" s="11">
        <f>1/1000*'[1]44104411Imp'!AU$171</f>
        <v>4.9358174750000004E-4</v>
      </c>
      <c r="AX40" s="11">
        <f>1/1000*'[1]44104411Imp'!AV$171</f>
        <v>0</v>
      </c>
      <c r="AY40" s="11">
        <f>1/1000*'[1]44104411Imp'!AW$171</f>
        <v>0</v>
      </c>
      <c r="AZ40" s="11">
        <f>1/1000*'[1]44104411Imp'!AX$171</f>
        <v>0</v>
      </c>
      <c r="BA40" s="11">
        <f>1/1000*'[1]44104411Imp'!AY$171</f>
        <v>0</v>
      </c>
      <c r="BB40" s="11">
        <f>1/1000*'[1]44104411Imp'!AZ$171</f>
        <v>0</v>
      </c>
      <c r="BC40" s="10">
        <f>1/1000*'[1]44104411Imp'!BA$171</f>
        <v>0</v>
      </c>
      <c r="BD40" s="536"/>
    </row>
    <row r="41" spans="2:56">
      <c r="B41" s="5" t="s">
        <v>82</v>
      </c>
      <c r="C41" s="51">
        <f>1/$A$1*'[1]44104411Imp'!$B$226</f>
        <v>8.9208223000000003E-2</v>
      </c>
      <c r="D41" s="11">
        <f>1/$A$1*'[1]44104411Imp'!$C$226</f>
        <v>9.3619092000000015E-2</v>
      </c>
      <c r="E41" s="11">
        <f>1/$A$1*'[1]44104411Imp'!$D$226</f>
        <v>0.13777514800000001</v>
      </c>
      <c r="F41" s="11">
        <f>1/$A$1*'[1]44104411Imp'!$E$226</f>
        <v>6.4140468000000006E-2</v>
      </c>
      <c r="G41" s="11">
        <f>1/$A$1*'[1]44104411Imp'!$F$226</f>
        <v>1.1127227999999999E-2</v>
      </c>
      <c r="H41" s="11">
        <f>1/$A$1*'[1]44104411Imp'!$G$226</f>
        <v>5.7851919999999998E-3</v>
      </c>
      <c r="I41" s="11">
        <f>1/$A$1*'[1]44104411Imp'!$H$226</f>
        <v>6.3307999999999995E-4</v>
      </c>
      <c r="J41" s="42">
        <f>1/$A$1*'[1]44104411Imp'!$I$226</f>
        <v>7.1089200000000008E-4</v>
      </c>
      <c r="K41" s="42">
        <f>1/$A$1*'[1]44104411Imp'!$J$226</f>
        <v>2.2237599999999999E-4</v>
      </c>
      <c r="L41" s="42">
        <f>1/$A$1*'[1]44104411Imp'!$K$226</f>
        <v>2.9433600000000002E-4</v>
      </c>
      <c r="M41" s="11">
        <f>1/$A$1*'[1]44104411Imp'!L$226</f>
        <v>6.5966040000000007E-3</v>
      </c>
      <c r="N41" s="11">
        <f>1/$A$1*'[1]44104411Imp'!M$226</f>
        <v>4.4839599999999995E-3</v>
      </c>
      <c r="O41" s="11">
        <f>1/$A$1*'[1]44104411Imp'!N$226</f>
        <v>3.8271720000000002E-3</v>
      </c>
      <c r="P41" s="11">
        <f>1/$A$1*'[1]44104411Imp'!O$226</f>
        <v>3.5306119999999998E-3</v>
      </c>
      <c r="Q41" s="11">
        <f>1/$A$1*'[1]44104411Imp'!P$226</f>
        <v>3.0284800000000005E-3</v>
      </c>
      <c r="R41" s="11">
        <f>1/$A$1*'[1]44104411Imp'!Q$226</f>
        <v>1.0311319999999999E-3</v>
      </c>
      <c r="S41" s="11">
        <f>1/$A$1*'[1]44104411Imp'!R$226</f>
        <v>1.0516110769230769E-3</v>
      </c>
      <c r="T41" s="11">
        <f>1/$A$1*'[1]44104411Imp'!S$226</f>
        <v>3.081716E-3</v>
      </c>
      <c r="U41" s="11">
        <f>1/$A$1*'[1]44104411Imp'!T$226</f>
        <v>5.1356800000000005E-4</v>
      </c>
      <c r="V41" s="11">
        <f>1/$A$1*'[1]44104411Imp'!U$226</f>
        <v>3.9352000000000001E-4</v>
      </c>
      <c r="W41" s="11">
        <f>1/$A$1*'[1]44104411Imp'!V$226</f>
        <v>0</v>
      </c>
      <c r="X41" s="11">
        <f>1/$A$1*'[1]44104411Imp'!W$226</f>
        <v>0</v>
      </c>
      <c r="Y41" s="11">
        <f>1/$A$1*'[1]44104411Imp'!X$226</f>
        <v>0</v>
      </c>
      <c r="Z41" s="11">
        <f>1/$A$1*'[1]44104411Imp'!Y$226</f>
        <v>0</v>
      </c>
      <c r="AA41" s="11">
        <f>1/$A$1*'[1]44104411Imp'!Z$226</f>
        <v>0</v>
      </c>
      <c r="AB41" s="10">
        <f>1/$A$1*'[1]44104411Imp'!AA$226</f>
        <v>0</v>
      </c>
      <c r="AC41" s="4"/>
      <c r="AD41" s="627">
        <f>1/1000*'[1]44104411Imp'!AB$226</f>
        <v>2.0888235802044002E-2</v>
      </c>
      <c r="AE41" s="11">
        <f>1/1000*'[1]44104411Imp'!AC$226</f>
        <v>2.2743431523599998E-2</v>
      </c>
      <c r="AF41" s="11">
        <f>1/1000*'[1]44104411Imp'!AD$226</f>
        <v>3.4208844489599995E-2</v>
      </c>
      <c r="AG41" s="11">
        <f>1/1000*'[1]44104411Imp'!AE$226</f>
        <v>1.7159749711999999E-2</v>
      </c>
      <c r="AH41" s="11">
        <f>1/1000*'[1]44104411Imp'!AF$226</f>
        <v>4.083463724900001E-3</v>
      </c>
      <c r="AI41" s="11">
        <f>1/1000*'[1]44104411Imp'!AG$226</f>
        <v>2.0188135110000005E-3</v>
      </c>
      <c r="AJ41" s="11">
        <f>1/1000*'[1]44104411Imp'!AH$226</f>
        <v>1.9281495840000001E-4</v>
      </c>
      <c r="AK41" s="11">
        <f>1/1000*'[1]44104411Imp'!AI$226</f>
        <v>2.2234306750000001E-4</v>
      </c>
      <c r="AL41" s="11">
        <f>1/1000*'[1]44104411Imp'!AJ$226</f>
        <v>2.4372479720000001E-4</v>
      </c>
      <c r="AM41" s="11">
        <f>1/1000*'[1]44104411Imp'!AK$226</f>
        <v>1.167531288E-4</v>
      </c>
      <c r="AN41" s="11">
        <f>1/1000*'[1]44104411Imp'!AL$226</f>
        <v>2.0272153662000002E-3</v>
      </c>
      <c r="AO41" s="11">
        <f>1/1000*'[1]44104411Imp'!AM$226</f>
        <v>1.6810989120000003E-3</v>
      </c>
      <c r="AP41" s="11">
        <f>1/1000*'[1]44104411Imp'!AN$226</f>
        <v>1.4658154720000002E-3</v>
      </c>
      <c r="AQ41" s="11">
        <f>1/1000*'[1]44104411Imp'!AO$226</f>
        <v>1.6651757643000001E-3</v>
      </c>
      <c r="AR41" s="11">
        <f>1/1000*'[1]44104411Imp'!AP$226</f>
        <v>1.923149885E-3</v>
      </c>
      <c r="AS41" s="11">
        <f>1/1000*'[1]44104411Imp'!AQ$226</f>
        <v>1.0728432294999999E-3</v>
      </c>
      <c r="AT41" s="11">
        <f>1/1000*'[1]44104411Imp'!AR$226</f>
        <v>1.6541624289999998E-3</v>
      </c>
      <c r="AU41" s="11">
        <f>1/1000*'[1]44104411Imp'!AS$226</f>
        <v>2.7626000115999996E-3</v>
      </c>
      <c r="AV41" s="11">
        <f>1/1000*'[1]44104411Imp'!AT$226</f>
        <v>1.649999901E-3</v>
      </c>
      <c r="AW41" s="11">
        <f>1/1000*'[1]44104411Imp'!AU$226</f>
        <v>1.4187471958333334E-3</v>
      </c>
      <c r="AX41" s="11">
        <f>1/1000*'[1]44104411Imp'!AV$226</f>
        <v>0</v>
      </c>
      <c r="AY41" s="11">
        <f>1/1000*'[1]44104411Imp'!AW$226</f>
        <v>0</v>
      </c>
      <c r="AZ41" s="11">
        <f>1/1000*'[1]44104411Imp'!AX$226</f>
        <v>0</v>
      </c>
      <c r="BA41" s="11">
        <f>1/1000*'[1]44104411Imp'!AY$226</f>
        <v>0</v>
      </c>
      <c r="BB41" s="11">
        <f>1/1000*'[1]44104411Imp'!AZ$226</f>
        <v>0</v>
      </c>
      <c r="BC41" s="10">
        <f>1/1000*'[1]44104411Imp'!BA$226</f>
        <v>0</v>
      </c>
      <c r="BD41" s="536"/>
    </row>
    <row r="42" spans="2:56" ht="13" thickBot="1">
      <c r="B42" s="6" t="s">
        <v>115</v>
      </c>
      <c r="C42" s="136">
        <f t="shared" ref="C42:M42" si="22">SUM(C38:C38)-SUM(C39:C41)</f>
        <v>5.7539719999992744E-3</v>
      </c>
      <c r="D42" s="137">
        <f t="shared" si="22"/>
        <v>8.2331199999990945E-4</v>
      </c>
      <c r="E42" s="137">
        <f t="shared" si="22"/>
        <v>1.1804800000003723E-4</v>
      </c>
      <c r="F42" s="137">
        <f t="shared" si="22"/>
        <v>7.6537999999885808E-4</v>
      </c>
      <c r="G42" s="137">
        <f t="shared" si="22"/>
        <v>9.4332000000293958E-5</v>
      </c>
      <c r="H42" s="137">
        <f t="shared" si="22"/>
        <v>1.6015999999556552E-5</v>
      </c>
      <c r="I42" s="137">
        <f t="shared" si="22"/>
        <v>4.5575600000065039E-4</v>
      </c>
      <c r="J42" s="138">
        <f t="shared" si="22"/>
        <v>2.4958079999998981E-3</v>
      </c>
      <c r="K42" s="138">
        <f t="shared" si="22"/>
        <v>7.3421599999933668E-4</v>
      </c>
      <c r="L42" s="138">
        <f t="shared" si="22"/>
        <v>7.7419999999188936E-5</v>
      </c>
      <c r="M42" s="137">
        <f t="shared" si="22"/>
        <v>1.1209000000033352E-4</v>
      </c>
      <c r="N42" s="137">
        <f>SUM(N38:N38)-SUM(N39:N41)</f>
        <v>3.6399999999993035E-4</v>
      </c>
      <c r="O42" s="137">
        <f t="shared" ref="O42:Z42" si="23">SUM(O38:O38)-SUM(O39:O41)</f>
        <v>9.5844000000150364E-5</v>
      </c>
      <c r="P42" s="137">
        <f t="shared" si="23"/>
        <v>1.3656979310413056E-4</v>
      </c>
      <c r="Q42" s="137">
        <f t="shared" si="23"/>
        <v>3.872039999999145E-4</v>
      </c>
      <c r="R42" s="137">
        <f t="shared" si="23"/>
        <v>9.9349755665020627E-4</v>
      </c>
      <c r="S42" s="137">
        <f t="shared" si="23"/>
        <v>2.5987175000010704E-3</v>
      </c>
      <c r="T42" s="137">
        <f t="shared" si="23"/>
        <v>5.5465288941171226E-3</v>
      </c>
      <c r="U42" s="137">
        <f t="shared" si="23"/>
        <v>4.8738214999999672E-3</v>
      </c>
      <c r="V42" s="137">
        <f t="shared" si="23"/>
        <v>7.3163344615383543E-3</v>
      </c>
      <c r="W42" s="137">
        <f t="shared" si="23"/>
        <v>0</v>
      </c>
      <c r="X42" s="137">
        <f t="shared" si="23"/>
        <v>0</v>
      </c>
      <c r="Y42" s="137">
        <f t="shared" si="23"/>
        <v>0</v>
      </c>
      <c r="Z42" s="137">
        <f t="shared" si="23"/>
        <v>0</v>
      </c>
      <c r="AA42" s="137">
        <f>SUM(AA38:AA38)-SUM(AA39:AA41)</f>
        <v>0</v>
      </c>
      <c r="AB42" s="139">
        <f>SUM(AB38:AB38)-SUM(AB39:AB41)</f>
        <v>0</v>
      </c>
      <c r="AC42" s="41"/>
      <c r="AD42" s="619">
        <f t="shared" ref="AD42:BC42" si="24">SUM(AD38:AD38)-SUM(AD39:AD41)</f>
        <v>7.9367912315994604E-4</v>
      </c>
      <c r="AE42" s="140">
        <f t="shared" si="24"/>
        <v>3.0895602759993882E-4</v>
      </c>
      <c r="AF42" s="140">
        <f t="shared" si="24"/>
        <v>1.3864765440027571E-4</v>
      </c>
      <c r="AG42" s="140">
        <f t="shared" si="24"/>
        <v>2.0713063840011731E-4</v>
      </c>
      <c r="AH42" s="140">
        <f t="shared" si="24"/>
        <v>4.5805373600174559E-5</v>
      </c>
      <c r="AI42" s="140">
        <f t="shared" si="24"/>
        <v>1.3680123600012112E-4</v>
      </c>
      <c r="AJ42" s="140">
        <f t="shared" si="24"/>
        <v>1.4805909640003105E-4</v>
      </c>
      <c r="AK42" s="140">
        <f t="shared" si="24"/>
        <v>8.5263327650010341E-4</v>
      </c>
      <c r="AL42" s="140">
        <f t="shared" si="24"/>
        <v>2.395918492000184E-4</v>
      </c>
      <c r="AM42" s="140">
        <f t="shared" si="24"/>
        <v>7.4388868400112988E-5</v>
      </c>
      <c r="AN42" s="140">
        <f t="shared" si="24"/>
        <v>7.2350077500148331E-5</v>
      </c>
      <c r="AO42" s="140">
        <f t="shared" si="24"/>
        <v>2.0505412799999567E-4</v>
      </c>
      <c r="AP42" s="140">
        <f t="shared" si="24"/>
        <v>1.565798608000402E-4</v>
      </c>
      <c r="AQ42" s="140">
        <f t="shared" si="24"/>
        <v>1.0516161419996291E-4</v>
      </c>
      <c r="AR42" s="140">
        <f t="shared" si="24"/>
        <v>1.6462639150007386E-4</v>
      </c>
      <c r="AS42" s="140">
        <f t="shared" si="24"/>
        <v>3.1475183599992103E-4</v>
      </c>
      <c r="AT42" s="140">
        <f t="shared" si="24"/>
        <v>6.5131988420025211E-4</v>
      </c>
      <c r="AU42" s="140">
        <f t="shared" si="24"/>
        <v>1.4156281997000529E-3</v>
      </c>
      <c r="AV42" s="140">
        <f t="shared" si="24"/>
        <v>1.6842642539998615E-3</v>
      </c>
      <c r="AW42" s="140">
        <f t="shared" si="24"/>
        <v>2.2119395195835312E-3</v>
      </c>
      <c r="AX42" s="140">
        <f t="shared" si="24"/>
        <v>0</v>
      </c>
      <c r="AY42" s="140">
        <f t="shared" si="24"/>
        <v>0</v>
      </c>
      <c r="AZ42" s="140">
        <f t="shared" si="24"/>
        <v>0</v>
      </c>
      <c r="BA42" s="140">
        <f t="shared" si="24"/>
        <v>0</v>
      </c>
      <c r="BB42" s="140">
        <f t="shared" si="24"/>
        <v>0</v>
      </c>
      <c r="BC42" s="531">
        <f t="shared" si="24"/>
        <v>0</v>
      </c>
      <c r="BD42" s="536"/>
    </row>
    <row r="43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C4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5" ht="9" customHeight="1" thickBot="1">
      <c r="A1" s="252">
        <v>1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5" ht="16" thickTop="1">
      <c r="B2" s="805" t="s">
        <v>37</v>
      </c>
      <c r="C2" s="811" t="s">
        <v>87</v>
      </c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3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</row>
    <row r="3" spans="1:55" ht="13" thickBot="1">
      <c r="B3" s="806"/>
      <c r="C3" s="808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</row>
    <row r="4" spans="1:55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300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</row>
    <row r="5" spans="1:55" ht="20" customHeight="1" thickTop="1" thickBot="1">
      <c r="B5" s="31" t="s">
        <v>12</v>
      </c>
      <c r="C5" s="237">
        <f>1/$A$1*'[1]44094418Imp'!$B$263</f>
        <v>1.0586061072999997</v>
      </c>
      <c r="D5" s="238">
        <f>1/$A$1*'[1]44094418Imp'!$C$263</f>
        <v>1.1186097149999998</v>
      </c>
      <c r="E5" s="238">
        <f>1/$A$1*'[1]44094418Imp'!$D$263</f>
        <v>1.31927941742</v>
      </c>
      <c r="F5" s="238">
        <f>1/$A$1*'[1]44094418Imp'!$E$263</f>
        <v>1.3614103800999997</v>
      </c>
      <c r="G5" s="238">
        <f>1/$A$1*'[1]44094418Imp'!$F$263</f>
        <v>1.5186772767000005</v>
      </c>
      <c r="H5" s="238">
        <f>1/$A$1*'[1]44094418Imp'!$G$263</f>
        <v>1.5859189115294119</v>
      </c>
      <c r="I5" s="238">
        <f>1/$A$1*'[1]44094418Imp'!$H$263</f>
        <v>1.6621076277833342</v>
      </c>
      <c r="J5" s="239">
        <f>1/$A$1*'[1]44094418Imp'!$I$263</f>
        <v>1.8476416298000005</v>
      </c>
      <c r="K5" s="239">
        <f>1/$A$1*'[1]44094418Imp'!$J$263</f>
        <v>1.5160381143839394</v>
      </c>
      <c r="L5" s="239">
        <f>1/$A$1*'[1]44094418Imp'!$K$263</f>
        <v>1.1949011538296843</v>
      </c>
      <c r="M5" s="239">
        <f>1/$A$1*'[1]44094418Imp'!L$263</f>
        <v>1.448880340820105</v>
      </c>
      <c r="N5" s="319">
        <f>1/$A$1*'[1]44094418Imp'!M$263</f>
        <v>1.2831311848326761</v>
      </c>
      <c r="O5" s="319">
        <f>1/$A$1*'[1]44094418Imp'!N$263</f>
        <v>1.3294526893319394</v>
      </c>
      <c r="P5" s="319">
        <f>1/$A$1*'[1]44094418Imp'!O$263</f>
        <v>1.3539545580040477</v>
      </c>
      <c r="Q5" s="319">
        <f>1/$A$1*'[1]44094418Imp'!P$263</f>
        <v>1.3547546156933696</v>
      </c>
      <c r="R5" s="319">
        <f>1/$A$1*'[1]44094418Imp'!Q$263</f>
        <v>1.4342223189828356</v>
      </c>
      <c r="S5" s="319">
        <f>1/$A$1*'[1]44094418Imp'!R$263</f>
        <v>1.508309434622142</v>
      </c>
      <c r="T5" s="319">
        <f>1/$A$1*'[1]44094418Imp'!S$263</f>
        <v>1.6457617958951831</v>
      </c>
      <c r="U5" s="319">
        <f>1/$A$1*'[1]44094418Imp'!T$263</f>
        <v>1.491458445201137</v>
      </c>
      <c r="V5" s="319">
        <f>1/$A$1*'[1]44094418Imp'!U$263</f>
        <v>1.4423727812201528</v>
      </c>
      <c r="W5" s="319">
        <f>1/$A$1*'[1]44094418Imp'!V$263</f>
        <v>0</v>
      </c>
      <c r="X5" s="319">
        <f>1/$A$1*'[1]44094418Imp'!W$263</f>
        <v>0</v>
      </c>
      <c r="Y5" s="319">
        <f>1/$A$1*'[1]44094418Imp'!X$263</f>
        <v>0</v>
      </c>
      <c r="Z5" s="319">
        <f>1/$A$1*'[1]44094418Imp'!Y$263</f>
        <v>0</v>
      </c>
      <c r="AA5" s="319">
        <f>1/$A$1*'[1]44094418Imp'!Z$263</f>
        <v>0</v>
      </c>
      <c r="AB5" s="534">
        <f>1/$A$1*'[1]44094418Imp'!AA$263</f>
        <v>0</v>
      </c>
      <c r="AC5" s="241"/>
      <c r="AD5" s="242">
        <f>1/1000*'[1]44094418Imp'!AB$263</f>
        <v>0.57721989881123648</v>
      </c>
      <c r="AE5" s="238">
        <f>1/1000*'[1]44094418Imp'!AC$263</f>
        <v>0.5652619467337906</v>
      </c>
      <c r="AF5" s="238">
        <f>1/1000*'[1]44094418Imp'!AD$263</f>
        <v>0.69887678456641522</v>
      </c>
      <c r="AG5" s="238">
        <f>1/1000*'[1]44094418Imp'!AE$263</f>
        <v>0.78674955166875593</v>
      </c>
      <c r="AH5" s="238">
        <f>1/1000*'[1]44094418Imp'!AF$263</f>
        <v>0.96425055179665309</v>
      </c>
      <c r="AI5" s="238">
        <f>1/1000*'[1]44094418Imp'!AG$263</f>
        <v>1.0051159685880311</v>
      </c>
      <c r="AJ5" s="238">
        <f>1/1000*'[1]44094418Imp'!AH$263</f>
        <v>1.1081726395095444</v>
      </c>
      <c r="AK5" s="238">
        <f>1/1000*'[1]44094418Imp'!AI$263</f>
        <v>1.3033876188344167</v>
      </c>
      <c r="AL5" s="238">
        <f>1/1000*'[1]44094418Imp'!AJ$263</f>
        <v>0.98620313377996371</v>
      </c>
      <c r="AM5" s="238">
        <f>1/1000*'[1]44094418Imp'!AK$263</f>
        <v>0.8960518892674767</v>
      </c>
      <c r="AN5" s="238">
        <f>1/1000*'[1]44094418Imp'!AL$263</f>
        <v>1.0418239415565007</v>
      </c>
      <c r="AO5" s="238">
        <f>1/1000*'[1]44094418Imp'!AM$263</f>
        <v>1.0323214457280001</v>
      </c>
      <c r="AP5" s="238">
        <f>1/1000*'[1]44094418Imp'!AN$263</f>
        <v>0.93798228029440012</v>
      </c>
      <c r="AQ5" s="238">
        <f>1/1000*'[1]44094418Imp'!AO$263</f>
        <v>0.9408556978010999</v>
      </c>
      <c r="AR5" s="238">
        <f>1/1000*'[1]44094418Imp'!AP$263</f>
        <v>1.0684415589454999</v>
      </c>
      <c r="AS5" s="238">
        <f>1/1000*'[1]44094418Imp'!AQ$263</f>
        <v>1.0883714886064995</v>
      </c>
      <c r="AT5" s="238">
        <f>1/1000*'[1]44094418Imp'!AR$263</f>
        <v>1.0555246156974001</v>
      </c>
      <c r="AU5" s="238">
        <f>1/1000*'[1]44094418Imp'!AS$263</f>
        <v>1.0935508121681001</v>
      </c>
      <c r="AV5" s="238">
        <f>1/1000*'[1]44094418Imp'!AT$263</f>
        <v>1.087009126503</v>
      </c>
      <c r="AW5" s="238">
        <f>1/1000*'[1]44094418Imp'!AU$263</f>
        <v>1.0706610761912501</v>
      </c>
      <c r="AX5" s="238">
        <f>1/1000*'[1]44094418Imp'!AV$263</f>
        <v>0</v>
      </c>
      <c r="AY5" s="238">
        <f>1/1000*'[1]44094418Imp'!AW$263</f>
        <v>0</v>
      </c>
      <c r="AZ5" s="238">
        <f>1/1000*'[1]44094418Imp'!AX$263</f>
        <v>0</v>
      </c>
      <c r="BA5" s="238">
        <f>1/1000*'[1]44094418Imp'!AY$263</f>
        <v>0</v>
      </c>
      <c r="BB5" s="238">
        <f>1/1000*'[1]44094418Imp'!AZ$263</f>
        <v>0</v>
      </c>
      <c r="BC5" s="240">
        <f>1/1000*'[1]44094418Imp'!BA$263</f>
        <v>0</v>
      </c>
    </row>
    <row r="6" spans="1:55" ht="17.149999999999999" customHeight="1" thickTop="1">
      <c r="B6" s="56" t="s">
        <v>15</v>
      </c>
      <c r="C6" s="50">
        <f>1/$A$1*'[1]44094418Imp'!$B$266</f>
        <v>7.2308908999999991E-2</v>
      </c>
      <c r="D6" s="37">
        <f>1/$A$1*'[1]44094418Imp'!$C$266</f>
        <v>8.7823469999999987E-2</v>
      </c>
      <c r="E6" s="37">
        <f>1/$A$1*'[1]44094418Imp'!$D$266</f>
        <v>0.10940305049999999</v>
      </c>
      <c r="F6" s="37">
        <f>1/$A$1*'[1]44094418Imp'!$E$266</f>
        <v>9.8789628000000004E-2</v>
      </c>
      <c r="G6" s="37">
        <f>1/$A$1*'[1]44094418Imp'!$F$266</f>
        <v>0.10834703309999999</v>
      </c>
      <c r="H6" s="37">
        <f>1/$A$1*'[1]44094418Imp'!$G$266</f>
        <v>7.5108333999999999E-2</v>
      </c>
      <c r="I6" s="37">
        <f>1/$A$1*'[1]44094418Imp'!$H$266</f>
        <v>4.1360945999999996E-2</v>
      </c>
      <c r="J6" s="38">
        <f>1/$A$1*'[1]44094418Imp'!$I$266</f>
        <v>3.4006084000000013E-2</v>
      </c>
      <c r="K6" s="38">
        <f>1/$A$1*'[1]44094418Imp'!$J$266</f>
        <v>2.99602671E-2</v>
      </c>
      <c r="L6" s="38">
        <f>1/$A$1*'[1]44094418Imp'!$K$266</f>
        <v>2.9247694000000001E-2</v>
      </c>
      <c r="M6" s="37">
        <f>1/$A$1*'[1]44094418Imp'!L$266</f>
        <v>3.0276689875000002E-2</v>
      </c>
      <c r="N6" s="37">
        <f>1/$A$1*'[1]44094418Imp'!M$266</f>
        <v>2.792370616666667E-2</v>
      </c>
      <c r="O6" s="37">
        <f>1/$A$1*'[1]44094418Imp'!N$266</f>
        <v>1.4943768E-2</v>
      </c>
      <c r="P6" s="37">
        <f>1/$A$1*'[1]44094418Imp'!O$266</f>
        <v>9.9203440000000011E-3</v>
      </c>
      <c r="Q6" s="37">
        <f>1/$A$1*'[1]44094418Imp'!P$266</f>
        <v>1.1157041714285715E-2</v>
      </c>
      <c r="R6" s="37">
        <f>1/$A$1*'[1]44094418Imp'!Q$266</f>
        <v>1.3318466000000001E-2</v>
      </c>
      <c r="S6" s="37">
        <f>1/$A$1*'[1]44094418Imp'!R$266</f>
        <v>1.6533453999999996E-2</v>
      </c>
      <c r="T6" s="37">
        <f>1/$A$1*'[1]44094418Imp'!S$266</f>
        <v>1.6750944000000004E-2</v>
      </c>
      <c r="U6" s="37">
        <f>1/$A$1*'[1]44094418Imp'!T$266</f>
        <v>1.8670187844444439E-2</v>
      </c>
      <c r="V6" s="37">
        <f>1/$A$1*'[1]44094418Imp'!U$266</f>
        <v>1.8952500000000001E-2</v>
      </c>
      <c r="W6" s="37">
        <f>1/$A$1*'[1]44094418Imp'!V$266</f>
        <v>0</v>
      </c>
      <c r="X6" s="37">
        <f>1/$A$1*'[1]44094418Imp'!W$266</f>
        <v>0</v>
      </c>
      <c r="Y6" s="37">
        <f>1/$A$1*'[1]44094418Imp'!X$266</f>
        <v>0</v>
      </c>
      <c r="Z6" s="37">
        <f>1/$A$1*'[1]44094418Imp'!Y$266</f>
        <v>0</v>
      </c>
      <c r="AA6" s="37">
        <f>1/$A$1*'[1]44094418Imp'!Z$266</f>
        <v>0</v>
      </c>
      <c r="AB6" s="59">
        <f>1/$A$1*'[1]44094418Imp'!AA$266</f>
        <v>0</v>
      </c>
      <c r="AC6" s="14"/>
      <c r="AD6" s="58">
        <f>1/1000*'[1]44094418Imp'!AB$266</f>
        <v>3.5573076504776889E-2</v>
      </c>
      <c r="AE6" s="37">
        <f>1/1000*'[1]44094418Imp'!AC$266</f>
        <v>3.8965394823790703E-2</v>
      </c>
      <c r="AF6" s="37">
        <f>1/1000*'[1]44094418Imp'!AD$266</f>
        <v>4.9733154344015089E-2</v>
      </c>
      <c r="AG6" s="37">
        <f>1/1000*'[1]44094418Imp'!AE$266</f>
        <v>4.8451340388756037E-2</v>
      </c>
      <c r="AH6" s="37">
        <f>1/1000*'[1]44094418Imp'!AF$266</f>
        <v>6.0921052497852783E-2</v>
      </c>
      <c r="AI6" s="37">
        <f>1/1000*'[1]44094418Imp'!AG$266</f>
        <v>4.449930050553124E-2</v>
      </c>
      <c r="AJ6" s="37">
        <f>1/1000*'[1]44094418Imp'!AH$266</f>
        <v>2.6714007087544303E-2</v>
      </c>
      <c r="AK6" s="37">
        <f>1/1000*'[1]44094418Imp'!AI$266</f>
        <v>2.3534195106916733E-2</v>
      </c>
      <c r="AL6" s="37">
        <f>1/1000*'[1]44094418Imp'!AJ$266</f>
        <v>1.7227134561163732E-2</v>
      </c>
      <c r="AM6" s="37">
        <f>1/1000*'[1]44094418Imp'!AK$266</f>
        <v>1.6067217419876406E-2</v>
      </c>
      <c r="AN6" s="37">
        <f>1/1000*'[1]44094418Imp'!AL$266</f>
        <v>1.7331178359600002E-2</v>
      </c>
      <c r="AO6" s="37">
        <f>1/1000*'[1]44094418Imp'!AM$266</f>
        <v>1.8632667504E-2</v>
      </c>
      <c r="AP6" s="37">
        <f>1/1000*'[1]44094418Imp'!AN$266</f>
        <v>9.604193491200003E-3</v>
      </c>
      <c r="AQ6" s="37">
        <f>1/1000*'[1]44094418Imp'!AO$266</f>
        <v>8.7977872820999992E-3</v>
      </c>
      <c r="AR6" s="37">
        <f>1/1000*'[1]44094418Imp'!AP$266</f>
        <v>8.9121279989999996E-3</v>
      </c>
      <c r="AS6" s="37">
        <f>1/1000*'[1]44094418Imp'!AQ$266</f>
        <v>9.6103902545000008E-3</v>
      </c>
      <c r="AT6" s="37">
        <f>1/1000*'[1]44094418Imp'!AR$266</f>
        <v>1.0927553676600001E-2</v>
      </c>
      <c r="AU6" s="37">
        <f>1/1000*'[1]44094418Imp'!AS$266</f>
        <v>1.2118775411600001E-2</v>
      </c>
      <c r="AV6" s="37">
        <f>1/1000*'[1]44094418Imp'!AT$266</f>
        <v>1.4165934384E-2</v>
      </c>
      <c r="AW6" s="37">
        <f>1/1000*'[1]44094418Imp'!AU$266</f>
        <v>1.3602509819166667E-2</v>
      </c>
      <c r="AX6" s="37">
        <f>1/1000*'[1]44094418Imp'!AV$266</f>
        <v>0</v>
      </c>
      <c r="AY6" s="37">
        <f>1/1000*'[1]44094418Imp'!AW$266</f>
        <v>0</v>
      </c>
      <c r="AZ6" s="37">
        <f>1/1000*'[1]44094418Imp'!AX$266</f>
        <v>0</v>
      </c>
      <c r="BA6" s="37">
        <f>1/1000*'[1]44094418Imp'!AY$266</f>
        <v>0</v>
      </c>
      <c r="BB6" s="37">
        <f>1/1000*'[1]44094418Imp'!AZ$266</f>
        <v>0</v>
      </c>
      <c r="BC6" s="59">
        <f>1/1000*'[1]44094418Imp'!BA$266</f>
        <v>0</v>
      </c>
    </row>
    <row r="7" spans="1:55">
      <c r="B7" s="5" t="s">
        <v>35</v>
      </c>
      <c r="C7" s="51">
        <f>1/$A$1*'[1]44094418Imp'!$B$211</f>
        <v>7.0012962999999998E-2</v>
      </c>
      <c r="D7" s="11">
        <f>1/$A$1*'[1]44094418Imp'!$C$211</f>
        <v>8.4904372000000006E-2</v>
      </c>
      <c r="E7" s="11">
        <f>1/$A$1*'[1]44094418Imp'!$D$211</f>
        <v>0.10565702</v>
      </c>
      <c r="F7" s="11">
        <f>1/$A$1*'[1]44094418Imp'!$E$211</f>
        <v>9.6110685999999987E-2</v>
      </c>
      <c r="G7" s="11">
        <f>1/$A$1*'[1]44094418Imp'!$F$211</f>
        <v>0.10568336609999998</v>
      </c>
      <c r="H7" s="11">
        <f>1/$A$1*'[1]44094418Imp'!$G$211</f>
        <v>7.3369604000000005E-2</v>
      </c>
      <c r="I7" s="11">
        <f>1/$A$1*'[1]44094418Imp'!$H$211</f>
        <v>4.0056842000000002E-2</v>
      </c>
      <c r="J7" s="42">
        <f>1/$A$1*'[1]44094418Imp'!$I$211</f>
        <v>3.331570200000001E-2</v>
      </c>
      <c r="K7" s="42">
        <f>1/$A$1*'[1]44094418Imp'!$J$211</f>
        <v>2.9491640100000001E-2</v>
      </c>
      <c r="L7" s="42">
        <f>1/$A$1*'[1]44094418Imp'!$K$211</f>
        <v>2.7762042000000001E-2</v>
      </c>
      <c r="M7" s="11">
        <f>1/$A$1*'[1]44094418Imp'!L$211</f>
        <v>2.9158905999999998E-2</v>
      </c>
      <c r="N7" s="11">
        <f>1/$A$1*'[1]44094418Imp'!M$211</f>
        <v>2.6584354166666671E-2</v>
      </c>
      <c r="O7" s="11">
        <f>1/$A$1*'[1]44094418Imp'!N$211</f>
        <v>1.4024696E-2</v>
      </c>
      <c r="P7" s="11">
        <f>1/$A$1*'[1]44094418Imp'!O$211</f>
        <v>8.071E-3</v>
      </c>
      <c r="Q7" s="11">
        <f>1/$A$1*'[1]44094418Imp'!P$211</f>
        <v>9.6150397142857145E-3</v>
      </c>
      <c r="R7" s="11">
        <f>1/$A$1*'[1]44094418Imp'!Q$211</f>
        <v>1.2087054000000002E-2</v>
      </c>
      <c r="S7" s="11">
        <f>1/$A$1*'[1]44094418Imp'!R$211</f>
        <v>1.4853117999999998E-2</v>
      </c>
      <c r="T7" s="11">
        <f>1/$A$1*'[1]44094418Imp'!S$211</f>
        <v>1.6069200000000002E-2</v>
      </c>
      <c r="U7" s="11">
        <f>1/$A$1*'[1]44094418Imp'!T$211</f>
        <v>1.6845889844444441E-2</v>
      </c>
      <c r="V7" s="11">
        <f>1/$A$1*'[1]44094418Imp'!U$211</f>
        <v>1.7686886000000002E-2</v>
      </c>
      <c r="W7" s="11">
        <f>1/$A$1*'[1]44094418Imp'!V$211</f>
        <v>0</v>
      </c>
      <c r="X7" s="11">
        <f>1/$A$1*'[1]44094418Imp'!W$211</f>
        <v>0</v>
      </c>
      <c r="Y7" s="11">
        <f>1/$A$1*'[1]44094418Imp'!X$211</f>
        <v>0</v>
      </c>
      <c r="Z7" s="11">
        <f>1/$A$1*'[1]44094418Imp'!Y$211</f>
        <v>0</v>
      </c>
      <c r="AA7" s="11">
        <f>1/$A$1*'[1]44094418Imp'!Z$211</f>
        <v>0</v>
      </c>
      <c r="AB7" s="10">
        <f>1/$A$1*'[1]44094418Imp'!AA$211</f>
        <v>0</v>
      </c>
      <c r="AC7" s="4"/>
      <c r="AD7" s="627">
        <f>1/1000*'[1]44094418Imp'!AB$211</f>
        <v>3.4611257436557998E-2</v>
      </c>
      <c r="AE7" s="11">
        <f>1/1000*'[1]44094418Imp'!AC$211</f>
        <v>3.7771094405199997E-2</v>
      </c>
      <c r="AF7" s="11">
        <f>1/1000*'[1]44094418Imp'!AD$211</f>
        <v>4.7862986040000007E-2</v>
      </c>
      <c r="AG7" s="11">
        <f>1/1000*'[1]44094418Imp'!AE$211</f>
        <v>4.70510106304E-2</v>
      </c>
      <c r="AH7" s="11">
        <f>1/1000*'[1]44094418Imp'!AF$211</f>
        <v>5.9774049673800005E-2</v>
      </c>
      <c r="AI7" s="11">
        <f>1/1000*'[1]44094418Imp'!AG$211</f>
        <v>4.3264566559500006E-2</v>
      </c>
      <c r="AJ7" s="11">
        <f>1/1000*'[1]44094418Imp'!AH$211</f>
        <v>2.5600164724000004E-2</v>
      </c>
      <c r="AK7" s="11">
        <f>1/1000*'[1]44094418Imp'!AI$211</f>
        <v>2.2775992763500005E-2</v>
      </c>
      <c r="AL7" s="11">
        <f>1/1000*'[1]44094418Imp'!AJ$211</f>
        <v>1.6663959558800002E-2</v>
      </c>
      <c r="AM7" s="11">
        <f>1/1000*'[1]44094418Imp'!AK$211</f>
        <v>1.5073701236000001E-2</v>
      </c>
      <c r="AN7" s="11">
        <f>1/1000*'[1]44094418Imp'!AL$211</f>
        <v>1.6553492248500005E-2</v>
      </c>
      <c r="AO7" s="11">
        <f>1/1000*'[1]44094418Imp'!AM$211</f>
        <v>1.7807420304E-2</v>
      </c>
      <c r="AP7" s="11">
        <f>1/1000*'[1]44094418Imp'!AN$211</f>
        <v>8.9901811472000021E-3</v>
      </c>
      <c r="AQ7" s="11">
        <f>1/1000*'[1]44094418Imp'!AO$211</f>
        <v>6.2621057166000003E-3</v>
      </c>
      <c r="AR7" s="11">
        <f>1/1000*'[1]44094418Imp'!AP$211</f>
        <v>7.8439010764999994E-3</v>
      </c>
      <c r="AS7" s="11">
        <f>1/1000*'[1]44094418Imp'!AQ$211</f>
        <v>8.8464240585000003E-3</v>
      </c>
      <c r="AT7" s="11">
        <f>1/1000*'[1]44094418Imp'!AR$211</f>
        <v>9.7000569215999997E-3</v>
      </c>
      <c r="AU7" s="11">
        <f>1/1000*'[1]44094418Imp'!AS$211</f>
        <v>1.1570072213699999E-2</v>
      </c>
      <c r="AV7" s="11">
        <f>1/1000*'[1]44094418Imp'!AT$211</f>
        <v>1.3163181533E-2</v>
      </c>
      <c r="AW7" s="11">
        <f>1/1000*'[1]44094418Imp'!AU$211</f>
        <v>1.2698749684583333E-2</v>
      </c>
      <c r="AX7" s="11">
        <f>1/1000*'[1]44094418Imp'!AV$211</f>
        <v>0</v>
      </c>
      <c r="AY7" s="11">
        <f>1/1000*'[1]44094418Imp'!AW$211</f>
        <v>0</v>
      </c>
      <c r="AZ7" s="11">
        <f>1/1000*'[1]44094418Imp'!AX$211</f>
        <v>0</v>
      </c>
      <c r="BA7" s="11">
        <f>1/1000*'[1]44094418Imp'!AY$211</f>
        <v>0</v>
      </c>
      <c r="BB7" s="11">
        <f>1/1000*'[1]44094418Imp'!AZ$211</f>
        <v>0</v>
      </c>
      <c r="BC7" s="10">
        <f>1/1000*'[1]44094418Imp'!BA$211</f>
        <v>0</v>
      </c>
    </row>
    <row r="8" spans="1:55">
      <c r="B8" s="8" t="s">
        <v>14</v>
      </c>
      <c r="C8" s="52">
        <f t="shared" ref="C8:M8" si="2">SUM(C6:C6)-SUM(C7:C7)</f>
        <v>2.2959459999999932E-3</v>
      </c>
      <c r="D8" s="43">
        <f t="shared" si="2"/>
        <v>2.9190979999999811E-3</v>
      </c>
      <c r="E8" s="43">
        <f t="shared" si="2"/>
        <v>3.7460304999999833E-3</v>
      </c>
      <c r="F8" s="43">
        <f t="shared" si="2"/>
        <v>2.6789420000000175E-3</v>
      </c>
      <c r="G8" s="43">
        <f t="shared" si="2"/>
        <v>2.6636670000000084E-3</v>
      </c>
      <c r="H8" s="43">
        <f t="shared" si="2"/>
        <v>1.7387299999999939E-3</v>
      </c>
      <c r="I8" s="43">
        <f t="shared" si="2"/>
        <v>1.3041039999999934E-3</v>
      </c>
      <c r="J8" s="44">
        <f t="shared" si="2"/>
        <v>6.9038200000000327E-4</v>
      </c>
      <c r="K8" s="44">
        <f t="shared" si="2"/>
        <v>4.6862699999999924E-4</v>
      </c>
      <c r="L8" s="44">
        <f t="shared" si="2"/>
        <v>1.4856520000000005E-3</v>
      </c>
      <c r="M8" s="43">
        <f t="shared" si="2"/>
        <v>1.1177838750000037E-3</v>
      </c>
      <c r="N8" s="43">
        <f>SUM(N6:N6)-SUM(N7:N7)</f>
        <v>1.3393519999999985E-3</v>
      </c>
      <c r="O8" s="43">
        <f t="shared" ref="O8:Z8" si="3">SUM(O6:O6)-SUM(O7:O7)</f>
        <v>9.1907199999999994E-4</v>
      </c>
      <c r="P8" s="43">
        <f t="shared" si="3"/>
        <v>1.849344000000001E-3</v>
      </c>
      <c r="Q8" s="43">
        <f t="shared" si="3"/>
        <v>1.5420020000000006E-3</v>
      </c>
      <c r="R8" s="43">
        <f t="shared" si="3"/>
        <v>1.2314119999999994E-3</v>
      </c>
      <c r="S8" s="43">
        <f t="shared" si="3"/>
        <v>1.6803359999999976E-3</v>
      </c>
      <c r="T8" s="43">
        <f t="shared" si="3"/>
        <v>6.8174400000000149E-4</v>
      </c>
      <c r="U8" s="43">
        <f t="shared" si="3"/>
        <v>1.8242979999999985E-3</v>
      </c>
      <c r="V8" s="43">
        <f t="shared" si="3"/>
        <v>1.2656139999999982E-3</v>
      </c>
      <c r="W8" s="43">
        <f t="shared" si="3"/>
        <v>0</v>
      </c>
      <c r="X8" s="43">
        <f t="shared" si="3"/>
        <v>0</v>
      </c>
      <c r="Y8" s="43">
        <f t="shared" si="3"/>
        <v>0</v>
      </c>
      <c r="Z8" s="43">
        <f t="shared" si="3"/>
        <v>0</v>
      </c>
      <c r="AA8" s="43">
        <f>SUM(AA6:AA6)-SUM(AA7:AA7)</f>
        <v>0</v>
      </c>
      <c r="AB8" s="71">
        <f>SUM(AB6:AB6)-SUM(AB7:AB7)</f>
        <v>0</v>
      </c>
      <c r="AC8" s="4"/>
      <c r="AD8" s="70">
        <f t="shared" ref="AD8:BC8" si="4">SUM(AD6:AD6)-SUM(AD7:AD7)</f>
        <v>9.6181906821889152E-4</v>
      </c>
      <c r="AE8" s="45">
        <f t="shared" si="4"/>
        <v>1.1943004185907061E-3</v>
      </c>
      <c r="AF8" s="45">
        <f t="shared" si="4"/>
        <v>1.8701683040150824E-3</v>
      </c>
      <c r="AG8" s="45">
        <f t="shared" si="4"/>
        <v>1.4003297583560365E-3</v>
      </c>
      <c r="AH8" s="45">
        <f t="shared" si="4"/>
        <v>1.1470028240527785E-3</v>
      </c>
      <c r="AI8" s="45">
        <f t="shared" si="4"/>
        <v>1.2347339460312343E-3</v>
      </c>
      <c r="AJ8" s="45">
        <f t="shared" si="4"/>
        <v>1.1138423635442991E-3</v>
      </c>
      <c r="AK8" s="45">
        <f t="shared" si="4"/>
        <v>7.5820234341672857E-4</v>
      </c>
      <c r="AL8" s="45">
        <f t="shared" si="4"/>
        <v>5.6317500236372983E-4</v>
      </c>
      <c r="AM8" s="45">
        <f t="shared" si="4"/>
        <v>9.9351618387640526E-4</v>
      </c>
      <c r="AN8" s="45">
        <f t="shared" si="4"/>
        <v>7.7768611109999691E-4</v>
      </c>
      <c r="AO8" s="45">
        <f t="shared" si="4"/>
        <v>8.2524720000000037E-4</v>
      </c>
      <c r="AP8" s="45">
        <f t="shared" si="4"/>
        <v>6.1401234400000095E-4</v>
      </c>
      <c r="AQ8" s="45">
        <f t="shared" si="4"/>
        <v>2.535681565499999E-3</v>
      </c>
      <c r="AR8" s="45">
        <f t="shared" si="4"/>
        <v>1.0682269225000002E-3</v>
      </c>
      <c r="AS8" s="45">
        <f t="shared" si="4"/>
        <v>7.6396619600000056E-4</v>
      </c>
      <c r="AT8" s="45">
        <f t="shared" si="4"/>
        <v>1.2274967550000015E-3</v>
      </c>
      <c r="AU8" s="45">
        <f t="shared" si="4"/>
        <v>5.4870319790000129E-4</v>
      </c>
      <c r="AV8" s="45">
        <f t="shared" si="4"/>
        <v>1.0027528510000005E-3</v>
      </c>
      <c r="AW8" s="45">
        <f t="shared" si="4"/>
        <v>9.0376013458333404E-4</v>
      </c>
      <c r="AX8" s="45">
        <f t="shared" si="4"/>
        <v>0</v>
      </c>
      <c r="AY8" s="45">
        <f t="shared" si="4"/>
        <v>0</v>
      </c>
      <c r="AZ8" s="45">
        <f t="shared" si="4"/>
        <v>0</v>
      </c>
      <c r="BA8" s="45">
        <f t="shared" si="4"/>
        <v>0</v>
      </c>
      <c r="BB8" s="45">
        <f t="shared" si="4"/>
        <v>0</v>
      </c>
      <c r="BC8" s="60">
        <f t="shared" si="4"/>
        <v>0</v>
      </c>
    </row>
    <row r="9" spans="1:55" ht="17.149999999999999" customHeight="1">
      <c r="B9" s="16" t="s">
        <v>92</v>
      </c>
      <c r="C9" s="32">
        <f>1/$A$1*'[1]44094418Imp'!$B$268</f>
        <v>0.104385386</v>
      </c>
      <c r="D9" s="34">
        <f>1/$A$1*'[1]44094418Imp'!$C$268</f>
        <v>0.11529859749999999</v>
      </c>
      <c r="E9" s="34">
        <f>1/$A$1*'[1]44094418Imp'!$D$268</f>
        <v>0.14729429259999999</v>
      </c>
      <c r="F9" s="34">
        <f>1/$A$1*'[1]44094418Imp'!$E$268</f>
        <v>0.16861645240000001</v>
      </c>
      <c r="G9" s="34">
        <f>1/$A$1*'[1]44094418Imp'!$F$268</f>
        <v>0.1758003527</v>
      </c>
      <c r="H9" s="34">
        <f>1/$A$1*'[1]44094418Imp'!$G$268</f>
        <v>0.17933891900000001</v>
      </c>
      <c r="I9" s="34">
        <f>1/$A$1*'[1]44094418Imp'!$H$268</f>
        <v>0.1750937535</v>
      </c>
      <c r="J9" s="39">
        <f>1/$A$1*'[1]44094418Imp'!$I$268</f>
        <v>0.18626195289999997</v>
      </c>
      <c r="K9" s="39">
        <f>1/$A$1*'[1]44094418Imp'!$J$268</f>
        <v>8.7340850999999997E-2</v>
      </c>
      <c r="L9" s="39">
        <f>1/$A$1*'[1]44094418Imp'!$K$268</f>
        <v>4.7819702048360162E-2</v>
      </c>
      <c r="M9" s="34">
        <f>1/$A$1*'[1]44094418Imp'!L$268</f>
        <v>5.3876843999999986E-2</v>
      </c>
      <c r="N9" s="34">
        <f>1/$A$1*'[1]44094418Imp'!M$268</f>
        <v>4.7989237780748664E-2</v>
      </c>
      <c r="O9" s="34">
        <f>1/$A$1*'[1]44094418Imp'!N$268</f>
        <v>3.0420430588725487E-2</v>
      </c>
      <c r="P9" s="34">
        <f>1/$A$1*'[1]44094418Imp'!O$268</f>
        <v>2.999225975E-2</v>
      </c>
      <c r="Q9" s="34">
        <f>1/$A$1*'[1]44094418Imp'!P$268</f>
        <v>3.3371447097308479E-2</v>
      </c>
      <c r="R9" s="34">
        <f>1/$A$1*'[1]44094418Imp'!Q$268</f>
        <v>3.4038487409696963E-2</v>
      </c>
      <c r="S9" s="34">
        <f>1/$A$1*'[1]44094418Imp'!R$268</f>
        <v>2.8910171608888889E-2</v>
      </c>
      <c r="T9" s="34">
        <f>1/$A$1*'[1]44094418Imp'!S$268</f>
        <v>2.5072097082009651E-2</v>
      </c>
      <c r="U9" s="34">
        <f>1/$A$1*'[1]44094418Imp'!T$268</f>
        <v>2.0321225367016808E-2</v>
      </c>
      <c r="V9" s="34">
        <f>1/$A$1*'[1]44094418Imp'!U$268</f>
        <v>1.3202460618681319E-2</v>
      </c>
      <c r="W9" s="34">
        <f>1/$A$1*'[1]44094418Imp'!V$268</f>
        <v>0</v>
      </c>
      <c r="X9" s="34">
        <f>1/$A$1*'[1]44094418Imp'!W$268</f>
        <v>0</v>
      </c>
      <c r="Y9" s="34">
        <f>1/$A$1*'[1]44094418Imp'!X$268</f>
        <v>0</v>
      </c>
      <c r="Z9" s="34">
        <f>1/$A$1*'[1]44094418Imp'!Y$268</f>
        <v>0</v>
      </c>
      <c r="AA9" s="34">
        <f>1/$A$1*'[1]44094418Imp'!Z$268</f>
        <v>0</v>
      </c>
      <c r="AB9" s="61">
        <f>1/$A$1*'[1]44094418Imp'!AA$268</f>
        <v>0</v>
      </c>
      <c r="AC9" s="14"/>
      <c r="AD9" s="628">
        <f>1/1000*'[1]44094418Imp'!AB$268</f>
        <v>5.3884840380905998E-2</v>
      </c>
      <c r="AE9" s="34">
        <f>1/1000*'[1]44094418Imp'!AC$268</f>
        <v>5.5106304719600006E-2</v>
      </c>
      <c r="AF9" s="34">
        <f>1/1000*'[1]44094418Imp'!AD$268</f>
        <v>6.898621490399999E-2</v>
      </c>
      <c r="AG9" s="34">
        <f>1/1000*'[1]44094418Imp'!AE$268</f>
        <v>8.6612346060800011E-2</v>
      </c>
      <c r="AH9" s="34">
        <f>1/1000*'[1]44094418Imp'!AF$268</f>
        <v>8.9834735389700007E-2</v>
      </c>
      <c r="AI9" s="34">
        <f>1/1000*'[1]44094418Imp'!AG$268</f>
        <v>9.0861761132999999E-2</v>
      </c>
      <c r="AJ9" s="34">
        <f>1/1000*'[1]44094418Imp'!AH$268</f>
        <v>8.9129506804000017E-2</v>
      </c>
      <c r="AK9" s="34">
        <f>1/1000*'[1]44094418Imp'!AI$268</f>
        <v>9.1302268699000017E-2</v>
      </c>
      <c r="AL9" s="34">
        <f>1/1000*'[1]44094418Imp'!AJ$268</f>
        <v>5.0423334914800007E-2</v>
      </c>
      <c r="AM9" s="34">
        <f>1/1000*'[1]44094418Imp'!AK$268</f>
        <v>2.9007899690000002E-2</v>
      </c>
      <c r="AN9" s="34">
        <f>1/1000*'[1]44094418Imp'!AL$268</f>
        <v>3.4103270583900003E-2</v>
      </c>
      <c r="AO9" s="34">
        <f>1/1000*'[1]44094418Imp'!AM$268</f>
        <v>3.2021812992E-2</v>
      </c>
      <c r="AP9" s="34">
        <f>1/1000*'[1]44094418Imp'!AN$268</f>
        <v>2.3247417881600001E-2</v>
      </c>
      <c r="AQ9" s="34">
        <f>1/1000*'[1]44094418Imp'!AO$268</f>
        <v>2.2535151660300002E-2</v>
      </c>
      <c r="AR9" s="34">
        <f>1/1000*'[1]44094418Imp'!AP$268</f>
        <v>2.6230408830000003E-2</v>
      </c>
      <c r="AS9" s="34">
        <f>1/1000*'[1]44094418Imp'!AQ$268</f>
        <v>2.4393401539499999E-2</v>
      </c>
      <c r="AT9" s="34">
        <f>1/1000*'[1]44094418Imp'!AR$268</f>
        <v>2.1175776257600001E-2</v>
      </c>
      <c r="AU9" s="34">
        <f>1/1000*'[1]44094418Imp'!AS$268</f>
        <v>1.7719068853200001E-2</v>
      </c>
      <c r="AV9" s="34">
        <f>1/1000*'[1]44094418Imp'!AT$268</f>
        <v>1.5809862764E-2</v>
      </c>
      <c r="AW9" s="34">
        <f>1/1000*'[1]44094418Imp'!AU$268</f>
        <v>1.0928417495416667E-2</v>
      </c>
      <c r="AX9" s="34">
        <f>1/1000*'[1]44094418Imp'!AV$268</f>
        <v>0</v>
      </c>
      <c r="AY9" s="34">
        <f>1/1000*'[1]44094418Imp'!AW$268</f>
        <v>0</v>
      </c>
      <c r="AZ9" s="34">
        <f>1/1000*'[1]44094418Imp'!AX$268</f>
        <v>0</v>
      </c>
      <c r="BA9" s="34">
        <f>1/1000*'[1]44094418Imp'!AY$268</f>
        <v>0</v>
      </c>
      <c r="BB9" s="34">
        <f>1/1000*'[1]44094418Imp'!AZ$268</f>
        <v>0</v>
      </c>
      <c r="BC9" s="61">
        <f>1/1000*'[1]44094418Imp'!BA$268</f>
        <v>0</v>
      </c>
    </row>
    <row r="10" spans="1:55">
      <c r="B10" s="5" t="s">
        <v>93</v>
      </c>
      <c r="C10" s="51">
        <f>1/$A$1*'[1]44094418Imp'!$B$39</f>
        <v>3.8234322000000001E-2</v>
      </c>
      <c r="D10" s="11">
        <f>1/$A$1*'[1]44094418Imp'!$C$39</f>
        <v>3.3170927999999995E-2</v>
      </c>
      <c r="E10" s="11">
        <f>1/$A$1*'[1]44094418Imp'!$D$39</f>
        <v>4.4153031499999995E-2</v>
      </c>
      <c r="F10" s="11">
        <f>1/$A$1*'[1]44094418Imp'!$E$39</f>
        <v>4.8636923999999998E-2</v>
      </c>
      <c r="G10" s="11">
        <f>1/$A$1*'[1]44094418Imp'!$F$39</f>
        <v>4.60301875E-2</v>
      </c>
      <c r="H10" s="11">
        <f>1/$A$1*'[1]44094418Imp'!$G$39</f>
        <v>3.9055489999999998E-2</v>
      </c>
      <c r="I10" s="11">
        <f>1/$A$1*'[1]44094418Imp'!$H$39</f>
        <v>4.7496273999999998E-2</v>
      </c>
      <c r="J10" s="42">
        <f>1/$A$1*'[1]44094418Imp'!$I$39</f>
        <v>7.8021593999999986E-2</v>
      </c>
      <c r="K10" s="42">
        <f>1/$A$1*'[1]44094418Imp'!$J$39</f>
        <v>2.6844940500000001E-2</v>
      </c>
      <c r="L10" s="42">
        <f>1/$A$1*'[1]44094418Imp'!$K$39</f>
        <v>2.5381677999999998E-2</v>
      </c>
      <c r="M10" s="11">
        <f>1/$A$1*'[1]44094418Imp'!L$39</f>
        <v>2.1442609999999997E-2</v>
      </c>
      <c r="N10" s="11">
        <f>1/$A$1*'[1]44094418Imp'!M$39</f>
        <v>2.2913351999999998E-2</v>
      </c>
      <c r="O10" s="11">
        <f>1/$A$1*'[1]44094418Imp'!N$39</f>
        <v>1.9552651999999997E-2</v>
      </c>
      <c r="P10" s="11">
        <f>1/$A$1*'[1]44094418Imp'!O$39</f>
        <v>2.1284801999999999E-2</v>
      </c>
      <c r="Q10" s="11">
        <f>1/$A$1*'[1]44094418Imp'!P$39</f>
        <v>2.7228949999999995E-2</v>
      </c>
      <c r="R10" s="11">
        <f>1/$A$1*'[1]44094418Imp'!Q$39</f>
        <v>3.0416139439999997E-2</v>
      </c>
      <c r="S10" s="11">
        <f>1/$A$1*'[1]44094418Imp'!R$39</f>
        <v>2.5575396E-2</v>
      </c>
      <c r="T10" s="11">
        <f>1/$A$1*'[1]44094418Imp'!S$39</f>
        <v>2.1882657999999996E-2</v>
      </c>
      <c r="U10" s="11">
        <f>1/$A$1*'[1]44094418Imp'!T$39</f>
        <v>1.7132178000000001E-2</v>
      </c>
      <c r="V10" s="11">
        <f>1/$A$1*'[1]44094418Imp'!U$39</f>
        <v>1.1752188E-2</v>
      </c>
      <c r="W10" s="11">
        <f>1/$A$1*'[1]44094418Imp'!V$39</f>
        <v>0</v>
      </c>
      <c r="X10" s="11">
        <f>1/$A$1*'[1]44094418Imp'!W$39</f>
        <v>0</v>
      </c>
      <c r="Y10" s="11">
        <f>1/$A$1*'[1]44094418Imp'!X$39</f>
        <v>0</v>
      </c>
      <c r="Z10" s="11">
        <f>1/$A$1*'[1]44094418Imp'!Y$39</f>
        <v>0</v>
      </c>
      <c r="AA10" s="11">
        <f>1/$A$1*'[1]44094418Imp'!Z$39</f>
        <v>0</v>
      </c>
      <c r="AB10" s="10">
        <f>1/$A$1*'[1]44094418Imp'!AA$39</f>
        <v>0</v>
      </c>
      <c r="AC10" s="4"/>
      <c r="AD10" s="627">
        <f>1/1000*'[1]44094418Imp'!AB$39</f>
        <v>2.2667181863793E-2</v>
      </c>
      <c r="AE10" s="11">
        <f>1/1000*'[1]44094418Imp'!AC$39</f>
        <v>1.97025793492E-2</v>
      </c>
      <c r="AF10" s="11">
        <f>1/1000*'[1]44094418Imp'!AD$39</f>
        <v>2.6017297972799999E-2</v>
      </c>
      <c r="AG10" s="11">
        <f>1/1000*'[1]44094418Imp'!AE$39</f>
        <v>3.3892559657600005E-2</v>
      </c>
      <c r="AH10" s="11">
        <f>1/1000*'[1]44094418Imp'!AF$39</f>
        <v>3.4278366250800003E-2</v>
      </c>
      <c r="AI10" s="11">
        <f>1/1000*'[1]44094418Imp'!AG$39</f>
        <v>2.8593496159800003E-2</v>
      </c>
      <c r="AJ10" s="11">
        <f>1/1000*'[1]44094418Imp'!AH$39</f>
        <v>2.9785792704800002E-2</v>
      </c>
      <c r="AK10" s="11">
        <f>1/1000*'[1]44094418Imp'!AI$39</f>
        <v>3.5859623139000006E-2</v>
      </c>
      <c r="AL10" s="11">
        <f>1/1000*'[1]44094418Imp'!AJ$39</f>
        <v>2.0393840702000003E-2</v>
      </c>
      <c r="AM10" s="11">
        <f>1/1000*'[1]44094418Imp'!AK$39</f>
        <v>1.5638306512399999E-2</v>
      </c>
      <c r="AN10" s="11">
        <f>1/1000*'[1]44094418Imp'!AL$39</f>
        <v>1.6571023305300001E-2</v>
      </c>
      <c r="AO10" s="11">
        <f>1/1000*'[1]44094418Imp'!AM$39</f>
        <v>1.6843916880000004E-2</v>
      </c>
      <c r="AP10" s="11">
        <f>1/1000*'[1]44094418Imp'!AN$39</f>
        <v>1.4567361758400002E-2</v>
      </c>
      <c r="AQ10" s="11">
        <f>1/1000*'[1]44094418Imp'!AO$39</f>
        <v>1.5203517717000001E-2</v>
      </c>
      <c r="AR10" s="11">
        <f>1/1000*'[1]44094418Imp'!AP$39</f>
        <v>1.7710306567499997E-2</v>
      </c>
      <c r="AS10" s="11">
        <f>1/1000*'[1]44094418Imp'!AQ$39</f>
        <v>1.7967073246500001E-2</v>
      </c>
      <c r="AT10" s="11">
        <f>1/1000*'[1]44094418Imp'!AR$39</f>
        <v>1.54125619382E-2</v>
      </c>
      <c r="AU10" s="11">
        <f>1/1000*'[1]44094418Imp'!AS$39</f>
        <v>1.2840676305599999E-2</v>
      </c>
      <c r="AV10" s="11">
        <f>1/1000*'[1]44094418Imp'!AT$39</f>
        <v>1.1105953936E-2</v>
      </c>
      <c r="AW10" s="11">
        <f>1/1000*'[1]44094418Imp'!AU$39</f>
        <v>8.2813317608333332E-3</v>
      </c>
      <c r="AX10" s="11">
        <f>1/1000*'[1]44094418Imp'!AV$39</f>
        <v>0</v>
      </c>
      <c r="AY10" s="11">
        <f>1/1000*'[1]44094418Imp'!AW$39</f>
        <v>0</v>
      </c>
      <c r="AZ10" s="11">
        <f>1/1000*'[1]44094418Imp'!AX$39</f>
        <v>0</v>
      </c>
      <c r="BA10" s="11">
        <f>1/1000*'[1]44094418Imp'!AY$39</f>
        <v>0</v>
      </c>
      <c r="BB10" s="11">
        <f>1/1000*'[1]44094418Imp'!AZ$39</f>
        <v>0</v>
      </c>
      <c r="BC10" s="10">
        <f>1/1000*'[1]44094418Imp'!BA$39</f>
        <v>0</v>
      </c>
    </row>
    <row r="11" spans="1:55">
      <c r="B11" s="5" t="s">
        <v>30</v>
      </c>
      <c r="C11" s="51">
        <f>1/$A$1*'[1]44094418Imp'!$B$147</f>
        <v>2.4500000000000003E-6</v>
      </c>
      <c r="D11" s="11">
        <f>1/$A$1*'[1]44094418Imp'!$C$147</f>
        <v>6.2999999999999998E-6</v>
      </c>
      <c r="E11" s="11">
        <f>1/$A$1*'[1]44094418Imp'!$D$147</f>
        <v>9.1923999999999996E-5</v>
      </c>
      <c r="F11" s="11">
        <f>1/$A$1*'[1]44094418Imp'!$E$147</f>
        <v>0</v>
      </c>
      <c r="G11" s="11">
        <f>1/$A$1*'[1]44094418Imp'!$F$147</f>
        <v>0</v>
      </c>
      <c r="H11" s="11">
        <f>1/$A$1*'[1]44094418Imp'!$G$147</f>
        <v>1.6100000000000002E-5</v>
      </c>
      <c r="I11" s="11">
        <f>1/$A$1*'[1]44094418Imp'!$H$147</f>
        <v>3.4999999999999998E-7</v>
      </c>
      <c r="J11" s="42">
        <f>1/$A$1*'[1]44094418Imp'!$I$147</f>
        <v>0</v>
      </c>
      <c r="K11" s="42">
        <f>1/$A$1*'[1]44094418Imp'!$J$147</f>
        <v>0</v>
      </c>
      <c r="L11" s="42">
        <f>1/$A$1*'[1]44094418Imp'!$K$147</f>
        <v>4.9884615384615387E-6</v>
      </c>
      <c r="M11" s="11">
        <f>1/$A$1*'[1]44094418Imp'!L$147</f>
        <v>2.3939999999999994E-6</v>
      </c>
      <c r="N11" s="11">
        <f>1/$A$1*'[1]44094418Imp'!M$147</f>
        <v>7.9799999999999981E-6</v>
      </c>
      <c r="O11" s="11">
        <f>1/$A$1*'[1]44094418Imp'!N$147</f>
        <v>0</v>
      </c>
      <c r="P11" s="11">
        <f>1/$A$1*'[1]44094418Imp'!O$147</f>
        <v>0</v>
      </c>
      <c r="Q11" s="11">
        <f>1/$A$1*'[1]44094418Imp'!P$147</f>
        <v>3.4999999999999998E-7</v>
      </c>
      <c r="R11" s="11">
        <f>1/$A$1*'[1]44094418Imp'!Q$147</f>
        <v>0</v>
      </c>
      <c r="S11" s="11">
        <f>1/$A$1*'[1]44094418Imp'!R$147</f>
        <v>0</v>
      </c>
      <c r="T11" s="11">
        <f>1/$A$1*'[1]44094418Imp'!S$147</f>
        <v>0</v>
      </c>
      <c r="U11" s="11">
        <f>1/$A$1*'[1]44094418Imp'!T$147</f>
        <v>0</v>
      </c>
      <c r="V11" s="11">
        <f>1/$A$1*'[1]44094418Imp'!U$147</f>
        <v>0</v>
      </c>
      <c r="W11" s="11">
        <f>1/$A$1*'[1]44094418Imp'!V$147</f>
        <v>0</v>
      </c>
      <c r="X11" s="11">
        <f>1/$A$1*'[1]44094418Imp'!W$147</f>
        <v>0</v>
      </c>
      <c r="Y11" s="11">
        <f>1/$A$1*'[1]44094418Imp'!X$147</f>
        <v>0</v>
      </c>
      <c r="Z11" s="11">
        <f>1/$A$1*'[1]44094418Imp'!Y$147</f>
        <v>0</v>
      </c>
      <c r="AA11" s="11">
        <f>1/$A$1*'[1]44094418Imp'!Z$147</f>
        <v>0</v>
      </c>
      <c r="AB11" s="10">
        <f>1/$A$1*'[1]44094418Imp'!AA$147</f>
        <v>0</v>
      </c>
      <c r="AC11" s="4"/>
      <c r="AD11" s="627">
        <f>1/1000*'[1]44094418Imp'!AB$147</f>
        <v>2.764373709E-6</v>
      </c>
      <c r="AE11" s="11">
        <f>1/1000*'[1]44094418Imp'!AC$147</f>
        <v>6.9238835999999997E-6</v>
      </c>
      <c r="AF11" s="11">
        <f>1/1000*'[1]44094418Imp'!AD$147</f>
        <v>3.9744513600000004E-5</v>
      </c>
      <c r="AG11" s="11">
        <f>1/1000*'[1]44094418Imp'!AE$147</f>
        <v>0</v>
      </c>
      <c r="AH11" s="11">
        <f>1/1000*'[1]44094418Imp'!AF$147</f>
        <v>0</v>
      </c>
      <c r="AI11" s="11">
        <f>1/1000*'[1]44094418Imp'!AG$147</f>
        <v>4.2784599000000004E-6</v>
      </c>
      <c r="AJ11" s="11">
        <f>1/1000*'[1]44094418Imp'!AH$147</f>
        <v>3.6550516000000001E-6</v>
      </c>
      <c r="AK11" s="11">
        <f>1/1000*'[1]44094418Imp'!AI$147</f>
        <v>0</v>
      </c>
      <c r="AL11" s="11">
        <f>1/1000*'[1]44094418Imp'!AJ$147</f>
        <v>0</v>
      </c>
      <c r="AM11" s="11">
        <f>1/1000*'[1]44094418Imp'!AK$147</f>
        <v>1.8090556000000001E-6</v>
      </c>
      <c r="AN11" s="11">
        <f>1/1000*'[1]44094418Imp'!AL$147</f>
        <v>5.3266626000000009E-6</v>
      </c>
      <c r="AO11" s="11">
        <f>1/1000*'[1]44094418Imp'!AM$147</f>
        <v>1.6859903999999999E-5</v>
      </c>
      <c r="AP11" s="11">
        <f>1/1000*'[1]44094418Imp'!AN$147</f>
        <v>0</v>
      </c>
      <c r="AQ11" s="11">
        <f>1/1000*'[1]44094418Imp'!AO$147</f>
        <v>1.8109971600000001E-5</v>
      </c>
      <c r="AR11" s="11">
        <f>1/1000*'[1]44094418Imp'!AP$147</f>
        <v>2.0126775000000003E-6</v>
      </c>
      <c r="AS11" s="11">
        <f>1/1000*'[1]44094418Imp'!AQ$147</f>
        <v>0</v>
      </c>
      <c r="AT11" s="11">
        <f>1/1000*'[1]44094418Imp'!AR$147</f>
        <v>0</v>
      </c>
      <c r="AU11" s="11">
        <f>1/1000*'[1]44094418Imp'!AS$147</f>
        <v>0</v>
      </c>
      <c r="AV11" s="11">
        <f>1/1000*'[1]44094418Imp'!AT$147</f>
        <v>0</v>
      </c>
      <c r="AW11" s="11">
        <f>1/1000*'[1]44094418Imp'!AU$147</f>
        <v>0</v>
      </c>
      <c r="AX11" s="11">
        <f>1/1000*'[1]44094418Imp'!AV$147</f>
        <v>0</v>
      </c>
      <c r="AY11" s="11">
        <f>1/1000*'[1]44094418Imp'!AW$147</f>
        <v>0</v>
      </c>
      <c r="AZ11" s="11">
        <f>1/1000*'[1]44094418Imp'!AX$147</f>
        <v>0</v>
      </c>
      <c r="BA11" s="11">
        <f>1/1000*'[1]44094418Imp'!AY$147</f>
        <v>0</v>
      </c>
      <c r="BB11" s="11">
        <f>1/1000*'[1]44094418Imp'!AZ$147</f>
        <v>0</v>
      </c>
      <c r="BC11" s="10">
        <f>1/1000*'[1]44094418Imp'!BA$147</f>
        <v>0</v>
      </c>
    </row>
    <row r="12" spans="1:55">
      <c r="B12" s="5" t="s">
        <v>94</v>
      </c>
      <c r="C12" s="51">
        <f>1/$A$1*'[1]44094418Imp'!$B$247</f>
        <v>6.6148613999999994E-2</v>
      </c>
      <c r="D12" s="11">
        <f>1/$A$1*'[1]44094418Imp'!$C$247</f>
        <v>8.2121369499999985E-2</v>
      </c>
      <c r="E12" s="11">
        <f>1/$A$1*'[1]44094418Imp'!$D$247</f>
        <v>0.1030493371</v>
      </c>
      <c r="F12" s="11">
        <f>1/$A$1*'[1]44094418Imp'!$E$247</f>
        <v>0.11997952840000001</v>
      </c>
      <c r="G12" s="11">
        <f>1/$A$1*'[1]44094418Imp'!$F$247</f>
        <v>0.12977016520000001</v>
      </c>
      <c r="H12" s="11">
        <f>1/$A$1*'[1]44094418Imp'!$G$247</f>
        <v>0.14026732900000002</v>
      </c>
      <c r="I12" s="11">
        <f>1/$A$1*'[1]44094418Imp'!$H$247</f>
        <v>0.12759712949999999</v>
      </c>
      <c r="J12" s="42">
        <f>1/$A$1*'[1]44094418Imp'!$I$247</f>
        <v>0.1082403589</v>
      </c>
      <c r="K12" s="42">
        <f>1/$A$1*'[1]44094418Imp'!$J$247</f>
        <v>6.0495910499999993E-2</v>
      </c>
      <c r="L12" s="42">
        <f>1/$A$1*'[1]44094418Imp'!$K$247</f>
        <v>2.2433035586821703E-2</v>
      </c>
      <c r="M12" s="11">
        <f>1/$A$1*'[1]44094418Imp'!L$247</f>
        <v>3.243183999999999E-2</v>
      </c>
      <c r="N12" s="11">
        <f>1/$A$1*'[1]44094418Imp'!M$247</f>
        <v>2.5067905780748662E-2</v>
      </c>
      <c r="O12" s="11">
        <f>1/$A$1*'[1]44094418Imp'!N$247</f>
        <v>1.086777858872549E-2</v>
      </c>
      <c r="P12" s="11">
        <f>1/$A$1*'[1]44094418Imp'!O$247</f>
        <v>8.7074577499999996E-3</v>
      </c>
      <c r="Q12" s="11">
        <f>1/$A$1*'[1]44094418Imp'!P$247</f>
        <v>6.1421470973084882E-3</v>
      </c>
      <c r="R12" s="11">
        <f>1/$A$1*'[1]44094418Imp'!Q$247</f>
        <v>3.6223479696969691E-3</v>
      </c>
      <c r="S12" s="11">
        <f>1/$A$1*'[1]44094418Imp'!R$247</f>
        <v>3.3347756088888889E-3</v>
      </c>
      <c r="T12" s="11">
        <f>1/$A$1*'[1]44094418Imp'!S$247</f>
        <v>3.1894390820096565E-3</v>
      </c>
      <c r="U12" s="11">
        <f>1/$A$1*'[1]44094418Imp'!T$247</f>
        <v>3.1890473670168062E-3</v>
      </c>
      <c r="V12" s="11">
        <f>1/$A$1*'[1]44094418Imp'!U$247</f>
        <v>1.4502726186813187E-3</v>
      </c>
      <c r="W12" s="11">
        <f>1/$A$1*'[1]44094418Imp'!V$247</f>
        <v>0</v>
      </c>
      <c r="X12" s="11">
        <f>1/$A$1*'[1]44094418Imp'!W$247</f>
        <v>0</v>
      </c>
      <c r="Y12" s="11">
        <f>1/$A$1*'[1]44094418Imp'!X$247</f>
        <v>0</v>
      </c>
      <c r="Z12" s="11">
        <f>1/$A$1*'[1]44094418Imp'!Y$247</f>
        <v>0</v>
      </c>
      <c r="AA12" s="11">
        <f>1/$A$1*'[1]44094418Imp'!Z$247</f>
        <v>0</v>
      </c>
      <c r="AB12" s="10">
        <f>1/$A$1*'[1]44094418Imp'!AA$247</f>
        <v>0</v>
      </c>
      <c r="AC12" s="4"/>
      <c r="AD12" s="627">
        <f>1/1000*'[1]44094418Imp'!AB$247</f>
        <v>3.1214894143404E-2</v>
      </c>
      <c r="AE12" s="11">
        <f>1/1000*'[1]44094418Imp'!AC$247</f>
        <v>3.5396801486800002E-2</v>
      </c>
      <c r="AF12" s="11">
        <f>1/1000*'[1]44094418Imp'!AD$247</f>
        <v>4.2929172417599998E-2</v>
      </c>
      <c r="AG12" s="11">
        <f>1/1000*'[1]44094418Imp'!AE$247</f>
        <v>5.2719786403200006E-2</v>
      </c>
      <c r="AH12" s="11">
        <f>1/1000*'[1]44094418Imp'!AF$247</f>
        <v>5.5556369138900004E-2</v>
      </c>
      <c r="AI12" s="11">
        <f>1/1000*'[1]44094418Imp'!AG$247</f>
        <v>6.2263986513300007E-2</v>
      </c>
      <c r="AJ12" s="11">
        <f>1/1000*'[1]44094418Imp'!AH$247</f>
        <v>5.9340059047600008E-2</v>
      </c>
      <c r="AK12" s="11">
        <f>1/1000*'[1]44094418Imp'!AI$247</f>
        <v>5.5442645560000003E-2</v>
      </c>
      <c r="AL12" s="11">
        <f>1/1000*'[1]44094418Imp'!AJ$247</f>
        <v>3.0029494212800004E-2</v>
      </c>
      <c r="AM12" s="11">
        <f>1/1000*'[1]44094418Imp'!AK$247</f>
        <v>1.3367784121999999E-2</v>
      </c>
      <c r="AN12" s="11">
        <f>1/1000*'[1]44094418Imp'!AL$247</f>
        <v>1.7526920615999999E-2</v>
      </c>
      <c r="AO12" s="11">
        <f>1/1000*'[1]44094418Imp'!AM$247</f>
        <v>1.5161036207999998E-2</v>
      </c>
      <c r="AP12" s="11">
        <f>1/1000*'[1]44094418Imp'!AN$247</f>
        <v>8.6800561232000008E-3</v>
      </c>
      <c r="AQ12" s="11">
        <f>1/1000*'[1]44094418Imp'!AO$247</f>
        <v>7.3135239717000006E-3</v>
      </c>
      <c r="AR12" s="11">
        <f>1/1000*'[1]44094418Imp'!AP$247</f>
        <v>8.5180895850000011E-3</v>
      </c>
      <c r="AS12" s="11">
        <f>1/1000*'[1]44094418Imp'!AQ$247</f>
        <v>6.4263282929999995E-3</v>
      </c>
      <c r="AT12" s="11">
        <f>1/1000*'[1]44094418Imp'!AR$247</f>
        <v>5.7632143193999995E-3</v>
      </c>
      <c r="AU12" s="11">
        <f>1/1000*'[1]44094418Imp'!AS$247</f>
        <v>4.8783925475999997E-3</v>
      </c>
      <c r="AV12" s="11">
        <f>1/1000*'[1]44094418Imp'!AT$247</f>
        <v>4.7039088279999999E-3</v>
      </c>
      <c r="AW12" s="11">
        <f>1/1000*'[1]44094418Imp'!AU$247</f>
        <v>2.6470857345833334E-3</v>
      </c>
      <c r="AX12" s="11">
        <f>1/1000*'[1]44094418Imp'!AV$247</f>
        <v>0</v>
      </c>
      <c r="AY12" s="11">
        <f>1/1000*'[1]44094418Imp'!AW$247</f>
        <v>0</v>
      </c>
      <c r="AZ12" s="11">
        <f>1/1000*'[1]44094418Imp'!AX$247</f>
        <v>0</v>
      </c>
      <c r="BA12" s="11">
        <f>1/1000*'[1]44094418Imp'!AY$247</f>
        <v>0</v>
      </c>
      <c r="BB12" s="11">
        <f>1/1000*'[1]44094418Imp'!AZ$247</f>
        <v>0</v>
      </c>
      <c r="BC12" s="10">
        <f>1/1000*'[1]44094418Imp'!BA$247</f>
        <v>0</v>
      </c>
    </row>
    <row r="13" spans="1:55" ht="17.149999999999999" customHeight="1">
      <c r="B13" s="9" t="s">
        <v>91</v>
      </c>
      <c r="C13" s="55">
        <f>1/$A$1*'[1]44094418Imp'!$B$269</f>
        <v>8.4669914000000013E-2</v>
      </c>
      <c r="D13" s="28">
        <f>1/$A$1*'[1]44094418Imp'!$C$269</f>
        <v>6.7963559999999992E-2</v>
      </c>
      <c r="E13" s="28">
        <f>1/$A$1*'[1]44094418Imp'!$D$269</f>
        <v>6.6326568000000002E-2</v>
      </c>
      <c r="F13" s="28">
        <f>1/$A$1*'[1]44094418Imp'!$E$269</f>
        <v>7.1414204000000009E-2</v>
      </c>
      <c r="G13" s="28">
        <f>1/$A$1*'[1]44094418Imp'!$F$269</f>
        <v>8.3858165999999998E-2</v>
      </c>
      <c r="H13" s="28">
        <f>1/$A$1*'[1]44094418Imp'!$G$269</f>
        <v>8.9087796999999996E-2</v>
      </c>
      <c r="I13" s="28">
        <f>1/$A$1*'[1]44094418Imp'!$H$269</f>
        <v>9.8796177600000007E-2</v>
      </c>
      <c r="J13" s="49">
        <f>1/$A$1*'[1]44094418Imp'!$I$269</f>
        <v>9.0891248000000008E-2</v>
      </c>
      <c r="K13" s="49">
        <f>1/$A$1*'[1]44094418Imp'!$J$269</f>
        <v>7.3738827999999992E-2</v>
      </c>
      <c r="L13" s="49">
        <f>1/$A$1*'[1]44094418Imp'!$K$269</f>
        <v>5.5410128400000001E-2</v>
      </c>
      <c r="M13" s="28">
        <f>1/$A$1*'[1]44094418Imp'!L$269</f>
        <v>5.5022177388888892E-2</v>
      </c>
      <c r="N13" s="28">
        <f>1/$A$1*'[1]44094418Imp'!M$269</f>
        <v>4.628463E-2</v>
      </c>
      <c r="O13" s="28">
        <f>1/$A$1*'[1]44094418Imp'!N$269</f>
        <v>4.0745291999999995E-2</v>
      </c>
      <c r="P13" s="28">
        <f>1/$A$1*'[1]44094418Imp'!O$269</f>
        <v>3.8314346000000006E-2</v>
      </c>
      <c r="Q13" s="28">
        <f>1/$A$1*'[1]44094418Imp'!P$269</f>
        <v>4.0493305999999993E-2</v>
      </c>
      <c r="R13" s="28">
        <f>1/$A$1*'[1]44094418Imp'!Q$269</f>
        <v>3.6289651999999999E-2</v>
      </c>
      <c r="S13" s="28">
        <f>1/$A$1*'[1]44094418Imp'!R$269</f>
        <v>3.4559867999999994E-2</v>
      </c>
      <c r="T13" s="28">
        <f>1/$A$1*'[1]44094418Imp'!S$269</f>
        <v>3.1951359999999998E-2</v>
      </c>
      <c r="U13" s="28">
        <f>1/$A$1*'[1]44094418Imp'!T$269</f>
        <v>2.5888254000000003E-2</v>
      </c>
      <c r="V13" s="28">
        <f>1/$A$1*'[1]44094418Imp'!U$269</f>
        <v>3.1368343999999999E-2</v>
      </c>
      <c r="W13" s="28">
        <f>1/$A$1*'[1]44094418Imp'!V$269</f>
        <v>0</v>
      </c>
      <c r="X13" s="28">
        <f>1/$A$1*'[1]44094418Imp'!W$269</f>
        <v>0</v>
      </c>
      <c r="Y13" s="28">
        <f>1/$A$1*'[1]44094418Imp'!X$269</f>
        <v>0</v>
      </c>
      <c r="Z13" s="28">
        <f>1/$A$1*'[1]44094418Imp'!Y$269</f>
        <v>0</v>
      </c>
      <c r="AA13" s="28">
        <f>1/$A$1*'[1]44094418Imp'!Z$269</f>
        <v>0</v>
      </c>
      <c r="AB13" s="29">
        <f>1/$A$1*'[1]44094418Imp'!AA$269</f>
        <v>0</v>
      </c>
      <c r="AC13" s="4"/>
      <c r="AD13" s="69">
        <f>1/1000*'[1]44094418Imp'!AB$269</f>
        <v>3.1796252186511005E-2</v>
      </c>
      <c r="AE13" s="28">
        <f>1/1000*'[1]44094418Imp'!AC$269</f>
        <v>2.4973802417600003E-2</v>
      </c>
      <c r="AF13" s="28">
        <f>1/1000*'[1]44094418Imp'!AD$269</f>
        <v>2.43013469664E-2</v>
      </c>
      <c r="AG13" s="28">
        <f>1/1000*'[1]44094418Imp'!AE$269</f>
        <v>2.7135708622400001E-2</v>
      </c>
      <c r="AH13" s="28">
        <f>1/1000*'[1]44094418Imp'!AF$269</f>
        <v>3.5173241593700007E-2</v>
      </c>
      <c r="AI13" s="28">
        <f>1/1000*'[1]44094418Imp'!AG$269</f>
        <v>4.1439135952500004E-2</v>
      </c>
      <c r="AJ13" s="28">
        <f>1/1000*'[1]44094418Imp'!AH$269</f>
        <v>5.3970996676800012E-2</v>
      </c>
      <c r="AK13" s="28">
        <f>1/1000*'[1]44094418Imp'!AI$269</f>
        <v>4.9384658672500005E-2</v>
      </c>
      <c r="AL13" s="28">
        <f>1/1000*'[1]44094418Imp'!AJ$269</f>
        <v>3.8640319287199999E-2</v>
      </c>
      <c r="AM13" s="28">
        <f>1/1000*'[1]44094418Imp'!AK$269</f>
        <v>2.7487935917200002E-2</v>
      </c>
      <c r="AN13" s="28">
        <f>1/1000*'[1]44094418Imp'!AL$269</f>
        <v>2.9214875124000002E-2</v>
      </c>
      <c r="AO13" s="28">
        <f>1/1000*'[1]44094418Imp'!AM$269</f>
        <v>2.7333666960000003E-2</v>
      </c>
      <c r="AP13" s="28">
        <f>1/1000*'[1]44094418Imp'!AN$269</f>
        <v>2.6919073068799992E-2</v>
      </c>
      <c r="AQ13" s="28">
        <f>1/1000*'[1]44094418Imp'!AO$269</f>
        <v>2.5181187710999996E-2</v>
      </c>
      <c r="AR13" s="28">
        <f>1/1000*'[1]44094418Imp'!AP$269</f>
        <v>2.7061750917499999E-2</v>
      </c>
      <c r="AS13" s="28">
        <f>1/1000*'[1]44094418Imp'!AQ$269</f>
        <v>2.4243514746499998E-2</v>
      </c>
      <c r="AT13" s="28">
        <f>1/1000*'[1]44094418Imp'!AR$269</f>
        <v>2.1436948205699996E-2</v>
      </c>
      <c r="AU13" s="28">
        <f>1/1000*'[1]44094418Imp'!AS$269</f>
        <v>2.0498925032300001E-2</v>
      </c>
      <c r="AV13" s="28">
        <f>1/1000*'[1]44094418Imp'!AT$269</f>
        <v>1.7653602171999998E-2</v>
      </c>
      <c r="AW13" s="28">
        <f>1/1000*'[1]44094418Imp'!AU$269</f>
        <v>2.1935574167083336E-2</v>
      </c>
      <c r="AX13" s="28">
        <f>1/1000*'[1]44094418Imp'!AV$269</f>
        <v>0</v>
      </c>
      <c r="AY13" s="28">
        <f>1/1000*'[1]44094418Imp'!AW$269</f>
        <v>0</v>
      </c>
      <c r="AZ13" s="28">
        <f>1/1000*'[1]44094418Imp'!AX$269</f>
        <v>0</v>
      </c>
      <c r="BA13" s="28">
        <f>1/1000*'[1]44094418Imp'!AY$269</f>
        <v>0</v>
      </c>
      <c r="BB13" s="28">
        <f>1/1000*'[1]44094418Imp'!AZ$269</f>
        <v>0</v>
      </c>
      <c r="BC13" s="29">
        <f>1/1000*'[1]44094418Imp'!BA$269</f>
        <v>0</v>
      </c>
    </row>
    <row r="14" spans="1:55">
      <c r="B14" s="5" t="s">
        <v>24</v>
      </c>
      <c r="C14" s="51">
        <f>1/$A$1*'[1]44094418Imp'!$B$31</f>
        <v>7.8736042000000006E-2</v>
      </c>
      <c r="D14" s="11">
        <f>1/$A$1*'[1]44094418Imp'!$C$31</f>
        <v>6.4563352000000004E-2</v>
      </c>
      <c r="E14" s="11">
        <f>1/$A$1*'[1]44094418Imp'!$D$31</f>
        <v>6.4506610000000006E-2</v>
      </c>
      <c r="F14" s="11">
        <f>1/$A$1*'[1]44094418Imp'!$E$31</f>
        <v>6.8925654000000003E-2</v>
      </c>
      <c r="G14" s="11">
        <f>1/$A$1*'[1]44094418Imp'!$F$31</f>
        <v>8.0770633999999994E-2</v>
      </c>
      <c r="H14" s="11">
        <f>1/$A$1*'[1]44094418Imp'!$G$31</f>
        <v>8.6699886000000018E-2</v>
      </c>
      <c r="I14" s="11">
        <f>1/$A$1*'[1]44094418Imp'!$H$31</f>
        <v>9.6119296000000007E-2</v>
      </c>
      <c r="J14" s="42">
        <f>1/$A$1*'[1]44094418Imp'!$I$31</f>
        <v>8.3913144000000009E-2</v>
      </c>
      <c r="K14" s="42">
        <f>1/$A$1*'[1]44094418Imp'!$J$31</f>
        <v>6.8687684999999998E-2</v>
      </c>
      <c r="L14" s="42">
        <f>1/$A$1*'[1]44094418Imp'!$K$31</f>
        <v>5.4230133999999999E-2</v>
      </c>
      <c r="M14" s="11">
        <f>1/$A$1*'[1]44094418Imp'!L$31</f>
        <v>5.2423098000000001E-2</v>
      </c>
      <c r="N14" s="11">
        <f>1/$A$1*'[1]44094418Imp'!M$31</f>
        <v>4.2098153999999999E-2</v>
      </c>
      <c r="O14" s="11">
        <f>1/$A$1*'[1]44094418Imp'!N$31</f>
        <v>3.6392411999999999E-2</v>
      </c>
      <c r="P14" s="11">
        <f>1/$A$1*'[1]44094418Imp'!O$31</f>
        <v>3.2188842000000002E-2</v>
      </c>
      <c r="Q14" s="11">
        <f>1/$A$1*'[1]44094418Imp'!P$31</f>
        <v>3.6762697999999996E-2</v>
      </c>
      <c r="R14" s="11">
        <f>1/$A$1*'[1]44094418Imp'!Q$31</f>
        <v>3.4556648000000002E-2</v>
      </c>
      <c r="S14" s="11">
        <f>1/$A$1*'[1]44094418Imp'!R$31</f>
        <v>3.1839975999999999E-2</v>
      </c>
      <c r="T14" s="11">
        <f>1/$A$1*'[1]44094418Imp'!S$31</f>
        <v>2.9708854E-2</v>
      </c>
      <c r="U14" s="11">
        <f>1/$A$1*'[1]44094418Imp'!T$31</f>
        <v>2.284303E-2</v>
      </c>
      <c r="V14" s="11">
        <f>1/$A$1*'[1]44094418Imp'!U$31</f>
        <v>2.2622530000000002E-2</v>
      </c>
      <c r="W14" s="11">
        <f>1/$A$1*'[1]44094418Imp'!V$31</f>
        <v>0</v>
      </c>
      <c r="X14" s="11">
        <f>1/$A$1*'[1]44094418Imp'!W$31</f>
        <v>0</v>
      </c>
      <c r="Y14" s="11">
        <f>1/$A$1*'[1]44094418Imp'!X$31</f>
        <v>0</v>
      </c>
      <c r="Z14" s="11">
        <f>1/$A$1*'[1]44094418Imp'!Y$31</f>
        <v>0</v>
      </c>
      <c r="AA14" s="11">
        <f>1/$A$1*'[1]44094418Imp'!Z$31</f>
        <v>0</v>
      </c>
      <c r="AB14" s="10">
        <f>1/$A$1*'[1]44094418Imp'!AA$31</f>
        <v>0</v>
      </c>
      <c r="AC14" s="4"/>
      <c r="AD14" s="627">
        <f>1/1000*'[1]44094418Imp'!AB$31</f>
        <v>2.9210159800448998E-2</v>
      </c>
      <c r="AE14" s="11">
        <f>1/1000*'[1]44094418Imp'!AC$31</f>
        <v>2.38437746396E-2</v>
      </c>
      <c r="AF14" s="11">
        <f>1/1000*'[1]44094418Imp'!AD$31</f>
        <v>2.33967699312E-2</v>
      </c>
      <c r="AG14" s="11">
        <f>1/1000*'[1]44094418Imp'!AE$31</f>
        <v>2.6128515291200003E-2</v>
      </c>
      <c r="AH14" s="11">
        <f>1/1000*'[1]44094418Imp'!AF$31</f>
        <v>3.4004045252100004E-2</v>
      </c>
      <c r="AI14" s="11">
        <f>1/1000*'[1]44094418Imp'!AG$31</f>
        <v>4.0414986611999999E-2</v>
      </c>
      <c r="AJ14" s="11">
        <f>1/1000*'[1]44094418Imp'!AH$31</f>
        <v>5.2815745484400003E-2</v>
      </c>
      <c r="AK14" s="11">
        <f>1/1000*'[1]44094418Imp'!AI$31</f>
        <v>4.7225078221999998E-2</v>
      </c>
      <c r="AL14" s="11">
        <f>1/1000*'[1]44094418Imp'!AJ$31</f>
        <v>3.6924153077200005E-2</v>
      </c>
      <c r="AM14" s="11">
        <f>1/1000*'[1]44094418Imp'!AK$31</f>
        <v>2.7140341993599999E-2</v>
      </c>
      <c r="AN14" s="11">
        <f>1/1000*'[1]44094418Imp'!AL$31</f>
        <v>2.8124345024100002E-2</v>
      </c>
      <c r="AO14" s="11">
        <f>1/1000*'[1]44094418Imp'!AM$31</f>
        <v>2.4667705775999998E-2</v>
      </c>
      <c r="AP14" s="11">
        <f>1/1000*'[1]44094418Imp'!AN$31</f>
        <v>2.4048486827199997E-2</v>
      </c>
      <c r="AQ14" s="11">
        <f>1/1000*'[1]44094418Imp'!AO$31</f>
        <v>2.1069026211599999E-2</v>
      </c>
      <c r="AR14" s="11">
        <f>1/1000*'[1]44094418Imp'!AP$31</f>
        <v>2.4593821708999999E-2</v>
      </c>
      <c r="AS14" s="11">
        <f>1/1000*'[1]44094418Imp'!AQ$31</f>
        <v>2.2863554150499999E-2</v>
      </c>
      <c r="AT14" s="11">
        <f>1/1000*'[1]44094418Imp'!AR$31</f>
        <v>1.8374616376099998E-2</v>
      </c>
      <c r="AU14" s="11">
        <f>1/1000*'[1]44094418Imp'!AS$31</f>
        <v>1.5652447639399998E-2</v>
      </c>
      <c r="AV14" s="11">
        <f>1/1000*'[1]44094418Imp'!AT$31</f>
        <v>1.3459052738999999E-2</v>
      </c>
      <c r="AW14" s="11">
        <f>1/1000*'[1]44094418Imp'!AU$31</f>
        <v>1.45969326925E-2</v>
      </c>
      <c r="AX14" s="11">
        <f>1/1000*'[1]44094418Imp'!AV$31</f>
        <v>0</v>
      </c>
      <c r="AY14" s="11">
        <f>1/1000*'[1]44094418Imp'!AW$31</f>
        <v>0</v>
      </c>
      <c r="AZ14" s="11">
        <f>1/1000*'[1]44094418Imp'!AX$31</f>
        <v>0</v>
      </c>
      <c r="BA14" s="11">
        <f>1/1000*'[1]44094418Imp'!AY$31</f>
        <v>0</v>
      </c>
      <c r="BB14" s="11">
        <f>1/1000*'[1]44094418Imp'!AZ$31</f>
        <v>0</v>
      </c>
      <c r="BC14" s="10">
        <f>1/1000*'[1]44094418Imp'!BA$31</f>
        <v>0</v>
      </c>
    </row>
    <row r="15" spans="1:55">
      <c r="B15" s="8" t="s">
        <v>14</v>
      </c>
      <c r="C15" s="52">
        <f t="shared" ref="C15:M15" si="5">SUM(C13:C13)-SUM(C14:C14)</f>
        <v>5.9338720000000067E-3</v>
      </c>
      <c r="D15" s="43">
        <f t="shared" si="5"/>
        <v>3.4002079999999879E-3</v>
      </c>
      <c r="E15" s="43">
        <f t="shared" si="5"/>
        <v>1.8199579999999965E-3</v>
      </c>
      <c r="F15" s="43">
        <f t="shared" si="5"/>
        <v>2.488550000000006E-3</v>
      </c>
      <c r="G15" s="43">
        <f t="shared" si="5"/>
        <v>3.0875320000000039E-3</v>
      </c>
      <c r="H15" s="43">
        <f t="shared" si="5"/>
        <v>2.3879109999999787E-3</v>
      </c>
      <c r="I15" s="43">
        <f t="shared" si="5"/>
        <v>2.6768816000000001E-3</v>
      </c>
      <c r="J15" s="44">
        <f t="shared" si="5"/>
        <v>6.9781039999999989E-3</v>
      </c>
      <c r="K15" s="44">
        <f t="shared" si="5"/>
        <v>5.0511429999999941E-3</v>
      </c>
      <c r="L15" s="44">
        <f t="shared" si="5"/>
        <v>1.1799944000000021E-3</v>
      </c>
      <c r="M15" s="43">
        <f t="shared" si="5"/>
        <v>2.5990793888888905E-3</v>
      </c>
      <c r="N15" s="43">
        <f>SUM(N13:N13)-SUM(N14:N14)</f>
        <v>4.1864760000000015E-3</v>
      </c>
      <c r="O15" s="43">
        <f t="shared" ref="O15:Z15" si="6">SUM(O13:O13)-SUM(O14:O14)</f>
        <v>4.3528799999999965E-3</v>
      </c>
      <c r="P15" s="43">
        <f t="shared" si="6"/>
        <v>6.1255040000000038E-3</v>
      </c>
      <c r="Q15" s="43">
        <f t="shared" si="6"/>
        <v>3.7306079999999964E-3</v>
      </c>
      <c r="R15" s="43">
        <f t="shared" si="6"/>
        <v>1.7330039999999963E-3</v>
      </c>
      <c r="S15" s="43">
        <f t="shared" si="6"/>
        <v>2.7198919999999946E-3</v>
      </c>
      <c r="T15" s="43">
        <f t="shared" si="6"/>
        <v>2.2425059999999983E-3</v>
      </c>
      <c r="U15" s="43">
        <f t="shared" si="6"/>
        <v>3.0452240000000026E-3</v>
      </c>
      <c r="V15" s="43">
        <f t="shared" si="6"/>
        <v>8.7458139999999976E-3</v>
      </c>
      <c r="W15" s="43">
        <f t="shared" si="6"/>
        <v>0</v>
      </c>
      <c r="X15" s="43">
        <f t="shared" si="6"/>
        <v>0</v>
      </c>
      <c r="Y15" s="43">
        <f t="shared" si="6"/>
        <v>0</v>
      </c>
      <c r="Z15" s="43">
        <f t="shared" si="6"/>
        <v>0</v>
      </c>
      <c r="AA15" s="43">
        <f>SUM(AA13:AA13)-SUM(AA14:AA14)</f>
        <v>0</v>
      </c>
      <c r="AB15" s="71">
        <f>SUM(AB13:AB13)-SUM(AB14:AB14)</f>
        <v>0</v>
      </c>
      <c r="AC15" s="4"/>
      <c r="AD15" s="70">
        <f t="shared" ref="AD15:BC15" si="7">SUM(AD13:AD13)-SUM(AD14:AD14)</f>
        <v>2.5860923860620069E-3</v>
      </c>
      <c r="AE15" s="45">
        <f t="shared" si="7"/>
        <v>1.1300277780000034E-3</v>
      </c>
      <c r="AF15" s="45">
        <f t="shared" si="7"/>
        <v>9.0457703519999932E-4</v>
      </c>
      <c r="AG15" s="45">
        <f t="shared" si="7"/>
        <v>1.007193331199998E-3</v>
      </c>
      <c r="AH15" s="45">
        <f t="shared" si="7"/>
        <v>1.1691963416000026E-3</v>
      </c>
      <c r="AI15" s="45">
        <f t="shared" si="7"/>
        <v>1.0241493405000052E-3</v>
      </c>
      <c r="AJ15" s="45">
        <f t="shared" si="7"/>
        <v>1.1552511924000086E-3</v>
      </c>
      <c r="AK15" s="45">
        <f t="shared" si="7"/>
        <v>2.1595804505000066E-3</v>
      </c>
      <c r="AL15" s="45">
        <f t="shared" si="7"/>
        <v>1.7161662099999947E-3</v>
      </c>
      <c r="AM15" s="45">
        <f t="shared" si="7"/>
        <v>3.4759392360000224E-4</v>
      </c>
      <c r="AN15" s="45">
        <f t="shared" si="7"/>
        <v>1.0905300999000007E-3</v>
      </c>
      <c r="AO15" s="45">
        <f t="shared" si="7"/>
        <v>2.6659611840000041E-3</v>
      </c>
      <c r="AP15" s="45">
        <f t="shared" si="7"/>
        <v>2.8705862415999948E-3</v>
      </c>
      <c r="AQ15" s="45">
        <f t="shared" si="7"/>
        <v>4.1121614993999966E-3</v>
      </c>
      <c r="AR15" s="45">
        <f t="shared" si="7"/>
        <v>2.4679292084999992E-3</v>
      </c>
      <c r="AS15" s="45">
        <f t="shared" si="7"/>
        <v>1.3799605959999989E-3</v>
      </c>
      <c r="AT15" s="45">
        <f t="shared" si="7"/>
        <v>3.0623318295999978E-3</v>
      </c>
      <c r="AU15" s="45">
        <f t="shared" si="7"/>
        <v>4.8464773929000025E-3</v>
      </c>
      <c r="AV15" s="45">
        <f t="shared" si="7"/>
        <v>4.1945494329999992E-3</v>
      </c>
      <c r="AW15" s="45">
        <f t="shared" si="7"/>
        <v>7.3386414745833361E-3</v>
      </c>
      <c r="AX15" s="45">
        <f t="shared" si="7"/>
        <v>0</v>
      </c>
      <c r="AY15" s="45">
        <f t="shared" si="7"/>
        <v>0</v>
      </c>
      <c r="AZ15" s="45">
        <f t="shared" si="7"/>
        <v>0</v>
      </c>
      <c r="BA15" s="45">
        <f t="shared" si="7"/>
        <v>0</v>
      </c>
      <c r="BB15" s="45">
        <f t="shared" si="7"/>
        <v>0</v>
      </c>
      <c r="BC15" s="60">
        <f t="shared" si="7"/>
        <v>0</v>
      </c>
    </row>
    <row r="16" spans="1:55" ht="17.149999999999999" customHeight="1">
      <c r="B16" s="16" t="s">
        <v>111</v>
      </c>
      <c r="C16" s="32">
        <f>1/$A$1*'[1]44094418Imp'!$B$267</f>
        <v>0.23428481699999998</v>
      </c>
      <c r="D16" s="34">
        <f>1/$A$1*'[1]44094418Imp'!$C$267</f>
        <v>0.22296491769999999</v>
      </c>
      <c r="E16" s="34">
        <f>1/$A$1*'[1]44094418Imp'!$D$267</f>
        <v>0.26876408600000001</v>
      </c>
      <c r="F16" s="34">
        <f>1/$A$1*'[1]44094418Imp'!$E$267</f>
        <v>0.28881322050000008</v>
      </c>
      <c r="G16" s="34">
        <f>1/$A$1*'[1]44094418Imp'!$F$267</f>
        <v>0.3668136581</v>
      </c>
      <c r="H16" s="34">
        <f>1/$A$1*'[1]44094418Imp'!$G$267</f>
        <v>0.43135662960000004</v>
      </c>
      <c r="I16" s="34">
        <f>1/$A$1*'[1]44094418Imp'!$H$267</f>
        <v>0.50534785199999988</v>
      </c>
      <c r="J16" s="39">
        <f>1/$A$1*'[1]44094418Imp'!$I$267</f>
        <v>0.59389319480000013</v>
      </c>
      <c r="K16" s="39">
        <f>1/$A$1*'[1]44094418Imp'!$J$267</f>
        <v>0.55171566409999995</v>
      </c>
      <c r="L16" s="39">
        <f>1/$A$1*'[1]44094418Imp'!$K$267</f>
        <v>0.45098678196165776</v>
      </c>
      <c r="M16" s="34">
        <f>1/$A$1*'[1]44094418Imp'!L$267</f>
        <v>0.52797737937499989</v>
      </c>
      <c r="N16" s="34">
        <f>1/$A$1*'[1]44094418Imp'!M$267</f>
        <v>0.48115970658823515</v>
      </c>
      <c r="O16" s="34">
        <f>1/$A$1*'[1]44094418Imp'!N$267</f>
        <v>0.48943683350000011</v>
      </c>
      <c r="P16" s="34">
        <f>1/$A$1*'[1]44094418Imp'!O$267</f>
        <v>0.50615619468965523</v>
      </c>
      <c r="Q16" s="34">
        <f>1/$A$1*'[1]44094418Imp'!P$267</f>
        <v>0.53007730634941441</v>
      </c>
      <c r="R16" s="34">
        <f>1/$A$1*'[1]44094418Imp'!Q$267</f>
        <v>0.58476202764305429</v>
      </c>
      <c r="S16" s="34">
        <f>1/$A$1*'[1]44094418Imp'!R$267</f>
        <v>0.54922271911666654</v>
      </c>
      <c r="T16" s="34">
        <f>1/$A$1*'[1]44094418Imp'!S$267</f>
        <v>0.52026324249999989</v>
      </c>
      <c r="U16" s="34">
        <f>1/$A$1*'[1]44094418Imp'!T$267</f>
        <v>0.56011706021428564</v>
      </c>
      <c r="V16" s="34">
        <f>1/$A$1*'[1]44094418Imp'!U$267</f>
        <v>0.59548870405555543</v>
      </c>
      <c r="W16" s="34">
        <f>1/$A$1*'[1]44094418Imp'!V$267</f>
        <v>0</v>
      </c>
      <c r="X16" s="34">
        <f>1/$A$1*'[1]44094418Imp'!W$267</f>
        <v>0</v>
      </c>
      <c r="Y16" s="34">
        <f>1/$A$1*'[1]44094418Imp'!X$267</f>
        <v>0</v>
      </c>
      <c r="Z16" s="34">
        <f>1/$A$1*'[1]44094418Imp'!Y$267</f>
        <v>0</v>
      </c>
      <c r="AA16" s="34">
        <f>1/$A$1*'[1]44094418Imp'!Z$267</f>
        <v>0</v>
      </c>
      <c r="AB16" s="61">
        <f>1/$A$1*'[1]44094418Imp'!AA$267</f>
        <v>0</v>
      </c>
      <c r="AC16" s="14"/>
      <c r="AD16" s="628">
        <f>1/1000*'[1]44094418Imp'!AB$267</f>
        <v>0.12613164197373899</v>
      </c>
      <c r="AE16" s="34">
        <f>1/1000*'[1]44094418Imp'!AC$267</f>
        <v>0.11534555455440001</v>
      </c>
      <c r="AF16" s="34">
        <f>1/1000*'[1]44094418Imp'!AD$267</f>
        <v>0.15017836037280002</v>
      </c>
      <c r="AG16" s="34">
        <f>1/1000*'[1]44094418Imp'!AE$267</f>
        <v>0.16097733904</v>
      </c>
      <c r="AH16" s="34">
        <f>1/1000*'[1]44094418Imp'!AF$267</f>
        <v>0.22365828142910002</v>
      </c>
      <c r="AI16" s="34">
        <f>1/1000*'[1]44094418Imp'!AG$267</f>
        <v>0.26481590378100006</v>
      </c>
      <c r="AJ16" s="34">
        <f>1/1000*'[1]44094418Imp'!AH$267</f>
        <v>0.33189687515720012</v>
      </c>
      <c r="AK16" s="34">
        <f>1/1000*'[1]44094418Imp'!AI$267</f>
        <v>0.43308744548599992</v>
      </c>
      <c r="AL16" s="34">
        <f>1/1000*'[1]44094418Imp'!AJ$267</f>
        <v>0.36532026619119995</v>
      </c>
      <c r="AM16" s="34">
        <f>1/1000*'[1]44094418Imp'!AK$267</f>
        <v>0.31437239169160003</v>
      </c>
      <c r="AN16" s="34">
        <f>1/1000*'[1]44094418Imp'!AL$267</f>
        <v>0.38827258297740003</v>
      </c>
      <c r="AO16" s="34">
        <f>1/1000*'[1]44094418Imp'!AM$267</f>
        <v>0.37085543313599989</v>
      </c>
      <c r="AP16" s="34">
        <f>1/1000*'[1]44094418Imp'!AN$267</f>
        <v>0.39266565738400006</v>
      </c>
      <c r="AQ16" s="34">
        <f>1/1000*'[1]44094418Imp'!AO$267</f>
        <v>0.45230155428750007</v>
      </c>
      <c r="AR16" s="34">
        <f>1/1000*'[1]44094418Imp'!AP$267</f>
        <v>0.42551134820150005</v>
      </c>
      <c r="AS16" s="34">
        <f>1/1000*'[1]44094418Imp'!AQ$267</f>
        <v>0.45964761425799999</v>
      </c>
      <c r="AT16" s="34">
        <f>1/1000*'[1]44094418Imp'!AR$267</f>
        <v>0.41379529055030001</v>
      </c>
      <c r="AU16" s="34">
        <f>1/1000*'[1]44094418Imp'!AS$267</f>
        <v>0.3922839914707999</v>
      </c>
      <c r="AV16" s="34">
        <f>1/1000*'[1]44094418Imp'!AT$267</f>
        <v>0.40245238745500006</v>
      </c>
      <c r="AW16" s="34">
        <f>1/1000*'[1]44094418Imp'!AU$267</f>
        <v>0.41397830889583331</v>
      </c>
      <c r="AX16" s="34">
        <f>1/1000*'[1]44094418Imp'!AV$267</f>
        <v>0</v>
      </c>
      <c r="AY16" s="34">
        <f>1/1000*'[1]44094418Imp'!AW$267</f>
        <v>0</v>
      </c>
      <c r="AZ16" s="34">
        <f>1/1000*'[1]44094418Imp'!AX$267</f>
        <v>0</v>
      </c>
      <c r="BA16" s="34">
        <f>1/1000*'[1]44094418Imp'!AY$267</f>
        <v>0</v>
      </c>
      <c r="BB16" s="34">
        <f>1/1000*'[1]44094418Imp'!AZ$267</f>
        <v>0</v>
      </c>
      <c r="BC16" s="61">
        <f>1/1000*'[1]44094418Imp'!BA$267</f>
        <v>0</v>
      </c>
    </row>
    <row r="17" spans="2:55">
      <c r="B17" s="57" t="s">
        <v>36</v>
      </c>
      <c r="C17" s="72">
        <f>1/$A$1*(SUM('[1]44094418Imp'!$B$47:$B$47)+SUM('[1]44094418Imp'!$B$105:$B$105))</f>
        <v>1.8196850000000001E-2</v>
      </c>
      <c r="D17" s="54">
        <f>1/$A$1*(SUM('[1]44094418Imp'!$C$47:$C$47)+SUM('[1]44094418Imp'!$C$105:$C$105))</f>
        <v>2.4102372E-2</v>
      </c>
      <c r="E17" s="54">
        <f>1/$A$1*(SUM('[1]44094418Imp'!$D$47:$D$47)+SUM('[1]44094418Imp'!$D$105:$D$105))</f>
        <v>4.4274465000000006E-2</v>
      </c>
      <c r="F17" s="54">
        <f>1/$A$1*(SUM('[1]44094418Imp'!$E$47:$E$47)+SUM('[1]44094418Imp'!$E$105:$E$105))</f>
        <v>6.6619756000000002E-2</v>
      </c>
      <c r="G17" s="54">
        <f>1/$A$1*(SUM('[1]44094418Imp'!$F$47:$F$47)+SUM('[1]44094418Imp'!$F$105:$F$105))</f>
        <v>0.14287516060000002</v>
      </c>
      <c r="H17" s="54">
        <f>1/$A$1*(SUM('[1]44094418Imp'!$G$47:$G$47)+SUM('[1]44094418Imp'!$G$105:$G$105))</f>
        <v>0.1962612191</v>
      </c>
      <c r="I17" s="54">
        <f>1/$A$1*(SUM('[1]44094418Imp'!$H$47:$H$47)+SUM('[1]44094418Imp'!$H$105:$H$105))</f>
        <v>0.27283620019999999</v>
      </c>
      <c r="J17" s="91">
        <f>1/$A$1*(SUM('[1]44094418Imp'!$I$47:$I$47)+SUM('[1]44094418Imp'!$I$105:$I$105))</f>
        <v>0.34212616200000001</v>
      </c>
      <c r="K17" s="47">
        <f>1/$A$1*(SUM('[1]44094418Imp'!$J$47:$J$47)+SUM('[1]44094418Imp'!$J$105:$J$105))</f>
        <v>0.32554884609999996</v>
      </c>
      <c r="L17" s="47">
        <f>1/$A$1*(SUM('[1]44094418Imp'!$K$47:$K$47)+SUM('[1]44094418Imp'!$K$105:$K$105))</f>
        <v>0.28492518911550385</v>
      </c>
      <c r="M17" s="320">
        <f>1/$A$1*(SUM('[1]44094418Imp'!L$47:L$47)+SUM('[1]44094418Imp'!L$105:L$105))</f>
        <v>0.33377289399999999</v>
      </c>
      <c r="N17" s="320">
        <f>1/$A$1*(SUM('[1]44094418Imp'!M$47:M$47)+SUM('[1]44094418Imp'!M$105:M$105))</f>
        <v>0.30686047058823523</v>
      </c>
      <c r="O17" s="320">
        <f>1/$A$1*(SUM('[1]44094418Imp'!N$47:N$47)+SUM('[1]44094418Imp'!N$105:N$105))</f>
        <v>0.317856476</v>
      </c>
      <c r="P17" s="320">
        <f>1/$A$1*(SUM('[1]44094418Imp'!O$47:O$47)+SUM('[1]44094418Imp'!O$105:O$105))</f>
        <v>0.31223249400000003</v>
      </c>
      <c r="Q17" s="320">
        <f>1/$A$1*(SUM('[1]44094418Imp'!P$47:P$47)+SUM('[1]44094418Imp'!P$105:P$105))</f>
        <v>0.34302153936131929</v>
      </c>
      <c r="R17" s="320">
        <f>1/$A$1*(SUM('[1]44094418Imp'!Q$47:Q$47)+SUM('[1]44094418Imp'!Q$105:Q$105))</f>
        <v>0.37820724353448276</v>
      </c>
      <c r="S17" s="320">
        <f>1/$A$1*(SUM('[1]44094418Imp'!R$47:R$47)+SUM('[1]44094418Imp'!R$105:R$105))</f>
        <v>0.33074441179166664</v>
      </c>
      <c r="T17" s="320">
        <f>1/$A$1*(SUM('[1]44094418Imp'!S$47:S$47)+SUM('[1]44094418Imp'!S$105:S$105))</f>
        <v>0.31569805149999997</v>
      </c>
      <c r="U17" s="320">
        <f>1/$A$1*(SUM('[1]44094418Imp'!T$47:T$47)+SUM('[1]44094418Imp'!T$105:T$105))</f>
        <v>0.32263865199999997</v>
      </c>
      <c r="V17" s="320">
        <f>1/$A$1*(SUM('[1]44094418Imp'!U$47:U$47)+SUM('[1]44094418Imp'!U$105:U$105))</f>
        <v>0.35032990173076922</v>
      </c>
      <c r="W17" s="320">
        <f>1/$A$1*(SUM('[1]44094418Imp'!V$47:V$47)+SUM('[1]44094418Imp'!V$105:V$105))</f>
        <v>0</v>
      </c>
      <c r="X17" s="320">
        <f>1/$A$1*(SUM('[1]44094418Imp'!W$47:W$47)+SUM('[1]44094418Imp'!W$105:W$105))</f>
        <v>0</v>
      </c>
      <c r="Y17" s="320">
        <f>1/$A$1*(SUM('[1]44094418Imp'!X$47:X$47)+SUM('[1]44094418Imp'!X$105:X$105))</f>
        <v>0</v>
      </c>
      <c r="Z17" s="320">
        <f>1/$A$1*(SUM('[1]44094418Imp'!Y$47:Y$47)+SUM('[1]44094418Imp'!Y$105:Y$105))</f>
        <v>0</v>
      </c>
      <c r="AA17" s="320">
        <f>1/$A$1*(SUM('[1]44094418Imp'!Z$47:Z$47)+SUM('[1]44094418Imp'!Z$105:Z$105))</f>
        <v>0</v>
      </c>
      <c r="AB17" s="62">
        <f>1/$A$1*(SUM('[1]44094418Imp'!AA$47:AA$47)+SUM('[1]44094418Imp'!AA$105:AA$105))</f>
        <v>0</v>
      </c>
      <c r="AC17" s="40"/>
      <c r="AD17" s="72">
        <f>1/1000*(SUM('[1]44094418Imp'!AB$47:AB$47)+SUM('[1]44094418Imp'!AB$105:AB$105))</f>
        <v>1.2735101155775998E-2</v>
      </c>
      <c r="AE17" s="320">
        <f>1/1000*(SUM('[1]44094418Imp'!AC$47:AC$47)+SUM('[1]44094418Imp'!AC$105:AC$105))</f>
        <v>1.4740502175600001E-2</v>
      </c>
      <c r="AF17" s="320">
        <f>1/1000*(SUM('[1]44094418Imp'!AD$47:AD$47)+SUM('[1]44094418Imp'!AD$105:AD$105))</f>
        <v>2.5938971087999998E-2</v>
      </c>
      <c r="AG17" s="320">
        <f>1/1000*(SUM('[1]44094418Imp'!AE$47:AE$47)+SUM('[1]44094418Imp'!AE$105:AE$105))</f>
        <v>3.9541234006400007E-2</v>
      </c>
      <c r="AH17" s="320">
        <f>1/1000*(SUM('[1]44094418Imp'!AF$47:AF$47)+SUM('[1]44094418Imp'!AF$105:AF$105))</f>
        <v>9.2281587445600013E-2</v>
      </c>
      <c r="AI17" s="320">
        <f>1/1000*(SUM('[1]44094418Imp'!AG$47:AG$47)+SUM('[1]44094418Imp'!AG$105:AG$105))</f>
        <v>0.12634038412710002</v>
      </c>
      <c r="AJ17" s="320">
        <f>1/1000*(SUM('[1]44094418Imp'!AH$47:AH$47)+SUM('[1]44094418Imp'!AH$105:AH$105))</f>
        <v>0.17949099074960001</v>
      </c>
      <c r="AK17" s="320">
        <f>1/1000*(SUM('[1]44094418Imp'!AI$47:AI$47)+SUM('[1]44094418Imp'!AI$105:AI$105))</f>
        <v>0.2455004896005</v>
      </c>
      <c r="AL17" s="320">
        <f>1/1000*(SUM('[1]44094418Imp'!AJ$47:AJ$47)+SUM('[1]44094418Imp'!AJ$105:AJ$105))</f>
        <v>0.21138937098080002</v>
      </c>
      <c r="AM17" s="320">
        <f>1/1000*(SUM('[1]44094418Imp'!AK$47:AK$47)+SUM('[1]44094418Imp'!AK$105:AK$105))</f>
        <v>0.19280231830199998</v>
      </c>
      <c r="AN17" s="320">
        <f>1/1000*(SUM('[1]44094418Imp'!AL$47:AL$47)+SUM('[1]44094418Imp'!AL$105:AL$105))</f>
        <v>0.24104220756300002</v>
      </c>
      <c r="AO17" s="320">
        <f>1/1000*(SUM('[1]44094418Imp'!AM$47:AM$47)+SUM('[1]44094418Imp'!AM$105:AM$105))</f>
        <v>0.23426927227200001</v>
      </c>
      <c r="AP17" s="320">
        <f>1/1000*(SUM('[1]44094418Imp'!AN$47:AN$47)+SUM('[1]44094418Imp'!AN$105:AN$105))</f>
        <v>0.249183915024</v>
      </c>
      <c r="AQ17" s="320">
        <f>1/1000*(SUM('[1]44094418Imp'!AO$47:AO$47)+SUM('[1]44094418Imp'!AO$105:AO$105))</f>
        <v>0.27697079258400004</v>
      </c>
      <c r="AR17" s="320">
        <f>1/1000*(SUM('[1]44094418Imp'!AP$47:AP$47)+SUM('[1]44094418Imp'!AP$105:AP$105))</f>
        <v>0.27133037164700002</v>
      </c>
      <c r="AS17" s="320">
        <f>1/1000*(SUM('[1]44094418Imp'!AQ$47:AQ$47)+SUM('[1]44094418Imp'!AQ$105:AQ$105))</f>
        <v>0.2954188240185</v>
      </c>
      <c r="AT17" s="320">
        <f>1/1000*(SUM('[1]44094418Imp'!AR$47:AR$47)+SUM('[1]44094418Imp'!AR$105:AR$105))</f>
        <v>0.25210491621939995</v>
      </c>
      <c r="AU17" s="320">
        <f>1/1000*(SUM('[1]44094418Imp'!AS$47:AS$47)+SUM('[1]44094418Imp'!AS$105:AS$105))</f>
        <v>0.24093175953989998</v>
      </c>
      <c r="AV17" s="320">
        <f>1/1000*(SUM('[1]44094418Imp'!AT$47:AT$47)+SUM('[1]44094418Imp'!AT$105:AT$105))</f>
        <v>0.23170017033400001</v>
      </c>
      <c r="AW17" s="320">
        <f>1/1000*(SUM('[1]44094418Imp'!AU$47:AU$47)+SUM('[1]44094418Imp'!AU$105:AU$105))</f>
        <v>0.23656340050958333</v>
      </c>
      <c r="AX17" s="320">
        <f>1/1000*(SUM('[1]44094418Imp'!AV$47:AV$47)+SUM('[1]44094418Imp'!AV$105:AV$105))</f>
        <v>0</v>
      </c>
      <c r="AY17" s="320">
        <f>1/1000*(SUM('[1]44094418Imp'!AW$47:AW$47)+SUM('[1]44094418Imp'!AW$105:AW$105))</f>
        <v>0</v>
      </c>
      <c r="AZ17" s="320">
        <f>1/1000*(SUM('[1]44094418Imp'!AX$47:AX$47)+SUM('[1]44094418Imp'!AX$105:AX$105))</f>
        <v>0</v>
      </c>
      <c r="BA17" s="320">
        <f>1/1000*(SUM('[1]44094418Imp'!AY$47:AY$47)+SUM('[1]44094418Imp'!AY$105:AY$105))</f>
        <v>0</v>
      </c>
      <c r="BB17" s="320">
        <f>1/1000*(SUM('[1]44094418Imp'!AZ$47:AZ$47)+SUM('[1]44094418Imp'!AZ$105:AZ$105))</f>
        <v>0</v>
      </c>
      <c r="BC17" s="62">
        <f>1/1000*(SUM('[1]44094418Imp'!BA$47:BA$47)+SUM('[1]44094418Imp'!BA$105:BA$105))</f>
        <v>0</v>
      </c>
    </row>
    <row r="18" spans="2:55">
      <c r="B18" s="5" t="s">
        <v>19</v>
      </c>
      <c r="C18" s="51">
        <f>1/$A$1*'[1]44094418Imp'!$B$109</f>
        <v>0.122708866</v>
      </c>
      <c r="D18" s="11">
        <f>1/$A$1*'[1]44094418Imp'!$C$109</f>
        <v>0.10535324799999998</v>
      </c>
      <c r="E18" s="11">
        <f>1/$A$1*'[1]44094418Imp'!$D$109</f>
        <v>0.11681457199999999</v>
      </c>
      <c r="F18" s="11">
        <f>1/$A$1*'[1]44094418Imp'!$E$109</f>
        <v>0.11978615600000002</v>
      </c>
      <c r="G18" s="11">
        <f>1/$A$1*'[1]44094418Imp'!$F$109</f>
        <v>0.126058226</v>
      </c>
      <c r="H18" s="11">
        <f>1/$A$1*'[1]44094418Imp'!$G$109</f>
        <v>0.14584771600000002</v>
      </c>
      <c r="I18" s="11">
        <f>1/$A$1*'[1]44094418Imp'!$H$109</f>
        <v>0.14219326799999998</v>
      </c>
      <c r="J18" s="42">
        <f>1/$A$1*'[1]44094418Imp'!$I$109</f>
        <v>0.15160490799999998</v>
      </c>
      <c r="K18" s="42">
        <f>1/$A$1*'[1]44094418Imp'!$J$109</f>
        <v>0.13393190100000002</v>
      </c>
      <c r="L18" s="42">
        <f>1/$A$1*'[1]44094418Imp'!$K$109</f>
        <v>8.8323087999999994E-2</v>
      </c>
      <c r="M18" s="11">
        <f>1/$A$1*'[1]44094418Imp'!L$109</f>
        <v>0.10435640599999997</v>
      </c>
      <c r="N18" s="11">
        <f>1/$A$1*'[1]44094418Imp'!M$109</f>
        <v>9.745723399999999E-2</v>
      </c>
      <c r="O18" s="11">
        <f>1/$A$1*'[1]44094418Imp'!N$109</f>
        <v>0.10001073599999999</v>
      </c>
      <c r="P18" s="11">
        <f>1/$A$1*'[1]44094418Imp'!O$109</f>
        <v>0.11252800999999998</v>
      </c>
      <c r="Q18" s="11">
        <f>1/$A$1*'[1]44094418Imp'!P$109</f>
        <v>0.10649336600000001</v>
      </c>
      <c r="R18" s="11">
        <f>1/$A$1*'[1]44094418Imp'!Q$109</f>
        <v>0.12446207200000001</v>
      </c>
      <c r="S18" s="11">
        <f>1/$A$1*'[1]44094418Imp'!R$109</f>
        <v>0.14011135883333331</v>
      </c>
      <c r="T18" s="11">
        <f>1/$A$1*'[1]44094418Imp'!S$109</f>
        <v>0.14159063800000002</v>
      </c>
      <c r="U18" s="11">
        <f>1/$A$1*'[1]44094418Imp'!T$109</f>
        <v>0.15972030200000004</v>
      </c>
      <c r="V18" s="11">
        <f>1/$A$1*'[1]44094418Imp'!U$109</f>
        <v>0.16211491799999997</v>
      </c>
      <c r="W18" s="11">
        <f>1/$A$1*'[1]44094418Imp'!V$109</f>
        <v>0</v>
      </c>
      <c r="X18" s="11">
        <f>1/$A$1*'[1]44094418Imp'!W$109</f>
        <v>0</v>
      </c>
      <c r="Y18" s="11">
        <f>1/$A$1*'[1]44094418Imp'!X$109</f>
        <v>0</v>
      </c>
      <c r="Z18" s="11">
        <f>1/$A$1*'[1]44094418Imp'!Y$109</f>
        <v>0</v>
      </c>
      <c r="AA18" s="11">
        <f>1/$A$1*'[1]44094418Imp'!Z$109</f>
        <v>0</v>
      </c>
      <c r="AB18" s="10">
        <f>1/$A$1*'[1]44094418Imp'!AA$109</f>
        <v>0</v>
      </c>
      <c r="AC18" s="4"/>
      <c r="AD18" s="627">
        <f>1/1000*'[1]44094418Imp'!AB$109</f>
        <v>6.3824612937986996E-2</v>
      </c>
      <c r="AE18" s="11">
        <f>1/1000*'[1]44094418Imp'!AC$109</f>
        <v>4.9504313285599996E-2</v>
      </c>
      <c r="AF18" s="11">
        <f>1/1000*'[1]44094418Imp'!AD$109</f>
        <v>5.9885038065599999E-2</v>
      </c>
      <c r="AG18" s="11">
        <f>1/1000*'[1]44094418Imp'!AE$109</f>
        <v>6.4813177508800002E-2</v>
      </c>
      <c r="AH18" s="11">
        <f>1/1000*'[1]44094418Imp'!AF$109</f>
        <v>6.9523047509299996E-2</v>
      </c>
      <c r="AI18" s="11">
        <f>1/1000*'[1]44094418Imp'!AG$109</f>
        <v>8.2804052631300015E-2</v>
      </c>
      <c r="AJ18" s="11">
        <f>1/1000*'[1]44094418Imp'!AH$109</f>
        <v>9.0643933676800001E-2</v>
      </c>
      <c r="AK18" s="11">
        <f>1/1000*'[1]44094418Imp'!AI$109</f>
        <v>0.10909881696</v>
      </c>
      <c r="AL18" s="11">
        <f>1/1000*'[1]44094418Imp'!AJ$109</f>
        <v>9.1551555055200018E-2</v>
      </c>
      <c r="AM18" s="11">
        <f>1/1000*'[1]44094418Imp'!AK$109</f>
        <v>6.23623127996E-2</v>
      </c>
      <c r="AN18" s="11">
        <f>1/1000*'[1]44094418Imp'!AL$109</f>
        <v>7.6179713260499993E-2</v>
      </c>
      <c r="AO18" s="11">
        <f>1/1000*'[1]44094418Imp'!AM$109</f>
        <v>7.4567853119999999E-2</v>
      </c>
      <c r="AP18" s="11">
        <f>1/1000*'[1]44094418Imp'!AN$109</f>
        <v>8.0696161655999993E-2</v>
      </c>
      <c r="AQ18" s="11">
        <f>1/1000*'[1]44094418Imp'!AO$109</f>
        <v>9.3448364532600012E-2</v>
      </c>
      <c r="AR18" s="11">
        <f>1/1000*'[1]44094418Imp'!AP$109</f>
        <v>8.7551119197500013E-2</v>
      </c>
      <c r="AS18" s="11">
        <f>1/1000*'[1]44094418Imp'!AQ$109</f>
        <v>9.851407272349999E-2</v>
      </c>
      <c r="AT18" s="11">
        <f>1/1000*'[1]44094418Imp'!AR$109</f>
        <v>0.1007943317104</v>
      </c>
      <c r="AU18" s="11">
        <f>1/1000*'[1]44094418Imp'!AS$109</f>
        <v>9.8730851118900009E-2</v>
      </c>
      <c r="AV18" s="11">
        <f>1/1000*'[1]44094418Imp'!AT$109</f>
        <v>0.110590581975</v>
      </c>
      <c r="AW18" s="11">
        <f>1/1000*'[1]44094418Imp'!AU$109</f>
        <v>0.11339610113041668</v>
      </c>
      <c r="AX18" s="11">
        <f>1/1000*'[1]44094418Imp'!AV$109</f>
        <v>0</v>
      </c>
      <c r="AY18" s="11">
        <f>1/1000*'[1]44094418Imp'!AW$109</f>
        <v>0</v>
      </c>
      <c r="AZ18" s="11">
        <f>1/1000*'[1]44094418Imp'!AX$109</f>
        <v>0</v>
      </c>
      <c r="BA18" s="11">
        <f>1/1000*'[1]44094418Imp'!AY$109</f>
        <v>0</v>
      </c>
      <c r="BB18" s="11">
        <f>1/1000*'[1]44094418Imp'!AZ$109</f>
        <v>0</v>
      </c>
      <c r="BC18" s="10">
        <f>1/1000*'[1]44094418Imp'!BA$109</f>
        <v>0</v>
      </c>
    </row>
    <row r="19" spans="2:55">
      <c r="B19" s="5" t="s">
        <v>99</v>
      </c>
      <c r="C19" s="51">
        <f>1/$A$1*'[1]44094418Imp'!$B$138</f>
        <v>6.6024741999999997E-2</v>
      </c>
      <c r="D19" s="11">
        <f>1/$A$1*'[1]44094418Imp'!$C$138</f>
        <v>6.6484292E-2</v>
      </c>
      <c r="E19" s="11">
        <f>1/$A$1*'[1]44094418Imp'!$D$138</f>
        <v>7.5409110000000001E-2</v>
      </c>
      <c r="F19" s="11">
        <f>1/$A$1*'[1]44094418Imp'!$E$138</f>
        <v>7.1400111999999988E-2</v>
      </c>
      <c r="G19" s="11">
        <f>1/$A$1*'[1]44094418Imp'!$F$138</f>
        <v>6.905460799999999E-2</v>
      </c>
      <c r="H19" s="11">
        <f>1/$A$1*'[1]44094418Imp'!$G$138</f>
        <v>5.9452315999999991E-2</v>
      </c>
      <c r="I19" s="11">
        <f>1/$A$1*'[1]44094418Imp'!$H$138</f>
        <v>5.8037112000000002E-2</v>
      </c>
      <c r="J19" s="42">
        <f>1/$A$1*'[1]44094418Imp'!$I$138</f>
        <v>6.830718999999999E-2</v>
      </c>
      <c r="K19" s="42">
        <f>1/$A$1*'[1]44094418Imp'!$J$138</f>
        <v>6.5757186999999995E-2</v>
      </c>
      <c r="L19" s="42">
        <f>1/$A$1*'[1]44094418Imp'!$K$138</f>
        <v>4.6624185999999998E-2</v>
      </c>
      <c r="M19" s="11">
        <f>1/$A$1*'[1]44094418Imp'!L$138</f>
        <v>7.0939217999999998E-2</v>
      </c>
      <c r="N19" s="11">
        <f>1/$A$1*'[1]44094418Imp'!M$138</f>
        <v>5.985012599999999E-2</v>
      </c>
      <c r="O19" s="11">
        <f>1/$A$1*'[1]44094418Imp'!N$138</f>
        <v>5.6834400000000007E-2</v>
      </c>
      <c r="P19" s="11">
        <f>1/$A$1*'[1]44094418Imp'!O$138</f>
        <v>6.5065014000000004E-2</v>
      </c>
      <c r="Q19" s="11">
        <f>1/$A$1*'[1]44094418Imp'!P$138</f>
        <v>7.0377412E-2</v>
      </c>
      <c r="R19" s="11">
        <f>1/$A$1*'[1]44094418Imp'!Q$138</f>
        <v>7.5419581999999985E-2</v>
      </c>
      <c r="S19" s="11">
        <f>1/$A$1*'[1]44094418Imp'!R$138</f>
        <v>7.2440311999999993E-2</v>
      </c>
      <c r="T19" s="11">
        <f>1/$A$1*'[1]44094418Imp'!S$138</f>
        <v>5.7628801999999993E-2</v>
      </c>
      <c r="U19" s="11">
        <f>1/$A$1*'[1]44094418Imp'!T$138</f>
        <v>6.7331333999999993E-2</v>
      </c>
      <c r="V19" s="11">
        <f>1/$A$1*'[1]44094418Imp'!U$138</f>
        <v>6.9375110000000004E-2</v>
      </c>
      <c r="W19" s="11">
        <f>1/$A$1*'[1]44094418Imp'!V$138</f>
        <v>0</v>
      </c>
      <c r="X19" s="11">
        <f>1/$A$1*'[1]44094418Imp'!W$138</f>
        <v>0</v>
      </c>
      <c r="Y19" s="11">
        <f>1/$A$1*'[1]44094418Imp'!X$138</f>
        <v>0</v>
      </c>
      <c r="Z19" s="11">
        <f>1/$A$1*'[1]44094418Imp'!Y$138</f>
        <v>0</v>
      </c>
      <c r="AA19" s="11">
        <f>1/$A$1*'[1]44094418Imp'!Z$138</f>
        <v>0</v>
      </c>
      <c r="AB19" s="10">
        <f>1/$A$1*'[1]44094418Imp'!AA$138</f>
        <v>0</v>
      </c>
      <c r="AC19" s="4"/>
      <c r="AD19" s="627">
        <f>1/1000*'[1]44094418Imp'!AB$138</f>
        <v>3.7146059745504001E-2</v>
      </c>
      <c r="AE19" s="11">
        <f>1/1000*'[1]44094418Imp'!AC$138</f>
        <v>3.6266223098799996E-2</v>
      </c>
      <c r="AF19" s="11">
        <f>1/1000*'[1]44094418Imp'!AD$138</f>
        <v>4.0977406737600003E-2</v>
      </c>
      <c r="AG19" s="11">
        <f>1/1000*'[1]44094418Imp'!AE$138</f>
        <v>3.88648397536E-2</v>
      </c>
      <c r="AH19" s="11">
        <f>1/1000*'[1]44094418Imp'!AF$138</f>
        <v>4.3942852276400005E-2</v>
      </c>
      <c r="AI19" s="11">
        <f>1/1000*'[1]44094418Imp'!AG$138</f>
        <v>3.9229873125300005E-2</v>
      </c>
      <c r="AJ19" s="11">
        <f>1/1000*'[1]44094418Imp'!AH$138</f>
        <v>4.33717350172E-2</v>
      </c>
      <c r="AK19" s="11">
        <f>1/1000*'[1]44094418Imp'!AI$138</f>
        <v>5.5666389278499998E-2</v>
      </c>
      <c r="AL19" s="11">
        <f>1/1000*'[1]44094418Imp'!AJ$138</f>
        <v>4.6934951777600008E-2</v>
      </c>
      <c r="AM19" s="11">
        <f>1/1000*'[1]44094418Imp'!AK$138</f>
        <v>3.7936919715199996E-2</v>
      </c>
      <c r="AN19" s="11">
        <f>1/1000*'[1]44094418Imp'!AL$138</f>
        <v>5.63875054209E-2</v>
      </c>
      <c r="AO19" s="11">
        <f>1/1000*'[1]44094418Imp'!AM$138</f>
        <v>4.8928670543999998E-2</v>
      </c>
      <c r="AP19" s="11">
        <f>1/1000*'[1]44094418Imp'!AN$138</f>
        <v>4.5341808705599992E-2</v>
      </c>
      <c r="AQ19" s="11">
        <f>1/1000*'[1]44094418Imp'!AO$138</f>
        <v>5.2132112499299998E-2</v>
      </c>
      <c r="AR19" s="11">
        <f>1/1000*'[1]44094418Imp'!AP$138</f>
        <v>5.7938567241500004E-2</v>
      </c>
      <c r="AS19" s="11">
        <f>1/1000*'[1]44094418Imp'!AQ$138</f>
        <v>5.9908020563999999E-2</v>
      </c>
      <c r="AT19" s="11">
        <f>1/1000*'[1]44094418Imp'!AR$138</f>
        <v>5.6813002880100001E-2</v>
      </c>
      <c r="AU19" s="11">
        <f>1/1000*'[1]44094418Imp'!AS$138</f>
        <v>4.9077188817799995E-2</v>
      </c>
      <c r="AV19" s="11">
        <f>1/1000*'[1]44094418Imp'!AT$138</f>
        <v>5.1115844772999998E-2</v>
      </c>
      <c r="AW19" s="11">
        <f>1/1000*'[1]44094418Imp'!AU$138</f>
        <v>5.1806069815833335E-2</v>
      </c>
      <c r="AX19" s="11">
        <f>1/1000*'[1]44094418Imp'!AV$138</f>
        <v>0</v>
      </c>
      <c r="AY19" s="11">
        <f>1/1000*'[1]44094418Imp'!AW$138</f>
        <v>0</v>
      </c>
      <c r="AZ19" s="11">
        <f>1/1000*'[1]44094418Imp'!AX$138</f>
        <v>0</v>
      </c>
      <c r="BA19" s="11">
        <f>1/1000*'[1]44094418Imp'!AY$138</f>
        <v>0</v>
      </c>
      <c r="BB19" s="11">
        <f>1/1000*'[1]44094418Imp'!AZ$138</f>
        <v>0</v>
      </c>
      <c r="BC19" s="10">
        <f>1/1000*'[1]44094418Imp'!BA$138</f>
        <v>0</v>
      </c>
    </row>
    <row r="20" spans="2:55">
      <c r="B20" s="5" t="s">
        <v>29</v>
      </c>
      <c r="C20" s="51">
        <f>1/$A$1*'[1]44094418Imp'!$B$206</f>
        <v>1.4017079999999999E-2</v>
      </c>
      <c r="D20" s="11">
        <f>1/$A$1*'[1]44094418Imp'!$C$206</f>
        <v>6.0030599999999993E-3</v>
      </c>
      <c r="E20" s="11">
        <f>1/$A$1*'[1]44094418Imp'!$D$206</f>
        <v>4.9120314999999987E-3</v>
      </c>
      <c r="F20" s="11">
        <f>1/$A$1*'[1]44094418Imp'!$E$206</f>
        <v>6.8261899999999993E-3</v>
      </c>
      <c r="G20" s="11">
        <f>1/$A$1*'[1]44094418Imp'!$F$206</f>
        <v>9.268321999999999E-3</v>
      </c>
      <c r="H20" s="11">
        <f>1/$A$1*'[1]44094418Imp'!$G$206</f>
        <v>1.0137833999999998E-2</v>
      </c>
      <c r="I20" s="11">
        <f>1/$A$1*'[1]44094418Imp'!$H$206</f>
        <v>9.7052899999999984E-3</v>
      </c>
      <c r="J20" s="42">
        <f>1/$A$1*'[1]44094418Imp'!$I$206</f>
        <v>4.0678249999999997E-3</v>
      </c>
      <c r="K20" s="42">
        <f>1/$A$1*'[1]44094418Imp'!$J$206</f>
        <v>6.5648500000000005E-3</v>
      </c>
      <c r="L20" s="42">
        <f>1/$A$1*'[1]44094418Imp'!$K$206</f>
        <v>1.4486191999999998E-2</v>
      </c>
      <c r="M20" s="11">
        <f>1/$A$1*'[1]44094418Imp'!L$206</f>
        <v>2.0036869999999997E-3</v>
      </c>
      <c r="N20" s="11">
        <f>1/$A$1*'[1]44094418Imp'!M$206</f>
        <v>2.0015800000000002E-3</v>
      </c>
      <c r="O20" s="11">
        <f>1/$A$1*'[1]44094418Imp'!N$206</f>
        <v>4.5116399999999994E-4</v>
      </c>
      <c r="P20" s="11">
        <f>1/$A$1*'[1]44094418Imp'!O$206</f>
        <v>8.8790689655172402E-5</v>
      </c>
      <c r="Q20" s="11">
        <f>1/$A$1*'[1]44094418Imp'!P$206</f>
        <v>6.9252399999999992E-4</v>
      </c>
      <c r="R20" s="11">
        <f>1/$A$1*'[1]44094418Imp'!Q$206</f>
        <v>3.9888799999999991E-4</v>
      </c>
      <c r="S20" s="11">
        <f>1/$A$1*'[1]44094418Imp'!R$206</f>
        <v>1.6394979999999999E-3</v>
      </c>
      <c r="T20" s="11">
        <f>1/$A$1*'[1]44094418Imp'!S$206</f>
        <v>1.1177319999999998E-3</v>
      </c>
      <c r="U20" s="11">
        <f>1/$A$1*'[1]44094418Imp'!T$206</f>
        <v>1.6126879999999997E-3</v>
      </c>
      <c r="V20" s="11">
        <f>1/$A$1*'[1]44094418Imp'!U$206</f>
        <v>1.1200559999999997E-3</v>
      </c>
      <c r="W20" s="11">
        <f>1/$A$1*'[1]44094418Imp'!V$206</f>
        <v>0</v>
      </c>
      <c r="X20" s="11">
        <f>1/$A$1*'[1]44094418Imp'!W$206</f>
        <v>0</v>
      </c>
      <c r="Y20" s="11">
        <f>1/$A$1*'[1]44094418Imp'!X$206</f>
        <v>0</v>
      </c>
      <c r="Z20" s="11">
        <f>1/$A$1*'[1]44094418Imp'!Y$206</f>
        <v>0</v>
      </c>
      <c r="AA20" s="11">
        <f>1/$A$1*'[1]44094418Imp'!Z$206</f>
        <v>0</v>
      </c>
      <c r="AB20" s="10">
        <f>1/$A$1*'[1]44094418Imp'!AA$206</f>
        <v>0</v>
      </c>
      <c r="AC20" s="4"/>
      <c r="AD20" s="627">
        <f>1/1000*'[1]44094418Imp'!AB$206</f>
        <v>4.9507282358880007E-3</v>
      </c>
      <c r="AE20" s="11">
        <f>1/1000*'[1]44094418Imp'!AC$206</f>
        <v>3.0979153284E-3</v>
      </c>
      <c r="AF20" s="11">
        <f>1/1000*'[1]44094418Imp'!AD$206</f>
        <v>2.7752121264000003E-3</v>
      </c>
      <c r="AG20" s="11">
        <f>1/1000*'[1]44094418Imp'!AE$206</f>
        <v>4.0067104000000003E-3</v>
      </c>
      <c r="AH20" s="11">
        <f>1/1000*'[1]44094418Imp'!AF$206</f>
        <v>5.9293180324000005E-3</v>
      </c>
      <c r="AI20" s="11">
        <f>1/1000*'[1]44094418Imp'!AG$206</f>
        <v>5.8673348448E-3</v>
      </c>
      <c r="AJ20" s="11">
        <f>1/1000*'[1]44094418Imp'!AH$206</f>
        <v>6.3909311752000002E-3</v>
      </c>
      <c r="AK20" s="11">
        <f>1/1000*'[1]44094418Imp'!AI$206</f>
        <v>2.842296396E-3</v>
      </c>
      <c r="AL20" s="11">
        <f>1/1000*'[1]44094418Imp'!AJ$206</f>
        <v>3.5041309928000005E-3</v>
      </c>
      <c r="AM20" s="11">
        <f>1/1000*'[1]44094418Imp'!AK$206</f>
        <v>7.911452054E-3</v>
      </c>
      <c r="AN20" s="11">
        <f>1/1000*'[1]44094418Imp'!AL$206</f>
        <v>1.7819118153E-3</v>
      </c>
      <c r="AO20" s="11">
        <f>1/1000*'[1]44094418Imp'!AM$206</f>
        <v>1.947036336E-3</v>
      </c>
      <c r="AP20" s="11">
        <f>1/1000*'[1]44094418Imp'!AN$206</f>
        <v>2.0763652799999998E-4</v>
      </c>
      <c r="AQ20" s="11">
        <f>1/1000*'[1]44094418Imp'!AO$206</f>
        <v>2.5019411850000004E-4</v>
      </c>
      <c r="AR20" s="11">
        <f>1/1000*'[1]44094418Imp'!AP$206</f>
        <v>5.32778983E-4</v>
      </c>
      <c r="AS20" s="11">
        <f>1/1000*'[1]44094418Imp'!AQ$206</f>
        <v>2.7790977900000004E-4</v>
      </c>
      <c r="AT20" s="11">
        <f>1/1000*'[1]44094418Imp'!AR$206</f>
        <v>8.529040846E-4</v>
      </c>
      <c r="AU20" s="11">
        <f>1/1000*'[1]44094418Imp'!AS$206</f>
        <v>3.3766168149999999E-4</v>
      </c>
      <c r="AV20" s="11">
        <f>1/1000*'[1]44094418Imp'!AT$206</f>
        <v>1.0193010229999999E-3</v>
      </c>
      <c r="AW20" s="11">
        <f>1/1000*'[1]44094418Imp'!AU$206</f>
        <v>1.1193571775E-3</v>
      </c>
      <c r="AX20" s="11">
        <f>1/1000*'[1]44094418Imp'!AV$206</f>
        <v>0</v>
      </c>
      <c r="AY20" s="11">
        <f>1/1000*'[1]44094418Imp'!AW$206</f>
        <v>0</v>
      </c>
      <c r="AZ20" s="11">
        <f>1/1000*'[1]44094418Imp'!AX$206</f>
        <v>0</v>
      </c>
      <c r="BA20" s="11">
        <f>1/1000*'[1]44094418Imp'!AY$206</f>
        <v>0</v>
      </c>
      <c r="BB20" s="11">
        <f>1/1000*'[1]44094418Imp'!AZ$206</f>
        <v>0</v>
      </c>
      <c r="BC20" s="10">
        <f>1/1000*'[1]44094418Imp'!BA$206</f>
        <v>0</v>
      </c>
    </row>
    <row r="21" spans="2:55">
      <c r="B21" s="5" t="s">
        <v>21</v>
      </c>
      <c r="C21" s="51">
        <f>1/$A$1*'[1]44094418Imp'!$B$231</f>
        <v>8.3519240000000002E-3</v>
      </c>
      <c r="D21" s="11">
        <f>1/$A$1*'[1]44094418Imp'!$C$231</f>
        <v>1.53173032E-2</v>
      </c>
      <c r="E21" s="11">
        <f>1/$A$1*'[1]44094418Imp'!$D$231</f>
        <v>1.4418124000000001E-2</v>
      </c>
      <c r="F21" s="11">
        <f>1/$A$1*'[1]44094418Imp'!$E$231</f>
        <v>1.4893269999999998E-2</v>
      </c>
      <c r="G21" s="11">
        <f>1/$A$1*'[1]44094418Imp'!$F$231</f>
        <v>1.5980929999999997E-2</v>
      </c>
      <c r="H21" s="11">
        <f>1/$A$1*'[1]44094418Imp'!$G$231</f>
        <v>1.6453234000000001E-2</v>
      </c>
      <c r="I21" s="11">
        <f>1/$A$1*'[1]44094418Imp'!$H$231</f>
        <v>1.9421662399999998E-2</v>
      </c>
      <c r="J21" s="42">
        <f>1/$A$1*'[1]44094418Imp'!$I$231</f>
        <v>1.8338179999999999E-2</v>
      </c>
      <c r="K21" s="42">
        <f>1/$A$1*'[1]44094418Imp'!$J$231</f>
        <v>1.1321327499999999E-2</v>
      </c>
      <c r="L21" s="42">
        <f>1/$A$1*'[1]44094418Imp'!$K$231</f>
        <v>5.7375778461538456E-3</v>
      </c>
      <c r="M21" s="11">
        <f>1/$A$1*'[1]44094418Imp'!L$231</f>
        <v>7.1994299999999997E-3</v>
      </c>
      <c r="N21" s="11">
        <f>1/$A$1*'[1]44094418Imp'!M$231</f>
        <v>5.1692199999999987E-3</v>
      </c>
      <c r="O21" s="11">
        <f>1/$A$1*'[1]44094418Imp'!N$231</f>
        <v>2.6837919999999999E-3</v>
      </c>
      <c r="P21" s="11">
        <f>1/$A$1*'[1]44094418Imp'!O$231</f>
        <v>2.2330839999999998E-3</v>
      </c>
      <c r="Q21" s="11">
        <f>1/$A$1*'[1]44094418Imp'!P$231</f>
        <v>2.6100759999999994E-3</v>
      </c>
      <c r="R21" s="11">
        <f>1/$A$1*'[1]44094418Imp'!Q$231</f>
        <v>1.3762066799999999E-3</v>
      </c>
      <c r="S21" s="11">
        <f>1/$A$1*'[1]44094418Imp'!R$231</f>
        <v>4.2160249166666661E-4</v>
      </c>
      <c r="T21" s="11">
        <f>1/$A$1*'[1]44094418Imp'!S$231</f>
        <v>3.0959599999999998E-4</v>
      </c>
      <c r="U21" s="11">
        <f>1/$A$1*'[1]44094418Imp'!T$231</f>
        <v>1.34778E-4</v>
      </c>
      <c r="V21" s="11">
        <f>1/$A$1*'[1]44094418Imp'!U$231</f>
        <v>3.6931734615384612E-4</v>
      </c>
      <c r="W21" s="11">
        <f>1/$A$1*'[1]44094418Imp'!V$231</f>
        <v>0</v>
      </c>
      <c r="X21" s="11">
        <f>1/$A$1*'[1]44094418Imp'!W$231</f>
        <v>0</v>
      </c>
      <c r="Y21" s="11">
        <f>1/$A$1*'[1]44094418Imp'!X$231</f>
        <v>0</v>
      </c>
      <c r="Z21" s="11">
        <f>1/$A$1*'[1]44094418Imp'!Y$231</f>
        <v>0</v>
      </c>
      <c r="AA21" s="11">
        <f>1/$A$1*'[1]44094418Imp'!Z$231</f>
        <v>0</v>
      </c>
      <c r="AB21" s="10">
        <f>1/$A$1*'[1]44094418Imp'!AA$231</f>
        <v>0</v>
      </c>
      <c r="AC21" s="4"/>
      <c r="AD21" s="627">
        <f>1/1000*'[1]44094418Imp'!AB$231</f>
        <v>4.7594673794610007E-3</v>
      </c>
      <c r="AE21" s="11">
        <f>1/1000*'[1]44094418Imp'!AC$231</f>
        <v>6.4050508771999999E-3</v>
      </c>
      <c r="AF21" s="11">
        <f>1/1000*'[1]44094418Imp'!AD$231</f>
        <v>6.6299174304000003E-3</v>
      </c>
      <c r="AG21" s="11">
        <f>1/1000*'[1]44094418Imp'!AE$231</f>
        <v>7.6605712400000005E-3</v>
      </c>
      <c r="AH21" s="11">
        <f>1/1000*'[1]44094418Imp'!AF$231</f>
        <v>8.8499069154999999E-3</v>
      </c>
      <c r="AI21" s="11">
        <f>1/1000*'[1]44094418Imp'!AG$231</f>
        <v>8.5295035683000016E-3</v>
      </c>
      <c r="AJ21" s="11">
        <f>1/1000*'[1]44094418Imp'!AH$231</f>
        <v>1.0033330094000001E-2</v>
      </c>
      <c r="AK21" s="11">
        <f>1/1000*'[1]44094418Imp'!AI$231</f>
        <v>1.0508629447000001E-2</v>
      </c>
      <c r="AL21" s="11">
        <f>1/1000*'[1]44094418Imp'!AJ$231</f>
        <v>5.9774944588000005E-3</v>
      </c>
      <c r="AM21" s="11">
        <f>1/1000*'[1]44094418Imp'!AK$231</f>
        <v>4.7239421151999998E-3</v>
      </c>
      <c r="AN21" s="11">
        <f>1/1000*'[1]44094418Imp'!AL$231</f>
        <v>5.3497589454000009E-3</v>
      </c>
      <c r="AO21" s="11">
        <f>1/1000*'[1]44094418Imp'!AM$231</f>
        <v>3.9623460959999999E-3</v>
      </c>
      <c r="AP21" s="11">
        <f>1/1000*'[1]44094418Imp'!AN$231</f>
        <v>2.1031906191999999E-3</v>
      </c>
      <c r="AQ21" s="11">
        <f>1/1000*'[1]44094418Imp'!AO$231</f>
        <v>7.9591758023999995E-3</v>
      </c>
      <c r="AR21" s="11">
        <f>1/1000*'[1]44094418Imp'!AP$231</f>
        <v>2.2441234560000001E-3</v>
      </c>
      <c r="AS21" s="11">
        <f>1/1000*'[1]44094418Imp'!AQ$231</f>
        <v>1.1164931784999998E-3</v>
      </c>
      <c r="AT21" s="11">
        <f>1/1000*'[1]44094418Imp'!AR$231</f>
        <v>2.9000005169999997E-4</v>
      </c>
      <c r="AU21" s="11">
        <f>1/1000*'[1]44094418Imp'!AS$231</f>
        <v>2.6559811849999999E-4</v>
      </c>
      <c r="AV21" s="11">
        <f>1/1000*'[1]44094418Imp'!AT$231</f>
        <v>1.195172E-4</v>
      </c>
      <c r="AW21" s="11">
        <f>1/1000*'[1]44094418Imp'!AU$231</f>
        <v>1.2578742666666669E-4</v>
      </c>
      <c r="AX21" s="11">
        <f>1/1000*'[1]44094418Imp'!AV$231</f>
        <v>0</v>
      </c>
      <c r="AY21" s="11">
        <f>1/1000*'[1]44094418Imp'!AW$231</f>
        <v>0</v>
      </c>
      <c r="AZ21" s="11">
        <f>1/1000*'[1]44094418Imp'!AX$231</f>
        <v>0</v>
      </c>
      <c r="BA21" s="11">
        <f>1/1000*'[1]44094418Imp'!AY$231</f>
        <v>0</v>
      </c>
      <c r="BB21" s="11">
        <f>1/1000*'[1]44094418Imp'!AZ$231</f>
        <v>0</v>
      </c>
      <c r="BC21" s="10">
        <f>1/1000*'[1]44094418Imp'!BA$231</f>
        <v>0</v>
      </c>
    </row>
    <row r="22" spans="2:55">
      <c r="B22" s="5" t="s">
        <v>22</v>
      </c>
      <c r="C22" s="51">
        <f>1/$A$1*'[1]44094418Imp'!$B$253</f>
        <v>2.3334499999999999E-3</v>
      </c>
      <c r="D22" s="11">
        <f>1/$A$1*'[1]44094418Imp'!$C$253</f>
        <v>2.2981000000000004E-3</v>
      </c>
      <c r="E22" s="11">
        <f>1/$A$1*'[1]44094418Imp'!$D$253</f>
        <v>9.7474999999999992E-3</v>
      </c>
      <c r="F22" s="11">
        <f>1/$A$1*'[1]44094418Imp'!$E$253</f>
        <v>7.2283960000000006E-3</v>
      </c>
      <c r="G22" s="11">
        <f>1/$A$1*'[1]44094418Imp'!$F$253</f>
        <v>3.8106600000000005E-4</v>
      </c>
      <c r="H22" s="11">
        <f>1/$A$1*'[1]44094418Imp'!$G$253</f>
        <v>1.0904600000000001E-3</v>
      </c>
      <c r="I22" s="11">
        <f>1/$A$1*'[1]44094418Imp'!$H$253</f>
        <v>3.7133599999999989E-4</v>
      </c>
      <c r="J22" s="42">
        <f>1/$A$1*'[1]44094418Imp'!$I$253</f>
        <v>1.4782879999999997E-3</v>
      </c>
      <c r="K22" s="42">
        <f>1/$A$1*'[1]44094418Imp'!$J$253</f>
        <v>2.0422899999999996E-3</v>
      </c>
      <c r="L22" s="42">
        <f>1/$A$1*'[1]44094418Imp'!$K$253</f>
        <v>5.691139999999999E-3</v>
      </c>
      <c r="M22" s="11">
        <f>1/$A$1*'[1]44094418Imp'!L$253</f>
        <v>8.6525943749999994E-3</v>
      </c>
      <c r="N22" s="11">
        <f>1/$A$1*'[1]44094418Imp'!M$253</f>
        <v>9.461213999999999E-3</v>
      </c>
      <c r="O22" s="11">
        <f>1/$A$1*'[1]44094418Imp'!N$253</f>
        <v>6.8710179999999996E-3</v>
      </c>
      <c r="P22" s="11">
        <f>1/$A$1*'[1]44094418Imp'!O$253</f>
        <v>8.2504099999999997E-3</v>
      </c>
      <c r="Q22" s="11">
        <f>1/$A$1*'[1]44094418Imp'!P$253</f>
        <v>5.9559219999999998E-3</v>
      </c>
      <c r="R22" s="11">
        <f>1/$A$1*'[1]44094418Imp'!Q$253</f>
        <v>4.1687519999999995E-3</v>
      </c>
      <c r="S22" s="11">
        <f>1/$A$1*'[1]44094418Imp'!R$253</f>
        <v>3.5215179999999995E-3</v>
      </c>
      <c r="T22" s="11">
        <f>1/$A$1*'[1]44094418Imp'!S$253</f>
        <v>3.6314509999999995E-3</v>
      </c>
      <c r="U22" s="11">
        <f>1/$A$1*'[1]44094418Imp'!T$253</f>
        <v>8.5693019999999991E-3</v>
      </c>
      <c r="V22" s="11">
        <f>1/$A$1*'[1]44094418Imp'!U$253</f>
        <v>1.1950291423076922E-2</v>
      </c>
      <c r="W22" s="11">
        <f>1/$A$1*'[1]44094418Imp'!V$253</f>
        <v>0</v>
      </c>
      <c r="X22" s="11">
        <f>1/$A$1*'[1]44094418Imp'!W$253</f>
        <v>0</v>
      </c>
      <c r="Y22" s="11">
        <f>1/$A$1*'[1]44094418Imp'!X$253</f>
        <v>0</v>
      </c>
      <c r="Z22" s="11">
        <f>1/$A$1*'[1]44094418Imp'!Y$253</f>
        <v>0</v>
      </c>
      <c r="AA22" s="11">
        <f>1/$A$1*'[1]44094418Imp'!Z$253</f>
        <v>0</v>
      </c>
      <c r="AB22" s="10">
        <f>1/$A$1*'[1]44094418Imp'!AA$253</f>
        <v>0</v>
      </c>
      <c r="AC22" s="4"/>
      <c r="AD22" s="627">
        <f>1/1000*'[1]44094418Imp'!AB$253</f>
        <v>6.1948109329500005E-4</v>
      </c>
      <c r="AE22" s="11">
        <f>1/1000*'[1]44094418Imp'!AC$253</f>
        <v>2.5594483667999999E-3</v>
      </c>
      <c r="AF22" s="11">
        <f>1/1000*'[1]44094418Imp'!AD$253</f>
        <v>1.1645945299199999E-2</v>
      </c>
      <c r="AG22" s="11">
        <f>1/1000*'[1]44094418Imp'!AE$253</f>
        <v>4.3203175008000002E-3</v>
      </c>
      <c r="AH22" s="11">
        <f>1/1000*'[1]44094418Imp'!AF$253</f>
        <v>4.2170075850000006E-4</v>
      </c>
      <c r="AI22" s="11">
        <f>1/1000*'[1]44094418Imp'!AG$253</f>
        <v>6.8217113250000009E-4</v>
      </c>
      <c r="AJ22" s="11">
        <f>1/1000*'[1]44094418Imp'!AH$253</f>
        <v>2.5267819960000004E-4</v>
      </c>
      <c r="AK22" s="11">
        <f>1/1000*'[1]44094418Imp'!AI$253</f>
        <v>1.1082493430000001E-3</v>
      </c>
      <c r="AL22" s="11">
        <f>1/1000*'[1]44094418Imp'!AJ$253</f>
        <v>1.3231743332000005E-3</v>
      </c>
      <c r="AM22" s="11">
        <f>1/1000*'[1]44094418Imp'!AK$253</f>
        <v>3.5875469475999998E-3</v>
      </c>
      <c r="AN22" s="11">
        <f>1/1000*'[1]44094418Imp'!AL$253</f>
        <v>6.5907069444000009E-3</v>
      </c>
      <c r="AO22" s="11">
        <f>1/1000*'[1]44094418Imp'!AM$253</f>
        <v>6.607018032E-3</v>
      </c>
      <c r="AP22" s="11">
        <f>1/1000*'[1]44094418Imp'!AN$253</f>
        <v>4.7105123471999997E-3</v>
      </c>
      <c r="AQ22" s="11">
        <f>1/1000*'[1]44094418Imp'!AO$253</f>
        <v>6.5641408905000006E-3</v>
      </c>
      <c r="AR22" s="11">
        <f>1/1000*'[1]44094418Imp'!AP$253</f>
        <v>4.2560091700000009E-3</v>
      </c>
      <c r="AS22" s="11">
        <f>1/1000*'[1]44094418Imp'!AQ$253</f>
        <v>3.1922478524999995E-3</v>
      </c>
      <c r="AT22" s="11">
        <f>1/1000*'[1]44094418Imp'!AR$253</f>
        <v>2.4092386915999997E-3</v>
      </c>
      <c r="AU22" s="11">
        <f>1/1000*'[1]44094418Imp'!AS$253</f>
        <v>2.6529264761999999E-3</v>
      </c>
      <c r="AV22" s="11">
        <f>1/1000*'[1]44094418Imp'!AT$253</f>
        <v>7.7542133430000002E-3</v>
      </c>
      <c r="AW22" s="11">
        <f>1/1000*'[1]44094418Imp'!AU$253</f>
        <v>1.0753903562916667E-2</v>
      </c>
      <c r="AX22" s="11">
        <f>1/1000*'[1]44094418Imp'!AV$253</f>
        <v>0</v>
      </c>
      <c r="AY22" s="11">
        <f>1/1000*'[1]44094418Imp'!AW$253</f>
        <v>0</v>
      </c>
      <c r="AZ22" s="11">
        <f>1/1000*'[1]44094418Imp'!AX$253</f>
        <v>0</v>
      </c>
      <c r="BA22" s="11">
        <f>1/1000*'[1]44094418Imp'!AY$253</f>
        <v>0</v>
      </c>
      <c r="BB22" s="11">
        <f>1/1000*'[1]44094418Imp'!AZ$253</f>
        <v>0</v>
      </c>
      <c r="BC22" s="10">
        <f>1/1000*'[1]44094418Imp'!BA$253</f>
        <v>0</v>
      </c>
    </row>
    <row r="23" spans="2:55">
      <c r="B23" s="8" t="s">
        <v>14</v>
      </c>
      <c r="C23" s="52">
        <f t="shared" ref="C23:M23" si="8">SUM(C16:C16)-SUM(C17:C22)</f>
        <v>2.6519049999999822E-3</v>
      </c>
      <c r="D23" s="43">
        <f t="shared" si="8"/>
        <v>3.4065424999999983E-3</v>
      </c>
      <c r="E23" s="43">
        <f t="shared" si="8"/>
        <v>3.1882834999999998E-3</v>
      </c>
      <c r="F23" s="43">
        <f t="shared" si="8"/>
        <v>2.059340500000062E-3</v>
      </c>
      <c r="G23" s="43">
        <f t="shared" si="8"/>
        <v>3.1953455000000575E-3</v>
      </c>
      <c r="H23" s="43">
        <f t="shared" si="8"/>
        <v>2.1138505000000141E-3</v>
      </c>
      <c r="I23" s="43">
        <f t="shared" si="8"/>
        <v>2.7829833999999387E-3</v>
      </c>
      <c r="J23" s="44">
        <f t="shared" si="8"/>
        <v>7.9706418000000667E-3</v>
      </c>
      <c r="K23" s="44">
        <f t="shared" si="8"/>
        <v>6.549262499999986E-3</v>
      </c>
      <c r="L23" s="44">
        <f t="shared" si="8"/>
        <v>5.1994090000000437E-3</v>
      </c>
      <c r="M23" s="43">
        <f t="shared" si="8"/>
        <v>1.0531499999999472E-3</v>
      </c>
      <c r="N23" s="43">
        <f>SUM(N16:N16)-SUM(N17:N22)</f>
        <v>3.5986199999993307E-4</v>
      </c>
      <c r="O23" s="43">
        <f t="shared" ref="O23:Z23" si="9">SUM(O16:O16)-SUM(O17:O22)</f>
        <v>4.7292475000000889E-3</v>
      </c>
      <c r="P23" s="43">
        <f t="shared" si="9"/>
        <v>5.7583920000000566E-3</v>
      </c>
      <c r="Q23" s="43">
        <f t="shared" si="9"/>
        <v>9.2646698809517591E-4</v>
      </c>
      <c r="R23" s="43">
        <f t="shared" si="9"/>
        <v>7.292834285714811E-4</v>
      </c>
      <c r="S23" s="43">
        <f t="shared" si="9"/>
        <v>3.4401799999994598E-4</v>
      </c>
      <c r="T23" s="43">
        <f t="shared" si="9"/>
        <v>2.8697199999994094E-4</v>
      </c>
      <c r="U23" s="43">
        <f t="shared" si="9"/>
        <v>1.1000421428575269E-4</v>
      </c>
      <c r="V23" s="43">
        <f t="shared" si="9"/>
        <v>2.2910955555555113E-4</v>
      </c>
      <c r="W23" s="43">
        <f t="shared" si="9"/>
        <v>0</v>
      </c>
      <c r="X23" s="43">
        <f t="shared" si="9"/>
        <v>0</v>
      </c>
      <c r="Y23" s="43">
        <f t="shared" si="9"/>
        <v>0</v>
      </c>
      <c r="Z23" s="43">
        <f t="shared" si="9"/>
        <v>0</v>
      </c>
      <c r="AA23" s="43">
        <f>SUM(AA16:AA16)-SUM(AA17:AA22)</f>
        <v>0</v>
      </c>
      <c r="AB23" s="71">
        <f>SUM(AB16:AB16)-SUM(AB17:AB22)</f>
        <v>0</v>
      </c>
      <c r="AC23" s="4"/>
      <c r="AD23" s="70">
        <f t="shared" ref="AD23:BC23" si="10">SUM(AD16:AD16)-SUM(AD17:AD22)</f>
        <v>2.0961914258279951E-3</v>
      </c>
      <c r="AE23" s="45">
        <f t="shared" si="10"/>
        <v>2.7721014220000312E-3</v>
      </c>
      <c r="AF23" s="45">
        <f t="shared" si="10"/>
        <v>2.3258696256000244E-3</v>
      </c>
      <c r="AG23" s="45">
        <f t="shared" si="10"/>
        <v>1.7704886303999967E-3</v>
      </c>
      <c r="AH23" s="45">
        <f t="shared" si="10"/>
        <v>2.7098684914000359E-3</v>
      </c>
      <c r="AI23" s="45">
        <f t="shared" si="10"/>
        <v>1.362584351699947E-3</v>
      </c>
      <c r="AJ23" s="45">
        <f t="shared" si="10"/>
        <v>1.7132762448001104E-3</v>
      </c>
      <c r="AK23" s="45">
        <f t="shared" si="10"/>
        <v>8.3625744609999719E-3</v>
      </c>
      <c r="AL23" s="45">
        <f t="shared" si="10"/>
        <v>4.6395885927998926E-3</v>
      </c>
      <c r="AM23" s="45">
        <f t="shared" si="10"/>
        <v>5.0478997580000184E-3</v>
      </c>
      <c r="AN23" s="45">
        <f t="shared" si="10"/>
        <v>9.4077902790001833E-4</v>
      </c>
      <c r="AO23" s="45">
        <f t="shared" si="10"/>
        <v>5.7323673599984915E-4</v>
      </c>
      <c r="AP23" s="45">
        <f t="shared" si="10"/>
        <v>1.0422432504000101E-2</v>
      </c>
      <c r="AQ23" s="45">
        <f t="shared" si="10"/>
        <v>1.4976773860199966E-2</v>
      </c>
      <c r="AR23" s="45">
        <f t="shared" si="10"/>
        <v>1.658378506499969E-3</v>
      </c>
      <c r="AS23" s="45">
        <f t="shared" si="10"/>
        <v>1.2200461419999975E-3</v>
      </c>
      <c r="AT23" s="45">
        <f t="shared" si="10"/>
        <v>5.3089691250007842E-4</v>
      </c>
      <c r="AU23" s="45">
        <f t="shared" si="10"/>
        <v>2.8800571799986185E-4</v>
      </c>
      <c r="AV23" s="45">
        <f t="shared" si="10"/>
        <v>1.5275880699999744E-4</v>
      </c>
      <c r="AW23" s="45">
        <f t="shared" si="10"/>
        <v>2.1368927291659512E-4</v>
      </c>
      <c r="AX23" s="45">
        <f t="shared" si="10"/>
        <v>0</v>
      </c>
      <c r="AY23" s="45">
        <f t="shared" si="10"/>
        <v>0</v>
      </c>
      <c r="AZ23" s="45">
        <f t="shared" si="10"/>
        <v>0</v>
      </c>
      <c r="BA23" s="45">
        <f t="shared" si="10"/>
        <v>0</v>
      </c>
      <c r="BB23" s="45">
        <f t="shared" si="10"/>
        <v>0</v>
      </c>
      <c r="BC23" s="60">
        <f t="shared" si="10"/>
        <v>0</v>
      </c>
    </row>
    <row r="24" spans="2:55" ht="17.149999999999999" customHeight="1">
      <c r="B24" s="16" t="s">
        <v>195</v>
      </c>
      <c r="C24" s="179">
        <f>1/$A$1*'[1]44094418Imp'!$B$264</f>
        <v>0.53627252030000006</v>
      </c>
      <c r="D24" s="180">
        <f>1/$A$1*'[1]44094418Imp'!$C$264</f>
        <v>0.58406458859999999</v>
      </c>
      <c r="E24" s="180">
        <f>1/$A$1*'[1]44094418Imp'!$D$264</f>
        <v>0.69110175471999979</v>
      </c>
      <c r="F24" s="180">
        <f>1/$A$1*'[1]44094418Imp'!$E$264</f>
        <v>0.7013944809999999</v>
      </c>
      <c r="G24" s="180">
        <f>1/$A$1*'[1]44094418Imp'!$F$264</f>
        <v>0.74871908679999999</v>
      </c>
      <c r="H24" s="180">
        <f>1/$A$1*'[1]44094418Imp'!$G$264</f>
        <v>0.77139620392941177</v>
      </c>
      <c r="I24" s="180">
        <f>1/$A$1*'[1]44094418Imp'!$H$264</f>
        <v>0.80255808978333321</v>
      </c>
      <c r="J24" s="181">
        <f>1/$A$1*'[1]44094418Imp'!$I$264</f>
        <v>0.8960068632</v>
      </c>
      <c r="K24" s="181">
        <f>1/$A$1*'[1]44094418Imp'!$J$264</f>
        <v>0.72577615578394017</v>
      </c>
      <c r="L24" s="181">
        <f>1/$A$1*'[1]44094418Imp'!$K$264</f>
        <v>0.57296791782121614</v>
      </c>
      <c r="M24" s="180">
        <f>1/$A$1*'[1]44094418Imp'!L$264</f>
        <v>0.74532943541137564</v>
      </c>
      <c r="N24" s="180">
        <f>1/$A$1*'[1]44094418Imp'!M$264</f>
        <v>0.65217425719885913</v>
      </c>
      <c r="O24" s="180">
        <f>1/$A$1*'[1]44094418Imp'!N$264</f>
        <v>0.720643764668214</v>
      </c>
      <c r="P24" s="180">
        <f>1/$A$1*'[1]44094418Imp'!O$264</f>
        <v>0.7346795032916652</v>
      </c>
      <c r="Q24" s="180">
        <f>1/$A$1*'[1]44094418Imp'!P$264</f>
        <v>0.70474566364511371</v>
      </c>
      <c r="R24" s="180">
        <f>1/$A$1*'[1]44094418Imp'!Q$264</f>
        <v>0.72482454948647601</v>
      </c>
      <c r="S24" s="180">
        <f>1/$A$1*'[1]44094418Imp'!R$264</f>
        <v>0.83665826829658718</v>
      </c>
      <c r="T24" s="180">
        <f>1/$A$1*'[1]44094418Imp'!S$264</f>
        <v>0.99192350722202627</v>
      </c>
      <c r="U24" s="180">
        <f>1/$A$1*'[1]44094418Imp'!T$264</f>
        <v>0.79528751428557465</v>
      </c>
      <c r="V24" s="180">
        <f>1/$A$1*'[1]44094418Imp'!U$264</f>
        <v>0.72323077076813791</v>
      </c>
      <c r="W24" s="180">
        <f>1/$A$1*'[1]44094418Imp'!V$264</f>
        <v>0</v>
      </c>
      <c r="X24" s="180">
        <f>1/$A$1*'[1]44094418Imp'!W$264</f>
        <v>0</v>
      </c>
      <c r="Y24" s="180">
        <f>1/$A$1*'[1]44094418Imp'!X$264</f>
        <v>0</v>
      </c>
      <c r="Z24" s="180">
        <f>1/$A$1*'[1]44094418Imp'!Y$264</f>
        <v>0</v>
      </c>
      <c r="AA24" s="180">
        <f>1/$A$1*'[1]44094418Imp'!Z$264</f>
        <v>0</v>
      </c>
      <c r="AB24" s="182">
        <f>1/$A$1*'[1]44094418Imp'!AA$264</f>
        <v>0</v>
      </c>
      <c r="AC24" s="207"/>
      <c r="AD24" s="629">
        <f>1/1000*'[1]44094418Imp'!AB$264</f>
        <v>0.30020423688082204</v>
      </c>
      <c r="AE24" s="180">
        <f>1/1000*'[1]44094418Imp'!AC$264</f>
        <v>0.29911702510959992</v>
      </c>
      <c r="AF24" s="180">
        <f>1/1000*'[1]44094418Imp'!AD$264</f>
        <v>0.36890010265920009</v>
      </c>
      <c r="AG24" s="180">
        <f>1/1000*'[1]44094418Imp'!AE$264</f>
        <v>0.42111332397119999</v>
      </c>
      <c r="AH24" s="180">
        <f>1/1000*'[1]44094418Imp'!AF$264</f>
        <v>0.50344075990810011</v>
      </c>
      <c r="AI24" s="180">
        <f>1/1000*'[1]44094418Imp'!AG$264</f>
        <v>0.50385907426139998</v>
      </c>
      <c r="AJ24" s="180">
        <f>1/1000*'[1]44094418Imp'!AH$264</f>
        <v>0.54136284363039999</v>
      </c>
      <c r="AK24" s="180">
        <f>1/1000*'[1]44094418Imp'!AI$264</f>
        <v>0.6331688716135</v>
      </c>
      <c r="AL24" s="180">
        <f>1/1000*'[1]44094418Imp'!AJ$264</f>
        <v>0.45458158561760009</v>
      </c>
      <c r="AM24" s="180">
        <f>1/1000*'[1]44094418Imp'!AK$264</f>
        <v>0.46124019677119998</v>
      </c>
      <c r="AN24" s="180">
        <f>1/1000*'[1]44094418Imp'!AL$264</f>
        <v>0.52612993989810009</v>
      </c>
      <c r="AO24" s="180">
        <f>1/1000*'[1]44094418Imp'!AM$264</f>
        <v>0.54624461851200001</v>
      </c>
      <c r="AP24" s="180">
        <f>1/1000*'[1]44094418Imp'!AN$264</f>
        <v>0.44819836607039998</v>
      </c>
      <c r="AQ24" s="180">
        <f>1/1000*'[1]44094418Imp'!AO$264</f>
        <v>0.39899796727739995</v>
      </c>
      <c r="AR24" s="180">
        <f>1/1000*'[1]44094418Imp'!AP$264</f>
        <v>0.54123262837850006</v>
      </c>
      <c r="AS24" s="180">
        <f>1/1000*'[1]44094418Imp'!AQ$264</f>
        <v>0.53556849024350006</v>
      </c>
      <c r="AT24" s="180">
        <f>1/1000*'[1]44094418Imp'!AR$264</f>
        <v>0.55079360382120002</v>
      </c>
      <c r="AU24" s="180">
        <f>1/1000*'[1]44094418Imp'!AS$264</f>
        <v>0.60438811272839998</v>
      </c>
      <c r="AV24" s="180">
        <f>1/1000*'[1]44094418Imp'!AT$264</f>
        <v>0.58904204605200017</v>
      </c>
      <c r="AW24" s="180">
        <f>1/1000*'[1]44094418Imp'!AU$264</f>
        <v>0.57453542151749992</v>
      </c>
      <c r="AX24" s="180">
        <f>1/1000*'[1]44094418Imp'!AV$264</f>
        <v>0</v>
      </c>
      <c r="AY24" s="180">
        <f>1/1000*'[1]44094418Imp'!AW$264</f>
        <v>0</v>
      </c>
      <c r="AZ24" s="180">
        <f>1/1000*'[1]44094418Imp'!AX$264</f>
        <v>0</v>
      </c>
      <c r="BA24" s="180">
        <f>1/1000*'[1]44094418Imp'!AY$264</f>
        <v>0</v>
      </c>
      <c r="BB24" s="180">
        <f>1/1000*'[1]44094418Imp'!AZ$264</f>
        <v>0</v>
      </c>
      <c r="BC24" s="182">
        <f>1/1000*'[1]44094418Imp'!BA$264</f>
        <v>0</v>
      </c>
    </row>
    <row r="25" spans="2:55">
      <c r="B25" s="5" t="s">
        <v>53</v>
      </c>
      <c r="C25" s="51">
        <f>1/$A$1*'[1]44094418Imp'!$B$16</f>
        <v>1.7157269999999998E-3</v>
      </c>
      <c r="D25" s="11">
        <f>1/$A$1*'[1]44094418Imp'!$C$16</f>
        <v>3.5655113999999996E-3</v>
      </c>
      <c r="E25" s="11">
        <f>1/$A$1*'[1]44094418Imp'!$D$16</f>
        <v>6.6604276999999998E-3</v>
      </c>
      <c r="F25" s="11">
        <f>1/$A$1*'[1]44094418Imp'!$E$16</f>
        <v>1.04993152E-2</v>
      </c>
      <c r="G25" s="11">
        <f>1/$A$1*'[1]44094418Imp'!$F$16</f>
        <v>9.9972749999999999E-3</v>
      </c>
      <c r="H25" s="11">
        <f>1/$A$1*'[1]44094418Imp'!$G$16</f>
        <v>2.0029798299999999E-2</v>
      </c>
      <c r="I25" s="11">
        <f>1/$A$1*'[1]44094418Imp'!$H$16</f>
        <v>3.64746762E-2</v>
      </c>
      <c r="J25" s="42">
        <f>1/$A$1*'[1]44094418Imp'!$I$16</f>
        <v>2.90455303E-2</v>
      </c>
      <c r="K25" s="42">
        <f>1/$A$1*'[1]44094418Imp'!$J$16</f>
        <v>3.8123260918828811E-2</v>
      </c>
      <c r="L25" s="42">
        <f>1/$A$1*'[1]44094418Imp'!$K$16</f>
        <v>1.406012124224806E-2</v>
      </c>
      <c r="M25" s="11">
        <f>1/$A$1*'[1]44094418Imp'!L$16</f>
        <v>4.5129995047619047E-2</v>
      </c>
      <c r="N25" s="11">
        <f>1/$A$1*'[1]44094418Imp'!M$16</f>
        <v>2.9550945845802271E-2</v>
      </c>
      <c r="O25" s="11">
        <f>1/$A$1*'[1]44094418Imp'!N$16</f>
        <v>3.0674077253333334E-2</v>
      </c>
      <c r="P25" s="11">
        <f>1/$A$1*'[1]44094418Imp'!O$16</f>
        <v>4.8268071416666662E-2</v>
      </c>
      <c r="Q25" s="11">
        <f>1/$A$1*'[1]44094418Imp'!P$16</f>
        <v>4.3241804416666661E-2</v>
      </c>
      <c r="R25" s="11">
        <f>1/$A$1*'[1]44094418Imp'!Q$16</f>
        <v>4.4199566779999991E-2</v>
      </c>
      <c r="S25" s="11">
        <f>1/$A$1*'[1]44094418Imp'!R$16</f>
        <v>5.1831931342857143E-2</v>
      </c>
      <c r="T25" s="11">
        <f>1/$A$1*'[1]44094418Imp'!S$16</f>
        <v>0.11327297579999998</v>
      </c>
      <c r="U25" s="11">
        <f>1/$A$1*'[1]44094418Imp'!T$16</f>
        <v>0.1045327167988095</v>
      </c>
      <c r="V25" s="11">
        <f>1/$A$1*'[1]44094418Imp'!U$16</f>
        <v>6.7222889999999993E-2</v>
      </c>
      <c r="W25" s="11">
        <f>1/$A$1*'[1]44094418Imp'!V$16</f>
        <v>0</v>
      </c>
      <c r="X25" s="11">
        <f>1/$A$1*'[1]44094418Imp'!W$16</f>
        <v>0</v>
      </c>
      <c r="Y25" s="11">
        <f>1/$A$1*'[1]44094418Imp'!X$16</f>
        <v>0</v>
      </c>
      <c r="Z25" s="11">
        <f>1/$A$1*'[1]44094418Imp'!Y$16</f>
        <v>0</v>
      </c>
      <c r="AA25" s="11">
        <f>1/$A$1*'[1]44094418Imp'!Z$16</f>
        <v>0</v>
      </c>
      <c r="AB25" s="10">
        <f>1/$A$1*'[1]44094418Imp'!AA$16</f>
        <v>0</v>
      </c>
      <c r="AC25" s="4"/>
      <c r="AD25" s="627">
        <f>1/1000*'[1]44094418Imp'!AB$16</f>
        <v>2.0623308496349997E-3</v>
      </c>
      <c r="AE25" s="11">
        <f>1/1000*'[1]44094418Imp'!AC$16</f>
        <v>3.3023199075999992E-3</v>
      </c>
      <c r="AF25" s="11">
        <f>1/1000*'[1]44094418Imp'!AD$16</f>
        <v>6.3678207503999997E-3</v>
      </c>
      <c r="AG25" s="11">
        <f>1/1000*'[1]44094418Imp'!AE$16</f>
        <v>8.8687550560000022E-3</v>
      </c>
      <c r="AH25" s="11">
        <f>1/1000*'[1]44094418Imp'!AF$16</f>
        <v>1.0334076151699999E-2</v>
      </c>
      <c r="AI25" s="11">
        <f>1/1000*'[1]44094418Imp'!AG$16</f>
        <v>1.3027940253900002E-2</v>
      </c>
      <c r="AJ25" s="11">
        <f>1/1000*'[1]44094418Imp'!AH$16</f>
        <v>1.7318559858000002E-2</v>
      </c>
      <c r="AK25" s="11">
        <f>1/1000*'[1]44094418Imp'!AI$16</f>
        <v>1.8220930438500003E-2</v>
      </c>
      <c r="AL25" s="11">
        <f>1/1000*'[1]44094418Imp'!AJ$16</f>
        <v>1.4273681584800002E-2</v>
      </c>
      <c r="AM25" s="11">
        <f>1/1000*'[1]44094418Imp'!AK$16</f>
        <v>1.1390465429199999E-2</v>
      </c>
      <c r="AN25" s="11">
        <f>1/1000*'[1]44094418Imp'!AL$16</f>
        <v>2.5730171920800002E-2</v>
      </c>
      <c r="AO25" s="11">
        <f>1/1000*'[1]44094418Imp'!AM$16</f>
        <v>2.0399118288E-2</v>
      </c>
      <c r="AP25" s="11">
        <f>1/1000*'[1]44094418Imp'!AN$16</f>
        <v>1.68683460528E-2</v>
      </c>
      <c r="AQ25" s="11">
        <f>1/1000*'[1]44094418Imp'!AO$16</f>
        <v>2.2826866169100003E-2</v>
      </c>
      <c r="AR25" s="11">
        <f>1/1000*'[1]44094418Imp'!AP$16</f>
        <v>2.4755744603E-2</v>
      </c>
      <c r="AS25" s="11">
        <f>1/1000*'[1]44094418Imp'!AQ$16</f>
        <v>2.1482647150999998E-2</v>
      </c>
      <c r="AT25" s="11">
        <f>1/1000*'[1]44094418Imp'!AR$16</f>
        <v>2.5481827568599999E-2</v>
      </c>
      <c r="AU25" s="11">
        <f>1/1000*'[1]44094418Imp'!AS$16</f>
        <v>2.8525159977599999E-2</v>
      </c>
      <c r="AV25" s="11">
        <f>1/1000*'[1]44094418Imp'!AT$16</f>
        <v>2.5039090781000001E-2</v>
      </c>
      <c r="AW25" s="11">
        <f>1/1000*'[1]44094418Imp'!AU$16</f>
        <v>3.3010406292500002E-2</v>
      </c>
      <c r="AX25" s="11">
        <f>1/1000*'[1]44094418Imp'!AV$16</f>
        <v>0</v>
      </c>
      <c r="AY25" s="11">
        <f>1/1000*'[1]44094418Imp'!AW$16</f>
        <v>0</v>
      </c>
      <c r="AZ25" s="11">
        <f>1/1000*'[1]44094418Imp'!AX$16</f>
        <v>0</v>
      </c>
      <c r="BA25" s="11">
        <f>1/1000*'[1]44094418Imp'!AY$16</f>
        <v>0</v>
      </c>
      <c r="BB25" s="11">
        <f>1/1000*'[1]44094418Imp'!AZ$16</f>
        <v>0</v>
      </c>
      <c r="BC25" s="10">
        <f>1/1000*'[1]44094418Imp'!BA$16</f>
        <v>0</v>
      </c>
    </row>
    <row r="26" spans="2:55">
      <c r="B26" s="5" t="s">
        <v>31</v>
      </c>
      <c r="C26" s="51">
        <f>1/$A$1*'[1]44094418Imp'!$B$23</f>
        <v>4.3791805499999996E-2</v>
      </c>
      <c r="D26" s="11">
        <f>1/$A$1*'[1]44094418Imp'!$C$23</f>
        <v>6.9907666000000007E-2</v>
      </c>
      <c r="E26" s="11">
        <f>1/$A$1*'[1]44094418Imp'!$D$23</f>
        <v>1.5408763348000001E-2</v>
      </c>
      <c r="F26" s="11">
        <f>1/$A$1*'[1]44094418Imp'!$E$23</f>
        <v>2.4340097699999997E-2</v>
      </c>
      <c r="G26" s="11">
        <f>1/$A$1*'[1]44094418Imp'!$F$23</f>
        <v>3.0331353999999998E-2</v>
      </c>
      <c r="H26" s="11">
        <f>1/$A$1*'[1]44094418Imp'!$G$23</f>
        <v>1.6032658999999998E-2</v>
      </c>
      <c r="I26" s="11">
        <f>1/$A$1*'[1]44094418Imp'!$H$23</f>
        <v>1.6851703749999999E-2</v>
      </c>
      <c r="J26" s="42">
        <f>1/$A$1*'[1]44094418Imp'!$I$23</f>
        <v>4.2370677999999995E-2</v>
      </c>
      <c r="K26" s="42">
        <f>1/$A$1*'[1]44094418Imp'!$J$23</f>
        <v>6.0113761408592883E-3</v>
      </c>
      <c r="L26" s="42">
        <f>1/$A$1*'[1]44094418Imp'!$K$23</f>
        <v>2.9753765714285712E-3</v>
      </c>
      <c r="M26" s="11">
        <f>1/$A$1*'[1]44094418Imp'!L$23</f>
        <v>4.3696537142857133E-3</v>
      </c>
      <c r="N26" s="11">
        <f>1/$A$1*'[1]44094418Imp'!M$23</f>
        <v>2.9039899761904757E-3</v>
      </c>
      <c r="O26" s="11">
        <f>1/$A$1*'[1]44094418Imp'!N$23</f>
        <v>4.4038314011904762E-3</v>
      </c>
      <c r="P26" s="11">
        <f>1/$A$1*'[1]44094418Imp'!O$23</f>
        <v>4.272528132126697E-3</v>
      </c>
      <c r="Q26" s="11">
        <f>1/$A$1*'[1]44094418Imp'!P$23</f>
        <v>3.0221449625615761E-3</v>
      </c>
      <c r="R26" s="11">
        <f>1/$A$1*'[1]44094418Imp'!Q$23</f>
        <v>2.9489821216666665E-3</v>
      </c>
      <c r="S26" s="11">
        <f>1/$A$1*'[1]44094418Imp'!R$23</f>
        <v>5.5473080380952387E-3</v>
      </c>
      <c r="T26" s="11">
        <f>1/$A$1*'[1]44094418Imp'!S$23</f>
        <v>8.4091030583333323E-3</v>
      </c>
      <c r="U26" s="11">
        <f>1/$A$1*'[1]44094418Imp'!T$23</f>
        <v>6.7939641083333332E-3</v>
      </c>
      <c r="V26" s="11">
        <f>1/$A$1*'[1]44094418Imp'!U$23</f>
        <v>7.9437924340659341E-3</v>
      </c>
      <c r="W26" s="11">
        <f>1/$A$1*'[1]44094418Imp'!V$23</f>
        <v>0</v>
      </c>
      <c r="X26" s="11">
        <f>1/$A$1*'[1]44094418Imp'!W$23</f>
        <v>0</v>
      </c>
      <c r="Y26" s="11">
        <f>1/$A$1*'[1]44094418Imp'!X$23</f>
        <v>0</v>
      </c>
      <c r="Z26" s="11">
        <f>1/$A$1*'[1]44094418Imp'!Y$23</f>
        <v>0</v>
      </c>
      <c r="AA26" s="11">
        <f>1/$A$1*'[1]44094418Imp'!Z$23</f>
        <v>0</v>
      </c>
      <c r="AB26" s="10">
        <f>1/$A$1*'[1]44094418Imp'!AA$23</f>
        <v>0</v>
      </c>
      <c r="AC26" s="4"/>
      <c r="AD26" s="627">
        <f>1/1000*'[1]44094418Imp'!AB$23</f>
        <v>2.3785999547730002E-2</v>
      </c>
      <c r="AE26" s="11">
        <f>1/1000*'[1]44094418Imp'!AC$23</f>
        <v>3.3751322771599993E-2</v>
      </c>
      <c r="AF26" s="11">
        <f>1/1000*'[1]44094418Imp'!AD$23</f>
        <v>1.45544208336E-2</v>
      </c>
      <c r="AG26" s="11">
        <f>1/1000*'[1]44094418Imp'!AE$23</f>
        <v>1.2803827691200002E-2</v>
      </c>
      <c r="AH26" s="11">
        <f>1/1000*'[1]44094418Imp'!AF$23</f>
        <v>1.1766399635900001E-2</v>
      </c>
      <c r="AI26" s="11">
        <f>1/1000*'[1]44094418Imp'!AG$23</f>
        <v>1.01456616261E-2</v>
      </c>
      <c r="AJ26" s="11">
        <f>1/1000*'[1]44094418Imp'!AH$23</f>
        <v>1.1037492427200001E-2</v>
      </c>
      <c r="AK26" s="11">
        <f>1/1000*'[1]44094418Imp'!AI$23</f>
        <v>1.1338324665E-2</v>
      </c>
      <c r="AL26" s="11">
        <f>1/1000*'[1]44094418Imp'!AJ$23</f>
        <v>5.4332749260000016E-3</v>
      </c>
      <c r="AM26" s="11">
        <f>1/1000*'[1]44094418Imp'!AK$23</f>
        <v>2.6856706624000001E-3</v>
      </c>
      <c r="AN26" s="11">
        <f>1/1000*'[1]44094418Imp'!AL$23</f>
        <v>3.6546539661000007E-3</v>
      </c>
      <c r="AO26" s="11">
        <f>1/1000*'[1]44094418Imp'!AM$23</f>
        <v>2.9701646879999998E-3</v>
      </c>
      <c r="AP26" s="11">
        <f>1/1000*'[1]44094418Imp'!AN$23</f>
        <v>3.5776270992000001E-3</v>
      </c>
      <c r="AQ26" s="11">
        <f>1/1000*'[1]44094418Imp'!AO$23</f>
        <v>3.7124658201000004E-3</v>
      </c>
      <c r="AR26" s="11">
        <f>1/1000*'[1]44094418Imp'!AP$23</f>
        <v>3.4800735035000001E-3</v>
      </c>
      <c r="AS26" s="11">
        <f>1/1000*'[1]44094418Imp'!AQ$23</f>
        <v>2.7414946159999998E-3</v>
      </c>
      <c r="AT26" s="11">
        <f>1/1000*'[1]44094418Imp'!AR$23</f>
        <v>4.8179992024000003E-3</v>
      </c>
      <c r="AU26" s="11">
        <f>1/1000*'[1]44094418Imp'!AS$23</f>
        <v>5.8898965553999998E-3</v>
      </c>
      <c r="AV26" s="11">
        <f>1/1000*'[1]44094418Imp'!AT$23</f>
        <v>5.7633874709999994E-3</v>
      </c>
      <c r="AW26" s="11">
        <f>1/1000*'[1]44094418Imp'!AU$23</f>
        <v>5.9090040916666671E-3</v>
      </c>
      <c r="AX26" s="11">
        <f>1/1000*'[1]44094418Imp'!AV$23</f>
        <v>0</v>
      </c>
      <c r="AY26" s="11">
        <f>1/1000*'[1]44094418Imp'!AW$23</f>
        <v>0</v>
      </c>
      <c r="AZ26" s="11">
        <f>1/1000*'[1]44094418Imp'!AX$23</f>
        <v>0</v>
      </c>
      <c r="BA26" s="11">
        <f>1/1000*'[1]44094418Imp'!AY$23</f>
        <v>0</v>
      </c>
      <c r="BB26" s="11">
        <f>1/1000*'[1]44094418Imp'!AZ$23</f>
        <v>0</v>
      </c>
      <c r="BC26" s="10">
        <f>1/1000*'[1]44094418Imp'!BA$23</f>
        <v>0</v>
      </c>
    </row>
    <row r="27" spans="2:55">
      <c r="B27" s="5" t="s">
        <v>42</v>
      </c>
      <c r="C27" s="51">
        <f>1/$A$1*'[1]44094418Imp'!$B$69</f>
        <v>5.3368860800000001E-2</v>
      </c>
      <c r="D27" s="11">
        <f>1/$A$1*'[1]44094418Imp'!$C$69</f>
        <v>5.3293852999999995E-2</v>
      </c>
      <c r="E27" s="11">
        <f>1/$A$1*'[1]44094418Imp'!$D$69</f>
        <v>5.8475950199999994E-2</v>
      </c>
      <c r="F27" s="11">
        <f>1/$A$1*'[1]44094418Imp'!$E$69</f>
        <v>5.9636343500000001E-2</v>
      </c>
      <c r="G27" s="11">
        <f>1/$A$1*'[1]44094418Imp'!$F$69</f>
        <v>5.6407980800000007E-2</v>
      </c>
      <c r="H27" s="11">
        <f>1/$A$1*'[1]44094418Imp'!$G$69</f>
        <v>5.6908118300000005E-2</v>
      </c>
      <c r="I27" s="11">
        <f>1/$A$1*'[1]44094418Imp'!$H$69</f>
        <v>5.2690387499999998E-2</v>
      </c>
      <c r="J27" s="42">
        <f>1/$A$1*'[1]44094418Imp'!$I$69</f>
        <v>5.6528846000000008E-2</v>
      </c>
      <c r="K27" s="42">
        <f>1/$A$1*'[1]44094418Imp'!$J$69</f>
        <v>7.3961381788928457E-2</v>
      </c>
      <c r="L27" s="42">
        <f>1/$A$1*'[1]44094418Imp'!$K$69</f>
        <v>5.8066332333333325E-2</v>
      </c>
      <c r="M27" s="11">
        <f>1/$A$1*'[1]44094418Imp'!L$69</f>
        <v>9.8244914999999974E-2</v>
      </c>
      <c r="N27" s="11">
        <f>1/$A$1*'[1]44094418Imp'!M$69</f>
        <v>3.3945052648529407E-2</v>
      </c>
      <c r="O27" s="11">
        <f>1/$A$1*'[1]44094418Imp'!N$69</f>
        <v>0.12891657692857145</v>
      </c>
      <c r="P27" s="11">
        <f>1/$A$1*'[1]44094418Imp'!O$69</f>
        <v>3.9415151016666664E-2</v>
      </c>
      <c r="Q27" s="11">
        <f>1/$A$1*'[1]44094418Imp'!P$69</f>
        <v>3.0621164707142857E-2</v>
      </c>
      <c r="R27" s="11">
        <f>1/$A$1*'[1]44094418Imp'!Q$69</f>
        <v>2.8758582699999993E-2</v>
      </c>
      <c r="S27" s="11">
        <f>1/$A$1*'[1]44094418Imp'!R$69</f>
        <v>2.8714503821428573E-2</v>
      </c>
      <c r="T27" s="11">
        <f>1/$A$1*'[1]44094418Imp'!S$69</f>
        <v>2.4701901395454546E-2</v>
      </c>
      <c r="U27" s="11">
        <f>1/$A$1*'[1]44094418Imp'!T$69</f>
        <v>2.5017940517436974E-2</v>
      </c>
      <c r="V27" s="11">
        <f>1/$A$1*'[1]44094418Imp'!U$69</f>
        <v>2.0237168015750914E-2</v>
      </c>
      <c r="W27" s="11">
        <f>1/$A$1*'[1]44094418Imp'!V$69</f>
        <v>0</v>
      </c>
      <c r="X27" s="11">
        <f>1/$A$1*'[1]44094418Imp'!W$69</f>
        <v>0</v>
      </c>
      <c r="Y27" s="11">
        <f>1/$A$1*'[1]44094418Imp'!X$69</f>
        <v>0</v>
      </c>
      <c r="Z27" s="11">
        <f>1/$A$1*'[1]44094418Imp'!Y$69</f>
        <v>0</v>
      </c>
      <c r="AA27" s="11">
        <f>1/$A$1*'[1]44094418Imp'!Z$69</f>
        <v>0</v>
      </c>
      <c r="AB27" s="10">
        <f>1/$A$1*'[1]44094418Imp'!AA$69</f>
        <v>0</v>
      </c>
      <c r="AC27" s="4"/>
      <c r="AD27" s="627">
        <f>1/1000*'[1]44094418Imp'!AB$69</f>
        <v>4.3153744837428003E-2</v>
      </c>
      <c r="AE27" s="11">
        <f>1/1000*'[1]44094418Imp'!AC$69</f>
        <v>4.3724892744399994E-2</v>
      </c>
      <c r="AF27" s="11">
        <f>1/1000*'[1]44094418Imp'!AD$69</f>
        <v>5.2538393659200003E-2</v>
      </c>
      <c r="AG27" s="11">
        <f>1/1000*'[1]44094418Imp'!AE$69</f>
        <v>6.2610771832000006E-2</v>
      </c>
      <c r="AH27" s="11">
        <f>1/1000*'[1]44094418Imp'!AF$69</f>
        <v>7.2628237371899995E-2</v>
      </c>
      <c r="AI27" s="11">
        <f>1/1000*'[1]44094418Imp'!AG$69</f>
        <v>6.6245127663000003E-2</v>
      </c>
      <c r="AJ27" s="11">
        <f>1/1000*'[1]44094418Imp'!AH$69</f>
        <v>6.6920518039600002E-2</v>
      </c>
      <c r="AK27" s="11">
        <f>1/1000*'[1]44094418Imp'!AI$69</f>
        <v>9.3234390005500004E-2</v>
      </c>
      <c r="AL27" s="11">
        <f>1/1000*'[1]44094418Imp'!AJ$69</f>
        <v>0.11047612980160001</v>
      </c>
      <c r="AM27" s="11">
        <f>1/1000*'[1]44094418Imp'!AK$69</f>
        <v>0.12424928752280001</v>
      </c>
      <c r="AN27" s="11">
        <f>1/1000*'[1]44094418Imp'!AL$69</f>
        <v>6.4927969731900001E-2</v>
      </c>
      <c r="AO27" s="11">
        <f>1/1000*'[1]44094418Imp'!AM$69</f>
        <v>6.1202844911999996E-2</v>
      </c>
      <c r="AP27" s="11">
        <f>1/1000*'[1]44094418Imp'!AN$69</f>
        <v>3.8895630488000002E-2</v>
      </c>
      <c r="AQ27" s="11">
        <f>1/1000*'[1]44094418Imp'!AO$69</f>
        <v>2.2505006446500001E-2</v>
      </c>
      <c r="AR27" s="11">
        <f>1/1000*'[1]44094418Imp'!AP$69</f>
        <v>4.5689596637999999E-2</v>
      </c>
      <c r="AS27" s="11">
        <f>1/1000*'[1]44094418Imp'!AQ$69</f>
        <v>3.9563215590499995E-2</v>
      </c>
      <c r="AT27" s="11">
        <f>1/1000*'[1]44094418Imp'!AR$69</f>
        <v>3.3996982354100001E-2</v>
      </c>
      <c r="AU27" s="11">
        <f>1/1000*'[1]44094418Imp'!AS$69</f>
        <v>3.2148705488899997E-2</v>
      </c>
      <c r="AV27" s="11">
        <f>1/1000*'[1]44094418Imp'!AT$69</f>
        <v>3.9303426085000009E-2</v>
      </c>
      <c r="AW27" s="11">
        <f>1/1000*'[1]44094418Imp'!AU$69</f>
        <v>2.6529669058333337E-2</v>
      </c>
      <c r="AX27" s="11">
        <f>1/1000*'[1]44094418Imp'!AV$69</f>
        <v>0</v>
      </c>
      <c r="AY27" s="11">
        <f>1/1000*'[1]44094418Imp'!AW$69</f>
        <v>0</v>
      </c>
      <c r="AZ27" s="11">
        <f>1/1000*'[1]44094418Imp'!AX$69</f>
        <v>0</v>
      </c>
      <c r="BA27" s="11">
        <f>1/1000*'[1]44094418Imp'!AY$69</f>
        <v>0</v>
      </c>
      <c r="BB27" s="11">
        <f>1/1000*'[1]44094418Imp'!AZ$69</f>
        <v>0</v>
      </c>
      <c r="BC27" s="10">
        <f>1/1000*'[1]44094418Imp'!BA$69</f>
        <v>0</v>
      </c>
    </row>
    <row r="28" spans="2:55">
      <c r="B28" s="5" t="s">
        <v>54</v>
      </c>
      <c r="C28" s="51">
        <f>1/$A$1*'[1]44094418Imp'!$B$84</f>
        <v>3.0537326499999996E-2</v>
      </c>
      <c r="D28" s="11">
        <f>1/$A$1*'[1]44094418Imp'!$C$84</f>
        <v>5.6876964499999988E-2</v>
      </c>
      <c r="E28" s="11">
        <f>1/$A$1*'[1]44094418Imp'!$D$84</f>
        <v>0.1321269155</v>
      </c>
      <c r="F28" s="11">
        <f>1/$A$1*'[1]44094418Imp'!$E$84</f>
        <v>0.11061841849999998</v>
      </c>
      <c r="G28" s="11">
        <f>1/$A$1*'[1]44094418Imp'!$F$84</f>
        <v>9.2372839999999998E-2</v>
      </c>
      <c r="H28" s="11">
        <f>1/$A$1*'[1]44094418Imp'!$G$84</f>
        <v>8.3402920499999991E-2</v>
      </c>
      <c r="I28" s="11">
        <f>1/$A$1*'[1]44094418Imp'!$H$84</f>
        <v>7.7621690499999993E-2</v>
      </c>
      <c r="J28" s="42">
        <f>1/$A$1*'[1]44094418Imp'!$I$84</f>
        <v>6.0510406999999995E-2</v>
      </c>
      <c r="K28" s="42">
        <f>1/$A$1*'[1]44094418Imp'!$J$84</f>
        <v>5.260018743827196E-2</v>
      </c>
      <c r="L28" s="42">
        <f>1/$A$1*'[1]44094418Imp'!$K$84</f>
        <v>3.8855384E-2</v>
      </c>
      <c r="M28" s="11">
        <f>1/$A$1*'[1]44094418Imp'!L$84</f>
        <v>4.0150515999999997E-2</v>
      </c>
      <c r="N28" s="11">
        <f>1/$A$1*'[1]44094418Imp'!M$84</f>
        <v>3.6469327999999995E-2</v>
      </c>
      <c r="O28" s="11">
        <f>1/$A$1*'[1]44094418Imp'!N$84</f>
        <v>2.9869349999999996E-2</v>
      </c>
      <c r="P28" s="11">
        <f>1/$A$1*'[1]44094418Imp'!O$84</f>
        <v>2.3340575999999998E-2</v>
      </c>
      <c r="Q28" s="11">
        <f>1/$A$1*'[1]44094418Imp'!P$84</f>
        <v>1.5861724761904762E-2</v>
      </c>
      <c r="R28" s="11">
        <f>1/$A$1*'[1]44094418Imp'!Q$84</f>
        <v>2.1862090539999997E-2</v>
      </c>
      <c r="S28" s="11">
        <f>1/$A$1*'[1]44094418Imp'!R$84</f>
        <v>2.1105699999999998E-2</v>
      </c>
      <c r="T28" s="11">
        <f>1/$A$1*'[1]44094418Imp'!S$84</f>
        <v>4.5984164374999997E-2</v>
      </c>
      <c r="U28" s="11">
        <f>1/$A$1*'[1]44094418Imp'!T$84</f>
        <v>1.6277440049999998E-2</v>
      </c>
      <c r="V28" s="11">
        <f>1/$A$1*'[1]44094418Imp'!U$84</f>
        <v>2.9066309999999995E-2</v>
      </c>
      <c r="W28" s="11">
        <f>1/$A$1*'[1]44094418Imp'!V$84</f>
        <v>0</v>
      </c>
      <c r="X28" s="11">
        <f>1/$A$1*'[1]44094418Imp'!W$84</f>
        <v>0</v>
      </c>
      <c r="Y28" s="11">
        <f>1/$A$1*'[1]44094418Imp'!X$84</f>
        <v>0</v>
      </c>
      <c r="Z28" s="11">
        <f>1/$A$1*'[1]44094418Imp'!Y$84</f>
        <v>0</v>
      </c>
      <c r="AA28" s="11">
        <f>1/$A$1*'[1]44094418Imp'!Z$84</f>
        <v>0</v>
      </c>
      <c r="AB28" s="10">
        <f>1/$A$1*'[1]44094418Imp'!AA$84</f>
        <v>0</v>
      </c>
      <c r="AC28" s="4"/>
      <c r="AD28" s="627">
        <f>1/1000*'[1]44094418Imp'!AB$84</f>
        <v>1.9893595115118002E-2</v>
      </c>
      <c r="AE28" s="11">
        <f>1/1000*'[1]44094418Imp'!AC$84</f>
        <v>2.06766339092E-2</v>
      </c>
      <c r="AF28" s="11">
        <f>1/1000*'[1]44094418Imp'!AD$84</f>
        <v>3.9677315481600001E-2</v>
      </c>
      <c r="AG28" s="11">
        <f>1/1000*'[1]44094418Imp'!AE$84</f>
        <v>3.8845884235200002E-2</v>
      </c>
      <c r="AH28" s="11">
        <f>1/1000*'[1]44094418Imp'!AF$84</f>
        <v>3.8730585374599995E-2</v>
      </c>
      <c r="AI28" s="11">
        <f>1/1000*'[1]44094418Imp'!AG$84</f>
        <v>3.2348314369800006E-2</v>
      </c>
      <c r="AJ28" s="11">
        <f>1/1000*'[1]44094418Imp'!AH$84</f>
        <v>3.6228435766000003E-2</v>
      </c>
      <c r="AK28" s="11">
        <f>1/1000*'[1]44094418Imp'!AI$84</f>
        <v>3.0588706178499996E-2</v>
      </c>
      <c r="AL28" s="11">
        <f>1/1000*'[1]44094418Imp'!AJ$84</f>
        <v>2.2929876426800003E-2</v>
      </c>
      <c r="AM28" s="11">
        <f>1/1000*'[1]44094418Imp'!AK$84</f>
        <v>1.861866215E-2</v>
      </c>
      <c r="AN28" s="11">
        <f>1/1000*'[1]44094418Imp'!AL$84</f>
        <v>1.9884845104200001E-2</v>
      </c>
      <c r="AO28" s="11">
        <f>1/1000*'[1]44094418Imp'!AM$84</f>
        <v>1.7938855728000001E-2</v>
      </c>
      <c r="AP28" s="11">
        <f>1/1000*'[1]44094418Imp'!AN$84</f>
        <v>1.4025240398400002E-2</v>
      </c>
      <c r="AQ28" s="11">
        <f>1/1000*'[1]44094418Imp'!AO$84</f>
        <v>9.6574212567000009E-3</v>
      </c>
      <c r="AR28" s="11">
        <f>1/1000*'[1]44094418Imp'!AP$84</f>
        <v>1.1427082122000002E-2</v>
      </c>
      <c r="AS28" s="11">
        <f>1/1000*'[1]44094418Imp'!AQ$84</f>
        <v>1.0333245037499999E-2</v>
      </c>
      <c r="AT28" s="11">
        <f>1/1000*'[1]44094418Imp'!AR$84</f>
        <v>9.8538739593999995E-3</v>
      </c>
      <c r="AU28" s="11">
        <f>1/1000*'[1]44094418Imp'!AS$84</f>
        <v>1.21148259804E-2</v>
      </c>
      <c r="AV28" s="11">
        <f>1/1000*'[1]44094418Imp'!AT$84</f>
        <v>8.2663988710000007E-3</v>
      </c>
      <c r="AW28" s="11">
        <f>1/1000*'[1]44094418Imp'!AU$84</f>
        <v>1.175181281875E-2</v>
      </c>
      <c r="AX28" s="11">
        <f>1/1000*'[1]44094418Imp'!AV$84</f>
        <v>0</v>
      </c>
      <c r="AY28" s="11">
        <f>1/1000*'[1]44094418Imp'!AW$84</f>
        <v>0</v>
      </c>
      <c r="AZ28" s="11">
        <f>1/1000*'[1]44094418Imp'!AX$84</f>
        <v>0</v>
      </c>
      <c r="BA28" s="11">
        <f>1/1000*'[1]44094418Imp'!AY$84</f>
        <v>0</v>
      </c>
      <c r="BB28" s="11">
        <f>1/1000*'[1]44094418Imp'!AZ$84</f>
        <v>0</v>
      </c>
      <c r="BC28" s="10">
        <f>1/1000*'[1]44094418Imp'!BA$84</f>
        <v>0</v>
      </c>
    </row>
    <row r="29" spans="2:55">
      <c r="B29" s="5" t="s">
        <v>32</v>
      </c>
      <c r="C29" s="51">
        <f>1/$A$1*'[1]44094418Imp'!$B$85</f>
        <v>5.2889789999999992E-3</v>
      </c>
      <c r="D29" s="11">
        <f>1/$A$1*'[1]44094418Imp'!$C$85</f>
        <v>8.9696028999999983E-3</v>
      </c>
      <c r="E29" s="11">
        <f>1/$A$1*'[1]44094418Imp'!$D$85</f>
        <v>3.0202612072E-2</v>
      </c>
      <c r="F29" s="11">
        <f>1/$A$1*'[1]44094418Imp'!$E$85</f>
        <v>6.0253361499999991E-2</v>
      </c>
      <c r="G29" s="11">
        <f>1/$A$1*'[1]44094418Imp'!$F$85</f>
        <v>7.3767422999999999E-2</v>
      </c>
      <c r="H29" s="11">
        <f>1/$A$1*'[1]44094418Imp'!$G$85</f>
        <v>5.3227110000000008E-2</v>
      </c>
      <c r="I29" s="11">
        <f>1/$A$1*'[1]44094418Imp'!$H$85</f>
        <v>1.7988678500000001E-2</v>
      </c>
      <c r="J29" s="42">
        <f>1/$A$1*'[1]44094418Imp'!$I$85</f>
        <v>1.1616826899999998E-2</v>
      </c>
      <c r="K29" s="42">
        <f>1/$A$1*'[1]44094418Imp'!$J$85</f>
        <v>1.331061231444724E-2</v>
      </c>
      <c r="L29" s="42">
        <f>1/$A$1*'[1]44094418Imp'!$K$85</f>
        <v>6.540560699999998E-3</v>
      </c>
      <c r="M29" s="11">
        <f>1/$A$1*'[1]44094418Imp'!L$85</f>
        <v>7.442561190476189E-3</v>
      </c>
      <c r="N29" s="11">
        <f>1/$A$1*'[1]44094418Imp'!M$85</f>
        <v>5.2602536296207508E-3</v>
      </c>
      <c r="O29" s="11">
        <f>1/$A$1*'[1]44094418Imp'!N$85</f>
        <v>8.2291155737581698E-3</v>
      </c>
      <c r="P29" s="11">
        <f>1/$A$1*'[1]44094418Imp'!O$85</f>
        <v>5.4865054469696957E-3</v>
      </c>
      <c r="Q29" s="11">
        <f>1/$A$1*'[1]44094418Imp'!P$85</f>
        <v>3.9148553859139779E-3</v>
      </c>
      <c r="R29" s="11">
        <f>1/$A$1*'[1]44094418Imp'!Q$85</f>
        <v>3.3787047008579456E-3</v>
      </c>
      <c r="S29" s="11">
        <f>1/$A$1*'[1]44094418Imp'!R$85</f>
        <v>3.0595019345238091E-3</v>
      </c>
      <c r="T29" s="11">
        <f>1/$A$1*'[1]44094418Imp'!S$85</f>
        <v>9.3637876282467516E-3</v>
      </c>
      <c r="U29" s="11">
        <f>1/$A$1*'[1]44094418Imp'!T$85</f>
        <v>6.3582617815371757E-3</v>
      </c>
      <c r="V29" s="11">
        <f>1/$A$1*'[1]44094418Imp'!U$85</f>
        <v>9.7978979497680089E-3</v>
      </c>
      <c r="W29" s="11">
        <f>1/$A$1*'[1]44094418Imp'!V$85</f>
        <v>0</v>
      </c>
      <c r="X29" s="11">
        <f>1/$A$1*'[1]44094418Imp'!W$85</f>
        <v>0</v>
      </c>
      <c r="Y29" s="11">
        <f>1/$A$1*'[1]44094418Imp'!X$85</f>
        <v>0</v>
      </c>
      <c r="Z29" s="11">
        <f>1/$A$1*'[1]44094418Imp'!Y$85</f>
        <v>0</v>
      </c>
      <c r="AA29" s="11">
        <f>1/$A$1*'[1]44094418Imp'!Z$85</f>
        <v>0</v>
      </c>
      <c r="AB29" s="10">
        <f>1/$A$1*'[1]44094418Imp'!AA$85</f>
        <v>0</v>
      </c>
      <c r="AC29" s="4"/>
      <c r="AD29" s="627">
        <f>1/1000*'[1]44094418Imp'!AB$85</f>
        <v>3.7606150172549997E-3</v>
      </c>
      <c r="AE29" s="11">
        <f>1/1000*'[1]44094418Imp'!AC$85</f>
        <v>6.5798961783999996E-3</v>
      </c>
      <c r="AF29" s="11">
        <f>1/1000*'[1]44094418Imp'!AD$85</f>
        <v>1.6549068527999998E-2</v>
      </c>
      <c r="AG29" s="11">
        <f>1/1000*'[1]44094418Imp'!AE$85</f>
        <v>2.53862173264E-2</v>
      </c>
      <c r="AH29" s="11">
        <f>1/1000*'[1]44094418Imp'!AF$85</f>
        <v>3.3382108935000002E-2</v>
      </c>
      <c r="AI29" s="11">
        <f>1/1000*'[1]44094418Imp'!AG$85</f>
        <v>2.50331805438E-2</v>
      </c>
      <c r="AJ29" s="11">
        <f>1/1000*'[1]44094418Imp'!AH$85</f>
        <v>2.0170474451600001E-2</v>
      </c>
      <c r="AK29" s="11">
        <f>1/1000*'[1]44094418Imp'!AI$85</f>
        <v>1.5819944636000002E-2</v>
      </c>
      <c r="AL29" s="11">
        <f>1/1000*'[1]44094418Imp'!AJ$85</f>
        <v>1.0499883824400001E-2</v>
      </c>
      <c r="AM29" s="11">
        <f>1/1000*'[1]44094418Imp'!AK$85</f>
        <v>6.2667624756000007E-3</v>
      </c>
      <c r="AN29" s="11">
        <f>1/1000*'[1]44094418Imp'!AL$85</f>
        <v>5.3170950231000002E-3</v>
      </c>
      <c r="AO29" s="11">
        <f>1/1000*'[1]44094418Imp'!AM$85</f>
        <v>4.7459265600000005E-3</v>
      </c>
      <c r="AP29" s="11">
        <f>1/1000*'[1]44094418Imp'!AN$85</f>
        <v>4.3188102320000001E-3</v>
      </c>
      <c r="AQ29" s="11">
        <f>1/1000*'[1]44094418Imp'!AO$85</f>
        <v>5.2412005590000005E-3</v>
      </c>
      <c r="AR29" s="11">
        <f>1/1000*'[1]44094418Imp'!AP$85</f>
        <v>3.2499693325000003E-3</v>
      </c>
      <c r="AS29" s="11">
        <f>1/1000*'[1]44094418Imp'!AQ$85</f>
        <v>4.1782094655000001E-3</v>
      </c>
      <c r="AT29" s="11">
        <f>1/1000*'[1]44094418Imp'!AR$85</f>
        <v>3.1210329504000002E-3</v>
      </c>
      <c r="AU29" s="11">
        <f>1/1000*'[1]44094418Imp'!AS$85</f>
        <v>4.9836805876000007E-3</v>
      </c>
      <c r="AV29" s="11">
        <f>1/1000*'[1]44094418Imp'!AT$85</f>
        <v>5.7431262349999998E-3</v>
      </c>
      <c r="AW29" s="11">
        <f>1/1000*'[1]44094418Imp'!AU$85</f>
        <v>8.974262038333335E-3</v>
      </c>
      <c r="AX29" s="11">
        <f>1/1000*'[1]44094418Imp'!AV$85</f>
        <v>0</v>
      </c>
      <c r="AY29" s="11">
        <f>1/1000*'[1]44094418Imp'!AW$85</f>
        <v>0</v>
      </c>
      <c r="AZ29" s="11">
        <f>1/1000*'[1]44094418Imp'!AX$85</f>
        <v>0</v>
      </c>
      <c r="BA29" s="11">
        <f>1/1000*'[1]44094418Imp'!AY$85</f>
        <v>0</v>
      </c>
      <c r="BB29" s="11">
        <f>1/1000*'[1]44094418Imp'!AZ$85</f>
        <v>0</v>
      </c>
      <c r="BC29" s="10">
        <f>1/1000*'[1]44094418Imp'!BA$85</f>
        <v>0</v>
      </c>
    </row>
    <row r="30" spans="2:55">
      <c r="B30" s="5" t="s">
        <v>33</v>
      </c>
      <c r="C30" s="51">
        <f>1/$A$1*'[1]44094418Imp'!$B$91</f>
        <v>3.12447535E-2</v>
      </c>
      <c r="D30" s="11">
        <f>1/$A$1*'[1]44094418Imp'!$C$91</f>
        <v>4.2774947000000001E-2</v>
      </c>
      <c r="E30" s="11">
        <f>1/$A$1*'[1]44094418Imp'!$D$91</f>
        <v>2.3211564299999998E-2</v>
      </c>
      <c r="F30" s="11">
        <f>1/$A$1*'[1]44094418Imp'!$E$91</f>
        <v>2.7880649899999999E-2</v>
      </c>
      <c r="G30" s="11">
        <f>1/$A$1*'[1]44094418Imp'!$F$91</f>
        <v>3.6140875599999997E-2</v>
      </c>
      <c r="H30" s="11">
        <f>1/$A$1*'[1]44094418Imp'!$G$91</f>
        <v>4.5346422499999997E-2</v>
      </c>
      <c r="I30" s="11">
        <f>1/$A$1*'[1]44094418Imp'!$H$91</f>
        <v>5.6768641499999994E-2</v>
      </c>
      <c r="J30" s="42">
        <f>1/$A$1*'[1]44094418Imp'!$I$91</f>
        <v>4.8930845200000003E-2</v>
      </c>
      <c r="K30" s="42">
        <f>1/$A$1*'[1]44094418Imp'!$J$91</f>
        <v>4.8943562983227024E-2</v>
      </c>
      <c r="L30" s="42">
        <f>1/$A$1*'[1]44094418Imp'!$K$91</f>
        <v>5.418423315714286E-2</v>
      </c>
      <c r="M30" s="11">
        <f>1/$A$1*'[1]44094418Imp'!L$91</f>
        <v>6.842024724603174E-2</v>
      </c>
      <c r="N30" s="11">
        <f>1/$A$1*'[1]44094418Imp'!M$91</f>
        <v>7.2207309092261904E-2</v>
      </c>
      <c r="O30" s="11">
        <f>1/$A$1*'[1]44094418Imp'!N$91</f>
        <v>4.865321973585858E-2</v>
      </c>
      <c r="P30" s="11">
        <f>1/$A$1*'[1]44094418Imp'!O$91</f>
        <v>9.929832027533958E-2</v>
      </c>
      <c r="Q30" s="11">
        <f>1/$A$1*'[1]44094418Imp'!P$91</f>
        <v>8.3467016794334964E-2</v>
      </c>
      <c r="R30" s="11">
        <f>1/$A$1*'[1]44094418Imp'!Q$91</f>
        <v>5.8733815074603166E-2</v>
      </c>
      <c r="S30" s="11">
        <f>1/$A$1*'[1]44094418Imp'!R$91</f>
        <v>0.11667733279166664</v>
      </c>
      <c r="T30" s="11">
        <f>1/$A$1*'[1]44094418Imp'!S$91</f>
        <v>0.22229214507087908</v>
      </c>
      <c r="U30" s="11">
        <f>1/$A$1*'[1]44094418Imp'!T$91</f>
        <v>0.12614239950765196</v>
      </c>
      <c r="V30" s="11">
        <f>1/$A$1*'[1]44094418Imp'!U$91</f>
        <v>9.4218143327912091E-2</v>
      </c>
      <c r="W30" s="11">
        <f>1/$A$1*'[1]44094418Imp'!V$91</f>
        <v>0</v>
      </c>
      <c r="X30" s="11">
        <f>1/$A$1*'[1]44094418Imp'!W$91</f>
        <v>0</v>
      </c>
      <c r="Y30" s="11">
        <f>1/$A$1*'[1]44094418Imp'!X$91</f>
        <v>0</v>
      </c>
      <c r="Z30" s="11">
        <f>1/$A$1*'[1]44094418Imp'!Y$91</f>
        <v>0</v>
      </c>
      <c r="AA30" s="11">
        <f>1/$A$1*'[1]44094418Imp'!Z$91</f>
        <v>0</v>
      </c>
      <c r="AB30" s="10">
        <f>1/$A$1*'[1]44094418Imp'!AA$91</f>
        <v>0</v>
      </c>
      <c r="AC30" s="4"/>
      <c r="AD30" s="627">
        <f>1/1000*'[1]44094418Imp'!AB$91</f>
        <v>2.0810786233929002E-2</v>
      </c>
      <c r="AE30" s="11">
        <f>1/1000*'[1]44094418Imp'!AC$91</f>
        <v>1.9025338271999998E-2</v>
      </c>
      <c r="AF30" s="11">
        <f>1/1000*'[1]44094418Imp'!AD$91</f>
        <v>1.7662127668800001E-2</v>
      </c>
      <c r="AG30" s="11">
        <f>1/1000*'[1]44094418Imp'!AE$91</f>
        <v>2.2839636131200002E-2</v>
      </c>
      <c r="AH30" s="11">
        <f>1/1000*'[1]44094418Imp'!AF$91</f>
        <v>3.4200249330800007E-2</v>
      </c>
      <c r="AI30" s="11">
        <f>1/1000*'[1]44094418Imp'!AG$91</f>
        <v>4.02951001596E-2</v>
      </c>
      <c r="AJ30" s="11">
        <f>1/1000*'[1]44094418Imp'!AH$91</f>
        <v>4.64048502692E-2</v>
      </c>
      <c r="AK30" s="11">
        <f>1/1000*'[1]44094418Imp'!AI$91</f>
        <v>5.5922682372000009E-2</v>
      </c>
      <c r="AL30" s="11">
        <f>1/1000*'[1]44094418Imp'!AJ$91</f>
        <v>4.3236047153200008E-2</v>
      </c>
      <c r="AM30" s="11">
        <f>1/1000*'[1]44094418Imp'!AK$91</f>
        <v>4.87251802444E-2</v>
      </c>
      <c r="AN30" s="11">
        <f>1/1000*'[1]44094418Imp'!AL$91</f>
        <v>4.8999045244500002E-2</v>
      </c>
      <c r="AO30" s="11">
        <f>1/1000*'[1]44094418Imp'!AM$91</f>
        <v>5.6147930543999996E-2</v>
      </c>
      <c r="AP30" s="11">
        <f>1/1000*'[1]44094418Imp'!AN$91</f>
        <v>3.6100122819199998E-2</v>
      </c>
      <c r="AQ30" s="11">
        <f>1/1000*'[1]44094418Imp'!AO$91</f>
        <v>4.6223637313500009E-2</v>
      </c>
      <c r="AR30" s="11">
        <f>1/1000*'[1]44094418Imp'!AP$91</f>
        <v>4.566827687000001E-2</v>
      </c>
      <c r="AS30" s="11">
        <f>1/1000*'[1]44094418Imp'!AQ$91</f>
        <v>3.1333471602999999E-2</v>
      </c>
      <c r="AT30" s="11">
        <f>1/1000*'[1]44094418Imp'!AR$91</f>
        <v>3.8275888049499995E-2</v>
      </c>
      <c r="AU30" s="11">
        <f>1/1000*'[1]44094418Imp'!AS$91</f>
        <v>6.254760283199999E-2</v>
      </c>
      <c r="AV30" s="11">
        <f>1/1000*'[1]44094418Imp'!AT$91</f>
        <v>4.7918726605000003E-2</v>
      </c>
      <c r="AW30" s="11">
        <f>1/1000*'[1]44094418Imp'!AU$91</f>
        <v>4.3976260415416669E-2</v>
      </c>
      <c r="AX30" s="11">
        <f>1/1000*'[1]44094418Imp'!AV$91</f>
        <v>0</v>
      </c>
      <c r="AY30" s="11">
        <f>1/1000*'[1]44094418Imp'!AW$91</f>
        <v>0</v>
      </c>
      <c r="AZ30" s="11">
        <f>1/1000*'[1]44094418Imp'!AX$91</f>
        <v>0</v>
      </c>
      <c r="BA30" s="11">
        <f>1/1000*'[1]44094418Imp'!AY$91</f>
        <v>0</v>
      </c>
      <c r="BB30" s="11">
        <f>1/1000*'[1]44094418Imp'!AZ$91</f>
        <v>0</v>
      </c>
      <c r="BC30" s="10">
        <f>1/1000*'[1]44094418Imp'!BA$91</f>
        <v>0</v>
      </c>
    </row>
    <row r="31" spans="2:55">
      <c r="B31" s="5" t="s">
        <v>84</v>
      </c>
      <c r="C31" s="51">
        <f>1/$A$1*'[1]44094418Imp'!$B$112</f>
        <v>4.3318576999999997E-2</v>
      </c>
      <c r="D31" s="11">
        <f>1/$A$1*'[1]44094418Imp'!$C$112</f>
        <v>3.8281001199999998E-2</v>
      </c>
      <c r="E31" s="11">
        <f>1/$A$1*'[1]44094418Imp'!$D$112</f>
        <v>7.2473926399999999E-2</v>
      </c>
      <c r="F31" s="11">
        <f>1/$A$1*'[1]44094418Imp'!$E$112</f>
        <v>3.6171907399999995E-2</v>
      </c>
      <c r="G31" s="11">
        <f>1/$A$1*'[1]44094418Imp'!$F$112</f>
        <v>3.3383161699999997E-2</v>
      </c>
      <c r="H31" s="11">
        <f>1/$A$1*'[1]44094418Imp'!$G$112</f>
        <v>3.3788175099999998E-2</v>
      </c>
      <c r="I31" s="11">
        <f>1/$A$1*'[1]44094418Imp'!$H$112</f>
        <v>2.8381653000000003E-2</v>
      </c>
      <c r="J31" s="42">
        <f>1/$A$1*'[1]44094418Imp'!$I$112</f>
        <v>3.87043875E-2</v>
      </c>
      <c r="K31" s="42">
        <f>1/$A$1*'[1]44094418Imp'!$J$112</f>
        <v>4.4776007972651848E-2</v>
      </c>
      <c r="L31" s="42">
        <f>1/$A$1*'[1]44094418Imp'!$K$112</f>
        <v>4.4178272800000001E-2</v>
      </c>
      <c r="M31" s="11">
        <f>1/$A$1*'[1]44094418Imp'!L$112</f>
        <v>4.0773143035714283E-2</v>
      </c>
      <c r="N31" s="11">
        <f>1/$A$1*'[1]44094418Imp'!M$112</f>
        <v>4.5233835761616166E-2</v>
      </c>
      <c r="O31" s="11">
        <f>1/$A$1*'[1]44094418Imp'!N$112</f>
        <v>4.2143524925000002E-2</v>
      </c>
      <c r="P31" s="11">
        <f>1/$A$1*'[1]44094418Imp'!O$112</f>
        <v>2.9030466381818179E-2</v>
      </c>
      <c r="Q31" s="11">
        <f>1/$A$1*'[1]44094418Imp'!P$112</f>
        <v>1.9051213277835218E-2</v>
      </c>
      <c r="R31" s="11">
        <f>1/$A$1*'[1]44094418Imp'!Q$112</f>
        <v>3.0308364941759605E-2</v>
      </c>
      <c r="S31" s="11">
        <f>1/$A$1*'[1]44094418Imp'!R$112</f>
        <v>3.2588107613095232E-2</v>
      </c>
      <c r="T31" s="11">
        <f>1/$A$1*'[1]44094418Imp'!S$112</f>
        <v>2.42655176447619E-2</v>
      </c>
      <c r="U31" s="11">
        <f>1/$A$1*'[1]44094418Imp'!T$112</f>
        <v>2.7179077245714285E-2</v>
      </c>
      <c r="V31" s="11">
        <f>1/$A$1*'[1]44094418Imp'!U$112</f>
        <v>3.6402415383217333E-2</v>
      </c>
      <c r="W31" s="11">
        <f>1/$A$1*'[1]44094418Imp'!V$112</f>
        <v>0</v>
      </c>
      <c r="X31" s="11">
        <f>1/$A$1*'[1]44094418Imp'!W$112</f>
        <v>0</v>
      </c>
      <c r="Y31" s="11">
        <f>1/$A$1*'[1]44094418Imp'!X$112</f>
        <v>0</v>
      </c>
      <c r="Z31" s="11">
        <f>1/$A$1*'[1]44094418Imp'!Y$112</f>
        <v>0</v>
      </c>
      <c r="AA31" s="11">
        <f>1/$A$1*'[1]44094418Imp'!Z$112</f>
        <v>0</v>
      </c>
      <c r="AB31" s="10">
        <f>1/$A$1*'[1]44094418Imp'!AA$112</f>
        <v>0</v>
      </c>
      <c r="AC31" s="4"/>
      <c r="AD31" s="627">
        <f>1/1000*'[1]44094418Imp'!AB$112</f>
        <v>2.1237213737963997E-2</v>
      </c>
      <c r="AE31" s="11">
        <f>1/1000*'[1]44094418Imp'!AC$112</f>
        <v>1.4471525732E-2</v>
      </c>
      <c r="AF31" s="11">
        <f>1/1000*'[1]44094418Imp'!AD$112</f>
        <v>2.8897408343999998E-2</v>
      </c>
      <c r="AG31" s="11">
        <f>1/1000*'[1]44094418Imp'!AE$112</f>
        <v>1.6723154022399999E-2</v>
      </c>
      <c r="AH31" s="11">
        <f>1/1000*'[1]44094418Imp'!AF$112</f>
        <v>2.7505405384800001E-2</v>
      </c>
      <c r="AI31" s="11">
        <f>1/1000*'[1]44094418Imp'!AG$112</f>
        <v>2.7442744715100002E-2</v>
      </c>
      <c r="AJ31" s="11">
        <f>1/1000*'[1]44094418Imp'!AH$112</f>
        <v>2.7964060243200004E-2</v>
      </c>
      <c r="AK31" s="11">
        <f>1/1000*'[1]44094418Imp'!AI$112</f>
        <v>3.1241345130999999E-2</v>
      </c>
      <c r="AL31" s="11">
        <f>1/1000*'[1]44094418Imp'!AJ$112</f>
        <v>2.0874092201200005E-2</v>
      </c>
      <c r="AM31" s="11">
        <f>1/1000*'[1]44094418Imp'!AK$112</f>
        <v>2.3557979517600001E-2</v>
      </c>
      <c r="AN31" s="11">
        <f>1/1000*'[1]44094418Imp'!AL$112</f>
        <v>2.5691161872600003E-2</v>
      </c>
      <c r="AO31" s="11">
        <f>1/1000*'[1]44094418Imp'!AM$112</f>
        <v>2.9966820096000001E-2</v>
      </c>
      <c r="AP31" s="11">
        <f>1/1000*'[1]44094418Imp'!AN$112</f>
        <v>3.0132434956799996E-2</v>
      </c>
      <c r="AQ31" s="11">
        <f>1/1000*'[1]44094418Imp'!AO$112</f>
        <v>2.15475844689E-2</v>
      </c>
      <c r="AR31" s="11">
        <f>1/1000*'[1]44094418Imp'!AP$112</f>
        <v>2.5274194385000004E-2</v>
      </c>
      <c r="AS31" s="11">
        <f>1/1000*'[1]44094418Imp'!AQ$112</f>
        <v>2.1842039719500002E-2</v>
      </c>
      <c r="AT31" s="11">
        <f>1/1000*'[1]44094418Imp'!AR$112</f>
        <v>2.25942431489E-2</v>
      </c>
      <c r="AU31" s="11">
        <f>1/1000*'[1]44094418Imp'!AS$112</f>
        <v>2.12046181204E-2</v>
      </c>
      <c r="AV31" s="11">
        <f>1/1000*'[1]44094418Imp'!AT$112</f>
        <v>1.7452194431999999E-2</v>
      </c>
      <c r="AW31" s="11">
        <f>1/1000*'[1]44094418Imp'!AU$112</f>
        <v>1.8894294336666669E-2</v>
      </c>
      <c r="AX31" s="11">
        <f>1/1000*'[1]44094418Imp'!AV$112</f>
        <v>0</v>
      </c>
      <c r="AY31" s="11">
        <f>1/1000*'[1]44094418Imp'!AW$112</f>
        <v>0</v>
      </c>
      <c r="AZ31" s="11">
        <f>1/1000*'[1]44094418Imp'!AX$112</f>
        <v>0</v>
      </c>
      <c r="BA31" s="11">
        <f>1/1000*'[1]44094418Imp'!AY$112</f>
        <v>0</v>
      </c>
      <c r="BB31" s="11">
        <f>1/1000*'[1]44094418Imp'!AZ$112</f>
        <v>0</v>
      </c>
      <c r="BC31" s="10">
        <f>1/1000*'[1]44094418Imp'!BA$112</f>
        <v>0</v>
      </c>
    </row>
    <row r="32" spans="2:55">
      <c r="B32" s="5" t="s">
        <v>40</v>
      </c>
      <c r="C32" s="51">
        <f>1/$A$1*'[1]44094418Imp'!$B$114</f>
        <v>4.3383096499999996E-2</v>
      </c>
      <c r="D32" s="11">
        <f>1/$A$1*'[1]44094418Imp'!$C$114</f>
        <v>4.8426903999999993E-2</v>
      </c>
      <c r="E32" s="11">
        <f>1/$A$1*'[1]44094418Imp'!$D$114</f>
        <v>4.1186385499999992E-2</v>
      </c>
      <c r="F32" s="11">
        <f>1/$A$1*'[1]44094418Imp'!$E$114</f>
        <v>4.3426285399999986E-2</v>
      </c>
      <c r="G32" s="11">
        <f>1/$A$1*'[1]44094418Imp'!$F$114</f>
        <v>2.6418562799999996E-2</v>
      </c>
      <c r="H32" s="11">
        <f>1/$A$1*'[1]44094418Imp'!$G$114</f>
        <v>2.9195409000000002E-2</v>
      </c>
      <c r="I32" s="11">
        <f>1/$A$1*'[1]44094418Imp'!$H$114</f>
        <v>4.798998069999999E-2</v>
      </c>
      <c r="J32" s="42">
        <f>1/$A$1*'[1]44094418Imp'!$I$114</f>
        <v>7.2212553600000007E-2</v>
      </c>
      <c r="K32" s="42">
        <f>1/$A$1*'[1]44094418Imp'!$J$114</f>
        <v>1.9244584999081691E-2</v>
      </c>
      <c r="L32" s="42">
        <f>1/$A$1*'[1]44094418Imp'!$K$114</f>
        <v>1.3761346271428571E-2</v>
      </c>
      <c r="M32" s="11">
        <f>1/$A$1*'[1]44094418Imp'!L$114</f>
        <v>3.2722366833333336E-2</v>
      </c>
      <c r="N32" s="11">
        <f>1/$A$1*'[1]44094418Imp'!M$114</f>
        <v>1.7715248592261902E-2</v>
      </c>
      <c r="O32" s="11">
        <f>1/$A$1*'[1]44094418Imp'!N$114</f>
        <v>1.5707942249999999E-2</v>
      </c>
      <c r="P32" s="11">
        <f>1/$A$1*'[1]44094418Imp'!O$114</f>
        <v>2.5563616164502159E-2</v>
      </c>
      <c r="Q32" s="11">
        <f>1/$A$1*'[1]44094418Imp'!P$114</f>
        <v>2.1247017517162469E-2</v>
      </c>
      <c r="R32" s="11">
        <f>1/$A$1*'[1]44094418Imp'!Q$114</f>
        <v>1.9389433309515668E-2</v>
      </c>
      <c r="S32" s="11">
        <f>1/$A$1*'[1]44094418Imp'!R$114</f>
        <v>2.3015439573412698E-2</v>
      </c>
      <c r="T32" s="11">
        <f>1/$A$1*'[1]44094418Imp'!S$114</f>
        <v>3.1177748278571428E-2</v>
      </c>
      <c r="U32" s="11">
        <f>1/$A$1*'[1]44094418Imp'!T$114</f>
        <v>3.8406222603973167E-2</v>
      </c>
      <c r="V32" s="11">
        <f>1/$A$1*'[1]44094418Imp'!U$114</f>
        <v>3.8905740314407813E-2</v>
      </c>
      <c r="W32" s="11">
        <f>1/$A$1*'[1]44094418Imp'!V$114</f>
        <v>0</v>
      </c>
      <c r="X32" s="11">
        <f>1/$A$1*'[1]44094418Imp'!W$114</f>
        <v>0</v>
      </c>
      <c r="Y32" s="11">
        <f>1/$A$1*'[1]44094418Imp'!X$114</f>
        <v>0</v>
      </c>
      <c r="Z32" s="11">
        <f>1/$A$1*'[1]44094418Imp'!Y$114</f>
        <v>0</v>
      </c>
      <c r="AA32" s="11">
        <f>1/$A$1*'[1]44094418Imp'!Z$114</f>
        <v>0</v>
      </c>
      <c r="AB32" s="10">
        <f>1/$A$1*'[1]44094418Imp'!AA$114</f>
        <v>0</v>
      </c>
      <c r="AC32" s="4"/>
      <c r="AD32" s="627">
        <f>1/1000*'[1]44094418Imp'!AB$114</f>
        <v>4.2648360428861998E-2</v>
      </c>
      <c r="AE32" s="11">
        <f>1/1000*'[1]44094418Imp'!AC$114</f>
        <v>4.5778954926800002E-2</v>
      </c>
      <c r="AF32" s="11">
        <f>1/1000*'[1]44094418Imp'!AD$114</f>
        <v>5.3236275772799997E-2</v>
      </c>
      <c r="AG32" s="11">
        <f>1/1000*'[1]44094418Imp'!AE$114</f>
        <v>6.1887066270400005E-2</v>
      </c>
      <c r="AH32" s="11">
        <f>1/1000*'[1]44094418Imp'!AF$114</f>
        <v>4.6684300901000002E-2</v>
      </c>
      <c r="AI32" s="11">
        <f>1/1000*'[1]44094418Imp'!AG$114</f>
        <v>4.3949489641200004E-2</v>
      </c>
      <c r="AJ32" s="11">
        <f>1/1000*'[1]44094418Imp'!AH$114</f>
        <v>5.680131118360001E-2</v>
      </c>
      <c r="AK32" s="11">
        <f>1/1000*'[1]44094418Imp'!AI$114</f>
        <v>8.6062949986500006E-2</v>
      </c>
      <c r="AL32" s="11">
        <f>1/1000*'[1]44094418Imp'!AJ$114</f>
        <v>2.9151936980400004E-2</v>
      </c>
      <c r="AM32" s="11">
        <f>1/1000*'[1]44094418Imp'!AK$114</f>
        <v>2.8882309108400003E-2</v>
      </c>
      <c r="AN32" s="11">
        <f>1/1000*'[1]44094418Imp'!AL$114</f>
        <v>5.4333492354900002E-2</v>
      </c>
      <c r="AO32" s="11">
        <f>1/1000*'[1]44094418Imp'!AM$114</f>
        <v>3.6295413072000002E-2</v>
      </c>
      <c r="AP32" s="11">
        <f>1/1000*'[1]44094418Imp'!AN$114</f>
        <v>3.0386556833599997E-2</v>
      </c>
      <c r="AQ32" s="11">
        <f>1/1000*'[1]44094418Imp'!AO$114</f>
        <v>4.0880207585100005E-2</v>
      </c>
      <c r="AR32" s="11">
        <f>1/1000*'[1]44094418Imp'!AP$114</f>
        <v>2.6465902725500003E-2</v>
      </c>
      <c r="AS32" s="11">
        <f>1/1000*'[1]44094418Imp'!AQ$114</f>
        <v>2.8326357139499998E-2</v>
      </c>
      <c r="AT32" s="11">
        <f>1/1000*'[1]44094418Imp'!AR$114</f>
        <v>3.31496160902E-2</v>
      </c>
      <c r="AU32" s="11">
        <f>1/1000*'[1]44094418Imp'!AS$114</f>
        <v>3.68679108798E-2</v>
      </c>
      <c r="AV32" s="11">
        <f>1/1000*'[1]44094418Imp'!AT$114</f>
        <v>4.5820598615999998E-2</v>
      </c>
      <c r="AW32" s="11">
        <f>1/1000*'[1]44094418Imp'!AU$114</f>
        <v>4.0536498484999996E-2</v>
      </c>
      <c r="AX32" s="11">
        <f>1/1000*'[1]44094418Imp'!AV$114</f>
        <v>0</v>
      </c>
      <c r="AY32" s="11">
        <f>1/1000*'[1]44094418Imp'!AW$114</f>
        <v>0</v>
      </c>
      <c r="AZ32" s="11">
        <f>1/1000*'[1]44094418Imp'!AX$114</f>
        <v>0</v>
      </c>
      <c r="BA32" s="11">
        <f>1/1000*'[1]44094418Imp'!AY$114</f>
        <v>0</v>
      </c>
      <c r="BB32" s="11">
        <f>1/1000*'[1]44094418Imp'!AZ$114</f>
        <v>0</v>
      </c>
      <c r="BC32" s="10">
        <f>1/1000*'[1]44094418Imp'!BA$114</f>
        <v>0</v>
      </c>
    </row>
    <row r="33" spans="2:55">
      <c r="B33" s="5" t="s">
        <v>56</v>
      </c>
      <c r="C33" s="51">
        <f>1/$A$1*'[1]44094418Imp'!$B$126</f>
        <v>5.1095099999999994E-3</v>
      </c>
      <c r="D33" s="11">
        <f>1/$A$1*'[1]44094418Imp'!$C$126</f>
        <v>2.2802919999999997E-3</v>
      </c>
      <c r="E33" s="11">
        <f>1/$A$1*'[1]44094418Imp'!$D$126</f>
        <v>2.8063484999999999E-3</v>
      </c>
      <c r="F33" s="11">
        <f>1/$A$1*'[1]44094418Imp'!$E$126</f>
        <v>5.1677499999999996E-3</v>
      </c>
      <c r="G33" s="11">
        <f>1/$A$1*'[1]44094418Imp'!$F$126</f>
        <v>2.3016182E-2</v>
      </c>
      <c r="H33" s="11">
        <f>1/$A$1*'[1]44094418Imp'!$G$126</f>
        <v>4.6084864000000003E-2</v>
      </c>
      <c r="I33" s="11">
        <f>1/$A$1*'[1]44094418Imp'!$H$126</f>
        <v>4.6265773333333329E-2</v>
      </c>
      <c r="J33" s="42">
        <f>1/$A$1*'[1]44094418Imp'!$I$126</f>
        <v>0.109739714</v>
      </c>
      <c r="K33" s="42">
        <f>1/$A$1*'[1]44094418Imp'!$J$126</f>
        <v>8.0303852491464434E-2</v>
      </c>
      <c r="L33" s="42">
        <f>1/$A$1*'[1]44094418Imp'!$K$126</f>
        <v>3.519805345833333E-2</v>
      </c>
      <c r="M33" s="11">
        <f>1/$A$1*'[1]44094418Imp'!L$126</f>
        <v>5.5899691013888884E-2</v>
      </c>
      <c r="N33" s="11">
        <f>1/$A$1*'[1]44094418Imp'!M$126</f>
        <v>6.3459861354859495E-2</v>
      </c>
      <c r="O33" s="11">
        <f>1/$A$1*'[1]44094418Imp'!N$126</f>
        <v>5.1451478079991092E-2</v>
      </c>
      <c r="P33" s="11">
        <f>1/$A$1*'[1]44094418Imp'!O$126</f>
        <v>8.0622205318181817E-2</v>
      </c>
      <c r="Q33" s="11">
        <f>1/$A$1*'[1]44094418Imp'!P$126</f>
        <v>6.8992963960317469E-2</v>
      </c>
      <c r="R33" s="11">
        <f>1/$A$1*'[1]44094418Imp'!Q$126</f>
        <v>9.4237751999999994E-2</v>
      </c>
      <c r="S33" s="11">
        <f>1/$A$1*'[1]44094418Imp'!R$126</f>
        <v>6.945072125E-2</v>
      </c>
      <c r="T33" s="11">
        <f>1/$A$1*'[1]44094418Imp'!S$126</f>
        <v>3.779553116666666E-2</v>
      </c>
      <c r="U33" s="11">
        <f>1/$A$1*'[1]44094418Imp'!T$126</f>
        <v>2.7826833249999995E-2</v>
      </c>
      <c r="V33" s="11">
        <f>1/$A$1*'[1]44094418Imp'!U$126</f>
        <v>7.6876519999999979E-3</v>
      </c>
      <c r="W33" s="11">
        <f>1/$A$1*'[1]44094418Imp'!V$126</f>
        <v>0</v>
      </c>
      <c r="X33" s="11">
        <f>1/$A$1*'[1]44094418Imp'!W$126</f>
        <v>0</v>
      </c>
      <c r="Y33" s="11">
        <f>1/$A$1*'[1]44094418Imp'!X$126</f>
        <v>0</v>
      </c>
      <c r="Z33" s="11">
        <f>1/$A$1*'[1]44094418Imp'!Y$126</f>
        <v>0</v>
      </c>
      <c r="AA33" s="11">
        <f>1/$A$1*'[1]44094418Imp'!Z$126</f>
        <v>0</v>
      </c>
      <c r="AB33" s="10">
        <f>1/$A$1*'[1]44094418Imp'!AA$126</f>
        <v>0</v>
      </c>
      <c r="AC33" s="4"/>
      <c r="AD33" s="627">
        <f>1/1000*'[1]44094418Imp'!AB$126</f>
        <v>1.6404188895569999E-3</v>
      </c>
      <c r="AE33" s="11">
        <f>1/1000*'[1]44094418Imp'!AC$126</f>
        <v>1.2566781563999999E-3</v>
      </c>
      <c r="AF33" s="11">
        <f>1/1000*'[1]44094418Imp'!AD$126</f>
        <v>1.7426878463999999E-3</v>
      </c>
      <c r="AG33" s="11">
        <f>1/1000*'[1]44094418Imp'!AE$126</f>
        <v>2.1714390768000007E-3</v>
      </c>
      <c r="AH33" s="11">
        <f>1/1000*'[1]44094418Imp'!AF$126</f>
        <v>8.1709676370000008E-3</v>
      </c>
      <c r="AI33" s="11">
        <f>1/1000*'[1]44094418Imp'!AG$126</f>
        <v>1.02546671799E-2</v>
      </c>
      <c r="AJ33" s="11">
        <f>1/1000*'[1]44094418Imp'!AH$126</f>
        <v>9.030042914000001E-3</v>
      </c>
      <c r="AK33" s="11">
        <f>1/1000*'[1]44094418Imp'!AI$126</f>
        <v>9.8210413740000002E-3</v>
      </c>
      <c r="AL33" s="11">
        <f>1/1000*'[1]44094418Imp'!AJ$126</f>
        <v>6.2077320200000013E-3</v>
      </c>
      <c r="AM33" s="11">
        <f>1/1000*'[1]44094418Imp'!AK$126</f>
        <v>4.0513026047999997E-3</v>
      </c>
      <c r="AN33" s="11">
        <f>1/1000*'[1]44094418Imp'!AL$126</f>
        <v>8.5357342134000022E-3</v>
      </c>
      <c r="AO33" s="11">
        <f>1/1000*'[1]44094418Imp'!AM$126</f>
        <v>8.6996241599999989E-3</v>
      </c>
      <c r="AP33" s="11">
        <f>1/1000*'[1]44094418Imp'!AN$126</f>
        <v>7.9020095088000002E-3</v>
      </c>
      <c r="AQ33" s="11">
        <f>1/1000*'[1]44094418Imp'!AO$126</f>
        <v>9.0719044659000013E-3</v>
      </c>
      <c r="AR33" s="11">
        <f>1/1000*'[1]44094418Imp'!AP$126</f>
        <v>1.5094517966E-2</v>
      </c>
      <c r="AS33" s="11">
        <f>1/1000*'[1]44094418Imp'!AQ$126</f>
        <v>1.7377403952999998E-2</v>
      </c>
      <c r="AT33" s="11">
        <f>1/1000*'[1]44094418Imp'!AR$126</f>
        <v>1.3126700534399998E-2</v>
      </c>
      <c r="AU33" s="11">
        <f>1/1000*'[1]44094418Imp'!AS$126</f>
        <v>1.2833289197299999E-2</v>
      </c>
      <c r="AV33" s="11">
        <f>1/1000*'[1]44094418Imp'!AT$126</f>
        <v>1.3802264329999999E-2</v>
      </c>
      <c r="AW33" s="11">
        <f>1/1000*'[1]44094418Imp'!AU$126</f>
        <v>1.0820270223750001E-2</v>
      </c>
      <c r="AX33" s="11">
        <f>1/1000*'[1]44094418Imp'!AV$126</f>
        <v>0</v>
      </c>
      <c r="AY33" s="11">
        <f>1/1000*'[1]44094418Imp'!AW$126</f>
        <v>0</v>
      </c>
      <c r="AZ33" s="11">
        <f>1/1000*'[1]44094418Imp'!AX$126</f>
        <v>0</v>
      </c>
      <c r="BA33" s="11">
        <f>1/1000*'[1]44094418Imp'!AY$126</f>
        <v>0</v>
      </c>
      <c r="BB33" s="11">
        <f>1/1000*'[1]44094418Imp'!AZ$126</f>
        <v>0</v>
      </c>
      <c r="BC33" s="10">
        <f>1/1000*'[1]44094418Imp'!BA$126</f>
        <v>0</v>
      </c>
    </row>
    <row r="34" spans="2:55">
      <c r="B34" s="5" t="s">
        <v>62</v>
      </c>
      <c r="C34" s="51">
        <f>1/$A$1*'[1]44094418Imp'!$B$160</f>
        <v>4.2118160000000002E-2</v>
      </c>
      <c r="D34" s="11">
        <f>1/$A$1*'[1]44094418Imp'!$C$160</f>
        <v>3.1469021799999997E-2</v>
      </c>
      <c r="E34" s="11">
        <f>1/$A$1*'[1]44094418Imp'!$D$160</f>
        <v>3.2795574000000001E-2</v>
      </c>
      <c r="F34" s="11">
        <f>1/$A$1*'[1]44094418Imp'!$E$160</f>
        <v>2.7284065999999996E-2</v>
      </c>
      <c r="G34" s="11">
        <f>1/$A$1*'[1]44094418Imp'!$F$160</f>
        <v>2.9104020499999998E-2</v>
      </c>
      <c r="H34" s="11">
        <f>1/$A$1*'[1]44094418Imp'!$G$160</f>
        <v>2.9469897729411762E-2</v>
      </c>
      <c r="I34" s="11">
        <f>1/$A$1*'[1]44094418Imp'!$H$160</f>
        <v>3.5668387999999995E-2</v>
      </c>
      <c r="J34" s="42">
        <f>1/$A$1*'[1]44094418Imp'!$I$160</f>
        <v>2.3762118999999998E-2</v>
      </c>
      <c r="K34" s="42">
        <f>1/$A$1*'[1]44094418Imp'!$J$160</f>
        <v>1.8534860584739909E-2</v>
      </c>
      <c r="L34" s="42">
        <f>1/$A$1*'[1]44094418Imp'!$K$160</f>
        <v>1.3029597999999998E-2</v>
      </c>
      <c r="M34" s="11">
        <f>1/$A$1*'[1]44094418Imp'!L$160</f>
        <v>1.3203473962962961E-2</v>
      </c>
      <c r="N34" s="11">
        <f>1/$A$1*'[1]44094418Imp'!M$160</f>
        <v>1.1656419066666665E-2</v>
      </c>
      <c r="O34" s="11">
        <f>1/$A$1*'[1]44094418Imp'!N$160</f>
        <v>1.3696703119771239E-2</v>
      </c>
      <c r="P34" s="11">
        <f>1/$A$1*'[1]44094418Imp'!O$160</f>
        <v>1.40446501E-2</v>
      </c>
      <c r="Q34" s="11">
        <f>1/$A$1*'[1]44094418Imp'!P$160</f>
        <v>9.772136589686585E-3</v>
      </c>
      <c r="R34" s="11">
        <f>1/$A$1*'[1]44094418Imp'!Q$160</f>
        <v>1.0541836138628391E-2</v>
      </c>
      <c r="S34" s="11">
        <f>1/$A$1*'[1]44094418Imp'!R$160</f>
        <v>1.0432765937857143E-2</v>
      </c>
      <c r="T34" s="11">
        <f>1/$A$1*'[1]44094418Imp'!S$160</f>
        <v>1.0676630317402597E-2</v>
      </c>
      <c r="U34" s="11">
        <f>1/$A$1*'[1]44094418Imp'!T$160</f>
        <v>1.177791014993464E-2</v>
      </c>
      <c r="V34" s="11">
        <f>1/$A$1*'[1]44094418Imp'!U$160</f>
        <v>1.1174086165909645E-2</v>
      </c>
      <c r="W34" s="11">
        <f>1/$A$1*'[1]44094418Imp'!V$160</f>
        <v>0</v>
      </c>
      <c r="X34" s="11">
        <f>1/$A$1*'[1]44094418Imp'!W$160</f>
        <v>0</v>
      </c>
      <c r="Y34" s="11">
        <f>1/$A$1*'[1]44094418Imp'!X$160</f>
        <v>0</v>
      </c>
      <c r="Z34" s="11">
        <f>1/$A$1*'[1]44094418Imp'!Y$160</f>
        <v>0</v>
      </c>
      <c r="AA34" s="11">
        <f>1/$A$1*'[1]44094418Imp'!Z$160</f>
        <v>0</v>
      </c>
      <c r="AB34" s="10">
        <f>1/$A$1*'[1]44094418Imp'!AA$160</f>
        <v>0</v>
      </c>
      <c r="AC34" s="4"/>
      <c r="AD34" s="627">
        <f>1/1000*'[1]44094418Imp'!AB$160</f>
        <v>1.8717378577683002E-2</v>
      </c>
      <c r="AE34" s="11">
        <f>1/1000*'[1]44094418Imp'!AC$160</f>
        <v>1.4568091115200001E-2</v>
      </c>
      <c r="AF34" s="11">
        <f>1/1000*'[1]44094418Imp'!AD$160</f>
        <v>1.5380963174400001E-2</v>
      </c>
      <c r="AG34" s="11">
        <f>1/1000*'[1]44094418Imp'!AE$160</f>
        <v>1.5724452609599999E-2</v>
      </c>
      <c r="AH34" s="11">
        <f>1/1000*'[1]44094418Imp'!AF$160</f>
        <v>2.0241530676500002E-2</v>
      </c>
      <c r="AI34" s="11">
        <f>1/1000*'[1]44094418Imp'!AG$160</f>
        <v>2.26068969126E-2</v>
      </c>
      <c r="AJ34" s="11">
        <f>1/1000*'[1]44094418Imp'!AH$160</f>
        <v>2.3843109474000004E-2</v>
      </c>
      <c r="AK34" s="11">
        <f>1/1000*'[1]44094418Imp'!AI$160</f>
        <v>2.4016481651500002E-2</v>
      </c>
      <c r="AL34" s="11">
        <f>1/1000*'[1]44094418Imp'!AJ$160</f>
        <v>1.4803771142000002E-2</v>
      </c>
      <c r="AM34" s="11">
        <f>1/1000*'[1]44094418Imp'!AK$160</f>
        <v>1.3744512628E-2</v>
      </c>
      <c r="AN34" s="11">
        <f>1/1000*'[1]44094418Imp'!AL$160</f>
        <v>1.2150630436500002E-2</v>
      </c>
      <c r="AO34" s="11">
        <f>1/1000*'[1]44094418Imp'!AM$160</f>
        <v>1.3998625728000001E-2</v>
      </c>
      <c r="AP34" s="11">
        <f>1/1000*'[1]44094418Imp'!AN$160</f>
        <v>1.31591297376E-2</v>
      </c>
      <c r="AQ34" s="11">
        <f>1/1000*'[1]44094418Imp'!AO$160</f>
        <v>1.55804311689E-2</v>
      </c>
      <c r="AR34" s="11">
        <f>1/1000*'[1]44094418Imp'!AP$160</f>
        <v>1.3441332566000002E-2</v>
      </c>
      <c r="AS34" s="11">
        <f>1/1000*'[1]44094418Imp'!AQ$160</f>
        <v>1.2434613628499999E-2</v>
      </c>
      <c r="AT34" s="11">
        <f>1/1000*'[1]44094418Imp'!AR$160</f>
        <v>1.2554466441399998E-2</v>
      </c>
      <c r="AU34" s="11">
        <f>1/1000*'[1]44094418Imp'!AS$160</f>
        <v>1.36672619798E-2</v>
      </c>
      <c r="AV34" s="11">
        <f>1/1000*'[1]44094418Imp'!AT$160</f>
        <v>1.4220437534000001E-2</v>
      </c>
      <c r="AW34" s="11">
        <f>1/1000*'[1]44094418Imp'!AU$160</f>
        <v>1.2871004297916667E-2</v>
      </c>
      <c r="AX34" s="11">
        <f>1/1000*'[1]44094418Imp'!AV$160</f>
        <v>0</v>
      </c>
      <c r="AY34" s="11">
        <f>1/1000*'[1]44094418Imp'!AW$160</f>
        <v>0</v>
      </c>
      <c r="AZ34" s="11">
        <f>1/1000*'[1]44094418Imp'!AX$160</f>
        <v>0</v>
      </c>
      <c r="BA34" s="11">
        <f>1/1000*'[1]44094418Imp'!AY$160</f>
        <v>0</v>
      </c>
      <c r="BB34" s="11">
        <f>1/1000*'[1]44094418Imp'!AZ$160</f>
        <v>0</v>
      </c>
      <c r="BC34" s="10">
        <f>1/1000*'[1]44094418Imp'!BA$160</f>
        <v>0</v>
      </c>
    </row>
    <row r="35" spans="2:55">
      <c r="B35" s="5" t="s">
        <v>39</v>
      </c>
      <c r="C35" s="51">
        <f>1/$A$1*'[1]44094418Imp'!$B$188</f>
        <v>6.2127155999999989E-2</v>
      </c>
      <c r="D35" s="11">
        <f>1/$A$1*'[1]44094418Imp'!$C$188</f>
        <v>7.0582512E-2</v>
      </c>
      <c r="E35" s="11">
        <f>1/$A$1*'[1]44094418Imp'!$D$188</f>
        <v>5.8084558000000001E-2</v>
      </c>
      <c r="F35" s="11">
        <f>1/$A$1*'[1]44094418Imp'!$E$188</f>
        <v>7.7742891100000003E-2</v>
      </c>
      <c r="G35" s="11">
        <f>1/$A$1*'[1]44094418Imp'!$F$188</f>
        <v>8.722722400000002E-2</v>
      </c>
      <c r="H35" s="11">
        <f>1/$A$1*'[1]44094418Imp'!$G$188</f>
        <v>9.4729445900000001E-2</v>
      </c>
      <c r="I35" s="11">
        <f>1/$A$1*'[1]44094418Imp'!$H$188</f>
        <v>0.11579267439999998</v>
      </c>
      <c r="J35" s="42">
        <f>1/$A$1*'[1]44094418Imp'!$I$188</f>
        <v>0.12038614</v>
      </c>
      <c r="K35" s="42">
        <f>1/$A$1*'[1]44094418Imp'!$J$188</f>
        <v>8.7086322464279872E-2</v>
      </c>
      <c r="L35" s="42">
        <f>1/$A$1*'[1]44094418Imp'!$K$188</f>
        <v>6.6431474000000004E-2</v>
      </c>
      <c r="M35" s="11">
        <f>1/$A$1*'[1]44094418Imp'!L$188</f>
        <v>0.10778398066666665</v>
      </c>
      <c r="N35" s="11">
        <f>1/$A$1*'[1]44094418Imp'!M$188</f>
        <v>0.10170196819999999</v>
      </c>
      <c r="O35" s="11">
        <f>1/$A$1*'[1]44094418Imp'!N$188</f>
        <v>0.14022028706666664</v>
      </c>
      <c r="P35" s="11">
        <f>1/$A$1*'[1]44094418Imp'!O$188</f>
        <v>0.12383538999999999</v>
      </c>
      <c r="Q35" s="11">
        <f>1/$A$1*'[1]44094418Imp'!P$188</f>
        <v>0.16346655451428571</v>
      </c>
      <c r="R35" s="11">
        <f>1/$A$1*'[1]44094418Imp'!Q$188</f>
        <v>0.16392785172619048</v>
      </c>
      <c r="S35" s="11">
        <f>1/$A$1*'[1]44094418Imp'!R$188</f>
        <v>0.17567781696031748</v>
      </c>
      <c r="T35" s="11">
        <f>1/$A$1*'[1]44094418Imp'!S$188</f>
        <v>0.18447578933757575</v>
      </c>
      <c r="U35" s="11">
        <f>1/$A$1*'[1]44094418Imp'!T$188</f>
        <v>0.16365161688285715</v>
      </c>
      <c r="V35" s="11">
        <f>1/$A$1*'[1]44094418Imp'!U$188</f>
        <v>0.17604053111428575</v>
      </c>
      <c r="W35" s="11">
        <f>1/$A$1*'[1]44094418Imp'!V$188</f>
        <v>0</v>
      </c>
      <c r="X35" s="11">
        <f>1/$A$1*'[1]44094418Imp'!W$188</f>
        <v>0</v>
      </c>
      <c r="Y35" s="11">
        <f>1/$A$1*'[1]44094418Imp'!X$188</f>
        <v>0</v>
      </c>
      <c r="Z35" s="11">
        <f>1/$A$1*'[1]44094418Imp'!Y$188</f>
        <v>0</v>
      </c>
      <c r="AA35" s="11">
        <f>1/$A$1*'[1]44094418Imp'!Z$188</f>
        <v>0</v>
      </c>
      <c r="AB35" s="10">
        <f>1/$A$1*'[1]44094418Imp'!AA$188</f>
        <v>0</v>
      </c>
      <c r="AC35" s="4"/>
      <c r="AD35" s="627">
        <f>1/1000*'[1]44094418Imp'!AB$188</f>
        <v>2.2497050501967E-2</v>
      </c>
      <c r="AE35" s="11">
        <f>1/1000*'[1]44094418Imp'!AC$188</f>
        <v>2.1895835683599998E-2</v>
      </c>
      <c r="AF35" s="11">
        <f>1/1000*'[1]44094418Imp'!AD$188</f>
        <v>2.16495337488E-2</v>
      </c>
      <c r="AG35" s="11">
        <f>1/1000*'[1]44094418Imp'!AE$188</f>
        <v>3.0984957113600001E-2</v>
      </c>
      <c r="AH35" s="11">
        <f>1/1000*'[1]44094418Imp'!AF$188</f>
        <v>5.0161843521300001E-2</v>
      </c>
      <c r="AI35" s="11">
        <f>1/1000*'[1]44094418Imp'!AG$188</f>
        <v>5.2009258372499999E-2</v>
      </c>
      <c r="AJ35" s="11">
        <f>1/1000*'[1]44094418Imp'!AH$188</f>
        <v>6.4738582816800005E-2</v>
      </c>
      <c r="AK35" s="11">
        <f>1/1000*'[1]44094418Imp'!AI$188</f>
        <v>7.8243100378000002E-2</v>
      </c>
      <c r="AL35" s="11">
        <f>1/1000*'[1]44094418Imp'!AJ$188</f>
        <v>5.6853223920800007E-2</v>
      </c>
      <c r="AM35" s="11">
        <f>1/1000*'[1]44094418Imp'!AK$188</f>
        <v>5.72478629492E-2</v>
      </c>
      <c r="AN35" s="11">
        <f>1/1000*'[1]44094418Imp'!AL$188</f>
        <v>0.13455030812310004</v>
      </c>
      <c r="AO35" s="11">
        <f>1/1000*'[1]44094418Imp'!AM$188</f>
        <v>0.15716769100799999</v>
      </c>
      <c r="AP35" s="11">
        <f>1/1000*'[1]44094418Imp'!AN$188</f>
        <v>0.1374922411632</v>
      </c>
      <c r="AQ35" s="11">
        <f>1/1000*'[1]44094418Imp'!AO$188</f>
        <v>7.4756597478000009E-2</v>
      </c>
      <c r="AR35" s="11">
        <f>1/1000*'[1]44094418Imp'!AP$188</f>
        <v>0.18549469401650001</v>
      </c>
      <c r="AS35" s="11">
        <f>1/1000*'[1]44094418Imp'!AQ$188</f>
        <v>0.20503653308949998</v>
      </c>
      <c r="AT35" s="11">
        <f>1/1000*'[1]44094418Imp'!AR$188</f>
        <v>0.20630754526269998</v>
      </c>
      <c r="AU35" s="11">
        <f>1/1000*'[1]44094418Imp'!AS$188</f>
        <v>0.2158006058494</v>
      </c>
      <c r="AV35" s="11">
        <f>1/1000*'[1]44094418Imp'!AT$188</f>
        <v>0.221182404</v>
      </c>
      <c r="AW35" s="11">
        <f>1/1000*'[1]44094418Imp'!AU$188</f>
        <v>0.23338991580083335</v>
      </c>
      <c r="AX35" s="11">
        <f>1/1000*'[1]44094418Imp'!AV$188</f>
        <v>0</v>
      </c>
      <c r="AY35" s="11">
        <f>1/1000*'[1]44094418Imp'!AW$188</f>
        <v>0</v>
      </c>
      <c r="AZ35" s="11">
        <f>1/1000*'[1]44094418Imp'!AX$188</f>
        <v>0</v>
      </c>
      <c r="BA35" s="11">
        <f>1/1000*'[1]44094418Imp'!AY$188</f>
        <v>0</v>
      </c>
      <c r="BB35" s="11">
        <f>1/1000*'[1]44094418Imp'!AZ$188</f>
        <v>0</v>
      </c>
      <c r="BC35" s="10">
        <f>1/1000*'[1]44094418Imp'!BA$188</f>
        <v>0</v>
      </c>
    </row>
    <row r="36" spans="2:55">
      <c r="B36" s="5" t="s">
        <v>103</v>
      </c>
      <c r="C36" s="51">
        <f>1/$A$1*'[1]44094418Imp'!$B$189</f>
        <v>5.4340286000000002E-2</v>
      </c>
      <c r="D36" s="11">
        <f>1/$A$1*'[1]44094418Imp'!$C$189</f>
        <v>3.5231182E-2</v>
      </c>
      <c r="E36" s="11">
        <f>1/$A$1*'[1]44094418Imp'!$D$189</f>
        <v>3.8242315999999998E-2</v>
      </c>
      <c r="F36" s="11">
        <f>1/$A$1*'[1]44094418Imp'!$E$189</f>
        <v>4.2606662000000003E-2</v>
      </c>
      <c r="G36" s="11">
        <f>1/$A$1*'[1]44094418Imp'!$F$189</f>
        <v>5.0488474800000002E-2</v>
      </c>
      <c r="H36" s="11">
        <f>1/$A$1*'[1]44094418Imp'!$G$189</f>
        <v>5.0178633899999991E-2</v>
      </c>
      <c r="I36" s="11">
        <f>1/$A$1*'[1]44094418Imp'!$H$189</f>
        <v>5.5655961099999998E-2</v>
      </c>
      <c r="J36" s="42">
        <f>1/$A$1*'[1]44094418Imp'!$I$189</f>
        <v>6.8525516000000009E-2</v>
      </c>
      <c r="K36" s="42">
        <f>1/$A$1*'[1]44094418Imp'!$J$189</f>
        <v>5.205767859999999E-2</v>
      </c>
      <c r="L36" s="42">
        <f>1/$A$1*'[1]44094418Imp'!$K$189</f>
        <v>4.3032586000000005E-2</v>
      </c>
      <c r="M36" s="11">
        <f>1/$A$1*'[1]44094418Imp'!L$189</f>
        <v>4.6922918000000001E-2</v>
      </c>
      <c r="N36" s="11">
        <f>1/$A$1*'[1]44094418Imp'!M$189</f>
        <v>4.7009004E-2</v>
      </c>
      <c r="O36" s="11">
        <f>1/$A$1*'[1]44094418Imp'!N$189</f>
        <v>4.6202198E-2</v>
      </c>
      <c r="P36" s="11">
        <f>1/$A$1*'[1]44094418Imp'!O$189</f>
        <v>5.3619341999999993E-2</v>
      </c>
      <c r="Q36" s="11">
        <f>1/$A$1*'[1]44094418Imp'!P$189</f>
        <v>5.8271695999999991E-2</v>
      </c>
      <c r="R36" s="11">
        <f>1/$A$1*'[1]44094418Imp'!Q$189</f>
        <v>6.3160625666666664E-2</v>
      </c>
      <c r="S36" s="11">
        <f>1/$A$1*'[1]44094418Imp'!R$189</f>
        <v>6.6836157000000007E-2</v>
      </c>
      <c r="T36" s="11">
        <f>1/$A$1*'[1]44094418Imp'!S$189</f>
        <v>6.1144063568181813E-2</v>
      </c>
      <c r="U36" s="11">
        <f>1/$A$1*'[1]44094418Imp'!T$189</f>
        <v>6.6163839827450971E-2</v>
      </c>
      <c r="V36" s="11">
        <f>1/$A$1*'[1]44094418Imp'!U$189</f>
        <v>6.2661558368888884E-2</v>
      </c>
      <c r="W36" s="11">
        <f>1/$A$1*'[1]44094418Imp'!V$189</f>
        <v>0</v>
      </c>
      <c r="X36" s="11">
        <f>1/$A$1*'[1]44094418Imp'!W$189</f>
        <v>0</v>
      </c>
      <c r="Y36" s="11">
        <f>1/$A$1*'[1]44094418Imp'!X$189</f>
        <v>0</v>
      </c>
      <c r="Z36" s="11">
        <f>1/$A$1*'[1]44094418Imp'!Y$189</f>
        <v>0</v>
      </c>
      <c r="AA36" s="11">
        <f>1/$A$1*'[1]44094418Imp'!Z$189</f>
        <v>0</v>
      </c>
      <c r="AB36" s="10">
        <f>1/$A$1*'[1]44094418Imp'!AA$189</f>
        <v>0</v>
      </c>
      <c r="AC36" s="4"/>
      <c r="AD36" s="627">
        <f>1/1000*'[1]44094418Imp'!AB$189</f>
        <v>2.2042854573086999E-2</v>
      </c>
      <c r="AE36" s="11">
        <f>1/1000*'[1]44094418Imp'!AC$189</f>
        <v>1.5956117071999999E-2</v>
      </c>
      <c r="AF36" s="11">
        <f>1/1000*'[1]44094418Imp'!AD$189</f>
        <v>1.7610947068800002E-2</v>
      </c>
      <c r="AG36" s="11">
        <f>1/1000*'[1]44094418Imp'!AE$189</f>
        <v>2.2328644811200001E-2</v>
      </c>
      <c r="AH36" s="11">
        <f>1/1000*'[1]44094418Imp'!AF$189</f>
        <v>2.8517081693800003E-2</v>
      </c>
      <c r="AI36" s="11">
        <f>1/1000*'[1]44094418Imp'!AG$189</f>
        <v>2.9061011522400003E-2</v>
      </c>
      <c r="AJ36" s="11">
        <f>1/1000*'[1]44094418Imp'!AH$189</f>
        <v>3.0665294047600003E-2</v>
      </c>
      <c r="AK36" s="11">
        <f>1/1000*'[1]44094418Imp'!AI$189</f>
        <v>4.09313187375E-2</v>
      </c>
      <c r="AL36" s="11">
        <f>1/1000*'[1]44094418Imp'!AJ$189</f>
        <v>2.4603437973200006E-2</v>
      </c>
      <c r="AM36" s="11">
        <f>1/1000*'[1]44094418Imp'!AK$189</f>
        <v>1.7594926373199999E-2</v>
      </c>
      <c r="AN36" s="11">
        <f>1/1000*'[1]44094418Imp'!AL$189</f>
        <v>1.9107573937200001E-2</v>
      </c>
      <c r="AO36" s="11">
        <f>1/1000*'[1]44094418Imp'!AM$189</f>
        <v>2.1575313743999999E-2</v>
      </c>
      <c r="AP36" s="11">
        <f>1/1000*'[1]44094418Imp'!AN$189</f>
        <v>2.07804143008E-2</v>
      </c>
      <c r="AQ36" s="11">
        <f>1/1000*'[1]44094418Imp'!AO$189</f>
        <v>2.5764878364300001E-2</v>
      </c>
      <c r="AR36" s="11">
        <f>1/1000*'[1]44094418Imp'!AP$189</f>
        <v>3.0036925339000004E-2</v>
      </c>
      <c r="AS36" s="11">
        <f>1/1000*'[1]44094418Imp'!AQ$189</f>
        <v>3.1533928296500001E-2</v>
      </c>
      <c r="AT36" s="11">
        <f>1/1000*'[1]44094418Imp'!AR$189</f>
        <v>3.1330400481499994E-2</v>
      </c>
      <c r="AU36" s="11">
        <f>1/1000*'[1]44094418Imp'!AS$189</f>
        <v>2.9852959650799999E-2</v>
      </c>
      <c r="AV36" s="11">
        <f>1/1000*'[1]44094418Imp'!AT$189</f>
        <v>3.4018511316000005E-2</v>
      </c>
      <c r="AW36" s="11">
        <f>1/1000*'[1]44094418Imp'!AU$189</f>
        <v>2.8597856317083333E-2</v>
      </c>
      <c r="AX36" s="11">
        <f>1/1000*'[1]44094418Imp'!AV$189</f>
        <v>0</v>
      </c>
      <c r="AY36" s="11">
        <f>1/1000*'[1]44094418Imp'!AW$189</f>
        <v>0</v>
      </c>
      <c r="AZ36" s="11">
        <f>1/1000*'[1]44094418Imp'!AX$189</f>
        <v>0</v>
      </c>
      <c r="BA36" s="11">
        <f>1/1000*'[1]44094418Imp'!AY$189</f>
        <v>0</v>
      </c>
      <c r="BB36" s="11">
        <f>1/1000*'[1]44094418Imp'!AZ$189</f>
        <v>0</v>
      </c>
      <c r="BC36" s="10">
        <f>1/1000*'[1]44094418Imp'!BA$189</f>
        <v>0</v>
      </c>
    </row>
    <row r="37" spans="2:55">
      <c r="B37" s="5" t="s">
        <v>73</v>
      </c>
      <c r="C37" s="51">
        <f>1/$A$1*'[1]44094418Imp'!$B$212</f>
        <v>7.5424034000000015E-3</v>
      </c>
      <c r="D37" s="11">
        <f>1/$A$1*'[1]44094418Imp'!$C$212</f>
        <v>9.8617574000000006E-3</v>
      </c>
      <c r="E37" s="11">
        <f>1/$A$1*'[1]44094418Imp'!$D$212</f>
        <v>1.3668227999999999E-2</v>
      </c>
      <c r="F37" s="11">
        <f>1/$A$1*'[1]44094418Imp'!$E$212</f>
        <v>1.3596874000000002E-2</v>
      </c>
      <c r="G37" s="11">
        <f>1/$A$1*'[1]44094418Imp'!$F$212</f>
        <v>1.4658272699999999E-2</v>
      </c>
      <c r="H37" s="11">
        <f>1/$A$1*'[1]44094418Imp'!$G$212</f>
        <v>1.59077343E-2</v>
      </c>
      <c r="I37" s="11">
        <f>1/$A$1*'[1]44094418Imp'!$H$212</f>
        <v>1.6555735500000002E-2</v>
      </c>
      <c r="J37" s="42">
        <f>1/$A$1*'[1]44094418Imp'!$I$212</f>
        <v>1.44183835E-2</v>
      </c>
      <c r="K37" s="42">
        <f>1/$A$1*'[1]44094418Imp'!$J$212</f>
        <v>4.3311411493122079E-2</v>
      </c>
      <c r="L37" s="42">
        <f>1/$A$1*'[1]44094418Imp'!$K$212</f>
        <v>3.1819094271428566E-2</v>
      </c>
      <c r="M37" s="11">
        <f>1/$A$1*'[1]44094418Imp'!L$212</f>
        <v>2.5571226555555552E-2</v>
      </c>
      <c r="N37" s="11">
        <f>1/$A$1*'[1]44094418Imp'!M$212</f>
        <v>2.9856180999999999E-2</v>
      </c>
      <c r="O37" s="11">
        <f>1/$A$1*'[1]44094418Imp'!N$212</f>
        <v>1.1447024781176471E-2</v>
      </c>
      <c r="P37" s="11">
        <f>1/$A$1*'[1]44094418Imp'!O$212</f>
        <v>5.9072182424242427E-3</v>
      </c>
      <c r="Q37" s="11">
        <f>1/$A$1*'[1]44094418Imp'!P$212</f>
        <v>5.000203718517884E-3</v>
      </c>
      <c r="R37" s="11">
        <f>1/$A$1*'[1]44094418Imp'!Q$212</f>
        <v>7.0916778057208999E-3</v>
      </c>
      <c r="S37" s="11">
        <f>1/$A$1*'[1]44094418Imp'!R$212</f>
        <v>8.546391160714286E-3</v>
      </c>
      <c r="T37" s="11">
        <f>1/$A$1*'[1]44094418Imp'!S$212</f>
        <v>8.0564256876623393E-3</v>
      </c>
      <c r="U37" s="11">
        <f>1/$A$1*'[1]44094418Imp'!T$212</f>
        <v>6.0944356498384847E-3</v>
      </c>
      <c r="V37" s="11">
        <f>1/$A$1*'[1]44094418Imp'!U$212</f>
        <v>7.6157619874297929E-3</v>
      </c>
      <c r="W37" s="11">
        <f>1/$A$1*'[1]44094418Imp'!V$212</f>
        <v>0</v>
      </c>
      <c r="X37" s="11">
        <f>1/$A$1*'[1]44094418Imp'!W$212</f>
        <v>0</v>
      </c>
      <c r="Y37" s="11">
        <f>1/$A$1*'[1]44094418Imp'!X$212</f>
        <v>0</v>
      </c>
      <c r="Z37" s="11">
        <f>1/$A$1*'[1]44094418Imp'!Y$212</f>
        <v>0</v>
      </c>
      <c r="AA37" s="11">
        <f>1/$A$1*'[1]44094418Imp'!Z$212</f>
        <v>0</v>
      </c>
      <c r="AB37" s="10">
        <f>1/$A$1*'[1]44094418Imp'!AA$212</f>
        <v>0</v>
      </c>
      <c r="AC37" s="4"/>
      <c r="AD37" s="627">
        <f>1/1000*'[1]44094418Imp'!AB$212</f>
        <v>7.3411107217019999E-3</v>
      </c>
      <c r="AE37" s="11">
        <f>1/1000*'[1]44094418Imp'!AC$212</f>
        <v>9.731640649199999E-3</v>
      </c>
      <c r="AF37" s="11">
        <f>1/1000*'[1]44094418Imp'!AD$212</f>
        <v>1.6216631500799997E-2</v>
      </c>
      <c r="AG37" s="11">
        <f>1/1000*'[1]44094418Imp'!AE$212</f>
        <v>1.54630334208E-2</v>
      </c>
      <c r="AH37" s="11">
        <f>1/1000*'[1]44094418Imp'!AF$212</f>
        <v>2.2628125728600002E-2</v>
      </c>
      <c r="AI37" s="11">
        <f>1/1000*'[1]44094418Imp'!AG$212</f>
        <v>2.2556140120800004E-2</v>
      </c>
      <c r="AJ37" s="11">
        <f>1/1000*'[1]44094418Imp'!AH$212</f>
        <v>2.17873620512E-2</v>
      </c>
      <c r="AK37" s="11">
        <f>1/1000*'[1]44094418Imp'!AI$212</f>
        <v>2.1737188026000002E-2</v>
      </c>
      <c r="AL37" s="11">
        <f>1/1000*'[1]44094418Imp'!AJ$212</f>
        <v>2.4375169813200002E-2</v>
      </c>
      <c r="AM37" s="11">
        <f>1/1000*'[1]44094418Imp'!AK$212</f>
        <v>2.4024188627999998E-2</v>
      </c>
      <c r="AN37" s="11">
        <f>1/1000*'[1]44094418Imp'!AL$212</f>
        <v>1.9785807360000001E-2</v>
      </c>
      <c r="AO37" s="11">
        <f>1/1000*'[1]44094418Imp'!AM$212</f>
        <v>2.3653486224E-2</v>
      </c>
      <c r="AP37" s="11">
        <f>1/1000*'[1]44094418Imp'!AN$212</f>
        <v>1.0058178855999999E-2</v>
      </c>
      <c r="AQ37" s="11">
        <f>1/1000*'[1]44094418Imp'!AO$212</f>
        <v>1.05877924935E-2</v>
      </c>
      <c r="AR37" s="11">
        <f>1/1000*'[1]44094418Imp'!AP$212</f>
        <v>7.1744367140000008E-3</v>
      </c>
      <c r="AS37" s="11">
        <f>1/1000*'[1]44094418Imp'!AQ$212</f>
        <v>7.3783747099999998E-3</v>
      </c>
      <c r="AT37" s="11">
        <f>1/1000*'[1]44094418Imp'!AR$212</f>
        <v>1.1051318379399998E-2</v>
      </c>
      <c r="AU37" s="11">
        <f>1/1000*'[1]44094418Imp'!AS$212</f>
        <v>7.3879487968000002E-3</v>
      </c>
      <c r="AV37" s="11">
        <f>1/1000*'[1]44094418Imp'!AT$212</f>
        <v>1.1441094573E-2</v>
      </c>
      <c r="AW37" s="11">
        <f>1/1000*'[1]44094418Imp'!AU$212</f>
        <v>1.043972049E-2</v>
      </c>
      <c r="AX37" s="11">
        <f>1/1000*'[1]44094418Imp'!AV$212</f>
        <v>0</v>
      </c>
      <c r="AY37" s="11">
        <f>1/1000*'[1]44094418Imp'!AW$212</f>
        <v>0</v>
      </c>
      <c r="AZ37" s="11">
        <f>1/1000*'[1]44094418Imp'!AX$212</f>
        <v>0</v>
      </c>
      <c r="BA37" s="11">
        <f>1/1000*'[1]44094418Imp'!AY$212</f>
        <v>0</v>
      </c>
      <c r="BB37" s="11">
        <f>1/1000*'[1]44094418Imp'!AZ$212</f>
        <v>0</v>
      </c>
      <c r="BC37" s="10">
        <f>1/1000*'[1]44094418Imp'!BA$212</f>
        <v>0</v>
      </c>
    </row>
    <row r="38" spans="2:55">
      <c r="B38" s="5" t="s">
        <v>41</v>
      </c>
      <c r="C38" s="51">
        <f>1/$A$1*'[1]44094418Imp'!$B$225</f>
        <v>0.1032796465</v>
      </c>
      <c r="D38" s="11">
        <f>1/$A$1*'[1]44094418Imp'!$C$225</f>
        <v>0.10217282679999998</v>
      </c>
      <c r="E38" s="11">
        <f>1/$A$1*'[1]44094418Imp'!$D$225</f>
        <v>0.14365283949999996</v>
      </c>
      <c r="F38" s="11">
        <f>1/$A$1*'[1]44094418Imp'!$E$225</f>
        <v>0.13049936379999999</v>
      </c>
      <c r="G38" s="11">
        <f>1/$A$1*'[1]44094418Imp'!$F$225</f>
        <v>0.14772709000000001</v>
      </c>
      <c r="H38" s="11">
        <f>1/$A$1*'[1]44094418Imp'!$G$225</f>
        <v>0.15139970409999998</v>
      </c>
      <c r="I38" s="11">
        <f>1/$A$1*'[1]44094418Imp'!$H$225</f>
        <v>0.14547606859999998</v>
      </c>
      <c r="J38" s="42">
        <f>1/$A$1*'[1]44094418Imp'!$I$225</f>
        <v>0.1570691105</v>
      </c>
      <c r="K38" s="42">
        <f>1/$A$1*'[1]44094418Imp'!$J$225</f>
        <v>0.11498571076655748</v>
      </c>
      <c r="L38" s="42">
        <f>1/$A$1*'[1]44094418Imp'!$K$225</f>
        <v>0.114153004</v>
      </c>
      <c r="M38" s="11">
        <f>1/$A$1*'[1]44094418Imp'!L$225</f>
        <v>0.11683235799999998</v>
      </c>
      <c r="N38" s="11">
        <f>1/$A$1*'[1]44094418Imp'!M$225</f>
        <v>0.1182116417333333</v>
      </c>
      <c r="O38" s="11">
        <f>1/$A$1*'[1]44094418Imp'!N$225</f>
        <v>0.10473049283970587</v>
      </c>
      <c r="P38" s="11">
        <f>1/$A$1*'[1]44094418Imp'!O$225</f>
        <v>0.11055838274999999</v>
      </c>
      <c r="Q38" s="11">
        <f>1/$A$1*'[1]44094418Imp'!P$225</f>
        <v>0.11223808623809522</v>
      </c>
      <c r="R38" s="11">
        <f>1/$A$1*'[1]44094418Imp'!Q$225</f>
        <v>0.10491866545142854</v>
      </c>
      <c r="S38" s="11">
        <f>1/$A$1*'[1]44094418Imp'!R$225</f>
        <v>0.13167854584285713</v>
      </c>
      <c r="T38" s="11">
        <f>1/$A$1*'[1]44094418Imp'!S$225</f>
        <v>0.11974735050714286</v>
      </c>
      <c r="U38" s="11">
        <f>1/$A$1*'[1]44094418Imp'!T$225</f>
        <v>8.4048703242857126E-2</v>
      </c>
      <c r="V38" s="11">
        <f>1/$A$1*'[1]44094418Imp'!U$225</f>
        <v>8.0687924134920624E-2</v>
      </c>
      <c r="W38" s="11">
        <f>1/$A$1*'[1]44094418Imp'!V$225</f>
        <v>0</v>
      </c>
      <c r="X38" s="11">
        <f>1/$A$1*'[1]44094418Imp'!W$225</f>
        <v>0</v>
      </c>
      <c r="Y38" s="11">
        <f>1/$A$1*'[1]44094418Imp'!X$225</f>
        <v>0</v>
      </c>
      <c r="Z38" s="11">
        <f>1/$A$1*'[1]44094418Imp'!Y$225</f>
        <v>0</v>
      </c>
      <c r="AA38" s="11">
        <f>1/$A$1*'[1]44094418Imp'!Z$225</f>
        <v>0</v>
      </c>
      <c r="AB38" s="10">
        <f>1/$A$1*'[1]44094418Imp'!AA$225</f>
        <v>0</v>
      </c>
      <c r="AC38" s="4"/>
      <c r="AD38" s="627">
        <f>1/1000*'[1]44094418Imp'!AB$225</f>
        <v>4.6193599054260001E-2</v>
      </c>
      <c r="AE38" s="11">
        <f>1/1000*'[1]44094418Imp'!AC$225</f>
        <v>4.3754139457999996E-2</v>
      </c>
      <c r="AF38" s="11">
        <f>1/1000*'[1]44094418Imp'!AD$225</f>
        <v>5.7406679092800006E-2</v>
      </c>
      <c r="AG38" s="11">
        <f>1/1000*'[1]44094418Imp'!AE$225</f>
        <v>6.6134639692799993E-2</v>
      </c>
      <c r="AH38" s="11">
        <f>1/1000*'[1]44094418Imp'!AF$225</f>
        <v>8.2099967409600003E-2</v>
      </c>
      <c r="AI38" s="11">
        <f>1/1000*'[1]44094418Imp'!AG$225</f>
        <v>8.8207115482200005E-2</v>
      </c>
      <c r="AJ38" s="11">
        <f>1/1000*'[1]44094418Imp'!AH$225</f>
        <v>8.2522677720000007E-2</v>
      </c>
      <c r="AK38" s="11">
        <f>1/1000*'[1]44094418Imp'!AI$225</f>
        <v>8.9134811985000006E-2</v>
      </c>
      <c r="AL38" s="11">
        <f>1/1000*'[1]44094418Imp'!AJ$225</f>
        <v>5.543854964880001E-2</v>
      </c>
      <c r="AM38" s="11">
        <f>1/1000*'[1]44094418Imp'!AK$225</f>
        <v>5.2874831592000002E-2</v>
      </c>
      <c r="AN38" s="11">
        <f>1/1000*'[1]44094418Imp'!AL$225</f>
        <v>5.5652973496200006E-2</v>
      </c>
      <c r="AO38" s="11">
        <f>1/1000*'[1]44094418Imp'!AM$225</f>
        <v>5.4791400096000004E-2</v>
      </c>
      <c r="AP38" s="11">
        <f>1/1000*'[1]44094418Imp'!AN$225</f>
        <v>4.9498888313599998E-2</v>
      </c>
      <c r="AQ38" s="11">
        <f>1/1000*'[1]44094418Imp'!AO$225</f>
        <v>5.2093058390700005E-2</v>
      </c>
      <c r="AR38" s="11">
        <f>1/1000*'[1]44094418Imp'!AP$225</f>
        <v>5.2669635275499997E-2</v>
      </c>
      <c r="AS38" s="11">
        <f>1/1000*'[1]44094418Imp'!AQ$225</f>
        <v>4.5597640746E-2</v>
      </c>
      <c r="AT38" s="11">
        <f>1/1000*'[1]44094418Imp'!AR$225</f>
        <v>4.3776246825899999E-2</v>
      </c>
      <c r="AU38" s="11">
        <f>1/1000*'[1]44094418Imp'!AS$225</f>
        <v>5.1500756821799998E-2</v>
      </c>
      <c r="AV38" s="11">
        <f>1/1000*'[1]44094418Imp'!AT$225</f>
        <v>3.7764962186000006E-2</v>
      </c>
      <c r="AW38" s="11">
        <f>1/1000*'[1]44094418Imp'!AU$225</f>
        <v>3.5483439362916668E-2</v>
      </c>
      <c r="AX38" s="11">
        <f>1/1000*'[1]44094418Imp'!AV$225</f>
        <v>0</v>
      </c>
      <c r="AY38" s="11">
        <f>1/1000*'[1]44094418Imp'!AW$225</f>
        <v>0</v>
      </c>
      <c r="AZ38" s="11">
        <f>1/1000*'[1]44094418Imp'!AX$225</f>
        <v>0</v>
      </c>
      <c r="BA38" s="11">
        <f>1/1000*'[1]44094418Imp'!AY$225</f>
        <v>0</v>
      </c>
      <c r="BB38" s="11">
        <f>1/1000*'[1]44094418Imp'!AZ$225</f>
        <v>0</v>
      </c>
      <c r="BC38" s="10">
        <f>1/1000*'[1]44094418Imp'!BA$225</f>
        <v>0</v>
      </c>
    </row>
    <row r="39" spans="2:55">
      <c r="B39" s="5" t="s">
        <v>14</v>
      </c>
      <c r="C39" s="24">
        <f t="shared" ref="C39:M39" si="11">SUM(C24:C24)-SUM(C25:C38)</f>
        <v>9.106232599999986E-3</v>
      </c>
      <c r="D39" s="17">
        <f t="shared" si="11"/>
        <v>1.037054660000003E-2</v>
      </c>
      <c r="E39" s="17">
        <f t="shared" si="11"/>
        <v>2.210534569999989E-2</v>
      </c>
      <c r="F39" s="17">
        <f t="shared" si="11"/>
        <v>3.1670494999999965E-2</v>
      </c>
      <c r="G39" s="17">
        <f t="shared" si="11"/>
        <v>3.7678349899999963E-2</v>
      </c>
      <c r="H39" s="17">
        <f t="shared" si="11"/>
        <v>4.5695311300000041E-2</v>
      </c>
      <c r="I39" s="17">
        <f t="shared" si="11"/>
        <v>5.2376077199999926E-2</v>
      </c>
      <c r="J39" s="77">
        <f t="shared" si="11"/>
        <v>4.2185805699999968E-2</v>
      </c>
      <c r="K39" s="77">
        <f t="shared" si="11"/>
        <v>3.2525344827480041E-2</v>
      </c>
      <c r="L39" s="77">
        <f t="shared" si="11"/>
        <v>3.6682481015872792E-2</v>
      </c>
      <c r="M39" s="17">
        <f t="shared" si="11"/>
        <v>4.1862389144841305E-2</v>
      </c>
      <c r="N39" s="17">
        <f>SUM(N24:N24)-SUM(N25:N38)</f>
        <v>3.6993218297716846E-2</v>
      </c>
      <c r="O39" s="17">
        <f t="shared" ref="O39:Z39" si="12">SUM(O24:O24)-SUM(O25:O38)</f>
        <v>4.4297942713190652E-2</v>
      </c>
      <c r="P39" s="17">
        <f t="shared" si="12"/>
        <v>7.1417080046969561E-2</v>
      </c>
      <c r="Q39" s="17">
        <f t="shared" si="12"/>
        <v>6.6577080800688471E-2</v>
      </c>
      <c r="R39" s="17">
        <f t="shared" si="12"/>
        <v>7.1366600529437885E-2</v>
      </c>
      <c r="S39" s="17">
        <f t="shared" si="12"/>
        <v>9.149604502976183E-2</v>
      </c>
      <c r="T39" s="17">
        <f t="shared" si="12"/>
        <v>9.0560373386147308E-2</v>
      </c>
      <c r="U39" s="17">
        <f t="shared" si="12"/>
        <v>8.5016152669179945E-2</v>
      </c>
      <c r="V39" s="17">
        <f t="shared" si="12"/>
        <v>7.3568899571581192E-2</v>
      </c>
      <c r="W39" s="17">
        <f t="shared" si="12"/>
        <v>0</v>
      </c>
      <c r="X39" s="17">
        <f t="shared" si="12"/>
        <v>0</v>
      </c>
      <c r="Y39" s="17">
        <f t="shared" si="12"/>
        <v>0</v>
      </c>
      <c r="Z39" s="17">
        <f t="shared" si="12"/>
        <v>0</v>
      </c>
      <c r="AA39" s="17">
        <f>SUM(AA24:AA24)-SUM(AA25:AA38)</f>
        <v>0</v>
      </c>
      <c r="AB39" s="102">
        <f>SUM(AB24:AB24)-SUM(AB25:AB38)</f>
        <v>0</v>
      </c>
      <c r="AC39" s="4"/>
      <c r="AD39" s="12">
        <f t="shared" ref="AD39:BC39" si="13">SUM(AD24:AD24)-SUM(AD25:AD38)</f>
        <v>4.4191787946450956E-3</v>
      </c>
      <c r="AE39" s="13">
        <f t="shared" si="13"/>
        <v>4.6436385331999341E-3</v>
      </c>
      <c r="AF39" s="13">
        <f t="shared" si="13"/>
        <v>9.4098291888000674E-3</v>
      </c>
      <c r="AG39" s="13">
        <f t="shared" si="13"/>
        <v>1.8340844681600021E-2</v>
      </c>
      <c r="AH39" s="13">
        <f t="shared" si="13"/>
        <v>1.6389880155600112E-2</v>
      </c>
      <c r="AI39" s="13">
        <f t="shared" si="13"/>
        <v>2.0676425698500034E-2</v>
      </c>
      <c r="AJ39" s="13">
        <f t="shared" si="13"/>
        <v>2.5930072368399948E-2</v>
      </c>
      <c r="AK39" s="13">
        <f t="shared" si="13"/>
        <v>2.6855656048500043E-2</v>
      </c>
      <c r="AL39" s="13">
        <f t="shared" si="13"/>
        <v>1.5424778201199973E-2</v>
      </c>
      <c r="AM39" s="13">
        <f t="shared" si="13"/>
        <v>2.7326254885599977E-2</v>
      </c>
      <c r="AN39" s="13">
        <f t="shared" si="13"/>
        <v>2.7808477113600016E-2</v>
      </c>
      <c r="AO39" s="13">
        <f t="shared" si="13"/>
        <v>3.6691403664000033E-2</v>
      </c>
      <c r="AP39" s="13">
        <f t="shared" si="13"/>
        <v>3.5002735310399935E-2</v>
      </c>
      <c r="AQ39" s="13">
        <f t="shared" si="13"/>
        <v>3.8548915297199893E-2</v>
      </c>
      <c r="AR39" s="13">
        <f t="shared" si="13"/>
        <v>5.1310246322000097E-2</v>
      </c>
      <c r="AS39" s="13">
        <f t="shared" si="13"/>
        <v>5.6409315497500112E-2</v>
      </c>
      <c r="AT39" s="13">
        <f t="shared" si="13"/>
        <v>6.1355462572400099E-2</v>
      </c>
      <c r="AU39" s="13">
        <f t="shared" si="13"/>
        <v>6.9062890010400002E-2</v>
      </c>
      <c r="AV39" s="13">
        <f t="shared" si="13"/>
        <v>6.1305423017000149E-2</v>
      </c>
      <c r="AW39" s="13">
        <f t="shared" si="13"/>
        <v>5.3351007488333213E-2</v>
      </c>
      <c r="AX39" s="13">
        <f t="shared" si="13"/>
        <v>0</v>
      </c>
      <c r="AY39" s="13">
        <f t="shared" si="13"/>
        <v>0</v>
      </c>
      <c r="AZ39" s="13">
        <f t="shared" si="13"/>
        <v>0</v>
      </c>
      <c r="BA39" s="13">
        <f t="shared" si="13"/>
        <v>0</v>
      </c>
      <c r="BB39" s="13">
        <f t="shared" si="13"/>
        <v>0</v>
      </c>
      <c r="BC39" s="15">
        <f t="shared" si="13"/>
        <v>0</v>
      </c>
    </row>
    <row r="40" spans="2:55" ht="17.149999999999999" customHeight="1">
      <c r="B40" s="22" t="s">
        <v>23</v>
      </c>
      <c r="C40" s="73">
        <f>1/$A$1*'[1]44094418Imp'!$B$194</f>
        <v>3.0540440000000001E-3</v>
      </c>
      <c r="D40" s="74">
        <f>1/$A$1*'[1]44094418Imp'!$C$194</f>
        <v>1.1822999999999998E-3</v>
      </c>
      <c r="E40" s="74">
        <f>1/$A$1*'[1]44094418Imp'!$D$194</f>
        <v>1.6139759999999998E-3</v>
      </c>
      <c r="F40" s="74">
        <f>1/$A$1*'[1]44094418Imp'!$E$194</f>
        <v>1.7207819999999999E-3</v>
      </c>
      <c r="G40" s="74">
        <f>1/$A$1*'[1]44094418Imp'!$F$194</f>
        <v>1.861342E-3</v>
      </c>
      <c r="H40" s="74">
        <f>1/$A$1*'[1]44094418Imp'!$G$194</f>
        <v>1.7755499999999994E-3</v>
      </c>
      <c r="I40" s="74">
        <f>1/$A$1*'[1]44094418Imp'!$H$194</f>
        <v>6.1303199999999979E-4</v>
      </c>
      <c r="J40" s="75">
        <f>1/$A$1*'[1]44094418Imp'!$I$194</f>
        <v>1.7816959999999997E-3</v>
      </c>
      <c r="K40" s="75">
        <f>1/$A$1*'[1]44094418Imp'!$J$194</f>
        <v>3.9703699999999993E-4</v>
      </c>
      <c r="L40" s="75">
        <f>1/$A$1*'[1]44094418Imp'!$K$194</f>
        <v>1.4493219999999998E-3</v>
      </c>
      <c r="M40" s="74">
        <f>1/$A$1*'[1]44094418Imp'!L$194</f>
        <v>1.6678059999999998E-3</v>
      </c>
      <c r="N40" s="74">
        <f>1/$A$1*'[1]44094418Imp'!M$194</f>
        <v>7.7359800000000002E-4</v>
      </c>
      <c r="O40" s="74">
        <f>1/$A$1*'[1]44094418Imp'!N$194</f>
        <v>6.1471200000000001E-4</v>
      </c>
      <c r="P40" s="74">
        <f>1/$A$1*'[1]44094418Imp'!O$194</f>
        <v>3.8822000000000001E-3</v>
      </c>
      <c r="Q40" s="74">
        <f>1/$A$1*'[1]44094418Imp'!P$194</f>
        <v>3.2322499999999999E-3</v>
      </c>
      <c r="R40" s="74">
        <f>1/$A$1*'[1]44094418Imp'!Q$194</f>
        <v>3.022253571428571E-3</v>
      </c>
      <c r="S40" s="74">
        <f>1/$A$1*'[1]44094418Imp'!R$194</f>
        <v>4.8470099999999997E-3</v>
      </c>
      <c r="T40" s="74">
        <f>1/$A$1*'[1]44094418Imp'!S$194</f>
        <v>1.1048869999999999E-2</v>
      </c>
      <c r="U40" s="74">
        <f>1/$A$1*'[1]44094418Imp'!T$194</f>
        <v>1.5086707999999999E-2</v>
      </c>
      <c r="V40" s="74">
        <f>1/$A$1*'[1]44094418Imp'!U$194</f>
        <v>1.5335795999999999E-2</v>
      </c>
      <c r="W40" s="74">
        <f>1/$A$1*'[1]44094418Imp'!V$194</f>
        <v>0</v>
      </c>
      <c r="X40" s="74">
        <f>1/$A$1*'[1]44094418Imp'!W$194</f>
        <v>0</v>
      </c>
      <c r="Y40" s="74">
        <f>1/$A$1*'[1]44094418Imp'!X$194</f>
        <v>0</v>
      </c>
      <c r="Z40" s="74">
        <f>1/$A$1*'[1]44094418Imp'!Y$194</f>
        <v>0</v>
      </c>
      <c r="AA40" s="74">
        <f>1/$A$1*'[1]44094418Imp'!Z$194</f>
        <v>0</v>
      </c>
      <c r="AB40" s="76">
        <f>1/$A$1*'[1]44094418Imp'!AA$194</f>
        <v>0</v>
      </c>
      <c r="AC40" s="4"/>
      <c r="AD40" s="541">
        <f>1/1000*'[1]44094418Imp'!AB$194</f>
        <v>6.9035361323700002E-4</v>
      </c>
      <c r="AE40" s="74">
        <f>1/1000*'[1]44094418Imp'!AC$194</f>
        <v>2.1907719399999999E-4</v>
      </c>
      <c r="AF40" s="74">
        <f>1/1000*'[1]44094418Imp'!AD$194</f>
        <v>2.5307660159999999E-4</v>
      </c>
      <c r="AG40" s="74">
        <f>1/1000*'[1]44094418Imp'!AE$194</f>
        <v>4.5518356800000007E-4</v>
      </c>
      <c r="AH40" s="74">
        <f>1/1000*'[1]44094418Imp'!AF$194</f>
        <v>4.9256698540000004E-4</v>
      </c>
      <c r="AI40" s="74">
        <f>1/1000*'[1]44094418Imp'!AG$194</f>
        <v>5.1970286940000016E-4</v>
      </c>
      <c r="AJ40" s="74">
        <f>1/1000*'[1]44094418Imp'!AH$194</f>
        <v>2.4912359600000002E-4</v>
      </c>
      <c r="AK40" s="74">
        <f>1/1000*'[1]44094418Imp'!AI$194</f>
        <v>8.096941410000001E-4</v>
      </c>
      <c r="AL40" s="74">
        <f>1/1000*'[1]44094418Imp'!AJ$194</f>
        <v>1.6966854640000002E-4</v>
      </c>
      <c r="AM40" s="74">
        <f>1/1000*'[1]44094418Imp'!AK$194</f>
        <v>7.8166684200000008E-4</v>
      </c>
      <c r="AN40" s="74">
        <f>1/1000*'[1]44094418Imp'!AL$194</f>
        <v>7.1426197170000008E-4</v>
      </c>
      <c r="AO40" s="74">
        <f>1/1000*'[1]44094418Imp'!AM$194</f>
        <v>3.41417232E-4</v>
      </c>
      <c r="AP40" s="74">
        <f>1/1000*'[1]44094418Imp'!AN$194</f>
        <v>2.8536307360000002E-4</v>
      </c>
      <c r="AQ40" s="74">
        <f>1/1000*'[1]44094418Imp'!AO$194</f>
        <v>2.3361053222999998E-3</v>
      </c>
      <c r="AR40" s="74">
        <f>1/1000*'[1]44094418Imp'!AP$194</f>
        <v>4.9318569750000007E-4</v>
      </c>
      <c r="AS40" s="74">
        <f>1/1000*'[1]44094418Imp'!AQ$194</f>
        <v>8.9438459249999993E-4</v>
      </c>
      <c r="AT40" s="74">
        <f>1/1000*'[1]44094418Imp'!AR$194</f>
        <v>1.9132921466E-3</v>
      </c>
      <c r="AU40" s="74">
        <f>1/1000*'[1]44094418Imp'!AS$194</f>
        <v>2.9818431499999999E-3</v>
      </c>
      <c r="AV40" s="74">
        <f>1/1000*'[1]44094418Imp'!AT$194</f>
        <v>4.457891175E-3</v>
      </c>
      <c r="AW40" s="74">
        <f>1/1000*'[1]44094418Imp'!AU$194</f>
        <v>4.5990837545833328E-3</v>
      </c>
      <c r="AX40" s="74">
        <f>1/1000*'[1]44094418Imp'!AV$194</f>
        <v>0</v>
      </c>
      <c r="AY40" s="74">
        <f>1/1000*'[1]44094418Imp'!AW$194</f>
        <v>0</v>
      </c>
      <c r="AZ40" s="74">
        <f>1/1000*'[1]44094418Imp'!AX$194</f>
        <v>0</v>
      </c>
      <c r="BA40" s="74">
        <f>1/1000*'[1]44094418Imp'!AY$194</f>
        <v>0</v>
      </c>
      <c r="BB40" s="74">
        <f>1/1000*'[1]44094418Imp'!AZ$194</f>
        <v>0</v>
      </c>
      <c r="BC40" s="76">
        <f>1/1000*'[1]44094418Imp'!BA$194</f>
        <v>0</v>
      </c>
    </row>
    <row r="41" spans="2:55" ht="17.149999999999999" customHeight="1">
      <c r="B41" s="9" t="s">
        <v>113</v>
      </c>
      <c r="C41" s="32">
        <f>1/$A$1*'[1]44094418Imp'!$B$273</f>
        <v>5.4587400000000001E-4</v>
      </c>
      <c r="D41" s="34">
        <f>1/$A$1*'[1]44094418Imp'!$C$273</f>
        <v>1.137136E-3</v>
      </c>
      <c r="E41" s="34">
        <f>1/$A$1*'[1]44094418Imp'!$D$273</f>
        <v>1.4037799999999999E-3</v>
      </c>
      <c r="F41" s="34">
        <f>1/$A$1*'[1]44094418Imp'!$E$273</f>
        <v>1.9294739E-3</v>
      </c>
      <c r="G41" s="34">
        <f>1/$A$1*'[1]44094418Imp'!$F$273</f>
        <v>2.6660104999999996E-3</v>
      </c>
      <c r="H41" s="34">
        <f>1/$A$1*'[1]44094418Imp'!$G$273</f>
        <v>4.0384691999999995E-3</v>
      </c>
      <c r="I41" s="34">
        <f>1/$A$1*'[1]44094418Imp'!$H$273</f>
        <v>3.3003670999999998E-3</v>
      </c>
      <c r="J41" s="39">
        <f>1/$A$1*'[1]44094418Imp'!$I$273</f>
        <v>8.4389759999999991E-3</v>
      </c>
      <c r="K41" s="39">
        <f>1/$A$1*'[1]44094418Imp'!$J$273</f>
        <v>6.9244559999999998E-3</v>
      </c>
      <c r="L41" s="39">
        <f>1/$A$1*'[1]44094418Imp'!$K$273</f>
        <v>6.6354253333333335E-3</v>
      </c>
      <c r="M41" s="34">
        <f>1/$A$1*'[1]44094418Imp'!L$273</f>
        <v>8.6869775E-3</v>
      </c>
      <c r="N41" s="34">
        <f>1/$A$1*'[1]44094418Imp'!M$273</f>
        <v>7.9253703333333324E-3</v>
      </c>
      <c r="O41" s="34">
        <f>1/$A$1*'[1]44094418Imp'!N$273</f>
        <v>8.1601520000000004E-3</v>
      </c>
      <c r="P41" s="34">
        <f>1/$A$1*'[1]44094418Imp'!O$273</f>
        <v>1.1222988E-2</v>
      </c>
      <c r="Q41" s="34">
        <f>1/$A$1*'[1]44094418Imp'!P$273</f>
        <v>1.1229176E-2</v>
      </c>
      <c r="R41" s="34">
        <f>1/$A$1*'[1]44094418Imp'!Q$273</f>
        <v>1.4142001999999997E-2</v>
      </c>
      <c r="S41" s="34">
        <f>1/$A$1*'[1]44094418Imp'!R$273</f>
        <v>1.8023516E-2</v>
      </c>
      <c r="T41" s="34">
        <f>1/$A$1*'[1]44094418Imp'!S$273</f>
        <v>2.0472997999999996E-2</v>
      </c>
      <c r="U41" s="34">
        <f>1/$A$1*'[1]44094418Imp'!T$273</f>
        <v>2.1824165999999999E-2</v>
      </c>
      <c r="V41" s="34">
        <f>1/$A$1*'[1]44094418Imp'!U$273</f>
        <v>1.7113207999999998E-2</v>
      </c>
      <c r="W41" s="34">
        <f>1/$A$1*'[1]44094418Imp'!V$273</f>
        <v>0</v>
      </c>
      <c r="X41" s="34">
        <f>1/$A$1*'[1]44094418Imp'!W$273</f>
        <v>0</v>
      </c>
      <c r="Y41" s="34">
        <f>1/$A$1*'[1]44094418Imp'!X$273</f>
        <v>0</v>
      </c>
      <c r="Z41" s="34">
        <f>1/$A$1*'[1]44094418Imp'!Y$273</f>
        <v>0</v>
      </c>
      <c r="AA41" s="34">
        <f>1/$A$1*'[1]44094418Imp'!Z$273</f>
        <v>0</v>
      </c>
      <c r="AB41" s="61">
        <f>1/$A$1*'[1]44094418Imp'!AA$273</f>
        <v>0</v>
      </c>
      <c r="AC41" s="14"/>
      <c r="AD41" s="628">
        <f>1/1000*'[1]44094418Imp'!AB$273</f>
        <v>1.59138009507E-4</v>
      </c>
      <c r="AE41" s="34">
        <f>1/1000*'[1]44094418Imp'!AC$273</f>
        <v>4.0929538200000005E-4</v>
      </c>
      <c r="AF41" s="34">
        <f>1/1000*'[1]44094418Imp'!AD$273</f>
        <v>4.8979965760000002E-4</v>
      </c>
      <c r="AG41" s="34">
        <f>1/1000*'[1]44094418Imp'!AE$273</f>
        <v>7.4867906399999999E-4</v>
      </c>
      <c r="AH41" s="34">
        <f>1/1000*'[1]44094418Imp'!AF$273</f>
        <v>1.4487504275999998E-3</v>
      </c>
      <c r="AI41" s="34">
        <f>1/1000*'[1]44094418Imp'!AG$273</f>
        <v>2.4882845987999999E-3</v>
      </c>
      <c r="AJ41" s="34">
        <f>1/1000*'[1]44094418Imp'!AH$273</f>
        <v>2.2979363400000004E-3</v>
      </c>
      <c r="AK41" s="34">
        <f>1/1000*'[1]44094418Imp'!AI$273</f>
        <v>5.880830575500001E-3</v>
      </c>
      <c r="AL41" s="34">
        <f>1/1000*'[1]44094418Imp'!AJ$273</f>
        <v>4.8362374944000003E-3</v>
      </c>
      <c r="AM41" s="34">
        <f>1/1000*'[1]44094418Imp'!AK$273</f>
        <v>4.2252160323999997E-3</v>
      </c>
      <c r="AN41" s="34">
        <f>1/1000*'[1]44094418Imp'!AL$273</f>
        <v>4.2806985570000003E-3</v>
      </c>
      <c r="AO41" s="34">
        <f>1/1000*'[1]44094418Imp'!AM$273</f>
        <v>4.330234992E-3</v>
      </c>
      <c r="AP41" s="34">
        <f>1/1000*'[1]44094418Imp'!AN$273</f>
        <v>5.1308989072000001E-3</v>
      </c>
      <c r="AQ41" s="34">
        <f>1/1000*'[1]44094418Imp'!AO$273</f>
        <v>6.2964224924999994E-3</v>
      </c>
      <c r="AR41" s="34">
        <f>1/1000*'[1]44094418Imp'!AP$273</f>
        <v>7.2679458435000004E-3</v>
      </c>
      <c r="AS41" s="34">
        <f>1/1000*'[1]44094418Imp'!AQ$273</f>
        <v>7.5502706545000006E-3</v>
      </c>
      <c r="AT41" s="34">
        <f>1/1000*'[1]44094418Imp'!AR$273</f>
        <v>1.18714161618E-2</v>
      </c>
      <c r="AU41" s="34">
        <f>1/1000*'[1]44094418Imp'!AS$273</f>
        <v>1.2541058401299999E-2</v>
      </c>
      <c r="AV41" s="34">
        <f>1/1000*'[1]44094418Imp'!AT$273</f>
        <v>1.1770119992E-2</v>
      </c>
      <c r="AW41" s="34">
        <f>1/1000*'[1]44094418Imp'!AU$273</f>
        <v>1.0468053785416667E-2</v>
      </c>
      <c r="AX41" s="34">
        <f>1/1000*'[1]44094418Imp'!AV$273</f>
        <v>0</v>
      </c>
      <c r="AY41" s="34">
        <f>1/1000*'[1]44094418Imp'!AW$273</f>
        <v>0</v>
      </c>
      <c r="AZ41" s="34">
        <f>1/1000*'[1]44094418Imp'!AX$273</f>
        <v>0</v>
      </c>
      <c r="BA41" s="34">
        <f>1/1000*'[1]44094418Imp'!AY$273</f>
        <v>0</v>
      </c>
      <c r="BB41" s="34">
        <f>1/1000*'[1]44094418Imp'!AZ$273</f>
        <v>0</v>
      </c>
      <c r="BC41" s="61">
        <f>1/1000*'[1]44094418Imp'!BA$273</f>
        <v>0</v>
      </c>
    </row>
    <row r="42" spans="2:55">
      <c r="B42" s="5" t="s">
        <v>81</v>
      </c>
      <c r="C42" s="51">
        <f>1/$A$1*'[1]44094418Imp'!$B$244</f>
        <v>2.4569999999999997E-5</v>
      </c>
      <c r="D42" s="11">
        <f>1/$A$1*'[1]44094418Imp'!$C$244</f>
        <v>5.7110199999999987E-4</v>
      </c>
      <c r="E42" s="11">
        <f>1/$A$1*'[1]44094418Imp'!$D$244</f>
        <v>1.117662E-3</v>
      </c>
      <c r="F42" s="11">
        <f>1/$A$1*'[1]44094418Imp'!$E$244</f>
        <v>1.40749E-3</v>
      </c>
      <c r="G42" s="11">
        <f>1/$A$1*'[1]44094418Imp'!$F$244</f>
        <v>1.439634E-3</v>
      </c>
      <c r="H42" s="11">
        <f>1/$A$1*'[1]44094418Imp'!$G$244</f>
        <v>2.5473699999999993E-3</v>
      </c>
      <c r="I42" s="11">
        <f>1/$A$1*'[1]44094418Imp'!$H$244</f>
        <v>2.033038E-3</v>
      </c>
      <c r="J42" s="42">
        <f>1/$A$1*'[1]44094418Imp'!$I$244</f>
        <v>7.4564419999999989E-3</v>
      </c>
      <c r="K42" s="42">
        <f>1/$A$1*'[1]44094418Imp'!$J$244</f>
        <v>6.1702670000000001E-3</v>
      </c>
      <c r="L42" s="42">
        <f>1/$A$1*'[1]44094418Imp'!$K$244</f>
        <v>5.5424039999999999E-3</v>
      </c>
      <c r="M42" s="11">
        <f>1/$A$1*'[1]44094418Imp'!L$244</f>
        <v>7.8371635000000009E-3</v>
      </c>
      <c r="N42" s="11">
        <f>1/$A$1*'[1]44094418Imp'!M$244</f>
        <v>7.1274683333333328E-3</v>
      </c>
      <c r="O42" s="11">
        <f>1/$A$1*'[1]44094418Imp'!N$244</f>
        <v>7.4153659999999996E-3</v>
      </c>
      <c r="P42" s="11">
        <f>1/$A$1*'[1]44094418Imp'!O$244</f>
        <v>9.1730379999999997E-3</v>
      </c>
      <c r="Q42" s="11">
        <f>1/$A$1*'[1]44094418Imp'!P$244</f>
        <v>9.8265580000000009E-3</v>
      </c>
      <c r="R42" s="11">
        <f>1/$A$1*'[1]44094418Imp'!Q$244</f>
        <v>1.1581583999999999E-2</v>
      </c>
      <c r="S42" s="11">
        <f>1/$A$1*'[1]44094418Imp'!R$244</f>
        <v>1.625246E-2</v>
      </c>
      <c r="T42" s="11">
        <f>1/$A$1*'[1]44094418Imp'!S$244</f>
        <v>1.8874575999999997E-2</v>
      </c>
      <c r="U42" s="11">
        <f>1/$A$1*'[1]44094418Imp'!T$244</f>
        <v>2.0660919999999999E-2</v>
      </c>
      <c r="V42" s="11">
        <f>1/$A$1*'[1]44094418Imp'!U$244</f>
        <v>1.6234497999999997E-2</v>
      </c>
      <c r="W42" s="11">
        <f>1/$A$1*'[1]44094418Imp'!V$244</f>
        <v>0</v>
      </c>
      <c r="X42" s="11">
        <f>1/$A$1*'[1]44094418Imp'!W$244</f>
        <v>0</v>
      </c>
      <c r="Y42" s="11">
        <f>1/$A$1*'[1]44094418Imp'!X$244</f>
        <v>0</v>
      </c>
      <c r="Z42" s="11">
        <f>1/$A$1*'[1]44094418Imp'!Y$244</f>
        <v>0</v>
      </c>
      <c r="AA42" s="11">
        <f>1/$A$1*'[1]44094418Imp'!Z$244</f>
        <v>0</v>
      </c>
      <c r="AB42" s="10">
        <f>1/$A$1*'[1]44094418Imp'!AA$244</f>
        <v>0</v>
      </c>
      <c r="AC42" s="4"/>
      <c r="AD42" s="627">
        <f>1/1000*'[1]44094418Imp'!AB$244</f>
        <v>1.7783244702000002E-5</v>
      </c>
      <c r="AE42" s="11">
        <f>1/1000*'[1]44094418Imp'!AC$244</f>
        <v>1.9750308560000001E-4</v>
      </c>
      <c r="AF42" s="11">
        <f>1/1000*'[1]44094418Imp'!AD$244</f>
        <v>3.6309810720000003E-4</v>
      </c>
      <c r="AG42" s="11">
        <f>1/1000*'[1]44094418Imp'!AE$244</f>
        <v>5.2235196159999993E-4</v>
      </c>
      <c r="AH42" s="11">
        <f>1/1000*'[1]44094418Imp'!AF$244</f>
        <v>7.516962334E-4</v>
      </c>
      <c r="AI42" s="11">
        <f>1/1000*'[1]44094418Imp'!AG$244</f>
        <v>1.5415941684000002E-3</v>
      </c>
      <c r="AJ42" s="11">
        <f>1/1000*'[1]44094418Imp'!AH$244</f>
        <v>1.4373832568000001E-3</v>
      </c>
      <c r="AK42" s="11">
        <f>1/1000*'[1]44094418Imp'!AI$244</f>
        <v>5.0572943845000008E-3</v>
      </c>
      <c r="AL42" s="11">
        <f>1/1000*'[1]44094418Imp'!AJ$244</f>
        <v>4.4492273612000005E-3</v>
      </c>
      <c r="AM42" s="11">
        <f>1/1000*'[1]44094418Imp'!AK$244</f>
        <v>3.7647367604000002E-3</v>
      </c>
      <c r="AN42" s="11">
        <f>1/1000*'[1]44094418Imp'!AL$244</f>
        <v>3.8642975127000006E-3</v>
      </c>
      <c r="AO42" s="11">
        <f>1/1000*'[1]44094418Imp'!AM$244</f>
        <v>3.8564469120000002E-3</v>
      </c>
      <c r="AP42" s="11">
        <f>1/1000*'[1]44094418Imp'!AN$244</f>
        <v>4.4141899296000001E-3</v>
      </c>
      <c r="AQ42" s="11">
        <f>1/1000*'[1]44094418Imp'!AO$244</f>
        <v>5.4956167073999997E-3</v>
      </c>
      <c r="AR42" s="11">
        <f>1/1000*'[1]44094418Imp'!AP$244</f>
        <v>5.7255108460000006E-3</v>
      </c>
      <c r="AS42" s="11">
        <f>1/1000*'[1]44094418Imp'!AQ$244</f>
        <v>5.8475587275000004E-3</v>
      </c>
      <c r="AT42" s="11">
        <f>1/1000*'[1]44094418Imp'!AR$244</f>
        <v>8.3466126569999993E-3</v>
      </c>
      <c r="AU42" s="11">
        <f>1/1000*'[1]44094418Imp'!AS$244</f>
        <v>9.5354384553999992E-3</v>
      </c>
      <c r="AV42" s="11">
        <f>1/1000*'[1]44094418Imp'!AT$244</f>
        <v>1.0655383539999999E-2</v>
      </c>
      <c r="AW42" s="11">
        <f>1/1000*'[1]44094418Imp'!AU$244</f>
        <v>8.729271454583333E-3</v>
      </c>
      <c r="AX42" s="11">
        <f>1/1000*'[1]44094418Imp'!AV$244</f>
        <v>0</v>
      </c>
      <c r="AY42" s="11">
        <f>1/1000*'[1]44094418Imp'!AW$244</f>
        <v>0</v>
      </c>
      <c r="AZ42" s="11">
        <f>1/1000*'[1]44094418Imp'!AX$244</f>
        <v>0</v>
      </c>
      <c r="BA42" s="11">
        <f>1/1000*'[1]44094418Imp'!AY$244</f>
        <v>0</v>
      </c>
      <c r="BB42" s="11">
        <f>1/1000*'[1]44094418Imp'!AZ$244</f>
        <v>0</v>
      </c>
      <c r="BC42" s="10">
        <f>1/1000*'[1]44094418Imp'!BA$244</f>
        <v>0</v>
      </c>
    </row>
    <row r="43" spans="2:55">
      <c r="B43" s="5" t="s">
        <v>14</v>
      </c>
      <c r="C43" s="24">
        <f t="shared" ref="C43:M43" si="14">SUM(C41:C41)-SUM(C42:C42)</f>
        <v>5.2130399999999999E-4</v>
      </c>
      <c r="D43" s="17">
        <f t="shared" si="14"/>
        <v>5.6603400000000009E-4</v>
      </c>
      <c r="E43" s="17">
        <f t="shared" si="14"/>
        <v>2.8611799999999992E-4</v>
      </c>
      <c r="F43" s="17">
        <f t="shared" si="14"/>
        <v>5.2198390000000004E-4</v>
      </c>
      <c r="G43" s="17">
        <f t="shared" si="14"/>
        <v>1.2263764999999997E-3</v>
      </c>
      <c r="H43" s="17">
        <f t="shared" si="14"/>
        <v>1.4910992000000001E-3</v>
      </c>
      <c r="I43" s="17">
        <f t="shared" si="14"/>
        <v>1.2673290999999998E-3</v>
      </c>
      <c r="J43" s="77">
        <f t="shared" si="14"/>
        <v>9.8253400000000018E-4</v>
      </c>
      <c r="K43" s="77">
        <f t="shared" si="14"/>
        <v>7.5418899999999973E-4</v>
      </c>
      <c r="L43" s="77">
        <f t="shared" si="14"/>
        <v>1.0930213333333336E-3</v>
      </c>
      <c r="M43" s="17">
        <f t="shared" si="14"/>
        <v>8.4981399999999908E-4</v>
      </c>
      <c r="N43" s="17">
        <f>SUM(N41:N41)-SUM(N42:N42)</f>
        <v>7.9790199999999964E-4</v>
      </c>
      <c r="O43" s="17">
        <f t="shared" ref="O43:Z43" si="15">SUM(O41:O41)-SUM(O42:O42)</f>
        <v>7.4478600000000075E-4</v>
      </c>
      <c r="P43" s="17">
        <f t="shared" si="15"/>
        <v>2.04995E-3</v>
      </c>
      <c r="Q43" s="17">
        <f t="shared" si="15"/>
        <v>1.4026179999999996E-3</v>
      </c>
      <c r="R43" s="17">
        <f t="shared" si="15"/>
        <v>2.5604179999999983E-3</v>
      </c>
      <c r="S43" s="17">
        <f t="shared" si="15"/>
        <v>1.771056E-3</v>
      </c>
      <c r="T43" s="17">
        <f t="shared" si="15"/>
        <v>1.5984219999999986E-3</v>
      </c>
      <c r="U43" s="17">
        <f t="shared" si="15"/>
        <v>1.1632459999999997E-3</v>
      </c>
      <c r="V43" s="17">
        <f t="shared" si="15"/>
        <v>8.787100000000013E-4</v>
      </c>
      <c r="W43" s="17">
        <f t="shared" si="15"/>
        <v>0</v>
      </c>
      <c r="X43" s="17">
        <f t="shared" si="15"/>
        <v>0</v>
      </c>
      <c r="Y43" s="17">
        <f t="shared" si="15"/>
        <v>0</v>
      </c>
      <c r="Z43" s="17">
        <f t="shared" si="15"/>
        <v>0</v>
      </c>
      <c r="AA43" s="17">
        <f>SUM(AA41:AA41)-SUM(AA42:AA42)</f>
        <v>0</v>
      </c>
      <c r="AB43" s="102">
        <f>SUM(AB41:AB41)-SUM(AB42:AB42)</f>
        <v>0</v>
      </c>
      <c r="AC43" s="4"/>
      <c r="AD43" s="12">
        <f t="shared" ref="AD43:BC43" si="16">SUM(AD41:AD41)-SUM(AD42:AD42)</f>
        <v>1.4135476480499999E-4</v>
      </c>
      <c r="AE43" s="13">
        <f t="shared" si="16"/>
        <v>2.1179229640000004E-4</v>
      </c>
      <c r="AF43" s="13">
        <f t="shared" si="16"/>
        <v>1.267015504E-4</v>
      </c>
      <c r="AG43" s="13">
        <f t="shared" si="16"/>
        <v>2.2632710240000006E-4</v>
      </c>
      <c r="AH43" s="13">
        <f t="shared" si="16"/>
        <v>6.9705419419999984E-4</v>
      </c>
      <c r="AI43" s="13">
        <f t="shared" si="16"/>
        <v>9.4669043039999974E-4</v>
      </c>
      <c r="AJ43" s="13">
        <f t="shared" si="16"/>
        <v>8.6055308320000029E-4</v>
      </c>
      <c r="AK43" s="13">
        <f t="shared" si="16"/>
        <v>8.2353619100000025E-4</v>
      </c>
      <c r="AL43" s="13">
        <f t="shared" si="16"/>
        <v>3.8701013319999977E-4</v>
      </c>
      <c r="AM43" s="13">
        <f t="shared" si="16"/>
        <v>4.6047927199999953E-4</v>
      </c>
      <c r="AN43" s="13">
        <f t="shared" si="16"/>
        <v>4.164010442999997E-4</v>
      </c>
      <c r="AO43" s="13">
        <f t="shared" si="16"/>
        <v>4.7378807999999984E-4</v>
      </c>
      <c r="AP43" s="13">
        <f t="shared" si="16"/>
        <v>7.1670897760000001E-4</v>
      </c>
      <c r="AQ43" s="13">
        <f t="shared" si="16"/>
        <v>8.0080578509999969E-4</v>
      </c>
      <c r="AR43" s="13">
        <f t="shared" si="16"/>
        <v>1.5424349974999998E-3</v>
      </c>
      <c r="AS43" s="13">
        <f t="shared" si="16"/>
        <v>1.7027119270000002E-3</v>
      </c>
      <c r="AT43" s="13">
        <f t="shared" si="16"/>
        <v>3.5248035048000004E-3</v>
      </c>
      <c r="AU43" s="13">
        <f t="shared" si="16"/>
        <v>3.0056199459E-3</v>
      </c>
      <c r="AV43" s="13">
        <f t="shared" si="16"/>
        <v>1.1147364520000015E-3</v>
      </c>
      <c r="AW43" s="13">
        <f t="shared" si="16"/>
        <v>1.7387823308333342E-3</v>
      </c>
      <c r="AX43" s="13">
        <f t="shared" si="16"/>
        <v>0</v>
      </c>
      <c r="AY43" s="13">
        <f t="shared" si="16"/>
        <v>0</v>
      </c>
      <c r="AZ43" s="13">
        <f t="shared" si="16"/>
        <v>0</v>
      </c>
      <c r="BA43" s="13">
        <f t="shared" si="16"/>
        <v>0</v>
      </c>
      <c r="BB43" s="13">
        <f t="shared" si="16"/>
        <v>0</v>
      </c>
      <c r="BC43" s="15">
        <f t="shared" si="16"/>
        <v>0</v>
      </c>
    </row>
    <row r="44" spans="2:55" ht="17.149999999999999" customHeight="1">
      <c r="B44" s="9" t="s">
        <v>114</v>
      </c>
      <c r="C44" s="69">
        <f t="shared" ref="C44:AB44" si="17">C5-SUM(C6,C9,C13,C16,C24,C40,C41)</f>
        <v>2.3084642999999794E-2</v>
      </c>
      <c r="D44" s="28">
        <f t="shared" si="17"/>
        <v>3.8175145199999871E-2</v>
      </c>
      <c r="E44" s="28">
        <f t="shared" si="17"/>
        <v>3.3371909600000249E-2</v>
      </c>
      <c r="F44" s="28">
        <f t="shared" si="17"/>
        <v>2.8732138299999654E-2</v>
      </c>
      <c r="G44" s="28">
        <f t="shared" si="17"/>
        <v>3.0611627500000571E-2</v>
      </c>
      <c r="H44" s="28">
        <f t="shared" si="17"/>
        <v>3.3817008800000048E-2</v>
      </c>
      <c r="I44" s="28">
        <f t="shared" si="17"/>
        <v>3.5037409800001251E-2</v>
      </c>
      <c r="J44" s="49">
        <f t="shared" si="17"/>
        <v>3.6361614900000117E-2</v>
      </c>
      <c r="K44" s="49">
        <f t="shared" si="17"/>
        <v>4.0184855399999497E-2</v>
      </c>
      <c r="L44" s="49">
        <f t="shared" si="17"/>
        <v>3.0384182265116744E-2</v>
      </c>
      <c r="M44" s="28">
        <f t="shared" si="17"/>
        <v>2.6043031269840533E-2</v>
      </c>
      <c r="N44" s="28">
        <f t="shared" si="17"/>
        <v>1.8900678764832923E-2</v>
      </c>
      <c r="O44" s="28">
        <f t="shared" si="17"/>
        <v>2.4487736574999586E-2</v>
      </c>
      <c r="P44" s="28">
        <f t="shared" si="17"/>
        <v>1.9786722272727264E-2</v>
      </c>
      <c r="Q44" s="28">
        <f t="shared" si="17"/>
        <v>2.0448424887247407E-2</v>
      </c>
      <c r="R44" s="28">
        <f t="shared" si="17"/>
        <v>2.382488087217971E-2</v>
      </c>
      <c r="S44" s="28">
        <f t="shared" si="17"/>
        <v>1.955442759999948E-2</v>
      </c>
      <c r="T44" s="28">
        <f t="shared" si="17"/>
        <v>2.8278777091147456E-2</v>
      </c>
      <c r="U44" s="28">
        <f t="shared" si="17"/>
        <v>3.4263329489815586E-2</v>
      </c>
      <c r="V44" s="28">
        <f t="shared" si="17"/>
        <v>2.7680997777778105E-2</v>
      </c>
      <c r="W44" s="28">
        <f t="shared" si="17"/>
        <v>0</v>
      </c>
      <c r="X44" s="28">
        <f t="shared" si="17"/>
        <v>0</v>
      </c>
      <c r="Y44" s="28">
        <f t="shared" si="17"/>
        <v>0</v>
      </c>
      <c r="Z44" s="28">
        <f t="shared" si="17"/>
        <v>0</v>
      </c>
      <c r="AA44" s="28">
        <f t="shared" si="17"/>
        <v>0</v>
      </c>
      <c r="AB44" s="29">
        <f t="shared" si="17"/>
        <v>0</v>
      </c>
      <c r="AC44" s="4"/>
      <c r="AD44" s="69">
        <f t="shared" ref="AD44:BC44" si="18">AD5-SUM(AD6,AD9,AD13,AD16,AD24,AD40,AD41)</f>
        <v>2.8780359261737609E-2</v>
      </c>
      <c r="AE44" s="28">
        <f t="shared" si="18"/>
        <v>3.1125492532799948E-2</v>
      </c>
      <c r="AF44" s="28">
        <f t="shared" si="18"/>
        <v>3.6034729060799964E-2</v>
      </c>
      <c r="AG44" s="28">
        <f t="shared" si="18"/>
        <v>4.1255630953599964E-2</v>
      </c>
      <c r="AH44" s="28">
        <f t="shared" si="18"/>
        <v>4.9281163565200181E-2</v>
      </c>
      <c r="AI44" s="28">
        <f t="shared" si="18"/>
        <v>5.6632805486399818E-2</v>
      </c>
      <c r="AJ44" s="28">
        <f t="shared" si="18"/>
        <v>6.2551350217600055E-2</v>
      </c>
      <c r="AK44" s="28">
        <f t="shared" si="18"/>
        <v>6.6219654539999784E-2</v>
      </c>
      <c r="AL44" s="28">
        <f t="shared" si="18"/>
        <v>5.5004587167199914E-2</v>
      </c>
      <c r="AM44" s="28">
        <f t="shared" si="18"/>
        <v>4.2869364903200258E-2</v>
      </c>
      <c r="AN44" s="28">
        <f t="shared" si="18"/>
        <v>4.1777134084800549E-2</v>
      </c>
      <c r="AO44" s="28">
        <f t="shared" si="18"/>
        <v>3.2561594400000171E-2</v>
      </c>
      <c r="AP44" s="28">
        <f t="shared" si="18"/>
        <v>3.1931310417600112E-2</v>
      </c>
      <c r="AQ44" s="28">
        <f t="shared" si="18"/>
        <v>2.440952176799982E-2</v>
      </c>
      <c r="AR44" s="28">
        <f t="shared" si="18"/>
        <v>3.1732163077999864E-2</v>
      </c>
      <c r="AS44" s="28">
        <f t="shared" si="18"/>
        <v>2.6463422317499319E-2</v>
      </c>
      <c r="AT44" s="28">
        <f t="shared" si="18"/>
        <v>2.3610734877600015E-2</v>
      </c>
      <c r="AU44" s="28">
        <f t="shared" si="18"/>
        <v>3.1019037120500359E-2</v>
      </c>
      <c r="AV44" s="28">
        <f t="shared" si="18"/>
        <v>3.1657282508999796E-2</v>
      </c>
      <c r="AW44" s="28">
        <f t="shared" si="18"/>
        <v>2.0613706756250183E-2</v>
      </c>
      <c r="AX44" s="28">
        <f t="shared" si="18"/>
        <v>0</v>
      </c>
      <c r="AY44" s="28">
        <f t="shared" si="18"/>
        <v>0</v>
      </c>
      <c r="AZ44" s="28">
        <f t="shared" si="18"/>
        <v>0</v>
      </c>
      <c r="BA44" s="28">
        <f t="shared" si="18"/>
        <v>0</v>
      </c>
      <c r="BB44" s="28">
        <f t="shared" si="18"/>
        <v>0</v>
      </c>
      <c r="BC44" s="29">
        <f t="shared" si="18"/>
        <v>0</v>
      </c>
    </row>
    <row r="45" spans="2:55">
      <c r="B45" s="5" t="s">
        <v>20</v>
      </c>
      <c r="C45" s="51">
        <f>1/$A$1*'[1]44094418Imp'!$B$15</f>
        <v>1.1834900000000001E-3</v>
      </c>
      <c r="D45" s="11">
        <f>1/$A$1*'[1]44094418Imp'!$C$15</f>
        <v>8.2932175000000018E-3</v>
      </c>
      <c r="E45" s="11">
        <f>1/$A$1*'[1]44094418Imp'!$D$15</f>
        <v>2.0571663000000001E-3</v>
      </c>
      <c r="F45" s="11">
        <f>1/$A$1*'[1]44094418Imp'!$E$15</f>
        <v>4.5736040000000002E-3</v>
      </c>
      <c r="G45" s="11">
        <f>1/$A$1*'[1]44094418Imp'!$F$15</f>
        <v>6.1078500000000006E-3</v>
      </c>
      <c r="H45" s="11">
        <f>1/$A$1*'[1]44094418Imp'!$G$15</f>
        <v>7.0075879999999995E-3</v>
      </c>
      <c r="I45" s="11">
        <f>1/$A$1*'[1]44094418Imp'!$H$15</f>
        <v>7.8141537999999993E-3</v>
      </c>
      <c r="J45" s="42">
        <f>1/$A$1*'[1]44094418Imp'!$I$15</f>
        <v>4.0155147000000002E-3</v>
      </c>
      <c r="K45" s="42">
        <f>1/$A$1*'[1]44094418Imp'!$J$15</f>
        <v>3.5324591E-3</v>
      </c>
      <c r="L45" s="42">
        <f>1/$A$1*'[1]44094418Imp'!$K$15</f>
        <v>2.3707974651162788E-3</v>
      </c>
      <c r="M45" s="11">
        <f>1/$A$1*'[1]44094418Imp'!L$15</f>
        <v>2.2589019999999997E-3</v>
      </c>
      <c r="N45" s="11">
        <f>1/$A$1*'[1]44094418Imp'!M$15</f>
        <v>2.6030339999999997E-3</v>
      </c>
      <c r="O45" s="11">
        <f>1/$A$1*'[1]44094418Imp'!N$15</f>
        <v>2.8178780000000002E-3</v>
      </c>
      <c r="P45" s="11">
        <f>1/$A$1*'[1]44094418Imp'!O$15</f>
        <v>3.6261959999999999E-3</v>
      </c>
      <c r="Q45" s="11">
        <f>1/$A$1*'[1]44094418Imp'!P$15</f>
        <v>2.3279290000000003E-3</v>
      </c>
      <c r="R45" s="11">
        <f>1/$A$1*'[1]44094418Imp'!Q$15</f>
        <v>3.8206000000000004E-3</v>
      </c>
      <c r="S45" s="11">
        <f>1/$A$1*'[1]44094418Imp'!R$15</f>
        <v>5.5324499999999995E-3</v>
      </c>
      <c r="T45" s="11">
        <f>1/$A$1*'[1]44094418Imp'!S$15</f>
        <v>3.295310125E-3</v>
      </c>
      <c r="U45" s="11">
        <f>1/$A$1*'[1]44094418Imp'!T$15</f>
        <v>3.9749499999999997E-3</v>
      </c>
      <c r="V45" s="11">
        <f>1/$A$1*'[1]44094418Imp'!U$15</f>
        <v>1.218448E-3</v>
      </c>
      <c r="W45" s="11">
        <f>1/$A$1*'[1]44094418Imp'!V$15</f>
        <v>0</v>
      </c>
      <c r="X45" s="11">
        <f>1/$A$1*'[1]44094418Imp'!W$15</f>
        <v>0</v>
      </c>
      <c r="Y45" s="11">
        <f>1/$A$1*'[1]44094418Imp'!X$15</f>
        <v>0</v>
      </c>
      <c r="Z45" s="11">
        <f>1/$A$1*'[1]44094418Imp'!Y$15</f>
        <v>0</v>
      </c>
      <c r="AA45" s="11">
        <f>1/$A$1*'[1]44094418Imp'!Z$15</f>
        <v>0</v>
      </c>
      <c r="AB45" s="10">
        <f>1/$A$1*'[1]44094418Imp'!AA$15</f>
        <v>0</v>
      </c>
      <c r="AC45" s="4"/>
      <c r="AD45" s="627">
        <f>1/1000*'[1]44094418Imp'!AB$15</f>
        <v>4.1197296058499998E-4</v>
      </c>
      <c r="AE45" s="11">
        <f>1/1000*'[1]44094418Imp'!AC$15</f>
        <v>2.4975176267999998E-3</v>
      </c>
      <c r="AF45" s="11">
        <f>1/1000*'[1]44094418Imp'!AD$15</f>
        <v>8.2800234719999997E-4</v>
      </c>
      <c r="AG45" s="11">
        <f>1/1000*'[1]44094418Imp'!AE$15</f>
        <v>1.7276523488000003E-3</v>
      </c>
      <c r="AH45" s="11">
        <f>1/1000*'[1]44094418Imp'!AF$15</f>
        <v>2.8026273583000002E-3</v>
      </c>
      <c r="AI45" s="11">
        <f>1/1000*'[1]44094418Imp'!AG$15</f>
        <v>2.5378371018000001E-3</v>
      </c>
      <c r="AJ45" s="11">
        <f>1/1000*'[1]44094418Imp'!AH$15</f>
        <v>3.2506115396000006E-3</v>
      </c>
      <c r="AK45" s="11">
        <f>1/1000*'[1]44094418Imp'!AI$15</f>
        <v>1.7006520795000003E-3</v>
      </c>
      <c r="AL45" s="11">
        <f>1/1000*'[1]44094418Imp'!AJ$15</f>
        <v>1.4152243512000002E-3</v>
      </c>
      <c r="AM45" s="11">
        <f>1/1000*'[1]44094418Imp'!AK$15</f>
        <v>1.1707379332000002E-3</v>
      </c>
      <c r="AN45" s="11">
        <f>1/1000*'[1]44094418Imp'!AL$15</f>
        <v>1.6642532889000001E-3</v>
      </c>
      <c r="AO45" s="11">
        <f>1/1000*'[1]44094418Imp'!AM$15</f>
        <v>1.3984574880000001E-3</v>
      </c>
      <c r="AP45" s="11">
        <f>1/1000*'[1]44094418Imp'!AN$15</f>
        <v>1.6404197919999998E-3</v>
      </c>
      <c r="AQ45" s="11">
        <f>1/1000*'[1]44094418Imp'!AO$15</f>
        <v>2.1501606975E-3</v>
      </c>
      <c r="AR45" s="11">
        <f>1/1000*'[1]44094418Imp'!AP$15</f>
        <v>1.4280391910000002E-3</v>
      </c>
      <c r="AS45" s="11">
        <f>1/1000*'[1]44094418Imp'!AQ$15</f>
        <v>2.2412798694999999E-3</v>
      </c>
      <c r="AT45" s="11">
        <f>1/1000*'[1]44094418Imp'!AR$15</f>
        <v>3.1728956429999998E-3</v>
      </c>
      <c r="AU45" s="11">
        <f>1/1000*'[1]44094418Imp'!AS$15</f>
        <v>2.1795618416000002E-3</v>
      </c>
      <c r="AV45" s="11">
        <f>1/1000*'[1]44094418Imp'!AT$15</f>
        <v>2.1573303379999998E-3</v>
      </c>
      <c r="AW45" s="11">
        <f>1/1000*'[1]44094418Imp'!AU$15</f>
        <v>7.9619056791666682E-4</v>
      </c>
      <c r="AX45" s="11">
        <f>1/1000*'[1]44094418Imp'!AV$15</f>
        <v>0</v>
      </c>
      <c r="AY45" s="11">
        <f>1/1000*'[1]44094418Imp'!AW$15</f>
        <v>0</v>
      </c>
      <c r="AZ45" s="11">
        <f>1/1000*'[1]44094418Imp'!AX$15</f>
        <v>0</v>
      </c>
      <c r="BA45" s="11">
        <f>1/1000*'[1]44094418Imp'!AY$15</f>
        <v>0</v>
      </c>
      <c r="BB45" s="11">
        <f>1/1000*'[1]44094418Imp'!AZ$15</f>
        <v>0</v>
      </c>
      <c r="BC45" s="10">
        <f>1/1000*'[1]44094418Imp'!BA$15</f>
        <v>0</v>
      </c>
    </row>
    <row r="46" spans="2:55">
      <c r="B46" s="5" t="s">
        <v>52</v>
      </c>
      <c r="C46" s="51">
        <f>1/$A$1*'[1]44094418Imp'!$B$171</f>
        <v>1.7749969999999997E-2</v>
      </c>
      <c r="D46" s="11">
        <f>1/$A$1*'[1]44094418Imp'!$C$171</f>
        <v>2.1266630000000002E-2</v>
      </c>
      <c r="E46" s="11">
        <f>1/$A$1*'[1]44094418Imp'!$D$171</f>
        <v>1.9003135000000001E-2</v>
      </c>
      <c r="F46" s="11">
        <f>1/$A$1*'[1]44094418Imp'!$E$171</f>
        <v>1.8584365299999999E-2</v>
      </c>
      <c r="G46" s="11">
        <f>1/$A$1*'[1]44094418Imp'!$F$171</f>
        <v>1.7493391999999997E-2</v>
      </c>
      <c r="H46" s="11">
        <f>1/$A$1*'[1]44094418Imp'!$G$171</f>
        <v>2.0771520000000002E-2</v>
      </c>
      <c r="I46" s="11">
        <f>1/$A$1*'[1]44094418Imp'!$H$171</f>
        <v>2.2668321799999998E-2</v>
      </c>
      <c r="J46" s="42">
        <f>1/$A$1*'[1]44094418Imp'!$I$171</f>
        <v>2.3663074500000002E-2</v>
      </c>
      <c r="K46" s="42">
        <f>1/$A$1*'[1]44094418Imp'!$J$171</f>
        <v>2.4269460999999999E-2</v>
      </c>
      <c r="L46" s="42">
        <f>1/$A$1*'[1]44094418Imp'!$K$171</f>
        <v>1.5483369999999998E-2</v>
      </c>
      <c r="M46" s="11">
        <f>1/$A$1*'[1]44094418Imp'!L$171</f>
        <v>1.4108318000000002E-2</v>
      </c>
      <c r="N46" s="11">
        <f>1/$A$1*'[1]44094418Imp'!M$171</f>
        <v>9.075597999999999E-3</v>
      </c>
      <c r="O46" s="11">
        <f>1/$A$1*'[1]44094418Imp'!N$171</f>
        <v>9.5512199999999992E-3</v>
      </c>
      <c r="P46" s="11">
        <f>1/$A$1*'[1]44094418Imp'!O$171</f>
        <v>6.4792139999999996E-3</v>
      </c>
      <c r="Q46" s="11">
        <f>1/$A$1*'[1]44094418Imp'!P$171</f>
        <v>9.3378460000000003E-3</v>
      </c>
      <c r="R46" s="11">
        <f>1/$A$1*'[1]44094418Imp'!Q$171</f>
        <v>1.2444193999999999E-2</v>
      </c>
      <c r="S46" s="11">
        <f>1/$A$1*'[1]44094418Imp'!R$171</f>
        <v>6.3811439999999992E-3</v>
      </c>
      <c r="T46" s="11">
        <f>1/$A$1*'[1]44094418Imp'!S$171</f>
        <v>1.2934698000000001E-2</v>
      </c>
      <c r="U46" s="11">
        <f>1/$A$1*'[1]44094418Imp'!T$171</f>
        <v>1.5540560000000002E-2</v>
      </c>
      <c r="V46" s="11">
        <f>1/$A$1*'[1]44094418Imp'!U$171</f>
        <v>1.6718146777777776E-2</v>
      </c>
      <c r="W46" s="11">
        <f>1/$A$1*'[1]44094418Imp'!V$171</f>
        <v>0</v>
      </c>
      <c r="X46" s="11">
        <f>1/$A$1*'[1]44094418Imp'!W$171</f>
        <v>0</v>
      </c>
      <c r="Y46" s="11">
        <f>1/$A$1*'[1]44094418Imp'!X$171</f>
        <v>0</v>
      </c>
      <c r="Z46" s="11">
        <f>1/$A$1*'[1]44094418Imp'!Y$171</f>
        <v>0</v>
      </c>
      <c r="AA46" s="11">
        <f>1/$A$1*'[1]44094418Imp'!Z$171</f>
        <v>0</v>
      </c>
      <c r="AB46" s="10">
        <f>1/$A$1*'[1]44094418Imp'!AA$171</f>
        <v>0</v>
      </c>
      <c r="AC46" s="4"/>
      <c r="AD46" s="627">
        <f>1/1000*'[1]44094418Imp'!AB$171</f>
        <v>2.6188225523043004E-2</v>
      </c>
      <c r="AE46" s="11">
        <f>1/1000*'[1]44094418Imp'!AC$171</f>
        <v>2.56390872348E-2</v>
      </c>
      <c r="AF46" s="11">
        <f>1/1000*'[1]44094418Imp'!AD$171</f>
        <v>3.0399266054400003E-2</v>
      </c>
      <c r="AG46" s="11">
        <f>1/1000*'[1]44094418Imp'!AE$171</f>
        <v>3.5293592711999999E-2</v>
      </c>
      <c r="AH46" s="11">
        <f>1/1000*'[1]44094418Imp'!AF$171</f>
        <v>4.1241437329399999E-2</v>
      </c>
      <c r="AI46" s="11">
        <f>1/1000*'[1]44094418Imp'!AG$171</f>
        <v>4.8451862659200005E-2</v>
      </c>
      <c r="AJ46" s="11">
        <f>1/1000*'[1]44094418Imp'!AH$171</f>
        <v>5.2994350817600004E-2</v>
      </c>
      <c r="AK46" s="11">
        <f>1/1000*'[1]44094418Imp'!AI$171</f>
        <v>5.7008948895000001E-2</v>
      </c>
      <c r="AL46" s="11">
        <f>1/1000*'[1]44094418Imp'!AJ$171</f>
        <v>4.6251331291600001E-2</v>
      </c>
      <c r="AM46" s="11">
        <f>1/1000*'[1]44094418Imp'!AK$171</f>
        <v>2.8717887294799998E-2</v>
      </c>
      <c r="AN46" s="11">
        <f>1/1000*'[1]44094418Imp'!AL$171</f>
        <v>2.8946982970800002E-2</v>
      </c>
      <c r="AO46" s="11">
        <f>1/1000*'[1]44094418Imp'!AM$171</f>
        <v>2.3282319168000002E-2</v>
      </c>
      <c r="AP46" s="11">
        <f>1/1000*'[1]44094418Imp'!AN$171</f>
        <v>1.83843291104E-2</v>
      </c>
      <c r="AQ46" s="11">
        <f>1/1000*'[1]44094418Imp'!AO$171</f>
        <v>8.0719899288000004E-3</v>
      </c>
      <c r="AR46" s="11">
        <f>1/1000*'[1]44094418Imp'!AP$171</f>
        <v>1.5813767866E-2</v>
      </c>
      <c r="AS46" s="11">
        <f>1/1000*'[1]44094418Imp'!AQ$171</f>
        <v>1.5066111304999998E-2</v>
      </c>
      <c r="AT46" s="11">
        <f>1/1000*'[1]44094418Imp'!AR$171</f>
        <v>1.0929908052899999E-2</v>
      </c>
      <c r="AU46" s="11">
        <f>1/1000*'[1]44094418Imp'!AS$171</f>
        <v>1.16828953527E-2</v>
      </c>
      <c r="AV46" s="11">
        <f>1/1000*'[1]44094418Imp'!AT$171</f>
        <v>1.2157348634E-2</v>
      </c>
      <c r="AW46" s="11">
        <f>1/1000*'[1]44094418Imp'!AU$171</f>
        <v>8.3749591562500003E-3</v>
      </c>
      <c r="AX46" s="11">
        <f>1/1000*'[1]44094418Imp'!AV$171</f>
        <v>0</v>
      </c>
      <c r="AY46" s="11">
        <f>1/1000*'[1]44094418Imp'!AW$171</f>
        <v>0</v>
      </c>
      <c r="AZ46" s="11">
        <f>1/1000*'[1]44094418Imp'!AX$171</f>
        <v>0</v>
      </c>
      <c r="BA46" s="11">
        <f>1/1000*'[1]44094418Imp'!AY$171</f>
        <v>0</v>
      </c>
      <c r="BB46" s="11">
        <f>1/1000*'[1]44094418Imp'!AZ$171</f>
        <v>0</v>
      </c>
      <c r="BC46" s="10">
        <f>1/1000*'[1]44094418Imp'!BA$171</f>
        <v>0</v>
      </c>
    </row>
    <row r="47" spans="2:55" ht="13" thickBot="1">
      <c r="B47" s="6" t="s">
        <v>115</v>
      </c>
      <c r="C47" s="136">
        <f t="shared" ref="C47:M47" si="19">SUM(C44:C44)-SUM(C45:C46)</f>
        <v>4.151182999999798E-3</v>
      </c>
      <c r="D47" s="137">
        <f t="shared" si="19"/>
        <v>8.615297699999868E-3</v>
      </c>
      <c r="E47" s="137">
        <f t="shared" si="19"/>
        <v>1.2311608300000249E-2</v>
      </c>
      <c r="F47" s="137">
        <f t="shared" si="19"/>
        <v>5.5741689999996569E-3</v>
      </c>
      <c r="G47" s="137">
        <f t="shared" si="19"/>
        <v>7.0103855000005731E-3</v>
      </c>
      <c r="H47" s="137">
        <f t="shared" si="19"/>
        <v>6.0379008000000477E-3</v>
      </c>
      <c r="I47" s="137">
        <f t="shared" si="19"/>
        <v>4.5549342000012552E-3</v>
      </c>
      <c r="J47" s="138">
        <f t="shared" si="19"/>
        <v>8.6830257000001139E-3</v>
      </c>
      <c r="K47" s="138">
        <f t="shared" si="19"/>
        <v>1.2382935299999499E-2</v>
      </c>
      <c r="L47" s="138">
        <f t="shared" si="19"/>
        <v>1.2530014800000468E-2</v>
      </c>
      <c r="M47" s="137">
        <f t="shared" si="19"/>
        <v>9.6758112698405313E-3</v>
      </c>
      <c r="N47" s="137">
        <f>SUM(N44:N44)-SUM(N45:N46)</f>
        <v>7.2220467648329255E-3</v>
      </c>
      <c r="O47" s="137">
        <f t="shared" ref="O47:Z47" si="20">SUM(O44:O44)-SUM(O45:O46)</f>
        <v>1.2118638574999587E-2</v>
      </c>
      <c r="P47" s="137">
        <f t="shared" si="20"/>
        <v>9.6813122727272653E-3</v>
      </c>
      <c r="Q47" s="137">
        <f t="shared" si="20"/>
        <v>8.7826498872474075E-3</v>
      </c>
      <c r="R47" s="137">
        <f t="shared" si="20"/>
        <v>7.560086872179711E-3</v>
      </c>
      <c r="S47" s="137">
        <f t="shared" si="20"/>
        <v>7.6408335999994803E-3</v>
      </c>
      <c r="T47" s="137">
        <f t="shared" si="20"/>
        <v>1.2048768966147455E-2</v>
      </c>
      <c r="U47" s="137">
        <f t="shared" si="20"/>
        <v>1.4747819489815586E-2</v>
      </c>
      <c r="V47" s="137">
        <f t="shared" si="20"/>
        <v>9.7444030000003283E-3</v>
      </c>
      <c r="W47" s="137">
        <f t="shared" si="20"/>
        <v>0</v>
      </c>
      <c r="X47" s="137">
        <f t="shared" si="20"/>
        <v>0</v>
      </c>
      <c r="Y47" s="137">
        <f t="shared" si="20"/>
        <v>0</v>
      </c>
      <c r="Z47" s="137">
        <f t="shared" si="20"/>
        <v>0</v>
      </c>
      <c r="AA47" s="137">
        <f>SUM(AA44:AA44)-SUM(AA45:AA46)</f>
        <v>0</v>
      </c>
      <c r="AB47" s="139">
        <f>SUM(AB44:AB44)-SUM(AB45:AB46)</f>
        <v>0</v>
      </c>
      <c r="AC47" s="41"/>
      <c r="AD47" s="619">
        <f t="shared" ref="AD47:BC47" si="21">SUM(AD44:AD44)-SUM(AD45:AD46)</f>
        <v>2.180160778109605E-3</v>
      </c>
      <c r="AE47" s="140">
        <f t="shared" si="21"/>
        <v>2.9888876711999489E-3</v>
      </c>
      <c r="AF47" s="140">
        <f t="shared" si="21"/>
        <v>4.8074606591999615E-3</v>
      </c>
      <c r="AG47" s="140">
        <f t="shared" si="21"/>
        <v>4.2343858927999661E-3</v>
      </c>
      <c r="AH47" s="140">
        <f t="shared" si="21"/>
        <v>5.2370988775001792E-3</v>
      </c>
      <c r="AI47" s="140">
        <f t="shared" si="21"/>
        <v>5.6431057253998121E-3</v>
      </c>
      <c r="AJ47" s="140">
        <f t="shared" si="21"/>
        <v>6.3063878604000534E-3</v>
      </c>
      <c r="AK47" s="140">
        <f t="shared" si="21"/>
        <v>7.5100535654997816E-3</v>
      </c>
      <c r="AL47" s="140">
        <f t="shared" si="21"/>
        <v>7.3380315243999142E-3</v>
      </c>
      <c r="AM47" s="140">
        <f t="shared" si="21"/>
        <v>1.2980739675200258E-2</v>
      </c>
      <c r="AN47" s="140">
        <f t="shared" si="21"/>
        <v>1.1165897825100548E-2</v>
      </c>
      <c r="AO47" s="140">
        <f t="shared" si="21"/>
        <v>7.8808177440001688E-3</v>
      </c>
      <c r="AP47" s="140">
        <f t="shared" si="21"/>
        <v>1.1906561515200111E-2</v>
      </c>
      <c r="AQ47" s="140">
        <f t="shared" si="21"/>
        <v>1.4187371141699819E-2</v>
      </c>
      <c r="AR47" s="140">
        <f t="shared" si="21"/>
        <v>1.4490356020999864E-2</v>
      </c>
      <c r="AS47" s="140">
        <f t="shared" si="21"/>
        <v>9.1560311429993227E-3</v>
      </c>
      <c r="AT47" s="140">
        <f t="shared" si="21"/>
        <v>9.5079311817000169E-3</v>
      </c>
      <c r="AU47" s="140">
        <f t="shared" si="21"/>
        <v>1.7156579926200358E-2</v>
      </c>
      <c r="AV47" s="140">
        <f t="shared" si="21"/>
        <v>1.7342603536999797E-2</v>
      </c>
      <c r="AW47" s="140">
        <f t="shared" si="21"/>
        <v>1.1442557032083515E-2</v>
      </c>
      <c r="AX47" s="140">
        <f t="shared" si="21"/>
        <v>0</v>
      </c>
      <c r="AY47" s="140">
        <f t="shared" si="21"/>
        <v>0</v>
      </c>
      <c r="AZ47" s="140">
        <f t="shared" si="21"/>
        <v>0</v>
      </c>
      <c r="BA47" s="140">
        <f t="shared" si="21"/>
        <v>0</v>
      </c>
      <c r="BB47" s="140">
        <f t="shared" si="21"/>
        <v>0</v>
      </c>
      <c r="BC47" s="531">
        <f t="shared" si="21"/>
        <v>0</v>
      </c>
    </row>
    <row r="48" spans="2:55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4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[2]RWE!$A$25*[2]ToM3!$A$2</f>
        <v>2.8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300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37">
        <f>1/$A$1*'[1]94Imp'!$B$263</f>
        <v>0.63225824522083574</v>
      </c>
      <c r="D5" s="238">
        <f>1/$A$1*'[1]94Imp'!$C$263</f>
        <v>0.70572750626194602</v>
      </c>
      <c r="E5" s="238">
        <f>1/$A$1*'[1]94Imp'!$D$263</f>
        <v>0.90051927795379516</v>
      </c>
      <c r="F5" s="238">
        <f>1/$A$1*'[1]94Imp'!$E$263</f>
        <v>1.0511984986244087</v>
      </c>
      <c r="G5" s="238">
        <f>1/$A$1*'[1]94Imp'!$F$263</f>
        <v>1.3717721576371298</v>
      </c>
      <c r="H5" s="238">
        <f>1/$A$1*'[1]94Imp'!$G$263</f>
        <v>1.311201201497836</v>
      </c>
      <c r="I5" s="238">
        <f>1/$A$1*'[1]94Imp'!$H$263</f>
        <v>1.3233952780065181</v>
      </c>
      <c r="J5" s="239">
        <f>1/$A$1*'[1]94Imp'!$I$263</f>
        <v>1.5253424647304441</v>
      </c>
      <c r="K5" s="239">
        <f>1/$A$1*'[1]94Imp'!$J$263</f>
        <v>1.4492129749009677</v>
      </c>
      <c r="L5" s="239">
        <f>1/$A$1*'[1]94Imp'!$K$263</f>
        <v>1.2097226368650555</v>
      </c>
      <c r="M5" s="239">
        <f>1/$A$1*'[1]94Imp'!L$263</f>
        <v>1.1993140263876794</v>
      </c>
      <c r="N5" s="319">
        <f>1/$A$1*'[1]94Imp'!M$263</f>
        <v>1.1222793470764723</v>
      </c>
      <c r="O5" s="319">
        <f>1/$A$1*'[1]94Imp'!N$263</f>
        <v>1.1025627387221957</v>
      </c>
      <c r="P5" s="319">
        <f>1/$A$1*'[1]94Imp'!O$263</f>
        <v>1.1519018879539102</v>
      </c>
      <c r="Q5" s="319">
        <f>1/$A$1*'[1]94Imp'!P$263</f>
        <v>1.2021024747749716</v>
      </c>
      <c r="R5" s="319">
        <f>1/$A$1*'[1]94Imp'!Q$263</f>
        <v>1.2562743726621883</v>
      </c>
      <c r="S5" s="319">
        <f>1/$A$1*'[1]94Imp'!R$263</f>
        <v>1.3359126627276805</v>
      </c>
      <c r="T5" s="319">
        <f>1/$A$1*'[1]94Imp'!S$263</f>
        <v>1.3479613345597965</v>
      </c>
      <c r="U5" s="319">
        <f>1/$A$1*'[1]94Imp'!T$263</f>
        <v>1.3166887989758589</v>
      </c>
      <c r="V5" s="319">
        <f>1/$A$1*'[1]94Imp'!U$263</f>
        <v>1.4161205586631014</v>
      </c>
      <c r="W5" s="319">
        <f>1/$A$1*'[1]94Imp'!V$263</f>
        <v>0</v>
      </c>
      <c r="X5" s="319">
        <f>1/$A$1*'[1]94Imp'!W$263</f>
        <v>0</v>
      </c>
      <c r="Y5" s="319">
        <f>1/$A$1*'[1]94Imp'!X$263</f>
        <v>0</v>
      </c>
      <c r="Z5" s="319">
        <f>1/$A$1*'[1]94Imp'!Y$263</f>
        <v>0</v>
      </c>
      <c r="AA5" s="319">
        <f>1/$A$1*'[1]94Imp'!Z$263</f>
        <v>0</v>
      </c>
      <c r="AB5" s="534">
        <f>1/$A$1*'[1]94Imp'!AA$263</f>
        <v>0</v>
      </c>
      <c r="AC5" s="241"/>
      <c r="AD5" s="242">
        <f>1/1000*'[1]94Imp'!AB$263</f>
        <v>1.9381626999129262</v>
      </c>
      <c r="AE5" s="238">
        <f>1/1000*'[1]94Imp'!AC$263</f>
        <v>2.0725008166944003</v>
      </c>
      <c r="AF5" s="238">
        <f>1/1000*'[1]94Imp'!AD$263</f>
        <v>2.5836897378767998</v>
      </c>
      <c r="AG5" s="238">
        <f>1/1000*'[1]94Imp'!AE$263</f>
        <v>3.3164029256511989</v>
      </c>
      <c r="AH5" s="238">
        <f>1/1000*'[1]94Imp'!AF$263</f>
        <v>4.3839104597876011</v>
      </c>
      <c r="AI5" s="238">
        <f>1/1000*'[1]94Imp'!AG$263</f>
        <v>4.2434580733544998</v>
      </c>
      <c r="AJ5" s="238">
        <f>1/1000*'[1]94Imp'!AH$263</f>
        <v>4.5450056596168</v>
      </c>
      <c r="AK5" s="238">
        <f>1/1000*'[1]94Imp'!AI$263</f>
        <v>5.3249359841095005</v>
      </c>
      <c r="AL5" s="238">
        <f>1/1000*'[1]94Imp'!AJ$263</f>
        <v>4.9278824834959991</v>
      </c>
      <c r="AM5" s="238">
        <f>1/1000*'[1]94Imp'!AK$263</f>
        <v>3.6718705300640004</v>
      </c>
      <c r="AN5" s="238">
        <f>1/1000*'[1]94Imp'!AL$263</f>
        <v>3.8437609362416993</v>
      </c>
      <c r="AO5" s="238">
        <f>1/1000*'[1]94Imp'!AM$263</f>
        <v>3.6239666436960016</v>
      </c>
      <c r="AP5" s="238">
        <f>1/1000*'[1]94Imp'!AN$263</f>
        <v>3.5886029503103991</v>
      </c>
      <c r="AQ5" s="238">
        <f>1/1000*'[1]94Imp'!AO$263</f>
        <v>3.7258756469872001</v>
      </c>
      <c r="AR5" s="238">
        <f>1/1000*'[1]94Imp'!AP$263</f>
        <v>3.9512868140174984</v>
      </c>
      <c r="AS5" s="238">
        <f>1/1000*'[1]94Imp'!AQ$263</f>
        <v>4.0002200848680012</v>
      </c>
      <c r="AT5" s="238">
        <f>1/1000*'[1]94Imp'!AR$263</f>
        <v>3.8732028404958001</v>
      </c>
      <c r="AU5" s="238">
        <f>1/1000*'[1]94Imp'!AS$263</f>
        <v>4.2002928642433988</v>
      </c>
      <c r="AV5" s="238">
        <f>1/1000*'[1]94Imp'!AT$263</f>
        <v>4.265448821711999</v>
      </c>
      <c r="AW5" s="238">
        <f>1/1000*'[1]94Imp'!AU$263</f>
        <v>4.3490029525259484</v>
      </c>
      <c r="AX5" s="238">
        <f>1/1000*'[1]94Imp'!AV$263</f>
        <v>0</v>
      </c>
      <c r="AY5" s="238">
        <f>1/1000*'[1]94Imp'!AW$263</f>
        <v>0</v>
      </c>
      <c r="AZ5" s="238">
        <f>1/1000*'[1]94Imp'!AX$263</f>
        <v>0</v>
      </c>
      <c r="BA5" s="238">
        <f>1/1000*'[1]94Imp'!AY$263</f>
        <v>0</v>
      </c>
      <c r="BB5" s="238">
        <f>1/1000*'[1]94Imp'!AZ$263</f>
        <v>0</v>
      </c>
      <c r="BC5" s="240">
        <f>1/1000*'[1]94Imp'!BA$263</f>
        <v>0</v>
      </c>
      <c r="BD5" s="536"/>
    </row>
    <row r="6" spans="1:56" ht="17.149999999999999" customHeight="1" thickTop="1">
      <c r="B6" s="56" t="s">
        <v>15</v>
      </c>
      <c r="C6" s="50">
        <f>1/$A$1*'[1]94Imp'!$B$266</f>
        <v>3.8681770910740224E-2</v>
      </c>
      <c r="D6" s="37">
        <f>1/$A$1*'[1]94Imp'!$C$266</f>
        <v>3.828340483085118E-2</v>
      </c>
      <c r="E6" s="37">
        <f>1/$A$1*'[1]94Imp'!$D$266</f>
        <v>4.1843902513608568E-2</v>
      </c>
      <c r="F6" s="37">
        <f>1/$A$1*'[1]94Imp'!$E$266</f>
        <v>3.5945328512675449E-2</v>
      </c>
      <c r="G6" s="37">
        <f>1/$A$1*'[1]94Imp'!$F$266</f>
        <v>2.7922127674557772E-2</v>
      </c>
      <c r="H6" s="37">
        <f>1/$A$1*'[1]94Imp'!$G$266</f>
        <v>1.7564316382403831E-2</v>
      </c>
      <c r="I6" s="37">
        <f>1/$A$1*'[1]94Imp'!$H$266</f>
        <v>5.6260814418997137E-3</v>
      </c>
      <c r="J6" s="38">
        <f>1/$A$1*'[1]94Imp'!$I$266</f>
        <v>3.7112134883701769E-3</v>
      </c>
      <c r="K6" s="38">
        <f>1/$A$1*'[1]94Imp'!$J$266</f>
        <v>2.4605807806280851E-3</v>
      </c>
      <c r="L6" s="38">
        <f>1/$A$1*'[1]94Imp'!$K$266</f>
        <v>1.9348805015792377E-3</v>
      </c>
      <c r="M6" s="37">
        <f>1/$A$1*'[1]94Imp'!L$266</f>
        <v>1.0416331733279121E-3</v>
      </c>
      <c r="N6" s="37">
        <f>1/$A$1*'[1]94Imp'!M$266</f>
        <v>8.8704375388953057E-4</v>
      </c>
      <c r="O6" s="37">
        <f>1/$A$1*'[1]94Imp'!N$266</f>
        <v>1.1215846864565282E-3</v>
      </c>
      <c r="P6" s="37">
        <f>1/$A$1*'[1]94Imp'!O$266</f>
        <v>6.7526178758865556E-4</v>
      </c>
      <c r="Q6" s="37">
        <f>1/$A$1*'[1]94Imp'!P$266</f>
        <v>5.5662367512181188E-4</v>
      </c>
      <c r="R6" s="37">
        <f>1/$A$1*'[1]94Imp'!Q$266</f>
        <v>8.7817989999628831E-4</v>
      </c>
      <c r="S6" s="37">
        <f>1/$A$1*'[1]94Imp'!R$266</f>
        <v>1.1739622198655489E-3</v>
      </c>
      <c r="T6" s="37">
        <f>1/$A$1*'[1]94Imp'!S$266</f>
        <v>3.0716429263979114E-3</v>
      </c>
      <c r="U6" s="37">
        <f>1/$A$1*'[1]94Imp'!T$266</f>
        <v>3.9123755571574834E-3</v>
      </c>
      <c r="V6" s="37">
        <f>1/$A$1*'[1]94Imp'!U$266</f>
        <v>4.812314049969956E-3</v>
      </c>
      <c r="W6" s="37">
        <f>1/$A$1*'[1]94Imp'!V$266</f>
        <v>0</v>
      </c>
      <c r="X6" s="37">
        <f>1/$A$1*'[1]94Imp'!W$266</f>
        <v>0</v>
      </c>
      <c r="Y6" s="37">
        <f>1/$A$1*'[1]94Imp'!X$266</f>
        <v>0</v>
      </c>
      <c r="Z6" s="37">
        <f>1/$A$1*'[1]94Imp'!Y$266</f>
        <v>0</v>
      </c>
      <c r="AA6" s="37">
        <f>1/$A$1*'[1]94Imp'!Z$266</f>
        <v>0</v>
      </c>
      <c r="AB6" s="59">
        <f>1/$A$1*'[1]94Imp'!AA$266</f>
        <v>0</v>
      </c>
      <c r="AC6" s="14"/>
      <c r="AD6" s="58">
        <f>1/1000*'[1]94Imp'!AB$266</f>
        <v>6.5868663639125996E-2</v>
      </c>
      <c r="AE6" s="37">
        <f>1/1000*'[1]94Imp'!AC$266</f>
        <v>6.6140713787999988E-2</v>
      </c>
      <c r="AF6" s="37">
        <f>1/1000*'[1]94Imp'!AD$266</f>
        <v>6.9672689299200022E-2</v>
      </c>
      <c r="AG6" s="37">
        <f>1/1000*'[1]94Imp'!AE$266</f>
        <v>6.7489778831999983E-2</v>
      </c>
      <c r="AH6" s="37">
        <f>1/1000*'[1]94Imp'!AF$266</f>
        <v>6.8573033811099984E-2</v>
      </c>
      <c r="AI6" s="37">
        <f>1/1000*'[1]94Imp'!AG$266</f>
        <v>4.2814706219999998E-2</v>
      </c>
      <c r="AJ6" s="37">
        <f>1/1000*'[1]94Imp'!AH$266</f>
        <v>2.0373114480000003E-2</v>
      </c>
      <c r="AK6" s="37">
        <f>1/1000*'[1]94Imp'!AI$266</f>
        <v>1.6909419499499995E-2</v>
      </c>
      <c r="AL6" s="37">
        <f>1/1000*'[1]94Imp'!AJ$266</f>
        <v>1.0970470696799999E-2</v>
      </c>
      <c r="AM6" s="37">
        <f>1/1000*'[1]94Imp'!AK$266</f>
        <v>7.995873718800001E-3</v>
      </c>
      <c r="AN6" s="37">
        <f>1/1000*'[1]94Imp'!AL$266</f>
        <v>4.5334459134000003E-3</v>
      </c>
      <c r="AO6" s="37">
        <f>1/1000*'[1]94Imp'!AM$266</f>
        <v>6.1589415839999988E-3</v>
      </c>
      <c r="AP6" s="37">
        <f>1/1000*'[1]94Imp'!AN$266</f>
        <v>7.4556430079999996E-3</v>
      </c>
      <c r="AQ6" s="37">
        <f>1/1000*'[1]94Imp'!AO$266</f>
        <v>2.9049743796000001E-3</v>
      </c>
      <c r="AR6" s="37">
        <f>1/1000*'[1]94Imp'!AP$266</f>
        <v>3.2444201880000001E-3</v>
      </c>
      <c r="AS6" s="37">
        <f>1/1000*'[1]94Imp'!AQ$266</f>
        <v>4.3293488840000002E-3</v>
      </c>
      <c r="AT6" s="37">
        <f>1/1000*'[1]94Imp'!AR$266</f>
        <v>4.4090029730999986E-3</v>
      </c>
      <c r="AU6" s="37">
        <f>1/1000*'[1]94Imp'!AS$266</f>
        <v>2.0204589605199996E-2</v>
      </c>
      <c r="AV6" s="37">
        <f>1/1000*'[1]94Imp'!AT$266</f>
        <v>2.8457344112999997E-2</v>
      </c>
      <c r="AW6" s="37">
        <f>1/1000*'[1]94Imp'!AU$266</f>
        <v>2.5815931324583336E-2</v>
      </c>
      <c r="AX6" s="37">
        <f>1/1000*'[1]94Imp'!AV$266</f>
        <v>0</v>
      </c>
      <c r="AY6" s="37">
        <f>1/1000*'[1]94Imp'!AW$266</f>
        <v>0</v>
      </c>
      <c r="AZ6" s="37">
        <f>1/1000*'[1]94Imp'!AX$266</f>
        <v>0</v>
      </c>
      <c r="BA6" s="37">
        <f>1/1000*'[1]94Imp'!AY$266</f>
        <v>0</v>
      </c>
      <c r="BB6" s="37">
        <f>1/1000*'[1]94Imp'!AZ$266</f>
        <v>0</v>
      </c>
      <c r="BC6" s="59">
        <f>1/1000*'[1]94Imp'!BA$266</f>
        <v>0</v>
      </c>
      <c r="BD6" s="536"/>
    </row>
    <row r="7" spans="1:56">
      <c r="B7" s="5" t="s">
        <v>35</v>
      </c>
      <c r="C7" s="51">
        <f>1/$A$1*'[1]94Imp'!$B$211</f>
        <v>3.3946150444494803E-2</v>
      </c>
      <c r="D7" s="11">
        <f>1/$A$1*'[1]94Imp'!$C$211</f>
        <v>3.3674535560317055E-2</v>
      </c>
      <c r="E7" s="11">
        <f>1/$A$1*'[1]94Imp'!$D$211</f>
        <v>3.7636123588923619E-2</v>
      </c>
      <c r="F7" s="11">
        <f>1/$A$1*'[1]94Imp'!$E$211</f>
        <v>3.2646600000000005E-2</v>
      </c>
      <c r="G7" s="11">
        <f>1/$A$1*'[1]94Imp'!$F$211</f>
        <v>2.4448300000000006E-2</v>
      </c>
      <c r="H7" s="11">
        <f>1/$A$1*'[1]94Imp'!$G$211</f>
        <v>1.5186500000000002E-2</v>
      </c>
      <c r="I7" s="11">
        <f>1/$A$1*'[1]94Imp'!$H$211</f>
        <v>3.8061852506826692E-3</v>
      </c>
      <c r="J7" s="42">
        <f>1/$A$1*'[1]94Imp'!$I$211</f>
        <v>1.8772963045643766E-3</v>
      </c>
      <c r="K7" s="42">
        <f>1/$A$1*'[1]94Imp'!$J$211</f>
        <v>1.1783011424237205E-3</v>
      </c>
      <c r="L7" s="42">
        <f>1/$A$1*'[1]94Imp'!$K$211</f>
        <v>8.1747781449653569E-4</v>
      </c>
      <c r="M7" s="11">
        <f>1/$A$1*'[1]94Imp'!L$211</f>
        <v>6.4052583570182043E-4</v>
      </c>
      <c r="N7" s="11">
        <f>1/$A$1*'[1]94Imp'!M$211</f>
        <v>3.6669021827181238E-4</v>
      </c>
      <c r="O7" s="11">
        <f>1/$A$1*'[1]94Imp'!N$211</f>
        <v>2.5656401897395623E-4</v>
      </c>
      <c r="P7" s="11">
        <f>1/$A$1*'[1]94Imp'!O$211</f>
        <v>2.0571723576165888E-4</v>
      </c>
      <c r="Q7" s="11">
        <f>1/$A$1*'[1]94Imp'!P$211</f>
        <v>1.258104042649763E-4</v>
      </c>
      <c r="R7" s="11">
        <f>1/$A$1*'[1]94Imp'!Q$211</f>
        <v>1.6494113820389342E-4</v>
      </c>
      <c r="S7" s="11">
        <f>1/$A$1*'[1]94Imp'!R$211</f>
        <v>1.5767261390307064E-4</v>
      </c>
      <c r="T7" s="11">
        <f>1/$A$1*'[1]94Imp'!S$211</f>
        <v>1.9127787249768667E-3</v>
      </c>
      <c r="U7" s="11">
        <f>1/$A$1*'[1]94Imp'!T$211</f>
        <v>2.6232E-3</v>
      </c>
      <c r="V7" s="11">
        <f>1/$A$1*'[1]94Imp'!U$211</f>
        <v>3.5360022272410414E-3</v>
      </c>
      <c r="W7" s="11">
        <f>1/$A$1*'[1]94Imp'!V$211</f>
        <v>0</v>
      </c>
      <c r="X7" s="11">
        <f>1/$A$1*'[1]94Imp'!W$211</f>
        <v>0</v>
      </c>
      <c r="Y7" s="11">
        <f>1/$A$1*'[1]94Imp'!X$211</f>
        <v>0</v>
      </c>
      <c r="Z7" s="11">
        <f>1/$A$1*'[1]94Imp'!Y$211</f>
        <v>0</v>
      </c>
      <c r="AA7" s="11">
        <f>1/$A$1*'[1]94Imp'!Z$211</f>
        <v>0</v>
      </c>
      <c r="AB7" s="10">
        <f>1/$A$1*'[1]94Imp'!AA$211</f>
        <v>0</v>
      </c>
      <c r="AC7" s="4"/>
      <c r="AD7" s="627">
        <f>1/1000*'[1]94Imp'!AB$211</f>
        <v>5.2124797906428003E-2</v>
      </c>
      <c r="AE7" s="11">
        <f>1/1000*'[1]94Imp'!AC$211</f>
        <v>5.2866586448399991E-2</v>
      </c>
      <c r="AF7" s="11">
        <f>1/1000*'[1]94Imp'!AD$211</f>
        <v>5.6917700822400004E-2</v>
      </c>
      <c r="AG7" s="11">
        <f>1/1000*'[1]94Imp'!AE$211</f>
        <v>5.6798973918399991E-2</v>
      </c>
      <c r="AH7" s="11">
        <f>1/1000*'[1]94Imp'!AF$211</f>
        <v>5.4279718495799996E-2</v>
      </c>
      <c r="AI7" s="11">
        <f>1/1000*'[1]94Imp'!AG$211</f>
        <v>3.40313527554E-2</v>
      </c>
      <c r="AJ7" s="11">
        <f>1/1000*'[1]94Imp'!AH$211</f>
        <v>1.2194055721600001E-2</v>
      </c>
      <c r="AK7" s="11">
        <f>1/1000*'[1]94Imp'!AI$211</f>
        <v>8.3909520339999991E-3</v>
      </c>
      <c r="AL7" s="11">
        <f>1/1000*'[1]94Imp'!AJ$211</f>
        <v>5.3040327884E-3</v>
      </c>
      <c r="AM7" s="11">
        <f>1/1000*'[1]94Imp'!AK$211</f>
        <v>3.6074772448000001E-3</v>
      </c>
      <c r="AN7" s="11">
        <f>1/1000*'[1]94Imp'!AL$211</f>
        <v>2.9359270368000002E-3</v>
      </c>
      <c r="AO7" s="11">
        <f>1/1000*'[1]94Imp'!AM$211</f>
        <v>2.0586093119999995E-3</v>
      </c>
      <c r="AP7" s="11">
        <f>1/1000*'[1]94Imp'!AN$211</f>
        <v>1.5311912352000002E-3</v>
      </c>
      <c r="AQ7" s="11">
        <f>1/1000*'[1]94Imp'!AO$211</f>
        <v>1.0879277241E-3</v>
      </c>
      <c r="AR7" s="11">
        <f>1/1000*'[1]94Imp'!AP$211</f>
        <v>9.470557659999999E-4</v>
      </c>
      <c r="AS7" s="11">
        <f>1/1000*'[1]94Imp'!AQ$211</f>
        <v>1.6490820255E-3</v>
      </c>
      <c r="AT7" s="11">
        <f>1/1000*'[1]94Imp'!AR$211</f>
        <v>1.1880302354999998E-3</v>
      </c>
      <c r="AU7" s="11">
        <f>1/1000*'[1]94Imp'!AS$211</f>
        <v>1.4457010396399997E-2</v>
      </c>
      <c r="AV7" s="11">
        <f>1/1000*'[1]94Imp'!AT$211</f>
        <v>2.2392290268999998E-2</v>
      </c>
      <c r="AW7" s="11">
        <f>1/1000*'[1]94Imp'!AU$211</f>
        <v>1.947101746208333E-2</v>
      </c>
      <c r="AX7" s="11">
        <f>1/1000*'[1]94Imp'!AV$211</f>
        <v>0</v>
      </c>
      <c r="AY7" s="11">
        <f>1/1000*'[1]94Imp'!AW$211</f>
        <v>0</v>
      </c>
      <c r="AZ7" s="11">
        <f>1/1000*'[1]94Imp'!AX$211</f>
        <v>0</v>
      </c>
      <c r="BA7" s="11">
        <f>1/1000*'[1]94Imp'!AY$211</f>
        <v>0</v>
      </c>
      <c r="BB7" s="11">
        <f>1/1000*'[1]94Imp'!AZ$211</f>
        <v>0</v>
      </c>
      <c r="BC7" s="10">
        <f>1/1000*'[1]94Imp'!BA$211</f>
        <v>0</v>
      </c>
      <c r="BD7" s="536"/>
    </row>
    <row r="8" spans="1:56">
      <c r="B8" s="8" t="s">
        <v>14</v>
      </c>
      <c r="C8" s="52">
        <f t="shared" ref="C8:M8" si="2">SUM(C6:C6)-SUM(C7:C7)</f>
        <v>4.7356204662454202E-3</v>
      </c>
      <c r="D8" s="43">
        <f t="shared" si="2"/>
        <v>4.6088692705341244E-3</v>
      </c>
      <c r="E8" s="43">
        <f t="shared" si="2"/>
        <v>4.207778924684949E-3</v>
      </c>
      <c r="F8" s="43">
        <f t="shared" si="2"/>
        <v>3.2987285126754445E-3</v>
      </c>
      <c r="G8" s="43">
        <f t="shared" si="2"/>
        <v>3.4738276745577661E-3</v>
      </c>
      <c r="H8" s="43">
        <f t="shared" si="2"/>
        <v>2.3778163824038287E-3</v>
      </c>
      <c r="I8" s="43">
        <f t="shared" si="2"/>
        <v>1.8198961912170445E-3</v>
      </c>
      <c r="J8" s="44">
        <f t="shared" si="2"/>
        <v>1.8339171838058002E-3</v>
      </c>
      <c r="K8" s="44">
        <f t="shared" si="2"/>
        <v>1.2822796382043647E-3</v>
      </c>
      <c r="L8" s="44">
        <f t="shared" si="2"/>
        <v>1.1174026870827019E-3</v>
      </c>
      <c r="M8" s="43">
        <f t="shared" si="2"/>
        <v>4.0110733762609163E-4</v>
      </c>
      <c r="N8" s="43">
        <f>SUM(N6:N6)-SUM(N7:N7)</f>
        <v>5.2035353561771824E-4</v>
      </c>
      <c r="O8" s="43">
        <f t="shared" ref="O8:Z8" si="3">SUM(O6:O6)-SUM(O7:O7)</f>
        <v>8.6502066748257202E-4</v>
      </c>
      <c r="P8" s="43">
        <f t="shared" si="3"/>
        <v>4.6954455182699666E-4</v>
      </c>
      <c r="Q8" s="43">
        <f t="shared" si="3"/>
        <v>4.308132708568356E-4</v>
      </c>
      <c r="R8" s="43">
        <f t="shared" si="3"/>
        <v>7.1323876179239494E-4</v>
      </c>
      <c r="S8" s="43">
        <f t="shared" si="3"/>
        <v>1.0162896059624782E-3</v>
      </c>
      <c r="T8" s="43">
        <f t="shared" si="3"/>
        <v>1.1588642014210447E-3</v>
      </c>
      <c r="U8" s="43">
        <f t="shared" si="3"/>
        <v>1.2891755571574834E-3</v>
      </c>
      <c r="V8" s="43">
        <f t="shared" si="3"/>
        <v>1.2763118227289145E-3</v>
      </c>
      <c r="W8" s="43">
        <f t="shared" si="3"/>
        <v>0</v>
      </c>
      <c r="X8" s="43">
        <f t="shared" si="3"/>
        <v>0</v>
      </c>
      <c r="Y8" s="43">
        <f t="shared" si="3"/>
        <v>0</v>
      </c>
      <c r="Z8" s="43">
        <f t="shared" si="3"/>
        <v>0</v>
      </c>
      <c r="AA8" s="43">
        <f>SUM(AA6:AA6)-SUM(AA7:AA7)</f>
        <v>0</v>
      </c>
      <c r="AB8" s="71">
        <f>SUM(AB6:AB6)-SUM(AB7:AB7)</f>
        <v>0</v>
      </c>
      <c r="AC8" s="4"/>
      <c r="AD8" s="70">
        <f t="shared" ref="AD8:BC8" si="4">SUM(AD6:AD6)-SUM(AD7:AD7)</f>
        <v>1.3743865732697993E-2</v>
      </c>
      <c r="AE8" s="45">
        <f t="shared" si="4"/>
        <v>1.3274127339599998E-2</v>
      </c>
      <c r="AF8" s="45">
        <f t="shared" si="4"/>
        <v>1.2754988476800018E-2</v>
      </c>
      <c r="AG8" s="45">
        <f t="shared" si="4"/>
        <v>1.0690804913599992E-2</v>
      </c>
      <c r="AH8" s="45">
        <f t="shared" si="4"/>
        <v>1.4293315315299988E-2</v>
      </c>
      <c r="AI8" s="45">
        <f t="shared" si="4"/>
        <v>8.7833534645999981E-3</v>
      </c>
      <c r="AJ8" s="45">
        <f t="shared" si="4"/>
        <v>8.179058758400002E-3</v>
      </c>
      <c r="AK8" s="45">
        <f t="shared" si="4"/>
        <v>8.5184674654999962E-3</v>
      </c>
      <c r="AL8" s="45">
        <f t="shared" si="4"/>
        <v>5.6664379083999992E-3</v>
      </c>
      <c r="AM8" s="45">
        <f t="shared" si="4"/>
        <v>4.3883964740000008E-3</v>
      </c>
      <c r="AN8" s="45">
        <f t="shared" si="4"/>
        <v>1.5975188766000001E-3</v>
      </c>
      <c r="AO8" s="45">
        <f t="shared" si="4"/>
        <v>4.1003322719999988E-3</v>
      </c>
      <c r="AP8" s="45">
        <f t="shared" si="4"/>
        <v>5.9244517727999992E-3</v>
      </c>
      <c r="AQ8" s="45">
        <f t="shared" si="4"/>
        <v>1.8170466555000001E-3</v>
      </c>
      <c r="AR8" s="45">
        <f t="shared" si="4"/>
        <v>2.2973644220000001E-3</v>
      </c>
      <c r="AS8" s="45">
        <f t="shared" si="4"/>
        <v>2.6802668585E-3</v>
      </c>
      <c r="AT8" s="45">
        <f t="shared" si="4"/>
        <v>3.2209727375999988E-3</v>
      </c>
      <c r="AU8" s="45">
        <f t="shared" si="4"/>
        <v>5.747579208799999E-3</v>
      </c>
      <c r="AV8" s="45">
        <f t="shared" si="4"/>
        <v>6.0650538439999992E-3</v>
      </c>
      <c r="AW8" s="45">
        <f t="shared" si="4"/>
        <v>6.3449138625000061E-3</v>
      </c>
      <c r="AX8" s="45">
        <f t="shared" si="4"/>
        <v>0</v>
      </c>
      <c r="AY8" s="45">
        <f t="shared" si="4"/>
        <v>0</v>
      </c>
      <c r="AZ8" s="45">
        <f t="shared" si="4"/>
        <v>0</v>
      </c>
      <c r="BA8" s="45">
        <f t="shared" si="4"/>
        <v>0</v>
      </c>
      <c r="BB8" s="45">
        <f t="shared" si="4"/>
        <v>0</v>
      </c>
      <c r="BC8" s="60">
        <f t="shared" si="4"/>
        <v>0</v>
      </c>
      <c r="BD8" s="536"/>
    </row>
    <row r="9" spans="1:56" ht="17.149999999999999" customHeight="1">
      <c r="B9" s="16" t="s">
        <v>92</v>
      </c>
      <c r="C9" s="32">
        <f>1/$A$1*'[1]94Imp'!$B$268</f>
        <v>1.9781543922738523E-2</v>
      </c>
      <c r="D9" s="34">
        <f>1/$A$1*'[1]94Imp'!$C$268</f>
        <v>1.552696145689185E-2</v>
      </c>
      <c r="E9" s="34">
        <f>1/$A$1*'[1]94Imp'!$D$268</f>
        <v>1.2603533039403335E-2</v>
      </c>
      <c r="F9" s="34">
        <f>1/$A$1*'[1]94Imp'!$E$268</f>
        <v>1.2268285397259609E-2</v>
      </c>
      <c r="G9" s="34">
        <f>1/$A$1*'[1]94Imp'!$F$268</f>
        <v>1.5134173586626684E-2</v>
      </c>
      <c r="H9" s="34">
        <f>1/$A$1*'[1]94Imp'!$G$268</f>
        <v>1.3573369538997723E-2</v>
      </c>
      <c r="I9" s="34">
        <f>1/$A$1*'[1]94Imp'!$H$268</f>
        <v>1.2748954223355065E-2</v>
      </c>
      <c r="J9" s="39">
        <f>1/$A$1*'[1]94Imp'!$I$268</f>
        <v>1.2058234986330242E-2</v>
      </c>
      <c r="K9" s="39">
        <f>1/$A$1*'[1]94Imp'!$J$268</f>
        <v>8.4203910589275774E-3</v>
      </c>
      <c r="L9" s="39">
        <f>1/$A$1*'[1]94Imp'!$K$268</f>
        <v>4.6037198754303645E-3</v>
      </c>
      <c r="M9" s="34">
        <f>1/$A$1*'[1]94Imp'!L$268</f>
        <v>4.5070009268305782E-3</v>
      </c>
      <c r="N9" s="34">
        <f>1/$A$1*'[1]94Imp'!M$268</f>
        <v>4.1976928003126827E-3</v>
      </c>
      <c r="O9" s="34">
        <f>1/$A$1*'[1]94Imp'!N$268</f>
        <v>3.0617528736860355E-3</v>
      </c>
      <c r="P9" s="34">
        <f>1/$A$1*'[1]94Imp'!O$268</f>
        <v>2.6044000576788146E-3</v>
      </c>
      <c r="Q9" s="34">
        <f>1/$A$1*'[1]94Imp'!P$268</f>
        <v>2.3187416814261777E-3</v>
      </c>
      <c r="R9" s="34">
        <f>1/$A$1*'[1]94Imp'!Q$268</f>
        <v>3.0407344947237791E-3</v>
      </c>
      <c r="S9" s="34">
        <f>1/$A$1*'[1]94Imp'!R$268</f>
        <v>2.5069558708781378E-3</v>
      </c>
      <c r="T9" s="34">
        <f>1/$A$1*'[1]94Imp'!S$268</f>
        <v>1.4468643976215844E-2</v>
      </c>
      <c r="U9" s="34">
        <f>1/$A$1*'[1]94Imp'!T$268</f>
        <v>1.6860093149620659E-2</v>
      </c>
      <c r="V9" s="34">
        <f>1/$A$1*'[1]94Imp'!U$268</f>
        <v>1.8487614613399855E-2</v>
      </c>
      <c r="W9" s="34">
        <f>1/$A$1*'[1]94Imp'!V$268</f>
        <v>0</v>
      </c>
      <c r="X9" s="34">
        <f>1/$A$1*'[1]94Imp'!W$268</f>
        <v>0</v>
      </c>
      <c r="Y9" s="34">
        <f>1/$A$1*'[1]94Imp'!X$268</f>
        <v>0</v>
      </c>
      <c r="Z9" s="34">
        <f>1/$A$1*'[1]94Imp'!Y$268</f>
        <v>0</v>
      </c>
      <c r="AA9" s="34">
        <f>1/$A$1*'[1]94Imp'!Z$268</f>
        <v>0</v>
      </c>
      <c r="AB9" s="61">
        <f>1/$A$1*'[1]94Imp'!AA$268</f>
        <v>0</v>
      </c>
      <c r="AC9" s="14"/>
      <c r="AD9" s="628">
        <f>1/1000*'[1]94Imp'!AB$268</f>
        <v>7.5392633936123998E-2</v>
      </c>
      <c r="AE9" s="34">
        <f>1/1000*'[1]94Imp'!AC$268</f>
        <v>6.28777331104E-2</v>
      </c>
      <c r="AF9" s="34">
        <f>1/1000*'[1]94Imp'!AD$268</f>
        <v>5.3505057844799996E-2</v>
      </c>
      <c r="AG9" s="34">
        <f>1/1000*'[1]94Imp'!AE$268</f>
        <v>4.5485960363200004E-2</v>
      </c>
      <c r="AH9" s="34">
        <f>1/1000*'[1]94Imp'!AF$268</f>
        <v>6.38449039844E-2</v>
      </c>
      <c r="AI9" s="34">
        <f>1/1000*'[1]94Imp'!AG$268</f>
        <v>7.3452692870700012E-2</v>
      </c>
      <c r="AJ9" s="34">
        <f>1/1000*'[1]94Imp'!AH$268</f>
        <v>0.1008547717096</v>
      </c>
      <c r="AK9" s="34">
        <f>1/1000*'[1]94Imp'!AI$268</f>
        <v>8.4364597606E-2</v>
      </c>
      <c r="AL9" s="34">
        <f>1/1000*'[1]94Imp'!AJ$268</f>
        <v>5.7383531156400006E-2</v>
      </c>
      <c r="AM9" s="34">
        <f>1/1000*'[1]94Imp'!AK$268</f>
        <v>3.4729268864400004E-2</v>
      </c>
      <c r="AN9" s="34">
        <f>1/1000*'[1]94Imp'!AL$268</f>
        <v>3.258033956640001E-2</v>
      </c>
      <c r="AO9" s="34">
        <f>1/1000*'[1]94Imp'!AM$268</f>
        <v>3.1030785552000003E-2</v>
      </c>
      <c r="AP9" s="34">
        <f>1/1000*'[1]94Imp'!AN$268</f>
        <v>3.1028782100799998E-2</v>
      </c>
      <c r="AQ9" s="34">
        <f>1/1000*'[1]94Imp'!AO$268</f>
        <v>2.7925626675000006E-2</v>
      </c>
      <c r="AR9" s="34">
        <f>1/1000*'[1]94Imp'!AP$268</f>
        <v>2.8339353425500001E-2</v>
      </c>
      <c r="AS9" s="34">
        <f>1/1000*'[1]94Imp'!AQ$268</f>
        <v>3.3258602775999999E-2</v>
      </c>
      <c r="AT9" s="34">
        <f>1/1000*'[1]94Imp'!AR$268</f>
        <v>3.0312972315400002E-2</v>
      </c>
      <c r="AU9" s="34">
        <f>1/1000*'[1]94Imp'!AS$268</f>
        <v>0.15173615821649997</v>
      </c>
      <c r="AV9" s="34">
        <f>1/1000*'[1]94Imp'!AT$268</f>
        <v>0.17761745397199999</v>
      </c>
      <c r="AW9" s="34">
        <f>1/1000*'[1]94Imp'!AU$268</f>
        <v>0.1480655239195833</v>
      </c>
      <c r="AX9" s="34">
        <f>1/1000*'[1]94Imp'!AV$268</f>
        <v>0</v>
      </c>
      <c r="AY9" s="34">
        <f>1/1000*'[1]94Imp'!AW$268</f>
        <v>0</v>
      </c>
      <c r="AZ9" s="34">
        <f>1/1000*'[1]94Imp'!AX$268</f>
        <v>0</v>
      </c>
      <c r="BA9" s="34">
        <f>1/1000*'[1]94Imp'!AY$268</f>
        <v>0</v>
      </c>
      <c r="BB9" s="34">
        <f>1/1000*'[1]94Imp'!AZ$268</f>
        <v>0</v>
      </c>
      <c r="BC9" s="61">
        <f>1/1000*'[1]94Imp'!BA$268</f>
        <v>0</v>
      </c>
      <c r="BD9" s="536"/>
    </row>
    <row r="10" spans="1:56">
      <c r="B10" s="5" t="s">
        <v>93</v>
      </c>
      <c r="C10" s="51">
        <f>1/$A$1*'[1]94Imp'!$B$39</f>
        <v>2.9582999999999996E-3</v>
      </c>
      <c r="D10" s="11">
        <f>1/$A$1*'[1]94Imp'!$C$39</f>
        <v>2.5369952393946788E-3</v>
      </c>
      <c r="E10" s="11">
        <f>1/$A$1*'[1]94Imp'!$D$39</f>
        <v>2.1550857700206039E-3</v>
      </c>
      <c r="F10" s="11">
        <f>1/$A$1*'[1]94Imp'!$E$39</f>
        <v>1.5655000000000001E-3</v>
      </c>
      <c r="G10" s="11">
        <f>1/$A$1*'[1]94Imp'!$F$39</f>
        <v>3.7503869681022898E-3</v>
      </c>
      <c r="H10" s="11">
        <f>1/$A$1*'[1]94Imp'!$G$39</f>
        <v>2.1104735209016442E-3</v>
      </c>
      <c r="I10" s="11">
        <f>1/$A$1*'[1]94Imp'!$H$39</f>
        <v>2.6744542233550646E-3</v>
      </c>
      <c r="J10" s="42">
        <f>1/$A$1*'[1]94Imp'!$I$39</f>
        <v>4.5095931257454949E-3</v>
      </c>
      <c r="K10" s="42">
        <f>1/$A$1*'[1]94Imp'!$J$39</f>
        <v>2.196392490705829E-3</v>
      </c>
      <c r="L10" s="42">
        <f>1/$A$1*'[1]94Imp'!$K$39</f>
        <v>1.5914005578116907E-3</v>
      </c>
      <c r="M10" s="11">
        <f>1/$A$1*'[1]94Imp'!L$39</f>
        <v>1.7856652657585049E-3</v>
      </c>
      <c r="N10" s="11">
        <f>1/$A$1*'[1]94Imp'!M$39</f>
        <v>2.0154953296785167E-3</v>
      </c>
      <c r="O10" s="11">
        <f>1/$A$1*'[1]94Imp'!N$39</f>
        <v>1.201161026269496E-3</v>
      </c>
      <c r="P10" s="11">
        <f>1/$A$1*'[1]94Imp'!O$39</f>
        <v>1.1803454315875298E-3</v>
      </c>
      <c r="Q10" s="11">
        <f>1/$A$1*'[1]94Imp'!P$39</f>
        <v>4.835000000000001E-4</v>
      </c>
      <c r="R10" s="11">
        <f>1/$A$1*'[1]94Imp'!Q$39</f>
        <v>7.5790000000000015E-4</v>
      </c>
      <c r="S10" s="11">
        <f>1/$A$1*'[1]94Imp'!R$39</f>
        <v>7.5548205269296959E-4</v>
      </c>
      <c r="T10" s="11">
        <f>1/$A$1*'[1]94Imp'!S$39</f>
        <v>1.9990483962556466E-3</v>
      </c>
      <c r="U10" s="11">
        <f>1/$A$1*'[1]94Imp'!T$39</f>
        <v>2.6374708064174873E-3</v>
      </c>
      <c r="V10" s="11">
        <f>1/$A$1*'[1]94Imp'!U$39</f>
        <v>2.7329019178953533E-3</v>
      </c>
      <c r="W10" s="11">
        <f>1/$A$1*'[1]94Imp'!V$39</f>
        <v>0</v>
      </c>
      <c r="X10" s="11">
        <f>1/$A$1*'[1]94Imp'!W$39</f>
        <v>0</v>
      </c>
      <c r="Y10" s="11">
        <f>1/$A$1*'[1]94Imp'!X$39</f>
        <v>0</v>
      </c>
      <c r="Z10" s="11">
        <f>1/$A$1*'[1]94Imp'!Y$39</f>
        <v>0</v>
      </c>
      <c r="AA10" s="11">
        <f>1/$A$1*'[1]94Imp'!Z$39</f>
        <v>0</v>
      </c>
      <c r="AB10" s="10">
        <f>1/$A$1*'[1]94Imp'!AA$39</f>
        <v>0</v>
      </c>
      <c r="AC10" s="4"/>
      <c r="AD10" s="627">
        <f>1/1000*'[1]94Imp'!AB$39</f>
        <v>1.1938593929610001E-2</v>
      </c>
      <c r="AE10" s="11">
        <f>1/1000*'[1]94Imp'!AC$39</f>
        <v>1.01487493328E-2</v>
      </c>
      <c r="AF10" s="11">
        <f>1/1000*'[1]94Imp'!AD$39</f>
        <v>9.0713091167999998E-3</v>
      </c>
      <c r="AG10" s="11">
        <f>1/1000*'[1]94Imp'!AE$39</f>
        <v>6.5644339151999988E-3</v>
      </c>
      <c r="AH10" s="11">
        <f>1/1000*'[1]94Imp'!AF$39</f>
        <v>1.25084295224E-2</v>
      </c>
      <c r="AI10" s="11">
        <f>1/1000*'[1]94Imp'!AG$39</f>
        <v>7.8087914619000007E-3</v>
      </c>
      <c r="AJ10" s="11">
        <f>1/1000*'[1]94Imp'!AH$39</f>
        <v>1.0423722501600001E-2</v>
      </c>
      <c r="AK10" s="11">
        <f>1/1000*'[1]94Imp'!AI$39</f>
        <v>1.6646913929499997E-2</v>
      </c>
      <c r="AL10" s="11">
        <f>1/1000*'[1]94Imp'!AJ$39</f>
        <v>7.8665988035999997E-3</v>
      </c>
      <c r="AM10" s="11">
        <f>1/1000*'[1]94Imp'!AK$39</f>
        <v>4.4969188879999998E-3</v>
      </c>
      <c r="AN10" s="11">
        <f>1/1000*'[1]94Imp'!AL$39</f>
        <v>4.8474962892000005E-3</v>
      </c>
      <c r="AO10" s="11">
        <f>1/1000*'[1]94Imp'!AM$39</f>
        <v>6.6607005119999991E-3</v>
      </c>
      <c r="AP10" s="11">
        <f>1/1000*'[1]94Imp'!AN$39</f>
        <v>5.9794694783999987E-3</v>
      </c>
      <c r="AQ10" s="11">
        <f>1/1000*'[1]94Imp'!AO$39</f>
        <v>9.8465294157000019E-3</v>
      </c>
      <c r="AR10" s="11">
        <f>1/1000*'[1]94Imp'!AP$39</f>
        <v>4.1756721179999996E-3</v>
      </c>
      <c r="AS10" s="11">
        <f>1/1000*'[1]94Imp'!AQ$39</f>
        <v>3.3770761290000005E-3</v>
      </c>
      <c r="AT10" s="11">
        <f>1/1000*'[1]94Imp'!AR$39</f>
        <v>3.9231292181000008E-3</v>
      </c>
      <c r="AU10" s="11">
        <f>1/1000*'[1]94Imp'!AS$39</f>
        <v>1.6033808376299998E-2</v>
      </c>
      <c r="AV10" s="11">
        <f>1/1000*'[1]94Imp'!AT$39</f>
        <v>1.9292203060999998E-2</v>
      </c>
      <c r="AW10" s="11">
        <f>1/1000*'[1]94Imp'!AU$39</f>
        <v>1.7439810040833333E-2</v>
      </c>
      <c r="AX10" s="11">
        <f>1/1000*'[1]94Imp'!AV$39</f>
        <v>0</v>
      </c>
      <c r="AY10" s="11">
        <f>1/1000*'[1]94Imp'!AW$39</f>
        <v>0</v>
      </c>
      <c r="AZ10" s="11">
        <f>1/1000*'[1]94Imp'!AX$39</f>
        <v>0</v>
      </c>
      <c r="BA10" s="11">
        <f>1/1000*'[1]94Imp'!AY$39</f>
        <v>0</v>
      </c>
      <c r="BB10" s="11">
        <f>1/1000*'[1]94Imp'!AZ$39</f>
        <v>0</v>
      </c>
      <c r="BC10" s="10">
        <f>1/1000*'[1]94Imp'!BA$39</f>
        <v>0</v>
      </c>
      <c r="BD10" s="536"/>
    </row>
    <row r="11" spans="1:56">
      <c r="B11" s="5" t="s">
        <v>30</v>
      </c>
      <c r="C11" s="51">
        <f>1/$A$1*'[1]94Imp'!$B$147</f>
        <v>4.0025241395062871E-3</v>
      </c>
      <c r="D11" s="11">
        <f>1/$A$1*'[1]94Imp'!$C$147</f>
        <v>2.7961000000000001E-3</v>
      </c>
      <c r="E11" s="11">
        <f>1/$A$1*'[1]94Imp'!$D$147</f>
        <v>2.2663704562656478E-3</v>
      </c>
      <c r="F11" s="11">
        <f>1/$A$1*'[1]94Imp'!$E$147</f>
        <v>1.5071000000000001E-3</v>
      </c>
      <c r="G11" s="11">
        <f>1/$A$1*'[1]94Imp'!$F$147</f>
        <v>1.1623000000000002E-3</v>
      </c>
      <c r="H11" s="11">
        <f>1/$A$1*'[1]94Imp'!$G$147</f>
        <v>5.3570000000000007E-4</v>
      </c>
      <c r="I11" s="11">
        <f>1/$A$1*'[1]94Imp'!$H$147</f>
        <v>4.2440000000000002E-4</v>
      </c>
      <c r="J11" s="42">
        <f>1/$A$1*'[1]94Imp'!$I$147</f>
        <v>2.8690000000000009E-4</v>
      </c>
      <c r="K11" s="42">
        <f>1/$A$1*'[1]94Imp'!$J$147</f>
        <v>7.0980848339613145E-5</v>
      </c>
      <c r="L11" s="42">
        <f>1/$A$1*'[1]94Imp'!$K$147</f>
        <v>5.3222347385586286E-5</v>
      </c>
      <c r="M11" s="11">
        <f>1/$A$1*'[1]94Imp'!L$147</f>
        <v>3.5217072071420262E-5</v>
      </c>
      <c r="N11" s="11">
        <f>1/$A$1*'[1]94Imp'!M$147</f>
        <v>1.2225655110483941E-5</v>
      </c>
      <c r="O11" s="11">
        <f>1/$A$1*'[1]94Imp'!N$147</f>
        <v>8.329987791517904E-6</v>
      </c>
      <c r="P11" s="11">
        <f>1/$A$1*'[1]94Imp'!O$147</f>
        <v>3.82E-5</v>
      </c>
      <c r="Q11" s="11">
        <f>1/$A$1*'[1]94Imp'!P$147</f>
        <v>3.3300000000000003E-5</v>
      </c>
      <c r="R11" s="11">
        <f>1/$A$1*'[1]94Imp'!Q$147</f>
        <v>5.4088437242864705E-5</v>
      </c>
      <c r="S11" s="11">
        <f>1/$A$1*'[1]94Imp'!R$147</f>
        <v>7.4000000000000003E-6</v>
      </c>
      <c r="T11" s="11">
        <f>1/$A$1*'[1]94Imp'!S$147</f>
        <v>1.7991581628098164E-4</v>
      </c>
      <c r="U11" s="11">
        <f>1/$A$1*'[1]94Imp'!T$147</f>
        <v>2.231E-4</v>
      </c>
      <c r="V11" s="11">
        <f>1/$A$1*'[1]94Imp'!U$147</f>
        <v>2.1040000000000002E-4</v>
      </c>
      <c r="W11" s="11">
        <f>1/$A$1*'[1]94Imp'!V$147</f>
        <v>0</v>
      </c>
      <c r="X11" s="11">
        <f>1/$A$1*'[1]94Imp'!W$147</f>
        <v>0</v>
      </c>
      <c r="Y11" s="11">
        <f>1/$A$1*'[1]94Imp'!X$147</f>
        <v>0</v>
      </c>
      <c r="Z11" s="11">
        <f>1/$A$1*'[1]94Imp'!Y$147</f>
        <v>0</v>
      </c>
      <c r="AA11" s="11">
        <f>1/$A$1*'[1]94Imp'!Z$147</f>
        <v>0</v>
      </c>
      <c r="AB11" s="10">
        <f>1/$A$1*'[1]94Imp'!AA$147</f>
        <v>0</v>
      </c>
      <c r="AC11" s="4"/>
      <c r="AD11" s="627">
        <f>1/1000*'[1]94Imp'!AB$147</f>
        <v>1.0979505877892998E-2</v>
      </c>
      <c r="AE11" s="11">
        <f>1/1000*'[1]94Imp'!AC$147</f>
        <v>7.7727735820000005E-3</v>
      </c>
      <c r="AF11" s="11">
        <f>1/1000*'[1]94Imp'!AD$147</f>
        <v>6.1384191359999995E-3</v>
      </c>
      <c r="AG11" s="11">
        <f>1/1000*'[1]94Imp'!AE$147</f>
        <v>3.9811848719999996E-3</v>
      </c>
      <c r="AH11" s="11">
        <f>1/1000*'[1]94Imp'!AF$147</f>
        <v>3.1652739642999998E-3</v>
      </c>
      <c r="AI11" s="11">
        <f>1/1000*'[1]94Imp'!AG$147</f>
        <v>1.6519321532999997E-3</v>
      </c>
      <c r="AJ11" s="11">
        <f>1/1000*'[1]94Imp'!AH$147</f>
        <v>2.4196516928000006E-3</v>
      </c>
      <c r="AK11" s="11">
        <f>1/1000*'[1]94Imp'!AI$147</f>
        <v>1.4294630215000001E-3</v>
      </c>
      <c r="AL11" s="11">
        <f>1/1000*'[1]94Imp'!AJ$147</f>
        <v>3.3537769920000002E-4</v>
      </c>
      <c r="AM11" s="11">
        <f>1/1000*'[1]94Imp'!AK$147</f>
        <v>2.831834544E-4</v>
      </c>
      <c r="AN11" s="11">
        <f>1/1000*'[1]94Imp'!AL$147</f>
        <v>2.9797228619999998E-4</v>
      </c>
      <c r="AO11" s="11">
        <f>1/1000*'[1]94Imp'!AM$147</f>
        <v>6.5162303999999989E-5</v>
      </c>
      <c r="AP11" s="11">
        <f>1/1000*'[1]94Imp'!AN$147</f>
        <v>3.7531577599999998E-5</v>
      </c>
      <c r="AQ11" s="11">
        <f>1/1000*'[1]94Imp'!AO$147</f>
        <v>2.2287510150000001E-4</v>
      </c>
      <c r="AR11" s="11">
        <f>1/1000*'[1]94Imp'!AP$147</f>
        <v>2.4558119600000001E-4</v>
      </c>
      <c r="AS11" s="11">
        <f>1/1000*'[1]94Imp'!AQ$147</f>
        <v>2.8007885150000002E-4</v>
      </c>
      <c r="AT11" s="11">
        <f>1/1000*'[1]94Imp'!AR$147</f>
        <v>1.3221145669999997E-4</v>
      </c>
      <c r="AU11" s="11">
        <f>1/1000*'[1]94Imp'!AS$147</f>
        <v>2.288173459E-3</v>
      </c>
      <c r="AV11" s="11">
        <f>1/1000*'[1]94Imp'!AT$147</f>
        <v>2.5014902720000005E-3</v>
      </c>
      <c r="AW11" s="11">
        <f>1/1000*'[1]94Imp'!AU$147</f>
        <v>1.5191850166666667E-3</v>
      </c>
      <c r="AX11" s="11">
        <f>1/1000*'[1]94Imp'!AV$147</f>
        <v>0</v>
      </c>
      <c r="AY11" s="11">
        <f>1/1000*'[1]94Imp'!AW$147</f>
        <v>0</v>
      </c>
      <c r="AZ11" s="11">
        <f>1/1000*'[1]94Imp'!AX$147</f>
        <v>0</v>
      </c>
      <c r="BA11" s="11">
        <f>1/1000*'[1]94Imp'!AY$147</f>
        <v>0</v>
      </c>
      <c r="BB11" s="11">
        <f>1/1000*'[1]94Imp'!AZ$147</f>
        <v>0</v>
      </c>
      <c r="BC11" s="10">
        <f>1/1000*'[1]94Imp'!BA$147</f>
        <v>0</v>
      </c>
      <c r="BD11" s="536"/>
    </row>
    <row r="12" spans="1:56">
      <c r="B12" s="5" t="s">
        <v>94</v>
      </c>
      <c r="C12" s="51">
        <f>1/$A$1*'[1]94Imp'!$B$247</f>
        <v>1.2820719783232236E-2</v>
      </c>
      <c r="D12" s="11">
        <f>1/$A$1*'[1]94Imp'!$C$247</f>
        <v>1.0193866217497171E-2</v>
      </c>
      <c r="E12" s="11">
        <f>1/$A$1*'[1]94Imp'!$D$247</f>
        <v>8.182076813117084E-3</v>
      </c>
      <c r="F12" s="11">
        <f>1/$A$1*'[1]94Imp'!$E$247</f>
        <v>9.1956853972596075E-3</v>
      </c>
      <c r="G12" s="11">
        <f>1/$A$1*'[1]94Imp'!$F$247</f>
        <v>1.0221486618524393E-2</v>
      </c>
      <c r="H12" s="11">
        <f>1/$A$1*'[1]94Imp'!$G$247</f>
        <v>1.0927196018096079E-2</v>
      </c>
      <c r="I12" s="11">
        <f>1/$A$1*'[1]94Imp'!$H$247</f>
        <v>9.6501E-3</v>
      </c>
      <c r="J12" s="42">
        <f>1/$A$1*'[1]94Imp'!$I$247</f>
        <v>7.2617418605847479E-3</v>
      </c>
      <c r="K12" s="42">
        <f>1/$A$1*'[1]94Imp'!$J$247</f>
        <v>6.1530177198821359E-3</v>
      </c>
      <c r="L12" s="42">
        <f>1/$A$1*'[1]94Imp'!$K$247</f>
        <v>2.9590969702330875E-3</v>
      </c>
      <c r="M12" s="11">
        <f>1/$A$1*'[1]94Imp'!L$247</f>
        <v>2.6861185890006529E-3</v>
      </c>
      <c r="N12" s="11">
        <f>1/$A$1*'[1]94Imp'!M$247</f>
        <v>2.1699718155236817E-3</v>
      </c>
      <c r="O12" s="11">
        <f>1/$A$1*'[1]94Imp'!N$247</f>
        <v>1.8522618596250214E-3</v>
      </c>
      <c r="P12" s="11">
        <f>1/$A$1*'[1]94Imp'!O$247</f>
        <v>1.3858546260912849E-3</v>
      </c>
      <c r="Q12" s="11">
        <f>1/$A$1*'[1]94Imp'!P$247</f>
        <v>1.8019416814261777E-3</v>
      </c>
      <c r="R12" s="11">
        <f>1/$A$1*'[1]94Imp'!Q$247</f>
        <v>2.2287460574809139E-3</v>
      </c>
      <c r="S12" s="11">
        <f>1/$A$1*'[1]94Imp'!R$247</f>
        <v>1.7440738181851681E-3</v>
      </c>
      <c r="T12" s="11">
        <f>1/$A$1*'[1]94Imp'!S$247</f>
        <v>1.2289679763679215E-2</v>
      </c>
      <c r="U12" s="11">
        <f>1/$A$1*'[1]94Imp'!T$247</f>
        <v>1.3999522343203171E-2</v>
      </c>
      <c r="V12" s="11">
        <f>1/$A$1*'[1]94Imp'!U$247</f>
        <v>1.5544312695504502E-2</v>
      </c>
      <c r="W12" s="11">
        <f>1/$A$1*'[1]94Imp'!V$247</f>
        <v>0</v>
      </c>
      <c r="X12" s="11">
        <f>1/$A$1*'[1]94Imp'!W$247</f>
        <v>0</v>
      </c>
      <c r="Y12" s="11">
        <f>1/$A$1*'[1]94Imp'!X$247</f>
        <v>0</v>
      </c>
      <c r="Z12" s="11">
        <f>1/$A$1*'[1]94Imp'!Y$247</f>
        <v>0</v>
      </c>
      <c r="AA12" s="11">
        <f>1/$A$1*'[1]94Imp'!Z$247</f>
        <v>0</v>
      </c>
      <c r="AB12" s="10">
        <f>1/$A$1*'[1]94Imp'!AA$247</f>
        <v>0</v>
      </c>
      <c r="AC12" s="4"/>
      <c r="AD12" s="627">
        <f>1/1000*'[1]94Imp'!AB$247</f>
        <v>5.2474534128621006E-2</v>
      </c>
      <c r="AE12" s="11">
        <f>1/1000*'[1]94Imp'!AC$247</f>
        <v>4.4956210195600005E-2</v>
      </c>
      <c r="AF12" s="11">
        <f>1/1000*'[1]94Imp'!AD$247</f>
        <v>3.8295329591999994E-2</v>
      </c>
      <c r="AG12" s="11">
        <f>1/1000*'[1]94Imp'!AE$247</f>
        <v>3.4940341576000004E-2</v>
      </c>
      <c r="AH12" s="11">
        <f>1/1000*'[1]94Imp'!AF$247</f>
        <v>4.8171200497700004E-2</v>
      </c>
      <c r="AI12" s="11">
        <f>1/1000*'[1]94Imp'!AG$247</f>
        <v>6.3991969255500006E-2</v>
      </c>
      <c r="AJ12" s="11">
        <f>1/1000*'[1]94Imp'!AH$247</f>
        <v>8.8011397515199999E-2</v>
      </c>
      <c r="AK12" s="11">
        <f>1/1000*'[1]94Imp'!AI$247</f>
        <v>6.6288220655000007E-2</v>
      </c>
      <c r="AL12" s="11">
        <f>1/1000*'[1]94Imp'!AJ$247</f>
        <v>4.9181554653600003E-2</v>
      </c>
      <c r="AM12" s="11">
        <f>1/1000*'[1]94Imp'!AK$247</f>
        <v>2.9949166522000005E-2</v>
      </c>
      <c r="AN12" s="11">
        <f>1/1000*'[1]94Imp'!AL$247</f>
        <v>2.7434870991000004E-2</v>
      </c>
      <c r="AO12" s="11">
        <f>1/1000*'[1]94Imp'!AM$247</f>
        <v>2.4304922736000004E-2</v>
      </c>
      <c r="AP12" s="11">
        <f>1/1000*'[1]94Imp'!AN$247</f>
        <v>2.5011781044800001E-2</v>
      </c>
      <c r="AQ12" s="11">
        <f>1/1000*'[1]94Imp'!AO$247</f>
        <v>1.78562221578E-2</v>
      </c>
      <c r="AR12" s="11">
        <f>1/1000*'[1]94Imp'!AP$247</f>
        <v>2.3918100111500001E-2</v>
      </c>
      <c r="AS12" s="11">
        <f>1/1000*'[1]94Imp'!AQ$247</f>
        <v>2.9601447795499995E-2</v>
      </c>
      <c r="AT12" s="11">
        <f>1/1000*'[1]94Imp'!AR$247</f>
        <v>2.62576316406E-2</v>
      </c>
      <c r="AU12" s="11">
        <f>1/1000*'[1]94Imp'!AS$247</f>
        <v>0.13341417638119998</v>
      </c>
      <c r="AV12" s="11">
        <f>1/1000*'[1]94Imp'!AT$247</f>
        <v>0.155823760639</v>
      </c>
      <c r="AW12" s="11">
        <f>1/1000*'[1]94Imp'!AU$247</f>
        <v>0.12910652886208332</v>
      </c>
      <c r="AX12" s="11">
        <f>1/1000*'[1]94Imp'!AV$247</f>
        <v>0</v>
      </c>
      <c r="AY12" s="11">
        <f>1/1000*'[1]94Imp'!AW$247</f>
        <v>0</v>
      </c>
      <c r="AZ12" s="11">
        <f>1/1000*'[1]94Imp'!AX$247</f>
        <v>0</v>
      </c>
      <c r="BA12" s="11">
        <f>1/1000*'[1]94Imp'!AY$247</f>
        <v>0</v>
      </c>
      <c r="BB12" s="11">
        <f>1/1000*'[1]94Imp'!AZ$247</f>
        <v>0</v>
      </c>
      <c r="BC12" s="10">
        <f>1/1000*'[1]94Imp'!BA$247</f>
        <v>0</v>
      </c>
      <c r="BD12" s="536"/>
    </row>
    <row r="13" spans="1:56" ht="17.149999999999999" customHeight="1">
      <c r="B13" s="9" t="s">
        <v>91</v>
      </c>
      <c r="C13" s="55">
        <f>1/$A$1*'[1]94Imp'!$B$269</f>
        <v>2.5276717624756702E-2</v>
      </c>
      <c r="D13" s="28">
        <f>1/$A$1*'[1]94Imp'!$C$269</f>
        <v>2.7323788654727725E-2</v>
      </c>
      <c r="E13" s="28">
        <f>1/$A$1*'[1]94Imp'!$D$269</f>
        <v>3.0692716378805721E-2</v>
      </c>
      <c r="F13" s="28">
        <f>1/$A$1*'[1]94Imp'!$E$269</f>
        <v>4.3580446233782877E-2</v>
      </c>
      <c r="G13" s="28">
        <f>1/$A$1*'[1]94Imp'!$F$269</f>
        <v>5.4382608600409416E-2</v>
      </c>
      <c r="H13" s="28">
        <f>1/$A$1*'[1]94Imp'!$G$269</f>
        <v>4.2640505794189432E-2</v>
      </c>
      <c r="I13" s="28">
        <f>1/$A$1*'[1]94Imp'!$H$269</f>
        <v>4.7261043323846022E-2</v>
      </c>
      <c r="J13" s="49">
        <f>1/$A$1*'[1]94Imp'!$I$269</f>
        <v>4.6871970470255452E-2</v>
      </c>
      <c r="K13" s="49">
        <f>1/$A$1*'[1]94Imp'!$J$269</f>
        <v>3.737462587623238E-2</v>
      </c>
      <c r="L13" s="49">
        <f>1/$A$1*'[1]94Imp'!$K$269</f>
        <v>3.5774519634753595E-2</v>
      </c>
      <c r="M13" s="28">
        <f>1/$A$1*'[1]94Imp'!L$269</f>
        <v>3.1642481841383567E-2</v>
      </c>
      <c r="N13" s="28">
        <f>1/$A$1*'[1]94Imp'!M$269</f>
        <v>2.6902877261989196E-2</v>
      </c>
      <c r="O13" s="28">
        <f>1/$A$1*'[1]94Imp'!N$269</f>
        <v>2.7481084748391359E-2</v>
      </c>
      <c r="P13" s="28">
        <f>1/$A$1*'[1]94Imp'!O$269</f>
        <v>3.0117904725512335E-2</v>
      </c>
      <c r="Q13" s="28">
        <f>1/$A$1*'[1]94Imp'!P$269</f>
        <v>3.443052206408867E-2</v>
      </c>
      <c r="R13" s="28">
        <f>1/$A$1*'[1]94Imp'!Q$269</f>
        <v>3.7875080618619016E-2</v>
      </c>
      <c r="S13" s="28">
        <f>1/$A$1*'[1]94Imp'!R$269</f>
        <v>3.9782566565629521E-2</v>
      </c>
      <c r="T13" s="28">
        <f>1/$A$1*'[1]94Imp'!S$269</f>
        <v>3.1120762162315969E-2</v>
      </c>
      <c r="U13" s="28">
        <f>1/$A$1*'[1]94Imp'!T$269</f>
        <v>3.1611334633508271E-2</v>
      </c>
      <c r="V13" s="28">
        <f>1/$A$1*'[1]94Imp'!U$269</f>
        <v>3.2750601326318046E-2</v>
      </c>
      <c r="W13" s="28">
        <f>1/$A$1*'[1]94Imp'!V$269</f>
        <v>0</v>
      </c>
      <c r="X13" s="28">
        <f>1/$A$1*'[1]94Imp'!W$269</f>
        <v>0</v>
      </c>
      <c r="Y13" s="28">
        <f>1/$A$1*'[1]94Imp'!X$269</f>
        <v>0</v>
      </c>
      <c r="Z13" s="28">
        <f>1/$A$1*'[1]94Imp'!Y$269</f>
        <v>0</v>
      </c>
      <c r="AA13" s="28">
        <f>1/$A$1*'[1]94Imp'!Z$269</f>
        <v>0</v>
      </c>
      <c r="AB13" s="29">
        <f>1/$A$1*'[1]94Imp'!AA$269</f>
        <v>0</v>
      </c>
      <c r="AC13" s="4"/>
      <c r="AD13" s="69">
        <f>1/1000*'[1]94Imp'!AB$269</f>
        <v>5.2847643301392015E-2</v>
      </c>
      <c r="AE13" s="28">
        <f>1/1000*'[1]94Imp'!AC$269</f>
        <v>5.4199668240800004E-2</v>
      </c>
      <c r="AF13" s="28">
        <f>1/1000*'[1]94Imp'!AD$269</f>
        <v>5.6741184724800012E-2</v>
      </c>
      <c r="AG13" s="28">
        <f>1/1000*'[1]94Imp'!AE$269</f>
        <v>7.5781653561599993E-2</v>
      </c>
      <c r="AH13" s="28">
        <f>1/1000*'[1]94Imp'!AF$269</f>
        <v>0.10092445466949997</v>
      </c>
      <c r="AI13" s="28">
        <f>1/1000*'[1]94Imp'!AG$269</f>
        <v>9.4417895328899978E-2</v>
      </c>
      <c r="AJ13" s="28">
        <f>1/1000*'[1]94Imp'!AH$269</f>
        <v>0.10989821062000001</v>
      </c>
      <c r="AK13" s="28">
        <f>1/1000*'[1]94Imp'!AI$269</f>
        <v>0.1128199670385</v>
      </c>
      <c r="AL13" s="28">
        <f>1/1000*'[1]94Imp'!AJ$269</f>
        <v>9.306095473040002E-2</v>
      </c>
      <c r="AM13" s="28">
        <f>1/1000*'[1]94Imp'!AK$269</f>
        <v>7.9646791562800037E-2</v>
      </c>
      <c r="AN13" s="28">
        <f>1/1000*'[1]94Imp'!AL$269</f>
        <v>7.2183451592699996E-2</v>
      </c>
      <c r="AO13" s="28">
        <f>1/1000*'[1]94Imp'!AM$269</f>
        <v>6.6087812783999986E-2</v>
      </c>
      <c r="AP13" s="28">
        <f>1/1000*'[1]94Imp'!AN$269</f>
        <v>6.9816611444800003E-2</v>
      </c>
      <c r="AQ13" s="28">
        <f>1/1000*'[1]94Imp'!AO$269</f>
        <v>7.7505230581800005E-2</v>
      </c>
      <c r="AR13" s="28">
        <f>1/1000*'[1]94Imp'!AP$269</f>
        <v>8.884570790650001E-2</v>
      </c>
      <c r="AS13" s="28">
        <f>1/1000*'[1]94Imp'!AQ$269</f>
        <v>9.1858687045999976E-2</v>
      </c>
      <c r="AT13" s="28">
        <f>1/1000*'[1]94Imp'!AR$269</f>
        <v>8.2608255825099994E-2</v>
      </c>
      <c r="AU13" s="28">
        <f>1/1000*'[1]94Imp'!AS$269</f>
        <v>7.9993937251799985E-2</v>
      </c>
      <c r="AV13" s="28">
        <f>1/1000*'[1]94Imp'!AT$269</f>
        <v>8.492069193100002E-2</v>
      </c>
      <c r="AW13" s="28">
        <f>1/1000*'[1]94Imp'!AU$269</f>
        <v>7.9598732995416643E-2</v>
      </c>
      <c r="AX13" s="28">
        <f>1/1000*'[1]94Imp'!AV$269</f>
        <v>0</v>
      </c>
      <c r="AY13" s="28">
        <f>1/1000*'[1]94Imp'!AW$269</f>
        <v>0</v>
      </c>
      <c r="AZ13" s="28">
        <f>1/1000*'[1]94Imp'!AX$269</f>
        <v>0</v>
      </c>
      <c r="BA13" s="28">
        <f>1/1000*'[1]94Imp'!AY$269</f>
        <v>0</v>
      </c>
      <c r="BB13" s="28">
        <f>1/1000*'[1]94Imp'!AZ$269</f>
        <v>0</v>
      </c>
      <c r="BC13" s="29">
        <f>1/1000*'[1]94Imp'!BA$269</f>
        <v>0</v>
      </c>
      <c r="BD13" s="536"/>
    </row>
    <row r="14" spans="1:56">
      <c r="B14" s="5" t="s">
        <v>24</v>
      </c>
      <c r="C14" s="51">
        <f>1/$A$1*'[1]94Imp'!$B$31</f>
        <v>2.3690300000000001E-2</v>
      </c>
      <c r="D14" s="11">
        <f>1/$A$1*'[1]94Imp'!$C$31</f>
        <v>2.5900699999999999E-2</v>
      </c>
      <c r="E14" s="11">
        <f>1/$A$1*'[1]94Imp'!$D$31</f>
        <v>2.9471799999999996E-2</v>
      </c>
      <c r="F14" s="11">
        <f>1/$A$1*'[1]94Imp'!$E$31</f>
        <v>4.2220599999999997E-2</v>
      </c>
      <c r="G14" s="11">
        <f>1/$A$1*'[1]94Imp'!$F$31</f>
        <v>5.2722600000000008E-2</v>
      </c>
      <c r="H14" s="11">
        <f>1/$A$1*'[1]94Imp'!$G$31</f>
        <v>4.0526600000000003E-2</v>
      </c>
      <c r="I14" s="11">
        <f>1/$A$1*'[1]94Imp'!$H$31</f>
        <v>4.5606300000000002E-2</v>
      </c>
      <c r="J14" s="42">
        <f>1/$A$1*'[1]94Imp'!$I$31</f>
        <v>4.4105900000000003E-2</v>
      </c>
      <c r="K14" s="42">
        <f>1/$A$1*'[1]94Imp'!$J$31</f>
        <v>3.5995899999999997E-2</v>
      </c>
      <c r="L14" s="42">
        <f>1/$A$1*'[1]94Imp'!$K$31</f>
        <v>3.5115553845684509E-2</v>
      </c>
      <c r="M14" s="11">
        <f>1/$A$1*'[1]94Imp'!L$31</f>
        <v>3.1111399957363488E-2</v>
      </c>
      <c r="N14" s="11">
        <f>1/$A$1*'[1]94Imp'!M$31</f>
        <v>2.6389015091582473E-2</v>
      </c>
      <c r="O14" s="11">
        <f>1/$A$1*'[1]94Imp'!N$31</f>
        <v>2.7237465921861E-2</v>
      </c>
      <c r="P14" s="11">
        <f>1/$A$1*'[1]94Imp'!O$31</f>
        <v>2.9924630490277222E-2</v>
      </c>
      <c r="Q14" s="11">
        <f>1/$A$1*'[1]94Imp'!P$31</f>
        <v>3.4143500000000007E-2</v>
      </c>
      <c r="R14" s="11">
        <f>1/$A$1*'[1]94Imp'!Q$31</f>
        <v>3.7569574398412929E-2</v>
      </c>
      <c r="S14" s="11">
        <f>1/$A$1*'[1]94Imp'!R$31</f>
        <v>3.9481715991021286E-2</v>
      </c>
      <c r="T14" s="11">
        <f>1/$A$1*'[1]94Imp'!S$31</f>
        <v>3.0667E-2</v>
      </c>
      <c r="U14" s="11">
        <f>1/$A$1*'[1]94Imp'!T$31</f>
        <v>3.1051642574937741E-2</v>
      </c>
      <c r="V14" s="11">
        <f>1/$A$1*'[1]94Imp'!U$31</f>
        <v>3.2076864726390084E-2</v>
      </c>
      <c r="W14" s="11">
        <f>1/$A$1*'[1]94Imp'!V$31</f>
        <v>0</v>
      </c>
      <c r="X14" s="11">
        <f>1/$A$1*'[1]94Imp'!W$31</f>
        <v>0</v>
      </c>
      <c r="Y14" s="11">
        <f>1/$A$1*'[1]94Imp'!X$31</f>
        <v>0</v>
      </c>
      <c r="Z14" s="11">
        <f>1/$A$1*'[1]94Imp'!Y$31</f>
        <v>0</v>
      </c>
      <c r="AA14" s="11">
        <f>1/$A$1*'[1]94Imp'!Z$31</f>
        <v>0</v>
      </c>
      <c r="AB14" s="10">
        <f>1/$A$1*'[1]94Imp'!AA$31</f>
        <v>0</v>
      </c>
      <c r="AC14" s="4"/>
      <c r="AD14" s="627">
        <f>1/1000*'[1]94Imp'!AB$31</f>
        <v>4.3837660868055003E-2</v>
      </c>
      <c r="AE14" s="11">
        <f>1/1000*'[1]94Imp'!AC$31</f>
        <v>4.6349084035200008E-2</v>
      </c>
      <c r="AF14" s="11">
        <f>1/1000*'[1]94Imp'!AD$31</f>
        <v>5.0167273291200007E-2</v>
      </c>
      <c r="AG14" s="11">
        <f>1/1000*'[1]94Imp'!AE$31</f>
        <v>6.8448163145599997E-2</v>
      </c>
      <c r="AH14" s="11">
        <f>1/1000*'[1]94Imp'!AF$31</f>
        <v>9.1016564779699979E-2</v>
      </c>
      <c r="AI14" s="11">
        <f>1/1000*'[1]94Imp'!AG$31</f>
        <v>8.1857684422799989E-2</v>
      </c>
      <c r="AJ14" s="11">
        <f>1/1000*'[1]94Imp'!AH$31</f>
        <v>9.8334738563600019E-2</v>
      </c>
      <c r="AK14" s="11">
        <f>1/1000*'[1]94Imp'!AI$31</f>
        <v>9.8595233694000001E-2</v>
      </c>
      <c r="AL14" s="11">
        <f>1/1000*'[1]94Imp'!AJ$31</f>
        <v>8.407978515760002E-2</v>
      </c>
      <c r="AM14" s="11">
        <f>1/1000*'[1]94Imp'!AK$31</f>
        <v>7.4762858913600017E-2</v>
      </c>
      <c r="AN14" s="11">
        <f>1/1000*'[1]94Imp'!AL$31</f>
        <v>6.8920601633099987E-2</v>
      </c>
      <c r="AO14" s="11">
        <f>1/1000*'[1]94Imp'!AM$31</f>
        <v>6.3357681791999992E-2</v>
      </c>
      <c r="AP14" s="11">
        <f>1/1000*'[1]94Imp'!AN$31</f>
        <v>6.8356143310399992E-2</v>
      </c>
      <c r="AQ14" s="11">
        <f>1/1000*'[1]94Imp'!AO$31</f>
        <v>7.61265299718E-2</v>
      </c>
      <c r="AR14" s="11">
        <f>1/1000*'[1]94Imp'!AP$31</f>
        <v>8.6853215635499997E-2</v>
      </c>
      <c r="AS14" s="11">
        <f>1/1000*'[1]94Imp'!AQ$31</f>
        <v>8.931723860849998E-2</v>
      </c>
      <c r="AT14" s="11">
        <f>1/1000*'[1]94Imp'!AR$31</f>
        <v>8.019546398449999E-2</v>
      </c>
      <c r="AU14" s="11">
        <f>1/1000*'[1]94Imp'!AS$31</f>
        <v>7.6309147314399986E-2</v>
      </c>
      <c r="AV14" s="11">
        <f>1/1000*'[1]94Imp'!AT$31</f>
        <v>7.8912680387E-2</v>
      </c>
      <c r="AW14" s="11">
        <f>1/1000*'[1]94Imp'!AU$31</f>
        <v>7.5017586085416671E-2</v>
      </c>
      <c r="AX14" s="11">
        <f>1/1000*'[1]94Imp'!AV$31</f>
        <v>0</v>
      </c>
      <c r="AY14" s="11">
        <f>1/1000*'[1]94Imp'!AW$31</f>
        <v>0</v>
      </c>
      <c r="AZ14" s="11">
        <f>1/1000*'[1]94Imp'!AX$31</f>
        <v>0</v>
      </c>
      <c r="BA14" s="11">
        <f>1/1000*'[1]94Imp'!AY$31</f>
        <v>0</v>
      </c>
      <c r="BB14" s="11">
        <f>1/1000*'[1]94Imp'!AZ$31</f>
        <v>0</v>
      </c>
      <c r="BC14" s="10">
        <f>1/1000*'[1]94Imp'!BA$31</f>
        <v>0</v>
      </c>
      <c r="BD14" s="536"/>
    </row>
    <row r="15" spans="1:56">
      <c r="B15" s="8" t="s">
        <v>14</v>
      </c>
      <c r="C15" s="52">
        <f t="shared" ref="C15:M15" si="5">SUM(C13:C13)-SUM(C14:C14)</f>
        <v>1.5864176247567009E-3</v>
      </c>
      <c r="D15" s="43">
        <f t="shared" si="5"/>
        <v>1.4230886547277263E-3</v>
      </c>
      <c r="E15" s="43">
        <f t="shared" si="5"/>
        <v>1.2209163788057253E-3</v>
      </c>
      <c r="F15" s="43">
        <f t="shared" si="5"/>
        <v>1.3598462337828798E-3</v>
      </c>
      <c r="G15" s="43">
        <f t="shared" si="5"/>
        <v>1.6600086004094072E-3</v>
      </c>
      <c r="H15" s="43">
        <f t="shared" si="5"/>
        <v>2.1139057941894288E-3</v>
      </c>
      <c r="I15" s="43">
        <f t="shared" si="5"/>
        <v>1.6547433238460196E-3</v>
      </c>
      <c r="J15" s="44">
        <f t="shared" si="5"/>
        <v>2.7660704702554481E-3</v>
      </c>
      <c r="K15" s="44">
        <f t="shared" si="5"/>
        <v>1.3787258762323826E-3</v>
      </c>
      <c r="L15" s="44">
        <f t="shared" si="5"/>
        <v>6.5896578906908532E-4</v>
      </c>
      <c r="M15" s="43">
        <f t="shared" si="5"/>
        <v>5.3108188402007858E-4</v>
      </c>
      <c r="N15" s="43">
        <f>SUM(N13:N13)-SUM(N14:N14)</f>
        <v>5.138621704067238E-4</v>
      </c>
      <c r="O15" s="43">
        <f t="shared" ref="O15:Z15" si="6">SUM(O13:O13)-SUM(O14:O14)</f>
        <v>2.4361882653035905E-4</v>
      </c>
      <c r="P15" s="43">
        <f t="shared" si="6"/>
        <v>1.9327423523511286E-4</v>
      </c>
      <c r="Q15" s="43">
        <f t="shared" si="6"/>
        <v>2.8702206408866282E-4</v>
      </c>
      <c r="R15" s="43">
        <f t="shared" si="6"/>
        <v>3.0550622020608653E-4</v>
      </c>
      <c r="S15" s="43">
        <f t="shared" si="6"/>
        <v>3.0085057460823433E-4</v>
      </c>
      <c r="T15" s="43">
        <f t="shared" si="6"/>
        <v>4.5376216231596961E-4</v>
      </c>
      <c r="U15" s="43">
        <f t="shared" si="6"/>
        <v>5.5969205857053089E-4</v>
      </c>
      <c r="V15" s="43">
        <f t="shared" si="6"/>
        <v>6.7373659992796264E-4</v>
      </c>
      <c r="W15" s="43">
        <f t="shared" si="6"/>
        <v>0</v>
      </c>
      <c r="X15" s="43">
        <f t="shared" si="6"/>
        <v>0</v>
      </c>
      <c r="Y15" s="43">
        <f t="shared" si="6"/>
        <v>0</v>
      </c>
      <c r="Z15" s="43">
        <f t="shared" si="6"/>
        <v>0</v>
      </c>
      <c r="AA15" s="43">
        <f>SUM(AA13:AA13)-SUM(AA14:AA14)</f>
        <v>0</v>
      </c>
      <c r="AB15" s="71">
        <f>SUM(AB13:AB13)-SUM(AB14:AB14)</f>
        <v>0</v>
      </c>
      <c r="AC15" s="4"/>
      <c r="AD15" s="70">
        <f t="shared" ref="AD15:BC15" si="7">SUM(AD13:AD13)-SUM(AD14:AD14)</f>
        <v>9.0099824333370118E-3</v>
      </c>
      <c r="AE15" s="45">
        <f t="shared" si="7"/>
        <v>7.8505842055999961E-3</v>
      </c>
      <c r="AF15" s="45">
        <f t="shared" si="7"/>
        <v>6.5739114336000048E-3</v>
      </c>
      <c r="AG15" s="45">
        <f t="shared" si="7"/>
        <v>7.3334904159999964E-3</v>
      </c>
      <c r="AH15" s="45">
        <f t="shared" si="7"/>
        <v>9.9078898897999867E-3</v>
      </c>
      <c r="AI15" s="45">
        <f t="shared" si="7"/>
        <v>1.2560210906099989E-2</v>
      </c>
      <c r="AJ15" s="45">
        <f t="shared" si="7"/>
        <v>1.1563472056399987E-2</v>
      </c>
      <c r="AK15" s="45">
        <f t="shared" si="7"/>
        <v>1.4224733344500001E-2</v>
      </c>
      <c r="AL15" s="45">
        <f t="shared" si="7"/>
        <v>8.9811695727999991E-3</v>
      </c>
      <c r="AM15" s="45">
        <f t="shared" si="7"/>
        <v>4.8839326492000207E-3</v>
      </c>
      <c r="AN15" s="45">
        <f t="shared" si="7"/>
        <v>3.2628499596000088E-3</v>
      </c>
      <c r="AO15" s="45">
        <f t="shared" si="7"/>
        <v>2.7301309919999933E-3</v>
      </c>
      <c r="AP15" s="45">
        <f t="shared" si="7"/>
        <v>1.4604681344000114E-3</v>
      </c>
      <c r="AQ15" s="45">
        <f t="shared" si="7"/>
        <v>1.3787006100000054E-3</v>
      </c>
      <c r="AR15" s="45">
        <f t="shared" si="7"/>
        <v>1.9924922710000126E-3</v>
      </c>
      <c r="AS15" s="45">
        <f t="shared" si="7"/>
        <v>2.5414484374999963E-3</v>
      </c>
      <c r="AT15" s="45">
        <f t="shared" si="7"/>
        <v>2.4127918406000037E-3</v>
      </c>
      <c r="AU15" s="45">
        <f t="shared" si="7"/>
        <v>3.6847899373999987E-3</v>
      </c>
      <c r="AV15" s="45">
        <f t="shared" si="7"/>
        <v>6.0080115440000192E-3</v>
      </c>
      <c r="AW15" s="45">
        <f t="shared" si="7"/>
        <v>4.5811469099999724E-3</v>
      </c>
      <c r="AX15" s="45">
        <f t="shared" si="7"/>
        <v>0</v>
      </c>
      <c r="AY15" s="45">
        <f t="shared" si="7"/>
        <v>0</v>
      </c>
      <c r="AZ15" s="45">
        <f t="shared" si="7"/>
        <v>0</v>
      </c>
      <c r="BA15" s="45">
        <f t="shared" si="7"/>
        <v>0</v>
      </c>
      <c r="BB15" s="45">
        <f t="shared" si="7"/>
        <v>0</v>
      </c>
      <c r="BC15" s="60">
        <f t="shared" si="7"/>
        <v>0</v>
      </c>
      <c r="BD15" s="536"/>
    </row>
    <row r="16" spans="1:56" ht="17.149999999999999" customHeight="1">
      <c r="B16" s="16" t="s">
        <v>111</v>
      </c>
      <c r="C16" s="179">
        <f>1/$A$1*'[1]94Imp'!$B$267</f>
        <v>0.19573897430938503</v>
      </c>
      <c r="D16" s="180">
        <f>1/$A$1*'[1]94Imp'!$C$267</f>
        <v>0.19611667093644619</v>
      </c>
      <c r="E16" s="180">
        <f>1/$A$1*'[1]94Imp'!$D$267</f>
        <v>0.2394697080909767</v>
      </c>
      <c r="F16" s="180">
        <f>1/$A$1*'[1]94Imp'!$E$267</f>
        <v>0.28333713649440634</v>
      </c>
      <c r="G16" s="180">
        <f>1/$A$1*'[1]94Imp'!$F$267</f>
        <v>0.42113788584511125</v>
      </c>
      <c r="H16" s="180">
        <f>1/$A$1*'[1]94Imp'!$G$267</f>
        <v>0.46469323736516627</v>
      </c>
      <c r="I16" s="180">
        <f>1/$A$1*'[1]94Imp'!$H$267</f>
        <v>0.56056384191504516</v>
      </c>
      <c r="J16" s="181">
        <f>1/$A$1*'[1]94Imp'!$I$267</f>
        <v>0.71914198330258738</v>
      </c>
      <c r="K16" s="181">
        <f>1/$A$1*'[1]94Imp'!$J$267</f>
        <v>0.65600909636658244</v>
      </c>
      <c r="L16" s="181">
        <f>1/$A$1*'[1]94Imp'!$K$267</f>
        <v>0.54429411046942844</v>
      </c>
      <c r="M16" s="180">
        <f>1/$A$1*'[1]94Imp'!L$267</f>
        <v>0.55301694238957733</v>
      </c>
      <c r="N16" s="180">
        <f>1/$A$1*'[1]94Imp'!M$267</f>
        <v>0.51116021345026608</v>
      </c>
      <c r="O16" s="180">
        <f>1/$A$1*'[1]94Imp'!N$267</f>
        <v>0.53883342860812244</v>
      </c>
      <c r="P16" s="180">
        <f>1/$A$1*'[1]94Imp'!O$267</f>
        <v>0.47944169378041451</v>
      </c>
      <c r="Q16" s="180">
        <f>1/$A$1*'[1]94Imp'!P$267</f>
        <v>0.52732851767594446</v>
      </c>
      <c r="R16" s="180">
        <f>1/$A$1*'[1]94Imp'!Q$267</f>
        <v>0.53356154091992214</v>
      </c>
      <c r="S16" s="180">
        <f>1/$A$1*'[1]94Imp'!R$267</f>
        <v>0.55131098926660282</v>
      </c>
      <c r="T16" s="180">
        <f>1/$A$1*'[1]94Imp'!S$267</f>
        <v>0.5607663392120944</v>
      </c>
      <c r="U16" s="180">
        <f>1/$A$1*'[1]94Imp'!T$267</f>
        <v>0.54530622737496304</v>
      </c>
      <c r="V16" s="180">
        <f>1/$A$1*'[1]94Imp'!U$267</f>
        <v>0.61820363659974809</v>
      </c>
      <c r="W16" s="180">
        <f>1/$A$1*'[1]94Imp'!V$267</f>
        <v>0</v>
      </c>
      <c r="X16" s="180">
        <f>1/$A$1*'[1]94Imp'!W$267</f>
        <v>0</v>
      </c>
      <c r="Y16" s="180">
        <f>1/$A$1*'[1]94Imp'!X$267</f>
        <v>0</v>
      </c>
      <c r="Z16" s="180">
        <f>1/$A$1*'[1]94Imp'!Y$267</f>
        <v>0</v>
      </c>
      <c r="AA16" s="180">
        <f>1/$A$1*'[1]94Imp'!Z$267</f>
        <v>0</v>
      </c>
      <c r="AB16" s="182">
        <f>1/$A$1*'[1]94Imp'!AA$267</f>
        <v>0</v>
      </c>
      <c r="AC16" s="207"/>
      <c r="AD16" s="629">
        <f>1/1000*'[1]94Imp'!AB$267</f>
        <v>0.48880315659303891</v>
      </c>
      <c r="AE16" s="180">
        <f>1/1000*'[1]94Imp'!AC$267</f>
        <v>0.48668196529919999</v>
      </c>
      <c r="AF16" s="180">
        <f>1/1000*'[1]94Imp'!AD$267</f>
        <v>0.60039811320479985</v>
      </c>
      <c r="AG16" s="180">
        <f>1/1000*'[1]94Imp'!AE$267</f>
        <v>0.75696834828159998</v>
      </c>
      <c r="AH16" s="180">
        <f>1/1000*'[1]94Imp'!AF$267</f>
        <v>1.1646562123314999</v>
      </c>
      <c r="AI16" s="180">
        <f>1/1000*'[1]94Imp'!AG$267</f>
        <v>1.4325287895632999</v>
      </c>
      <c r="AJ16" s="180">
        <f>1/1000*'[1]94Imp'!AH$267</f>
        <v>1.7553706742600002</v>
      </c>
      <c r="AK16" s="180">
        <f>1/1000*'[1]94Imp'!AI$267</f>
        <v>2.3450756231995</v>
      </c>
      <c r="AL16" s="180">
        <f>1/1000*'[1]94Imp'!AJ$267</f>
        <v>2.2382801732916002</v>
      </c>
      <c r="AM16" s="180">
        <f>1/1000*'[1]94Imp'!AK$267</f>
        <v>1.8101033723651998</v>
      </c>
      <c r="AN16" s="180">
        <f>1/1000*'[1]94Imp'!AL$267</f>
        <v>2.0158781534667001</v>
      </c>
      <c r="AO16" s="180">
        <f>1/1000*'[1]94Imp'!AM$267</f>
        <v>1.811484873792</v>
      </c>
      <c r="AP16" s="180">
        <f>1/1000*'[1]94Imp'!AN$267</f>
        <v>1.9134915565920001</v>
      </c>
      <c r="AQ16" s="180">
        <f>1/1000*'[1]94Imp'!AO$267</f>
        <v>1.7593577486948997</v>
      </c>
      <c r="AR16" s="180">
        <f>1/1000*'[1]94Imp'!AP$267</f>
        <v>1.9972555838370003</v>
      </c>
      <c r="AS16" s="180">
        <f>1/1000*'[1]94Imp'!AQ$267</f>
        <v>2.0221229706720001</v>
      </c>
      <c r="AT16" s="180">
        <f>1/1000*'[1]94Imp'!AR$267</f>
        <v>1.9457508235343</v>
      </c>
      <c r="AU16" s="180">
        <f>1/1000*'[1]94Imp'!AS$267</f>
        <v>2.0034668716919999</v>
      </c>
      <c r="AV16" s="180">
        <f>1/1000*'[1]94Imp'!AT$267</f>
        <v>1.9411673847699995</v>
      </c>
      <c r="AW16" s="180">
        <f>1/1000*'[1]94Imp'!AU$267</f>
        <v>2.1203194844629167</v>
      </c>
      <c r="AX16" s="180">
        <f>1/1000*'[1]94Imp'!AV$267</f>
        <v>0</v>
      </c>
      <c r="AY16" s="180">
        <f>1/1000*'[1]94Imp'!AW$267</f>
        <v>0</v>
      </c>
      <c r="AZ16" s="180">
        <f>1/1000*'[1]94Imp'!AX$267</f>
        <v>0</v>
      </c>
      <c r="BA16" s="180">
        <f>1/1000*'[1]94Imp'!AY$267</f>
        <v>0</v>
      </c>
      <c r="BB16" s="180">
        <f>1/1000*'[1]94Imp'!AZ$267</f>
        <v>0</v>
      </c>
      <c r="BC16" s="182">
        <f>1/1000*'[1]94Imp'!BA$267</f>
        <v>0</v>
      </c>
      <c r="BD16" s="536"/>
    </row>
    <row r="17" spans="2:56">
      <c r="B17" s="57" t="s">
        <v>36</v>
      </c>
      <c r="C17" s="72">
        <f>1/$A$1*(SUM('[1]94Imp'!$B$47:$B$47)+SUM('[1]94Imp'!$B$105:$B$105))</f>
        <v>5.8771688555966553E-2</v>
      </c>
      <c r="D17" s="54">
        <f>1/$A$1*(SUM('[1]94Imp'!$C$47:$C$47)+SUM('[1]94Imp'!$C$105:$C$105))</f>
        <v>6.8689305298706343E-2</v>
      </c>
      <c r="E17" s="54">
        <f>1/$A$1*(SUM('[1]94Imp'!$D$47:$D$47)+SUM('[1]94Imp'!$D$105:$D$105))</f>
        <v>9.9947528801825156E-2</v>
      </c>
      <c r="F17" s="54">
        <f>1/$A$1*(SUM('[1]94Imp'!$E$47:$E$47)+SUM('[1]94Imp'!$E$105:$E$105))</f>
        <v>0.12628530000000002</v>
      </c>
      <c r="G17" s="54">
        <f>1/$A$1*(SUM('[1]94Imp'!$F$47:$F$47)+SUM('[1]94Imp'!$F$105:$F$105))</f>
        <v>0.21385190157161704</v>
      </c>
      <c r="H17" s="54">
        <f>1/$A$1*(SUM('[1]94Imp'!$G$47:$G$47)+SUM('[1]94Imp'!$G$105:$G$105))</f>
        <v>0.27016146194478219</v>
      </c>
      <c r="I17" s="54">
        <f>1/$A$1*(SUM('[1]94Imp'!$H$47:$H$47)+SUM('[1]94Imp'!$H$105:$H$105))</f>
        <v>0.35082163660341875</v>
      </c>
      <c r="J17" s="91">
        <f>1/$A$1*(SUM('[1]94Imp'!$I$47:$I$47)+SUM('[1]94Imp'!$I$105:$I$105))</f>
        <v>0.47736186965714728</v>
      </c>
      <c r="K17" s="47">
        <f>1/$A$1*(SUM('[1]94Imp'!$J$47:$J$47)+SUM('[1]94Imp'!$J$105:$J$105))</f>
        <v>0.4345583999999999</v>
      </c>
      <c r="L17" s="47">
        <f>1/$A$1*(SUM('[1]94Imp'!$K$47:$K$47)+SUM('[1]94Imp'!$K$105:$K$105))</f>
        <v>0.34693560000000001</v>
      </c>
      <c r="M17" s="320">
        <f>1/$A$1*(SUM('[1]94Imp'!L$47:L$47)+SUM('[1]94Imp'!L$105:L$105))</f>
        <v>0.36420833910818612</v>
      </c>
      <c r="N17" s="320">
        <f>1/$A$1*(SUM('[1]94Imp'!M$47:M$47)+SUM('[1]94Imp'!M$105:M$105))</f>
        <v>0.34220250000000002</v>
      </c>
      <c r="O17" s="320">
        <f>1/$A$1*(SUM('[1]94Imp'!N$47:N$47)+SUM('[1]94Imp'!N$105:N$105))</f>
        <v>0.36896820000000008</v>
      </c>
      <c r="P17" s="320">
        <f>1/$A$1*(SUM('[1]94Imp'!O$47:O$47)+SUM('[1]94Imp'!O$105:O$105))</f>
        <v>0.3304782</v>
      </c>
      <c r="Q17" s="320">
        <f>1/$A$1*(SUM('[1]94Imp'!P$47:P$47)+SUM('[1]94Imp'!P$105:P$105))</f>
        <v>0.36108248102767027</v>
      </c>
      <c r="R17" s="320">
        <f>1/$A$1*(SUM('[1]94Imp'!Q$47:Q$47)+SUM('[1]94Imp'!Q$105:Q$105))</f>
        <v>0.3636654247060524</v>
      </c>
      <c r="S17" s="320">
        <f>1/$A$1*(SUM('[1]94Imp'!R$47:R$47)+SUM('[1]94Imp'!R$105:R$105))</f>
        <v>0.37718030000000008</v>
      </c>
      <c r="T17" s="320">
        <f>1/$A$1*(SUM('[1]94Imp'!S$47:S$47)+SUM('[1]94Imp'!S$105:S$105))</f>
        <v>0.38697530000000002</v>
      </c>
      <c r="U17" s="320">
        <f>1/$A$1*(SUM('[1]94Imp'!T$47:T$47)+SUM('[1]94Imp'!T$105:T$105))</f>
        <v>0.37047290000000005</v>
      </c>
      <c r="V17" s="320">
        <f>1/$A$1*(SUM('[1]94Imp'!U$47:U$47)+SUM('[1]94Imp'!U$105:U$105))</f>
        <v>0.41919210363392634</v>
      </c>
      <c r="W17" s="320">
        <f>1/$A$1*(SUM('[1]94Imp'!V$47:V$47)+SUM('[1]94Imp'!V$105:V$105))</f>
        <v>0</v>
      </c>
      <c r="X17" s="320">
        <f>1/$A$1*(SUM('[1]94Imp'!W$47:W$47)+SUM('[1]94Imp'!W$105:W$105))</f>
        <v>0</v>
      </c>
      <c r="Y17" s="320">
        <f>1/$A$1*(SUM('[1]94Imp'!X$47:X$47)+SUM('[1]94Imp'!X$105:X$105))</f>
        <v>0</v>
      </c>
      <c r="Z17" s="320">
        <f>1/$A$1*(SUM('[1]94Imp'!Y$47:Y$47)+SUM('[1]94Imp'!Y$105:Y$105))</f>
        <v>0</v>
      </c>
      <c r="AA17" s="320">
        <f>1/$A$1*(SUM('[1]94Imp'!Z$47:Z$47)+SUM('[1]94Imp'!Z$105:Z$105))</f>
        <v>0</v>
      </c>
      <c r="AB17" s="62">
        <f>1/$A$1*(SUM('[1]94Imp'!AA$47:AA$47)+SUM('[1]94Imp'!AA$105:AA$105))</f>
        <v>0</v>
      </c>
      <c r="AC17" s="40"/>
      <c r="AD17" s="640">
        <f>1/1000*(SUM('[1]94Imp'!AB$47:AB$47)+SUM('[1]94Imp'!AB$105:AB$105))</f>
        <v>0.13240024404371101</v>
      </c>
      <c r="AE17" s="323">
        <f>1/1000*(SUM('[1]94Imp'!AC$47:AC$47)+SUM('[1]94Imp'!AC$105:AC$105))</f>
        <v>0.1638390390484</v>
      </c>
      <c r="AF17" s="323">
        <f>1/1000*(SUM('[1]94Imp'!AD$47:AD$47)+SUM('[1]94Imp'!AD$105:AD$105))</f>
        <v>0.25033991132639999</v>
      </c>
      <c r="AG17" s="323">
        <f>1/1000*(SUM('[1]94Imp'!AE$47:AE$47)+SUM('[1]94Imp'!AE$105:AE$105))</f>
        <v>0.354640962256</v>
      </c>
      <c r="AH17" s="323">
        <f>1/1000*(SUM('[1]94Imp'!AF$47:AF$47)+SUM('[1]94Imp'!AF$105:AF$105))</f>
        <v>0.62524951440839993</v>
      </c>
      <c r="AI17" s="323">
        <f>1/1000*(SUM('[1]94Imp'!AG$47:AG$47)+SUM('[1]94Imp'!AG$105:AG$105))</f>
        <v>0.88700780831519999</v>
      </c>
      <c r="AJ17" s="323">
        <f>1/1000*(SUM('[1]94Imp'!AH$47:AH$47)+SUM('[1]94Imp'!AH$105:AH$105))</f>
        <v>1.1635733644464004</v>
      </c>
      <c r="AK17" s="323">
        <f>1/1000*(SUM('[1]94Imp'!AI$47:AI$47)+SUM('[1]94Imp'!AI$105:AI$105))</f>
        <v>1.6273150689825002</v>
      </c>
      <c r="AL17" s="323">
        <f>1/1000*(SUM('[1]94Imp'!AJ$47:AJ$47)+SUM('[1]94Imp'!AJ$105:AJ$105))</f>
        <v>1.5781322374404001</v>
      </c>
      <c r="AM17" s="323">
        <f>1/1000*(SUM('[1]94Imp'!AK$47:AK$47)+SUM('[1]94Imp'!AK$105:AK$105))</f>
        <v>1.2281087254523997</v>
      </c>
      <c r="AN17" s="323">
        <f>1/1000*(SUM('[1]94Imp'!AL$47:AL$47)+SUM('[1]94Imp'!AL$105:AL$105))</f>
        <v>1.3915246533263996</v>
      </c>
      <c r="AO17" s="323">
        <f>1/1000*(SUM('[1]94Imp'!AM$47:AM$47)+SUM('[1]94Imp'!AM$105:AM$105))</f>
        <v>1.2661938615839998</v>
      </c>
      <c r="AP17" s="323">
        <f>1/1000*(SUM('[1]94Imp'!AN$47:AN$47)+SUM('[1]94Imp'!AN$105:AN$105))</f>
        <v>1.3775017349984</v>
      </c>
      <c r="AQ17" s="323">
        <f>1/1000*(SUM('[1]94Imp'!AO$47:AO$47)+SUM('[1]94Imp'!AO$105:AO$105))</f>
        <v>1.2880110411923997</v>
      </c>
      <c r="AR17" s="323">
        <f>1/1000*(SUM('[1]94Imp'!AP$47:AP$47)+SUM('[1]94Imp'!AP$105:AP$105))</f>
        <v>1.4247937956930001</v>
      </c>
      <c r="AS17" s="323">
        <f>1/1000*(SUM('[1]94Imp'!AQ$47:AQ$47)+SUM('[1]94Imp'!AQ$105:AQ$105))</f>
        <v>1.4277571958475002</v>
      </c>
      <c r="AT17" s="323">
        <f>1/1000*(SUM('[1]94Imp'!AR$47:AR$47)+SUM('[1]94Imp'!AR$105:AR$105))</f>
        <v>1.3740810868200002</v>
      </c>
      <c r="AU17" s="323">
        <f>1/1000*(SUM('[1]94Imp'!AS$47:AS$47)+SUM('[1]94Imp'!AS$105:AS$105))</f>
        <v>1.4082548195144002</v>
      </c>
      <c r="AV17" s="323">
        <f>1/1000*(SUM('[1]94Imp'!AT$47:AT$47)+SUM('[1]94Imp'!AT$105:AT$105))</f>
        <v>1.3332721924839999</v>
      </c>
      <c r="AW17" s="323">
        <f>1/1000*(SUM('[1]94Imp'!AU$47:AU$47)+SUM('[1]94Imp'!AU$105:AU$105))</f>
        <v>1.4580258771504169</v>
      </c>
      <c r="AX17" s="323">
        <f>1/1000*(SUM('[1]94Imp'!AV$47:AV$47)+SUM('[1]94Imp'!AV$105:AV$105))</f>
        <v>0</v>
      </c>
      <c r="AY17" s="323">
        <f>1/1000*(SUM('[1]94Imp'!AW$47:AW$47)+SUM('[1]94Imp'!AW$105:AW$105))</f>
        <v>0</v>
      </c>
      <c r="AZ17" s="323">
        <f>1/1000*(SUM('[1]94Imp'!AX$47:AX$47)+SUM('[1]94Imp'!AX$105:AX$105))</f>
        <v>0</v>
      </c>
      <c r="BA17" s="323">
        <f>1/1000*(SUM('[1]94Imp'!AY$47:AY$47)+SUM('[1]94Imp'!AY$105:AY$105))</f>
        <v>0</v>
      </c>
      <c r="BB17" s="323">
        <f>1/1000*(SUM('[1]94Imp'!AZ$47:AZ$47)+SUM('[1]94Imp'!AZ$105:AZ$105))</f>
        <v>0</v>
      </c>
      <c r="BC17" s="539">
        <f>1/1000*(SUM('[1]94Imp'!BA$47:BA$47)+SUM('[1]94Imp'!BA$105:BA$105))</f>
        <v>0</v>
      </c>
      <c r="BD17" s="536"/>
    </row>
    <row r="18" spans="2:56">
      <c r="B18" s="5" t="s">
        <v>19</v>
      </c>
      <c r="C18" s="51">
        <f>1/$A$1*'[1]94Imp'!$B$109</f>
        <v>2.7989500000000004E-2</v>
      </c>
      <c r="D18" s="11">
        <f>1/$A$1*'[1]94Imp'!$C$109</f>
        <v>2.600608877602003E-2</v>
      </c>
      <c r="E18" s="11">
        <f>1/$A$1*'[1]94Imp'!$D$109</f>
        <v>2.6817569347502995E-2</v>
      </c>
      <c r="F18" s="11">
        <f>1/$A$1*'[1]94Imp'!$E$109</f>
        <v>2.6310000000000004E-2</v>
      </c>
      <c r="G18" s="11">
        <f>1/$A$1*'[1]94Imp'!$F$109</f>
        <v>3.2650700000000012E-2</v>
      </c>
      <c r="H18" s="11">
        <f>1/$A$1*'[1]94Imp'!$G$109</f>
        <v>3.2786500000000003E-2</v>
      </c>
      <c r="I18" s="11">
        <f>1/$A$1*'[1]94Imp'!$H$109</f>
        <v>4.13462E-2</v>
      </c>
      <c r="J18" s="42">
        <f>1/$A$1*'[1]94Imp'!$I$109</f>
        <v>4.6426200000000015E-2</v>
      </c>
      <c r="K18" s="42">
        <f>1/$A$1*'[1]94Imp'!$J$109</f>
        <v>2.6091600000000003E-2</v>
      </c>
      <c r="L18" s="42">
        <f>1/$A$1*'[1]94Imp'!$K$109</f>
        <v>2.6218100000000001E-2</v>
      </c>
      <c r="M18" s="11">
        <f>1/$A$1*'[1]94Imp'!L$109</f>
        <v>2.7361100000000006E-2</v>
      </c>
      <c r="N18" s="11">
        <f>1/$A$1*'[1]94Imp'!M$109</f>
        <v>2.0779400000000003E-2</v>
      </c>
      <c r="O18" s="11">
        <f>1/$A$1*'[1]94Imp'!N$109</f>
        <v>1.9377600000000002E-2</v>
      </c>
      <c r="P18" s="11">
        <f>1/$A$1*'[1]94Imp'!O$109</f>
        <v>1.4890300000000004E-2</v>
      </c>
      <c r="Q18" s="11">
        <f>1/$A$1*'[1]94Imp'!P$109</f>
        <v>1.5970000000000002E-2</v>
      </c>
      <c r="R18" s="11">
        <f>1/$A$1*'[1]94Imp'!Q$109</f>
        <v>1.86968E-2</v>
      </c>
      <c r="S18" s="11">
        <f>1/$A$1*'[1]94Imp'!R$109</f>
        <v>2.4561834766737314E-2</v>
      </c>
      <c r="T18" s="11">
        <f>1/$A$1*'[1]94Imp'!S$109</f>
        <v>2.3231000000000002E-2</v>
      </c>
      <c r="U18" s="11">
        <f>1/$A$1*'[1]94Imp'!T$109</f>
        <v>2.22767E-2</v>
      </c>
      <c r="V18" s="11">
        <f>1/$A$1*'[1]94Imp'!U$109</f>
        <v>2.39212E-2</v>
      </c>
      <c r="W18" s="11">
        <f>1/$A$1*'[1]94Imp'!V$109</f>
        <v>0</v>
      </c>
      <c r="X18" s="11">
        <f>1/$A$1*'[1]94Imp'!W$109</f>
        <v>0</v>
      </c>
      <c r="Y18" s="11">
        <f>1/$A$1*'[1]94Imp'!X$109</f>
        <v>0</v>
      </c>
      <c r="Z18" s="11">
        <f>1/$A$1*'[1]94Imp'!Y$109</f>
        <v>0</v>
      </c>
      <c r="AA18" s="11">
        <f>1/$A$1*'[1]94Imp'!Z$109</f>
        <v>0</v>
      </c>
      <c r="AB18" s="10">
        <f>1/$A$1*'[1]94Imp'!AA$109</f>
        <v>0</v>
      </c>
      <c r="AC18" s="4"/>
      <c r="AD18" s="627">
        <f>1/1000*'[1]94Imp'!AB$109</f>
        <v>8.5398013495433994E-2</v>
      </c>
      <c r="AE18" s="11">
        <f>1/1000*'[1]94Imp'!AC$109</f>
        <v>8.1095180177199994E-2</v>
      </c>
      <c r="AF18" s="11">
        <f>1/1000*'[1]94Imp'!AD$109</f>
        <v>8.1811534272000011E-2</v>
      </c>
      <c r="AG18" s="11">
        <f>1/1000*'[1]94Imp'!AE$109</f>
        <v>8.3611504356799982E-2</v>
      </c>
      <c r="AH18" s="11">
        <f>1/1000*'[1]94Imp'!AF$109</f>
        <v>0.105746588507</v>
      </c>
      <c r="AI18" s="11">
        <f>1/1000*'[1]94Imp'!AG$109</f>
        <v>0.10401657719310001</v>
      </c>
      <c r="AJ18" s="11">
        <f>1/1000*'[1]94Imp'!AH$109</f>
        <v>0.11179307550360001</v>
      </c>
      <c r="AK18" s="11">
        <f>1/1000*'[1]94Imp'!AI$109</f>
        <v>0.13386345456150001</v>
      </c>
      <c r="AL18" s="11">
        <f>1/1000*'[1]94Imp'!AJ$109</f>
        <v>9.8849832326400031E-2</v>
      </c>
      <c r="AM18" s="11">
        <f>1/1000*'[1]94Imp'!AK$109</f>
        <v>8.5841134627599985E-2</v>
      </c>
      <c r="AN18" s="11">
        <f>1/1000*'[1]94Imp'!AL$109</f>
        <v>0.103607365815</v>
      </c>
      <c r="AO18" s="11">
        <f>1/1000*'[1]94Imp'!AM$109</f>
        <v>8.0193184032000001E-2</v>
      </c>
      <c r="AP18" s="11">
        <f>1/1000*'[1]94Imp'!AN$109</f>
        <v>7.1401139867199995E-2</v>
      </c>
      <c r="AQ18" s="11">
        <f>1/1000*'[1]94Imp'!AO$109</f>
        <v>5.8693148292000008E-2</v>
      </c>
      <c r="AR18" s="11">
        <f>1/1000*'[1]94Imp'!AP$109</f>
        <v>6.6540575514499989E-2</v>
      </c>
      <c r="AS18" s="11">
        <f>1/1000*'[1]94Imp'!AQ$109</f>
        <v>6.6551934011500002E-2</v>
      </c>
      <c r="AT18" s="11">
        <f>1/1000*'[1]94Imp'!AR$109</f>
        <v>6.5485118299399986E-2</v>
      </c>
      <c r="AU18" s="11">
        <f>1/1000*'[1]94Imp'!AS$109</f>
        <v>6.1716088276699992E-2</v>
      </c>
      <c r="AV18" s="11">
        <f>1/1000*'[1]94Imp'!AT$109</f>
        <v>5.9366356832000013E-2</v>
      </c>
      <c r="AW18" s="11">
        <f>1/1000*'[1]94Imp'!AU$109</f>
        <v>6.6579310013333337E-2</v>
      </c>
      <c r="AX18" s="11">
        <f>1/1000*'[1]94Imp'!AV$109</f>
        <v>0</v>
      </c>
      <c r="AY18" s="11">
        <f>1/1000*'[1]94Imp'!AW$109</f>
        <v>0</v>
      </c>
      <c r="AZ18" s="11">
        <f>1/1000*'[1]94Imp'!AX$109</f>
        <v>0</v>
      </c>
      <c r="BA18" s="11">
        <f>1/1000*'[1]94Imp'!AY$109</f>
        <v>0</v>
      </c>
      <c r="BB18" s="11">
        <f>1/1000*'[1]94Imp'!AZ$109</f>
        <v>0</v>
      </c>
      <c r="BC18" s="10">
        <f>1/1000*'[1]94Imp'!BA$109</f>
        <v>0</v>
      </c>
      <c r="BD18" s="536"/>
    </row>
    <row r="19" spans="2:56">
      <c r="B19" s="5" t="s">
        <v>99</v>
      </c>
      <c r="C19" s="51">
        <f>1/$A$1*'[1]94Imp'!$B$138</f>
        <v>5.6240989240987083E-2</v>
      </c>
      <c r="D19" s="11">
        <f>1/$A$1*'[1]94Imp'!$C$138</f>
        <v>5.0334899999999995E-2</v>
      </c>
      <c r="E19" s="11">
        <f>1/$A$1*'[1]94Imp'!$D$138</f>
        <v>5.7602499999999994E-2</v>
      </c>
      <c r="F19" s="11">
        <f>1/$A$1*'[1]94Imp'!$E$138</f>
        <v>6.4530717487220488E-2</v>
      </c>
      <c r="G19" s="11">
        <f>1/$A$1*'[1]94Imp'!$F$138</f>
        <v>7.5274500000000022E-2</v>
      </c>
      <c r="H19" s="11">
        <f>1/$A$1*'[1]94Imp'!$G$138</f>
        <v>6.8482199969897101E-2</v>
      </c>
      <c r="I19" s="11">
        <f>1/$A$1*'[1]94Imp'!$H$138</f>
        <v>6.8551000000000015E-2</v>
      </c>
      <c r="J19" s="42">
        <f>1/$A$1*'[1]94Imp'!$I$138</f>
        <v>7.2061000000000014E-2</v>
      </c>
      <c r="K19" s="42">
        <f>1/$A$1*'[1]94Imp'!$J$138</f>
        <v>6.7385100000000017E-2</v>
      </c>
      <c r="L19" s="42">
        <f>1/$A$1*'[1]94Imp'!$K$138</f>
        <v>6.6865599999999997E-2</v>
      </c>
      <c r="M19" s="11">
        <f>1/$A$1*'[1]94Imp'!L$138</f>
        <v>5.9852599999999992E-2</v>
      </c>
      <c r="N19" s="11">
        <f>1/$A$1*'[1]94Imp'!M$138</f>
        <v>5.2955099999999984E-2</v>
      </c>
      <c r="O19" s="11">
        <f>1/$A$1*'[1]94Imp'!N$138</f>
        <v>5.0575500000000009E-2</v>
      </c>
      <c r="P19" s="11">
        <f>1/$A$1*'[1]94Imp'!O$138</f>
        <v>3.692560000000001E-2</v>
      </c>
      <c r="Q19" s="11">
        <f>1/$A$1*'[1]94Imp'!P$138</f>
        <v>3.6543200000000005E-2</v>
      </c>
      <c r="R19" s="11">
        <f>1/$A$1*'[1]94Imp'!Q$138</f>
        <v>3.91752E-2</v>
      </c>
      <c r="S19" s="11">
        <f>1/$A$1*'[1]94Imp'!R$138</f>
        <v>4.2494531223892296E-2</v>
      </c>
      <c r="T19" s="11">
        <f>1/$A$1*'[1]94Imp'!S$138</f>
        <v>4.8453079167056608E-2</v>
      </c>
      <c r="U19" s="11">
        <f>1/$A$1*'[1]94Imp'!T$138</f>
        <v>4.9895786466354015E-2</v>
      </c>
      <c r="V19" s="11">
        <f>1/$A$1*'[1]94Imp'!U$138</f>
        <v>6.7667641729845227E-2</v>
      </c>
      <c r="W19" s="11">
        <f>1/$A$1*'[1]94Imp'!V$138</f>
        <v>0</v>
      </c>
      <c r="X19" s="11">
        <f>1/$A$1*'[1]94Imp'!W$138</f>
        <v>0</v>
      </c>
      <c r="Y19" s="11">
        <f>1/$A$1*'[1]94Imp'!X$138</f>
        <v>0</v>
      </c>
      <c r="Z19" s="11">
        <f>1/$A$1*'[1]94Imp'!Y$138</f>
        <v>0</v>
      </c>
      <c r="AA19" s="11">
        <f>1/$A$1*'[1]94Imp'!Z$138</f>
        <v>0</v>
      </c>
      <c r="AB19" s="10">
        <f>1/$A$1*'[1]94Imp'!AA$138</f>
        <v>0</v>
      </c>
      <c r="AC19" s="4"/>
      <c r="AD19" s="627">
        <f>1/1000*'[1]94Imp'!AB$138</f>
        <v>0.12766514896409398</v>
      </c>
      <c r="AE19" s="11">
        <f>1/1000*'[1]94Imp'!AC$138</f>
        <v>0.10832604326439998</v>
      </c>
      <c r="AF19" s="11">
        <f>1/1000*'[1]94Imp'!AD$138</f>
        <v>0.12012143272319999</v>
      </c>
      <c r="AG19" s="11">
        <f>1/1000*'[1]94Imp'!AE$138</f>
        <v>0.14086712335359999</v>
      </c>
      <c r="AH19" s="11">
        <f>1/1000*'[1]94Imp'!AF$138</f>
        <v>0.16171532915440001</v>
      </c>
      <c r="AI19" s="11">
        <f>1/1000*'[1]94Imp'!AG$138</f>
        <v>0.16367912448029998</v>
      </c>
      <c r="AJ19" s="11">
        <f>1/1000*'[1]94Imp'!AH$138</f>
        <v>0.1680044731616</v>
      </c>
      <c r="AK19" s="11">
        <f>1/1000*'[1]94Imp'!AI$138</f>
        <v>0.18190759840349999</v>
      </c>
      <c r="AL19" s="11">
        <f>1/1000*'[1]94Imp'!AJ$138</f>
        <v>0.16316766187800003</v>
      </c>
      <c r="AM19" s="11">
        <f>1/1000*'[1]94Imp'!AK$138</f>
        <v>0.16486593326279997</v>
      </c>
      <c r="AN19" s="11">
        <f>1/1000*'[1]94Imp'!AL$138</f>
        <v>0.16636776301890002</v>
      </c>
      <c r="AO19" s="11">
        <f>1/1000*'[1]94Imp'!AM$138</f>
        <v>0.14268487060799998</v>
      </c>
      <c r="AP19" s="11">
        <f>1/1000*'[1]94Imp'!AN$138</f>
        <v>0.13513572138880001</v>
      </c>
      <c r="AQ19" s="11">
        <f>1/1000*'[1]94Imp'!AO$138</f>
        <v>9.5539768757999979E-2</v>
      </c>
      <c r="AR19" s="11">
        <f>1/1000*'[1]94Imp'!AP$138</f>
        <v>9.6990948652500006E-2</v>
      </c>
      <c r="AS19" s="11">
        <f>1/1000*'[1]94Imp'!AQ$138</f>
        <v>0.10259314281650002</v>
      </c>
      <c r="AT19" s="11">
        <f>1/1000*'[1]94Imp'!AR$138</f>
        <v>0.10185044492460001</v>
      </c>
      <c r="AU19" s="11">
        <f>1/1000*'[1]94Imp'!AS$138</f>
        <v>0.12408425520920001</v>
      </c>
      <c r="AV19" s="11">
        <f>1/1000*'[1]94Imp'!AT$138</f>
        <v>0.12625901172199996</v>
      </c>
      <c r="AW19" s="11">
        <f>1/1000*'[1]94Imp'!AU$138</f>
        <v>0.15311060265166662</v>
      </c>
      <c r="AX19" s="11">
        <f>1/1000*'[1]94Imp'!AV$138</f>
        <v>0</v>
      </c>
      <c r="AY19" s="11">
        <f>1/1000*'[1]94Imp'!AW$138</f>
        <v>0</v>
      </c>
      <c r="AZ19" s="11">
        <f>1/1000*'[1]94Imp'!AX$138</f>
        <v>0</v>
      </c>
      <c r="BA19" s="11">
        <f>1/1000*'[1]94Imp'!AY$138</f>
        <v>0</v>
      </c>
      <c r="BB19" s="11">
        <f>1/1000*'[1]94Imp'!AZ$138</f>
        <v>0</v>
      </c>
      <c r="BC19" s="10">
        <f>1/1000*'[1]94Imp'!BA$138</f>
        <v>0</v>
      </c>
      <c r="BD19" s="536"/>
    </row>
    <row r="20" spans="2:56">
      <c r="B20" s="5" t="s">
        <v>29</v>
      </c>
      <c r="C20" s="51">
        <f>1/$A$1*'[1]94Imp'!$B$206</f>
        <v>1.5822000000000002E-3</v>
      </c>
      <c r="D20" s="11">
        <f>1/$A$1*'[1]94Imp'!$C$206</f>
        <v>3.5948E-3</v>
      </c>
      <c r="E20" s="11">
        <f>1/$A$1*'[1]94Imp'!$D$206</f>
        <v>3.055611481707925E-3</v>
      </c>
      <c r="F20" s="11">
        <f>1/$A$1*'[1]94Imp'!$E$206</f>
        <v>3.029787187786963E-3</v>
      </c>
      <c r="G20" s="11">
        <f>1/$A$1*'[1]94Imp'!$F$206</f>
        <v>7.8327881743872584E-3</v>
      </c>
      <c r="H20" s="11">
        <f>1/$A$1*'[1]94Imp'!$G$206</f>
        <v>5.715200000000001E-3</v>
      </c>
      <c r="I20" s="11">
        <f>1/$A$1*'[1]94Imp'!$H$206</f>
        <v>8.6415204500789704E-3</v>
      </c>
      <c r="J20" s="42">
        <f>1/$A$1*'[1]94Imp'!$I$206</f>
        <v>9.5705035373948172E-3</v>
      </c>
      <c r="K20" s="42">
        <f>1/$A$1*'[1]94Imp'!$J$206</f>
        <v>1.4622900000000001E-2</v>
      </c>
      <c r="L20" s="42">
        <f>1/$A$1*'[1]94Imp'!$K$206</f>
        <v>1.2693974937874011E-2</v>
      </c>
      <c r="M20" s="11">
        <f>1/$A$1*'[1]94Imp'!L$206</f>
        <v>7.9214000000000003E-3</v>
      </c>
      <c r="N20" s="11">
        <f>1/$A$1*'[1]94Imp'!M$206</f>
        <v>6.992E-3</v>
      </c>
      <c r="O20" s="11">
        <f>1/$A$1*'[1]94Imp'!N$206</f>
        <v>8.0517999999999996E-3</v>
      </c>
      <c r="P20" s="11">
        <f>1/$A$1*'[1]94Imp'!O$206</f>
        <v>6.8910000000000004E-3</v>
      </c>
      <c r="Q20" s="11">
        <f>1/$A$1*'[1]94Imp'!P$206</f>
        <v>9.6441000000000009E-3</v>
      </c>
      <c r="R20" s="11">
        <f>1/$A$1*'[1]94Imp'!Q$206</f>
        <v>9.8943000000000017E-3</v>
      </c>
      <c r="S20" s="11">
        <f>1/$A$1*'[1]94Imp'!R$206</f>
        <v>3.7892000000000004E-3</v>
      </c>
      <c r="T20" s="11">
        <f>1/$A$1*'[1]94Imp'!S$206</f>
        <v>4.639879997740925E-3</v>
      </c>
      <c r="U20" s="11">
        <f>1/$A$1*'[1]94Imp'!T$206</f>
        <v>4.7174000000000009E-3</v>
      </c>
      <c r="V20" s="11">
        <f>1/$A$1*'[1]94Imp'!U$206</f>
        <v>4.1310000000000001E-3</v>
      </c>
      <c r="W20" s="11">
        <f>1/$A$1*'[1]94Imp'!V$206</f>
        <v>0</v>
      </c>
      <c r="X20" s="11">
        <f>1/$A$1*'[1]94Imp'!W$206</f>
        <v>0</v>
      </c>
      <c r="Y20" s="11">
        <f>1/$A$1*'[1]94Imp'!X$206</f>
        <v>0</v>
      </c>
      <c r="Z20" s="11">
        <f>1/$A$1*'[1]94Imp'!Y$206</f>
        <v>0</v>
      </c>
      <c r="AA20" s="11">
        <f>1/$A$1*'[1]94Imp'!Z$206</f>
        <v>0</v>
      </c>
      <c r="AB20" s="10">
        <f>1/$A$1*'[1]94Imp'!AA$206</f>
        <v>0</v>
      </c>
      <c r="AC20" s="4"/>
      <c r="AD20" s="627">
        <f>1/1000*'[1]94Imp'!AB$206</f>
        <v>5.4936519712260002E-3</v>
      </c>
      <c r="AE20" s="11">
        <f>1/1000*'[1]94Imp'!AC$206</f>
        <v>9.8447988135999982E-3</v>
      </c>
      <c r="AF20" s="11">
        <f>1/1000*'[1]94Imp'!AD$206</f>
        <v>1.2185198284800001E-2</v>
      </c>
      <c r="AG20" s="11">
        <f>1/1000*'[1]94Imp'!AE$206</f>
        <v>1.0889512636799999E-2</v>
      </c>
      <c r="AH20" s="11">
        <f>1/1000*'[1]94Imp'!AF$206</f>
        <v>2.6294392856899995E-2</v>
      </c>
      <c r="AI20" s="11">
        <f>1/1000*'[1]94Imp'!AG$206</f>
        <v>1.8657303650700001E-2</v>
      </c>
      <c r="AJ20" s="11">
        <f>1/1000*'[1]94Imp'!AH$206</f>
        <v>3.387001842960001E-2</v>
      </c>
      <c r="AK20" s="11">
        <f>1/1000*'[1]94Imp'!AI$206</f>
        <v>4.1055385991000011E-2</v>
      </c>
      <c r="AL20" s="11">
        <f>1/1000*'[1]94Imp'!AJ$206</f>
        <v>2.3917948100400002E-2</v>
      </c>
      <c r="AM20" s="11">
        <f>1/1000*'[1]94Imp'!AK$206</f>
        <v>2.2824756869199995E-2</v>
      </c>
      <c r="AN20" s="11">
        <f>1/1000*'[1]94Imp'!AL$206</f>
        <v>1.7818728397200001E-2</v>
      </c>
      <c r="AO20" s="11">
        <f>1/1000*'[1]94Imp'!AM$206</f>
        <v>1.9409693039999995E-2</v>
      </c>
      <c r="AP20" s="11">
        <f>1/1000*'[1]94Imp'!AN$206</f>
        <v>3.2210252060799999E-2</v>
      </c>
      <c r="AQ20" s="11">
        <f>1/1000*'[1]94Imp'!AO$206</f>
        <v>1.9205494728000001E-2</v>
      </c>
      <c r="AR20" s="11">
        <f>1/1000*'[1]94Imp'!AP$206</f>
        <v>3.0638657457499999E-2</v>
      </c>
      <c r="AS20" s="11">
        <f>1/1000*'[1]94Imp'!AQ$206</f>
        <v>3.3173880246499997E-2</v>
      </c>
      <c r="AT20" s="11">
        <f>1/1000*'[1]94Imp'!AR$206</f>
        <v>1.3650311831099998E-2</v>
      </c>
      <c r="AU20" s="11">
        <f>1/1000*'[1]94Imp'!AS$206</f>
        <v>3.1576354280899999E-2</v>
      </c>
      <c r="AV20" s="11">
        <f>1/1000*'[1]94Imp'!AT$206</f>
        <v>3.8761107342000001E-2</v>
      </c>
      <c r="AW20" s="11">
        <f>1/1000*'[1]94Imp'!AU$206</f>
        <v>2.8877430829999998E-2</v>
      </c>
      <c r="AX20" s="11">
        <f>1/1000*'[1]94Imp'!AV$206</f>
        <v>0</v>
      </c>
      <c r="AY20" s="11">
        <f>1/1000*'[1]94Imp'!AW$206</f>
        <v>0</v>
      </c>
      <c r="AZ20" s="11">
        <f>1/1000*'[1]94Imp'!AX$206</f>
        <v>0</v>
      </c>
      <c r="BA20" s="11">
        <f>1/1000*'[1]94Imp'!AY$206</f>
        <v>0</v>
      </c>
      <c r="BB20" s="11">
        <f>1/1000*'[1]94Imp'!AZ$206</f>
        <v>0</v>
      </c>
      <c r="BC20" s="10">
        <f>1/1000*'[1]94Imp'!BA$206</f>
        <v>0</v>
      </c>
      <c r="BD20" s="536"/>
    </row>
    <row r="21" spans="2:56">
      <c r="B21" s="5" t="s">
        <v>25</v>
      </c>
      <c r="C21" s="51">
        <f>1/$A$1*'[1]94Imp'!$B$228</f>
        <v>2.0775868230458266E-2</v>
      </c>
      <c r="D21" s="11">
        <f>1/$A$1*'[1]94Imp'!$C$228</f>
        <v>1.4287999999999999E-2</v>
      </c>
      <c r="E21" s="11">
        <f>1/$A$1*'[1]94Imp'!$D$228</f>
        <v>8.6283999999999996E-3</v>
      </c>
      <c r="F21" s="11">
        <f>1/$A$1*'[1]94Imp'!$E$228</f>
        <v>1.0775900000000001E-2</v>
      </c>
      <c r="G21" s="11">
        <f>1/$A$1*'[1]94Imp'!$F$228</f>
        <v>1.5697400000000004E-2</v>
      </c>
      <c r="H21" s="11">
        <f>1/$A$1*'[1]94Imp'!$G$228</f>
        <v>1.2518100000000001E-2</v>
      </c>
      <c r="I21" s="11">
        <f>1/$A$1*'[1]94Imp'!$H$228</f>
        <v>1.3980899999999999E-2</v>
      </c>
      <c r="J21" s="42">
        <f>1/$A$1*'[1]94Imp'!$I$228</f>
        <v>1.3351099999999999E-2</v>
      </c>
      <c r="K21" s="42">
        <f>1/$A$1*'[1]94Imp'!$J$228</f>
        <v>1.2660824932417308E-2</v>
      </c>
      <c r="L21" s="42">
        <f>1/$A$1*'[1]94Imp'!$K$228</f>
        <v>9.3110717746744988E-3</v>
      </c>
      <c r="M21" s="11">
        <f>1/$A$1*'[1]94Imp'!L$228</f>
        <v>8.1581000000000015E-3</v>
      </c>
      <c r="N21" s="11">
        <f>1/$A$1*'[1]94Imp'!M$228</f>
        <v>5.7398999999999992E-3</v>
      </c>
      <c r="O21" s="11">
        <f>1/$A$1*'[1]94Imp'!N$228</f>
        <v>4.7337999999999998E-3</v>
      </c>
      <c r="P21" s="11">
        <f>1/$A$1*'[1]94Imp'!O$228</f>
        <v>3.4231000000000001E-3</v>
      </c>
      <c r="Q21" s="11">
        <f>1/$A$1*'[1]94Imp'!P$228</f>
        <v>2.3211000000000004E-3</v>
      </c>
      <c r="R21" s="11">
        <f>1/$A$1*'[1]94Imp'!Q$228</f>
        <v>2.6371000000000003E-3</v>
      </c>
      <c r="S21" s="11">
        <f>1/$A$1*'[1]94Imp'!R$228</f>
        <v>2.4243881234873293E-3</v>
      </c>
      <c r="T21" s="11">
        <f>1/$A$1*'[1]94Imp'!S$228</f>
        <v>2.872E-3</v>
      </c>
      <c r="U21" s="11">
        <f>1/$A$1*'[1]94Imp'!T$228</f>
        <v>1.8261836329305846E-3</v>
      </c>
      <c r="V21" s="11">
        <f>1/$A$1*'[1]94Imp'!U$228</f>
        <v>2.5276475396865511E-3</v>
      </c>
      <c r="W21" s="11">
        <f>1/$A$1*'[1]94Imp'!V$228</f>
        <v>0</v>
      </c>
      <c r="X21" s="11">
        <f>1/$A$1*'[1]94Imp'!W$228</f>
        <v>0</v>
      </c>
      <c r="Y21" s="11">
        <f>1/$A$1*'[1]94Imp'!X$228</f>
        <v>0</v>
      </c>
      <c r="Z21" s="11">
        <f>1/$A$1*'[1]94Imp'!Y$228</f>
        <v>0</v>
      </c>
      <c r="AA21" s="11">
        <f>1/$A$1*'[1]94Imp'!Z$228</f>
        <v>0</v>
      </c>
      <c r="AB21" s="10">
        <f>1/$A$1*'[1]94Imp'!AA$228</f>
        <v>0</v>
      </c>
      <c r="AC21" s="4"/>
      <c r="AD21" s="627">
        <f>1/1000*'[1]94Imp'!AB$228</f>
        <v>4.7234628204111E-2</v>
      </c>
      <c r="AE21" s="11">
        <f>1/1000*'[1]94Imp'!AC$228</f>
        <v>3.2272661199199998E-2</v>
      </c>
      <c r="AF21" s="11">
        <f>1/1000*'[1]94Imp'!AD$228</f>
        <v>2.1144857572800005E-2</v>
      </c>
      <c r="AG21" s="11">
        <f>1/1000*'[1]94Imp'!AE$228</f>
        <v>2.2974056627199996E-2</v>
      </c>
      <c r="AH21" s="11">
        <f>1/1000*'[1]94Imp'!AF$228</f>
        <v>3.2734519668199992E-2</v>
      </c>
      <c r="AI21" s="11">
        <f>1/1000*'[1]94Imp'!AG$228</f>
        <v>2.8592434942499998E-2</v>
      </c>
      <c r="AJ21" s="11">
        <f>1/1000*'[1]94Imp'!AH$228</f>
        <v>3.3770812218000004E-2</v>
      </c>
      <c r="AK21" s="11">
        <f>1/1000*'[1]94Imp'!AI$228</f>
        <v>3.2006918765500006E-2</v>
      </c>
      <c r="AL21" s="11">
        <f>1/1000*'[1]94Imp'!AJ$228</f>
        <v>3.6469058141199995E-2</v>
      </c>
      <c r="AM21" s="11">
        <f>1/1000*'[1]94Imp'!AK$228</f>
        <v>2.5014916462799994E-2</v>
      </c>
      <c r="AN21" s="11">
        <f>1/1000*'[1]94Imp'!AL$228</f>
        <v>2.5389102453299995E-2</v>
      </c>
      <c r="AO21" s="11">
        <f>1/1000*'[1]94Imp'!AM$228</f>
        <v>1.7931713375999997E-2</v>
      </c>
      <c r="AP21" s="11">
        <f>1/1000*'[1]94Imp'!AN$228</f>
        <v>1.5415875798399994E-2</v>
      </c>
      <c r="AQ21" s="11">
        <f>1/1000*'[1]94Imp'!AO$228</f>
        <v>1.2409549919700003E-2</v>
      </c>
      <c r="AR21" s="11">
        <f>1/1000*'[1]94Imp'!AP$228</f>
        <v>8.8145921860000014E-3</v>
      </c>
      <c r="AS21" s="11">
        <f>1/1000*'[1]94Imp'!AQ$228</f>
        <v>9.2896659799999986E-3</v>
      </c>
      <c r="AT21" s="11">
        <f>1/1000*'[1]94Imp'!AR$228</f>
        <v>8.2395344717000017E-3</v>
      </c>
      <c r="AU21" s="11">
        <f>1/1000*'[1]94Imp'!AS$228</f>
        <v>9.148449553100001E-3</v>
      </c>
      <c r="AV21" s="11">
        <f>1/1000*'[1]94Imp'!AT$228</f>
        <v>6.3610632270000005E-3</v>
      </c>
      <c r="AW21" s="11">
        <f>1/1000*'[1]94Imp'!AU$228</f>
        <v>7.961099579166667E-3</v>
      </c>
      <c r="AX21" s="11">
        <f>1/1000*'[1]94Imp'!AV$228</f>
        <v>0</v>
      </c>
      <c r="AY21" s="11">
        <f>1/1000*'[1]94Imp'!AW$228</f>
        <v>0</v>
      </c>
      <c r="AZ21" s="11">
        <f>1/1000*'[1]94Imp'!AX$228</f>
        <v>0</v>
      </c>
      <c r="BA21" s="11">
        <f>1/1000*'[1]94Imp'!AY$228</f>
        <v>0</v>
      </c>
      <c r="BB21" s="11">
        <f>1/1000*'[1]94Imp'!AZ$228</f>
        <v>0</v>
      </c>
      <c r="BC21" s="10">
        <f>1/1000*'[1]94Imp'!BA$228</f>
        <v>0</v>
      </c>
      <c r="BD21" s="536"/>
    </row>
    <row r="22" spans="2:56">
      <c r="B22" s="5" t="s">
        <v>21</v>
      </c>
      <c r="C22" s="51">
        <f>1/$A$1*'[1]94Imp'!$B$231</f>
        <v>1.1619902850073313E-2</v>
      </c>
      <c r="D22" s="11">
        <f>1/$A$1*'[1]94Imp'!$C$231</f>
        <v>1.4101078440970321E-2</v>
      </c>
      <c r="E22" s="11">
        <f>1/$A$1*'[1]94Imp'!$D$231</f>
        <v>1.4962518926884218E-2</v>
      </c>
      <c r="F22" s="11">
        <f>1/$A$1*'[1]94Imp'!$E$231</f>
        <v>1.3994175733074165E-2</v>
      </c>
      <c r="G22" s="11">
        <f>1/$A$1*'[1]94Imp'!$F$231</f>
        <v>1.7483109387884031E-2</v>
      </c>
      <c r="H22" s="11">
        <f>1/$A$1*'[1]94Imp'!$G$231</f>
        <v>2.0454610305107437E-2</v>
      </c>
      <c r="I22" s="11">
        <f>1/$A$1*'[1]94Imp'!$H$231</f>
        <v>1.8916399999999996E-2</v>
      </c>
      <c r="J22" s="42">
        <f>1/$A$1*'[1]94Imp'!$I$231</f>
        <v>1.9557730016580392E-2</v>
      </c>
      <c r="K22" s="42">
        <f>1/$A$1*'[1]94Imp'!$J$231</f>
        <v>2.1105761777103639E-2</v>
      </c>
      <c r="L22" s="42">
        <f>1/$A$1*'[1]94Imp'!$K$231</f>
        <v>1.8922000000000005E-2</v>
      </c>
      <c r="M22" s="11">
        <f>1/$A$1*'[1]94Imp'!L$231</f>
        <v>1.965830915892923E-2</v>
      </c>
      <c r="N22" s="11">
        <f>1/$A$1*'[1]94Imp'!M$231</f>
        <v>1.7069031343146374E-2</v>
      </c>
      <c r="O22" s="11">
        <f>1/$A$1*'[1]94Imp'!N$231</f>
        <v>9.6696679717737256E-3</v>
      </c>
      <c r="P22" s="11">
        <f>1/$A$1*'[1]94Imp'!O$231</f>
        <v>6.4675158272933225E-3</v>
      </c>
      <c r="Q22" s="11">
        <f>1/$A$1*'[1]94Imp'!P$231</f>
        <v>6.9511999999999994E-3</v>
      </c>
      <c r="R22" s="11">
        <f>1/$A$1*'[1]94Imp'!Q$231</f>
        <v>7.7234000000000001E-3</v>
      </c>
      <c r="S22" s="11">
        <f>1/$A$1*'[1]94Imp'!R$231</f>
        <v>7.3424000000000007E-3</v>
      </c>
      <c r="T22" s="11">
        <f>1/$A$1*'[1]94Imp'!S$231</f>
        <v>6.1612000000000004E-3</v>
      </c>
      <c r="U22" s="11">
        <f>1/$A$1*'[1]94Imp'!T$231</f>
        <v>4.9075532803146242E-3</v>
      </c>
      <c r="V22" s="11">
        <f>1/$A$1*'[1]94Imp'!U$231</f>
        <v>5.1369596087567915E-3</v>
      </c>
      <c r="W22" s="11">
        <f>1/$A$1*'[1]94Imp'!V$231</f>
        <v>0</v>
      </c>
      <c r="X22" s="11">
        <f>1/$A$1*'[1]94Imp'!W$231</f>
        <v>0</v>
      </c>
      <c r="Y22" s="11">
        <f>1/$A$1*'[1]94Imp'!X$231</f>
        <v>0</v>
      </c>
      <c r="Z22" s="11">
        <f>1/$A$1*'[1]94Imp'!Y$231</f>
        <v>0</v>
      </c>
      <c r="AA22" s="11">
        <f>1/$A$1*'[1]94Imp'!Z$231</f>
        <v>0</v>
      </c>
      <c r="AB22" s="10">
        <f>1/$A$1*'[1]94Imp'!AA$231</f>
        <v>0</v>
      </c>
      <c r="AC22" s="4"/>
      <c r="AD22" s="627">
        <f>1/1000*'[1]94Imp'!AB$231</f>
        <v>4.0392546509922002E-2</v>
      </c>
      <c r="AE22" s="11">
        <f>1/1000*'[1]94Imp'!AC$231</f>
        <v>4.1570745470799988E-2</v>
      </c>
      <c r="AF22" s="11">
        <f>1/1000*'[1]94Imp'!AD$231</f>
        <v>4.3874427273600004E-2</v>
      </c>
      <c r="AG22" s="11">
        <f>1/1000*'[1]94Imp'!AE$231</f>
        <v>4.6865235916799995E-2</v>
      </c>
      <c r="AH22" s="11">
        <f>1/1000*'[1]94Imp'!AF$231</f>
        <v>5.9022447976799994E-2</v>
      </c>
      <c r="AI22" s="11">
        <f>1/1000*'[1]94Imp'!AG$231</f>
        <v>8.1436142287500013E-2</v>
      </c>
      <c r="AJ22" s="11">
        <f>1/1000*'[1]94Imp'!AH$231</f>
        <v>7.7057489124399997E-2</v>
      </c>
      <c r="AK22" s="11">
        <f>1/1000*'[1]94Imp'!AI$231</f>
        <v>8.6773277395500004E-2</v>
      </c>
      <c r="AL22" s="11">
        <f>1/1000*'[1]94Imp'!AJ$231</f>
        <v>8.3049676549200022E-2</v>
      </c>
      <c r="AM22" s="11">
        <f>1/1000*'[1]94Imp'!AK$231</f>
        <v>8.2911641766799993E-2</v>
      </c>
      <c r="AN22" s="11">
        <f>1/1000*'[1]94Imp'!AL$231</f>
        <v>8.8111103408100022E-2</v>
      </c>
      <c r="AO22" s="11">
        <f>1/1000*'[1]94Imp'!AM$231</f>
        <v>7.1769941472000012E-2</v>
      </c>
      <c r="AP22" s="11">
        <f>1/1000*'[1]94Imp'!AN$231</f>
        <v>4.2617877244799998E-2</v>
      </c>
      <c r="AQ22" s="11">
        <f>1/1000*'[1]94Imp'!AO$231</f>
        <v>2.94015920166E-2</v>
      </c>
      <c r="AR22" s="11">
        <f>1/1000*'[1]94Imp'!AP$231</f>
        <v>3.1955754942000002E-2</v>
      </c>
      <c r="AS22" s="11">
        <f>1/1000*'[1]94Imp'!AQ$231</f>
        <v>3.3623130110499992E-2</v>
      </c>
      <c r="AT22" s="11">
        <f>1/1000*'[1]94Imp'!AR$231</f>
        <v>2.7115839989999994E-2</v>
      </c>
      <c r="AU22" s="11">
        <f>1/1000*'[1]94Imp'!AS$231</f>
        <v>2.6158655379999996E-2</v>
      </c>
      <c r="AV22" s="11">
        <f>1/1000*'[1]94Imp'!AT$231</f>
        <v>2.3929072423999997E-2</v>
      </c>
      <c r="AW22" s="11">
        <f>1/1000*'[1]94Imp'!AU$231</f>
        <v>2.2831697623750005E-2</v>
      </c>
      <c r="AX22" s="11">
        <f>1/1000*'[1]94Imp'!AV$231</f>
        <v>0</v>
      </c>
      <c r="AY22" s="11">
        <f>1/1000*'[1]94Imp'!AW$231</f>
        <v>0</v>
      </c>
      <c r="AZ22" s="11">
        <f>1/1000*'[1]94Imp'!AX$231</f>
        <v>0</v>
      </c>
      <c r="BA22" s="11">
        <f>1/1000*'[1]94Imp'!AY$231</f>
        <v>0</v>
      </c>
      <c r="BB22" s="11">
        <f>1/1000*'[1]94Imp'!AZ$231</f>
        <v>0</v>
      </c>
      <c r="BC22" s="10">
        <f>1/1000*'[1]94Imp'!BA$231</f>
        <v>0</v>
      </c>
      <c r="BD22" s="536"/>
    </row>
    <row r="23" spans="2:56">
      <c r="B23" s="5" t="s">
        <v>22</v>
      </c>
      <c r="C23" s="51">
        <f>1/$A$1*'[1]94Imp'!$B$253</f>
        <v>1.76369E-2</v>
      </c>
      <c r="D23" s="11">
        <f>1/$A$1*'[1]94Imp'!$C$253</f>
        <v>1.8016500000000001E-2</v>
      </c>
      <c r="E23" s="11">
        <f>1/$A$1*'[1]94Imp'!$D$253</f>
        <v>2.6696200000000007E-2</v>
      </c>
      <c r="F23" s="11">
        <f>1/$A$1*'[1]94Imp'!$E$253</f>
        <v>3.6856100000000003E-2</v>
      </c>
      <c r="G23" s="11">
        <f>1/$A$1*'[1]94Imp'!$F$253</f>
        <v>5.6779327586193772E-2</v>
      </c>
      <c r="H23" s="11">
        <f>1/$A$1*'[1]94Imp'!$G$253</f>
        <v>5.31837E-2</v>
      </c>
      <c r="I23" s="11">
        <f>1/$A$1*'[1]94Imp'!$H$253</f>
        <v>5.7281370178612553E-2</v>
      </c>
      <c r="J23" s="42">
        <f>1/$A$1*'[1]94Imp'!$I$253</f>
        <v>7.9930532736658219E-2</v>
      </c>
      <c r="K23" s="42">
        <f>1/$A$1*'[1]94Imp'!$J$253</f>
        <v>7.8871242196840149E-2</v>
      </c>
      <c r="L23" s="42">
        <f>1/$A$1*'[1]94Imp'!$K$253</f>
        <v>6.2351299999999998E-2</v>
      </c>
      <c r="M23" s="11">
        <f>1/$A$1*'[1]94Imp'!L$253</f>
        <v>6.5273600000000001E-2</v>
      </c>
      <c r="N23" s="11">
        <f>1/$A$1*'[1]94Imp'!M$253</f>
        <v>6.5025799999999995E-2</v>
      </c>
      <c r="O23" s="11">
        <f>1/$A$1*'[1]94Imp'!N$253</f>
        <v>7.70221073071852E-2</v>
      </c>
      <c r="P23" s="11">
        <f>1/$A$1*'[1]94Imp'!O$253</f>
        <v>7.9690400000000022E-2</v>
      </c>
      <c r="Q23" s="11">
        <f>1/$A$1*'[1]94Imp'!P$253</f>
        <v>9.3980099999999983E-2</v>
      </c>
      <c r="R23" s="11">
        <f>1/$A$1*'[1]94Imp'!Q$253</f>
        <v>9.1149620825337146E-2</v>
      </c>
      <c r="S23" s="11">
        <f>1/$A$1*'[1]94Imp'!R$253</f>
        <v>9.274130074628581E-2</v>
      </c>
      <c r="T23" s="11">
        <f>1/$A$1*'[1]94Imp'!S$253</f>
        <v>8.7013300000000002E-2</v>
      </c>
      <c r="U23" s="11">
        <f>1/$A$1*'[1]94Imp'!T$253</f>
        <v>9.0110700000000002E-2</v>
      </c>
      <c r="V23" s="11">
        <f>1/$A$1*'[1]94Imp'!U$253</f>
        <v>9.4096400000000011E-2</v>
      </c>
      <c r="W23" s="11">
        <f>1/$A$1*'[1]94Imp'!V$253</f>
        <v>0</v>
      </c>
      <c r="X23" s="11">
        <f>1/$A$1*'[1]94Imp'!W$253</f>
        <v>0</v>
      </c>
      <c r="Y23" s="11">
        <f>1/$A$1*'[1]94Imp'!X$253</f>
        <v>0</v>
      </c>
      <c r="Z23" s="11">
        <f>1/$A$1*'[1]94Imp'!Y$253</f>
        <v>0</v>
      </c>
      <c r="AA23" s="11">
        <f>1/$A$1*'[1]94Imp'!Z$253</f>
        <v>0</v>
      </c>
      <c r="AB23" s="10">
        <f>1/$A$1*'[1]94Imp'!AA$253</f>
        <v>0</v>
      </c>
      <c r="AC23" s="4"/>
      <c r="AD23" s="627">
        <f>1/1000*'[1]94Imp'!AB$253</f>
        <v>4.4591630173893004E-2</v>
      </c>
      <c r="AE23" s="11">
        <f>1/1000*'[1]94Imp'!AC$253</f>
        <v>4.3541725528000001E-2</v>
      </c>
      <c r="AF23" s="11">
        <f>1/1000*'[1]94Imp'!AD$253</f>
        <v>6.2596839201599988E-2</v>
      </c>
      <c r="AG23" s="11">
        <f>1/1000*'[1]94Imp'!AE$253</f>
        <v>8.9130744539199988E-2</v>
      </c>
      <c r="AH23" s="11">
        <f>1/1000*'[1]94Imp'!AF$253</f>
        <v>0.14510943830040002</v>
      </c>
      <c r="AI23" s="11">
        <f>1/1000*'[1]94Imp'!AG$253</f>
        <v>0.1412473085166</v>
      </c>
      <c r="AJ23" s="11">
        <f>1/1000*'[1]94Imp'!AH$253</f>
        <v>0.16029462207840001</v>
      </c>
      <c r="AK23" s="11">
        <f>1/1000*'[1]94Imp'!AI$253</f>
        <v>0.23498702914099998</v>
      </c>
      <c r="AL23" s="11">
        <f>1/1000*'[1]94Imp'!AJ$253</f>
        <v>0.24770588362920004</v>
      </c>
      <c r="AM23" s="11">
        <f>1/1000*'[1]94Imp'!AK$253</f>
        <v>0.1948736911484</v>
      </c>
      <c r="AN23" s="11">
        <f>1/1000*'[1]94Imp'!AL$253</f>
        <v>0.21841805661750002</v>
      </c>
      <c r="AO23" s="11">
        <f>1/1000*'[1]94Imp'!AM$253</f>
        <v>0.20934719519999997</v>
      </c>
      <c r="AP23" s="11">
        <f>1/1000*'[1]94Imp'!AN$253</f>
        <v>0.23470723059520002</v>
      </c>
      <c r="AQ23" s="11">
        <f>1/1000*'[1]94Imp'!AO$253</f>
        <v>0.25051472449619999</v>
      </c>
      <c r="AR23" s="11">
        <f>1/1000*'[1]94Imp'!AP$253</f>
        <v>0.33098750110200004</v>
      </c>
      <c r="AS23" s="11">
        <f>1/1000*'[1]94Imp'!AQ$253</f>
        <v>0.34364960006299999</v>
      </c>
      <c r="AT23" s="11">
        <f>1/1000*'[1]94Imp'!AR$253</f>
        <v>0.34913820761320002</v>
      </c>
      <c r="AU23" s="11">
        <f>1/1000*'[1]94Imp'!AS$253</f>
        <v>0.33152170777439993</v>
      </c>
      <c r="AV23" s="11">
        <f>1/1000*'[1]94Imp'!AT$253</f>
        <v>0.34283608850699993</v>
      </c>
      <c r="AW23" s="11">
        <f>1/1000*'[1]94Imp'!AU$253</f>
        <v>0.37124959794958334</v>
      </c>
      <c r="AX23" s="11">
        <f>1/1000*'[1]94Imp'!AV$253</f>
        <v>0</v>
      </c>
      <c r="AY23" s="11">
        <f>1/1000*'[1]94Imp'!AW$253</f>
        <v>0</v>
      </c>
      <c r="AZ23" s="11">
        <f>1/1000*'[1]94Imp'!AX$253</f>
        <v>0</v>
      </c>
      <c r="BA23" s="11">
        <f>1/1000*'[1]94Imp'!AY$253</f>
        <v>0</v>
      </c>
      <c r="BB23" s="11">
        <f>1/1000*'[1]94Imp'!AZ$253</f>
        <v>0</v>
      </c>
      <c r="BC23" s="10">
        <f>1/1000*'[1]94Imp'!BA$253</f>
        <v>0</v>
      </c>
      <c r="BD23" s="536"/>
    </row>
    <row r="24" spans="2:56">
      <c r="B24" s="8" t="s">
        <v>14</v>
      </c>
      <c r="C24" s="52">
        <f t="shared" ref="C24:M24" si="8">SUM(C16:C16)-SUM(C17:C23)</f>
        <v>1.1219254318998173E-3</v>
      </c>
      <c r="D24" s="43">
        <f t="shared" si="8"/>
        <v>1.0859984207494955E-3</v>
      </c>
      <c r="E24" s="43">
        <f t="shared" si="8"/>
        <v>1.7593795330563822E-3</v>
      </c>
      <c r="F24" s="43">
        <f t="shared" si="8"/>
        <v>1.5551560863247271E-3</v>
      </c>
      <c r="G24" s="43">
        <f t="shared" si="8"/>
        <v>1.5681591250290561E-3</v>
      </c>
      <c r="H24" s="43">
        <f t="shared" si="8"/>
        <v>1.3914651453796334E-3</v>
      </c>
      <c r="I24" s="43">
        <f t="shared" si="8"/>
        <v>1.0248146829348048E-3</v>
      </c>
      <c r="J24" s="44">
        <f t="shared" si="8"/>
        <v>8.8304735480670971E-4</v>
      </c>
      <c r="K24" s="44">
        <f t="shared" si="8"/>
        <v>7.1326746022148946E-4</v>
      </c>
      <c r="L24" s="44">
        <f t="shared" si="8"/>
        <v>9.9646375687989508E-4</v>
      </c>
      <c r="M24" s="43">
        <f t="shared" si="8"/>
        <v>5.8349412246194721E-4</v>
      </c>
      <c r="N24" s="43">
        <f>SUM(N16:N16)-SUM(N17:N23)</f>
        <v>3.9648210711973331E-4</v>
      </c>
      <c r="O24" s="43">
        <f t="shared" ref="O24:Z24" si="9">SUM(O16:O16)-SUM(O17:O23)</f>
        <v>4.3475332916342868E-4</v>
      </c>
      <c r="P24" s="43">
        <f t="shared" si="9"/>
        <v>6.7557795312117586E-4</v>
      </c>
      <c r="Q24" s="43">
        <f t="shared" si="9"/>
        <v>8.3633664827420517E-4</v>
      </c>
      <c r="R24" s="43">
        <f t="shared" si="9"/>
        <v>6.1969538853257067E-4</v>
      </c>
      <c r="S24" s="43">
        <f t="shared" si="9"/>
        <v>7.7703440620002784E-4</v>
      </c>
      <c r="T24" s="43">
        <f t="shared" si="9"/>
        <v>1.4205800472969488E-3</v>
      </c>
      <c r="U24" s="43">
        <f t="shared" si="9"/>
        <v>1.0990039953637787E-3</v>
      </c>
      <c r="V24" s="43">
        <f t="shared" si="9"/>
        <v>1.5306840875332073E-3</v>
      </c>
      <c r="W24" s="43">
        <f t="shared" si="9"/>
        <v>0</v>
      </c>
      <c r="X24" s="43">
        <f t="shared" si="9"/>
        <v>0</v>
      </c>
      <c r="Y24" s="43">
        <f t="shared" si="9"/>
        <v>0</v>
      </c>
      <c r="Z24" s="43">
        <f t="shared" si="9"/>
        <v>0</v>
      </c>
      <c r="AA24" s="43">
        <f>SUM(AA16:AA16)-SUM(AA17:AA23)</f>
        <v>0</v>
      </c>
      <c r="AB24" s="71">
        <f>SUM(AB16:AB16)-SUM(AB17:AB23)</f>
        <v>0</v>
      </c>
      <c r="AC24" s="4"/>
      <c r="AD24" s="70">
        <f t="shared" ref="AD24:BC24" si="10">SUM(AD16:AD16)-SUM(AD17:AD23)</f>
        <v>5.6272932306479229E-3</v>
      </c>
      <c r="AE24" s="45">
        <f t="shared" si="10"/>
        <v>6.1917717975999986E-3</v>
      </c>
      <c r="AF24" s="45">
        <f t="shared" si="10"/>
        <v>8.3239125503998812E-3</v>
      </c>
      <c r="AG24" s="45">
        <f t="shared" si="10"/>
        <v>7.9892085951999148E-3</v>
      </c>
      <c r="AH24" s="45">
        <f t="shared" si="10"/>
        <v>8.7839814594001808E-3</v>
      </c>
      <c r="AI24" s="45">
        <f t="shared" si="10"/>
        <v>7.8920901774000018E-3</v>
      </c>
      <c r="AJ24" s="45">
        <f t="shared" si="10"/>
        <v>7.0068192979997335E-3</v>
      </c>
      <c r="AK24" s="45">
        <f t="shared" si="10"/>
        <v>7.1668899589996116E-3</v>
      </c>
      <c r="AL24" s="45">
        <f t="shared" si="10"/>
        <v>6.987875226800444E-3</v>
      </c>
      <c r="AM24" s="45">
        <f t="shared" si="10"/>
        <v>5.6625727752004362E-3</v>
      </c>
      <c r="AN24" s="45">
        <f t="shared" si="10"/>
        <v>4.6413804303004902E-3</v>
      </c>
      <c r="AO24" s="45">
        <f t="shared" si="10"/>
        <v>3.9544144800001124E-3</v>
      </c>
      <c r="AP24" s="45">
        <f t="shared" si="10"/>
        <v>4.5017246383998177E-3</v>
      </c>
      <c r="AQ24" s="45">
        <f t="shared" si="10"/>
        <v>5.5824292919999241E-3</v>
      </c>
      <c r="AR24" s="45">
        <f t="shared" si="10"/>
        <v>6.5337582895004243E-3</v>
      </c>
      <c r="AS24" s="45">
        <f t="shared" si="10"/>
        <v>5.4844215964999776E-3</v>
      </c>
      <c r="AT24" s="45">
        <f t="shared" si="10"/>
        <v>6.1902795842996294E-3</v>
      </c>
      <c r="AU24" s="45">
        <f t="shared" si="10"/>
        <v>1.1006541703299622E-2</v>
      </c>
      <c r="AV24" s="45">
        <f t="shared" si="10"/>
        <v>1.038249223199994E-2</v>
      </c>
      <c r="AW24" s="45">
        <f t="shared" si="10"/>
        <v>1.1683868665000041E-2</v>
      </c>
      <c r="AX24" s="45">
        <f t="shared" si="10"/>
        <v>0</v>
      </c>
      <c r="AY24" s="45">
        <f t="shared" si="10"/>
        <v>0</v>
      </c>
      <c r="AZ24" s="45">
        <f t="shared" si="10"/>
        <v>0</v>
      </c>
      <c r="BA24" s="45">
        <f t="shared" si="10"/>
        <v>0</v>
      </c>
      <c r="BB24" s="45">
        <f t="shared" si="10"/>
        <v>0</v>
      </c>
      <c r="BC24" s="60">
        <f t="shared" si="10"/>
        <v>0</v>
      </c>
      <c r="BD24" s="536"/>
    </row>
    <row r="25" spans="2:56" ht="17.149999999999999" customHeight="1">
      <c r="B25" s="16" t="s">
        <v>195</v>
      </c>
      <c r="C25" s="179">
        <f>1/$A$1*'[1]94Imp'!$B$264</f>
        <v>0.3352515671682797</v>
      </c>
      <c r="D25" s="180">
        <f>1/$A$1*'[1]94Imp'!$C$264</f>
        <v>0.40514937751410807</v>
      </c>
      <c r="E25" s="180">
        <f>1/$A$1*'[1]94Imp'!$D$264</f>
        <v>0.54984954593565094</v>
      </c>
      <c r="F25" s="180">
        <f>1/$A$1*'[1]94Imp'!$E$264</f>
        <v>0.64496158101722012</v>
      </c>
      <c r="G25" s="180">
        <f>1/$A$1*'[1]94Imp'!$F$264</f>
        <v>0.81964045243948447</v>
      </c>
      <c r="H25" s="180">
        <f>1/$A$1*'[1]94Imp'!$G$264</f>
        <v>0.74323936059666251</v>
      </c>
      <c r="I25" s="180">
        <f>1/$A$1*'[1]94Imp'!$H$264</f>
        <v>0.66537223501199838</v>
      </c>
      <c r="J25" s="181">
        <f>1/$A$1*'[1]94Imp'!$I$264</f>
        <v>0.71074007117698612</v>
      </c>
      <c r="K25" s="181">
        <f>1/$A$1*'[1]94Imp'!$J$264</f>
        <v>0.71154900277182065</v>
      </c>
      <c r="L25" s="181">
        <f>1/$A$1*'[1]94Imp'!$K$264</f>
        <v>0.5950103842741169</v>
      </c>
      <c r="M25" s="180">
        <f>1/$A$1*'[1]94Imp'!L$264</f>
        <v>0.58261484829339505</v>
      </c>
      <c r="N25" s="180">
        <f>1/$A$1*'[1]94Imp'!M$264</f>
        <v>0.5542225765271187</v>
      </c>
      <c r="O25" s="180">
        <f>1/$A$1*'[1]94Imp'!N$264</f>
        <v>0.50789200481092633</v>
      </c>
      <c r="P25" s="180">
        <f>1/$A$1*'[1]94Imp'!O$264</f>
        <v>0.61419900520390169</v>
      </c>
      <c r="Q25" s="180">
        <f>1/$A$1*'[1]94Imp'!P$264</f>
        <v>0.61006738754695733</v>
      </c>
      <c r="R25" s="180">
        <f>1/$A$1*'[1]94Imp'!Q$264</f>
        <v>0.64803101150512465</v>
      </c>
      <c r="S25" s="180">
        <f>1/$A$1*'[1]94Imp'!R$264</f>
        <v>0.6995063782680343</v>
      </c>
      <c r="T25" s="180">
        <f>1/$A$1*'[1]94Imp'!S$264</f>
        <v>0.68235595061197718</v>
      </c>
      <c r="U25" s="180">
        <f>1/$A$1*'[1]94Imp'!T$264</f>
        <v>0.66163630460542022</v>
      </c>
      <c r="V25" s="180">
        <f>1/$A$1*'[1]94Imp'!U$264</f>
        <v>0.67985524756350169</v>
      </c>
      <c r="W25" s="180">
        <f>1/$A$1*'[1]94Imp'!V$264</f>
        <v>0</v>
      </c>
      <c r="X25" s="180">
        <f>1/$A$1*'[1]94Imp'!W$264</f>
        <v>0</v>
      </c>
      <c r="Y25" s="180">
        <f>1/$A$1*'[1]94Imp'!X$264</f>
        <v>0</v>
      </c>
      <c r="Z25" s="180">
        <f>1/$A$1*'[1]94Imp'!Y$264</f>
        <v>0</v>
      </c>
      <c r="AA25" s="180">
        <f>1/$A$1*'[1]94Imp'!Z$264</f>
        <v>0</v>
      </c>
      <c r="AB25" s="182">
        <f>1/$A$1*'[1]94Imp'!AA$264</f>
        <v>0</v>
      </c>
      <c r="AC25" s="207"/>
      <c r="AD25" s="629">
        <f>1/1000*'[1]94Imp'!AB$264</f>
        <v>1.1972620913157213</v>
      </c>
      <c r="AE25" s="180">
        <f>1/1000*'[1]94Imp'!AC$264</f>
        <v>1.334251947536</v>
      </c>
      <c r="AF25" s="180">
        <f>1/1000*'[1]94Imp'!AD$264</f>
        <v>1.7223508016688001</v>
      </c>
      <c r="AG25" s="180">
        <f>1/1000*'[1]94Imp'!AE$264</f>
        <v>2.2722390124447998</v>
      </c>
      <c r="AH25" s="180">
        <f>1/1000*'[1]94Imp'!AF$264</f>
        <v>2.8701755167792009</v>
      </c>
      <c r="AI25" s="180">
        <f>1/1000*'[1]94Imp'!AG$264</f>
        <v>2.4897819565047001</v>
      </c>
      <c r="AJ25" s="180">
        <f>1/1000*'[1]94Imp'!AH$264</f>
        <v>2.4308229430396002</v>
      </c>
      <c r="AK25" s="180">
        <f>1/1000*'[1]94Imp'!AI$264</f>
        <v>2.6173163617844999</v>
      </c>
      <c r="AL25" s="180">
        <f>1/1000*'[1]94Imp'!AJ$264</f>
        <v>2.3878894315700006</v>
      </c>
      <c r="AM25" s="180">
        <f>1/1000*'[1]94Imp'!AK$264</f>
        <v>1.6368529824724001</v>
      </c>
      <c r="AN25" s="180">
        <f>1/1000*'[1]94Imp'!AL$264</f>
        <v>1.6145414465823005</v>
      </c>
      <c r="AO25" s="180">
        <f>1/1000*'[1]94Imp'!AM$264</f>
        <v>1.6028161811520001</v>
      </c>
      <c r="AP25" s="180">
        <f>1/1000*'[1]94Imp'!AN$264</f>
        <v>1.4581813150256</v>
      </c>
      <c r="AQ25" s="180">
        <f>1/1000*'[1]94Imp'!AO$264</f>
        <v>1.7486515029624001</v>
      </c>
      <c r="AR25" s="180">
        <f>1/1000*'[1]94Imp'!AP$264</f>
        <v>1.7061658219084996</v>
      </c>
      <c r="AS25" s="180">
        <f>1/1000*'[1]94Imp'!AQ$264</f>
        <v>1.7119563353654998</v>
      </c>
      <c r="AT25" s="180">
        <f>1/1000*'[1]94Imp'!AR$264</f>
        <v>1.6599627300039002</v>
      </c>
      <c r="AU25" s="180">
        <f>1/1000*'[1]94Imp'!AS$264</f>
        <v>1.6942062842561998</v>
      </c>
      <c r="AV25" s="180">
        <f>1/1000*'[1]94Imp'!AT$264</f>
        <v>1.7453344407129998</v>
      </c>
      <c r="AW25" s="180">
        <f>1/1000*'[1]94Imp'!AU$264</f>
        <v>1.6997810531570836</v>
      </c>
      <c r="AX25" s="180">
        <f>1/1000*'[1]94Imp'!AV$264</f>
        <v>0</v>
      </c>
      <c r="AY25" s="180">
        <f>1/1000*'[1]94Imp'!AW$264</f>
        <v>0</v>
      </c>
      <c r="AZ25" s="180">
        <f>1/1000*'[1]94Imp'!AX$264</f>
        <v>0</v>
      </c>
      <c r="BA25" s="180">
        <f>1/1000*'[1]94Imp'!AY$264</f>
        <v>0</v>
      </c>
      <c r="BB25" s="180">
        <f>1/1000*'[1]94Imp'!AZ$264</f>
        <v>0</v>
      </c>
      <c r="BC25" s="182">
        <f>1/1000*'[1]94Imp'!BA$264</f>
        <v>0</v>
      </c>
      <c r="BD25" s="536"/>
    </row>
    <row r="26" spans="2:56">
      <c r="B26" s="5" t="s">
        <v>42</v>
      </c>
      <c r="C26" s="51">
        <f>1/$A$1*'[1]94Imp'!$B$69</f>
        <v>3.2370600000000006E-2</v>
      </c>
      <c r="D26" s="11">
        <f>1/$A$1*'[1]94Imp'!$C$69</f>
        <v>4.0873512267603627E-2</v>
      </c>
      <c r="E26" s="11">
        <f>1/$A$1*'[1]94Imp'!$D$69</f>
        <v>5.5538849576934814E-2</v>
      </c>
      <c r="F26" s="11">
        <f>1/$A$1*'[1]94Imp'!$E$69</f>
        <v>6.0185624579893279E-2</v>
      </c>
      <c r="G26" s="11">
        <f>1/$A$1*'[1]94Imp'!$F$69</f>
        <v>8.9124598447032466E-2</v>
      </c>
      <c r="H26" s="11">
        <f>1/$A$1*'[1]94Imp'!$G$69</f>
        <v>8.0312689999999992E-2</v>
      </c>
      <c r="I26" s="11">
        <f>1/$A$1*'[1]94Imp'!$H$69</f>
        <v>5.4130657685024362E-2</v>
      </c>
      <c r="J26" s="42">
        <f>1/$A$1*'[1]94Imp'!$I$69</f>
        <v>5.0244528682096237E-2</v>
      </c>
      <c r="K26" s="42">
        <f>1/$A$1*'[1]94Imp'!$J$69</f>
        <v>3.5428728422260795E-2</v>
      </c>
      <c r="L26" s="42">
        <f>1/$A$1*'[1]94Imp'!$K$69</f>
        <v>2.0054518559703673E-2</v>
      </c>
      <c r="M26" s="11">
        <f>1/$A$1*'[1]94Imp'!L$69</f>
        <v>1.5596665973216833E-2</v>
      </c>
      <c r="N26" s="11">
        <f>1/$A$1*'[1]94Imp'!M$69</f>
        <v>1.2079399999999999E-2</v>
      </c>
      <c r="O26" s="11">
        <f>1/$A$1*'[1]94Imp'!N$69</f>
        <v>8.7314864720834003E-3</v>
      </c>
      <c r="P26" s="11">
        <f>1/$A$1*'[1]94Imp'!O$69</f>
        <v>1.6052970956837775E-2</v>
      </c>
      <c r="Q26" s="11">
        <f>1/$A$1*'[1]94Imp'!P$69</f>
        <v>2.2017885927921477E-2</v>
      </c>
      <c r="R26" s="11">
        <f>1/$A$1*'[1]94Imp'!Q$69</f>
        <v>2.1010496168995911E-2</v>
      </c>
      <c r="S26" s="11">
        <f>1/$A$1*'[1]94Imp'!R$69</f>
        <v>1.4893006717832984E-2</v>
      </c>
      <c r="T26" s="11">
        <f>1/$A$1*'[1]94Imp'!S$69</f>
        <v>1.0064104736521085E-2</v>
      </c>
      <c r="U26" s="11">
        <f>1/$A$1*'[1]94Imp'!T$69</f>
        <v>8.0654146195181572E-3</v>
      </c>
      <c r="V26" s="11">
        <f>1/$A$1*'[1]94Imp'!U$69</f>
        <v>1.1278618643247664E-2</v>
      </c>
      <c r="W26" s="11">
        <f>1/$A$1*'[1]94Imp'!V$69</f>
        <v>0</v>
      </c>
      <c r="X26" s="11">
        <f>1/$A$1*'[1]94Imp'!W$69</f>
        <v>0</v>
      </c>
      <c r="Y26" s="11">
        <f>1/$A$1*'[1]94Imp'!X$69</f>
        <v>0</v>
      </c>
      <c r="Z26" s="11">
        <f>1/$A$1*'[1]94Imp'!Y$69</f>
        <v>0</v>
      </c>
      <c r="AA26" s="11">
        <f>1/$A$1*'[1]94Imp'!Z$69</f>
        <v>0</v>
      </c>
      <c r="AB26" s="10">
        <f>1/$A$1*'[1]94Imp'!AA$69</f>
        <v>0</v>
      </c>
      <c r="AC26" s="4"/>
      <c r="AD26" s="627">
        <f>1/1000*'[1]94Imp'!AB$69</f>
        <v>0.11327605827295203</v>
      </c>
      <c r="AE26" s="11">
        <f>1/1000*'[1]94Imp'!AC$69</f>
        <v>0.11566156880559997</v>
      </c>
      <c r="AF26" s="11">
        <f>1/1000*'[1]94Imp'!AD$69</f>
        <v>0.13913282284799999</v>
      </c>
      <c r="AG26" s="11">
        <f>1/1000*'[1]94Imp'!AE$69</f>
        <v>0.18535904284799995</v>
      </c>
      <c r="AH26" s="11">
        <f>1/1000*'[1]94Imp'!AF$69</f>
        <v>0.22435438528369997</v>
      </c>
      <c r="AI26" s="11">
        <f>1/1000*'[1]94Imp'!AG$69</f>
        <v>0.1790470886919</v>
      </c>
      <c r="AJ26" s="11">
        <f>1/1000*'[1]94Imp'!AH$69</f>
        <v>0.1474497926436</v>
      </c>
      <c r="AK26" s="11">
        <f>1/1000*'[1]94Imp'!AI$69</f>
        <v>0.15897593054499998</v>
      </c>
      <c r="AL26" s="11">
        <f>1/1000*'[1]94Imp'!AJ$69</f>
        <v>0.10158558062919999</v>
      </c>
      <c r="AM26" s="11">
        <f>1/1000*'[1]94Imp'!AK$69</f>
        <v>5.8130627684800006E-2</v>
      </c>
      <c r="AN26" s="11">
        <f>1/1000*'[1]94Imp'!AL$69</f>
        <v>5.2801635399300009E-2</v>
      </c>
      <c r="AO26" s="11">
        <f>1/1000*'[1]94Imp'!AM$69</f>
        <v>4.9890087360000002E-2</v>
      </c>
      <c r="AP26" s="11">
        <f>1/1000*'[1]94Imp'!AN$69</f>
        <v>3.2851791244799998E-2</v>
      </c>
      <c r="AQ26" s="11">
        <f>1/1000*'[1]94Imp'!AO$69</f>
        <v>4.4369702680500007E-2</v>
      </c>
      <c r="AR26" s="11">
        <f>1/1000*'[1]94Imp'!AP$69</f>
        <v>5.3056135780500002E-2</v>
      </c>
      <c r="AS26" s="11">
        <f>1/1000*'[1]94Imp'!AQ$69</f>
        <v>4.8396502059499996E-2</v>
      </c>
      <c r="AT26" s="11">
        <f>1/1000*'[1]94Imp'!AR$69</f>
        <v>3.9825846912499997E-2</v>
      </c>
      <c r="AU26" s="11">
        <f>1/1000*'[1]94Imp'!AS$69</f>
        <v>3.7870001097499995E-2</v>
      </c>
      <c r="AV26" s="11">
        <f>1/1000*'[1]94Imp'!AT$69</f>
        <v>3.5851559131000001E-2</v>
      </c>
      <c r="AW26" s="11">
        <f>1/1000*'[1]94Imp'!AU$69</f>
        <v>3.5723572074583335E-2</v>
      </c>
      <c r="AX26" s="11">
        <f>1/1000*'[1]94Imp'!AV$69</f>
        <v>0</v>
      </c>
      <c r="AY26" s="11">
        <f>1/1000*'[1]94Imp'!AW$69</f>
        <v>0</v>
      </c>
      <c r="AZ26" s="11">
        <f>1/1000*'[1]94Imp'!AX$69</f>
        <v>0</v>
      </c>
      <c r="BA26" s="11">
        <f>1/1000*'[1]94Imp'!AY$69</f>
        <v>0</v>
      </c>
      <c r="BB26" s="11">
        <f>1/1000*'[1]94Imp'!AZ$69</f>
        <v>0</v>
      </c>
      <c r="BC26" s="10">
        <f>1/1000*'[1]94Imp'!BA$69</f>
        <v>0</v>
      </c>
      <c r="BD26" s="536"/>
    </row>
    <row r="27" spans="2:56">
      <c r="B27" s="5" t="s">
        <v>32</v>
      </c>
      <c r="C27" s="51">
        <f>1/$A$1*'[1]94Imp'!$B$85</f>
        <v>1.2983840024297729E-2</v>
      </c>
      <c r="D27" s="11">
        <f>1/$A$1*'[1]94Imp'!$C$85</f>
        <v>2.0672663063502527E-2</v>
      </c>
      <c r="E27" s="11">
        <f>1/$A$1*'[1]94Imp'!$D$85</f>
        <v>2.7371571848503723E-2</v>
      </c>
      <c r="F27" s="11">
        <f>1/$A$1*'[1]94Imp'!$E$85</f>
        <v>2.2598199999999999E-2</v>
      </c>
      <c r="G27" s="11">
        <f>1/$A$1*'[1]94Imp'!$F$85</f>
        <v>2.2708705276533826E-2</v>
      </c>
      <c r="H27" s="11">
        <f>1/$A$1*'[1]94Imp'!$G$85</f>
        <v>2.0976824519820463E-2</v>
      </c>
      <c r="I27" s="11">
        <f>1/$A$1*'[1]94Imp'!$H$85</f>
        <v>1.7794088875696921E-2</v>
      </c>
      <c r="J27" s="42">
        <f>1/$A$1*'[1]94Imp'!$I$85</f>
        <v>2.3376030121693342E-2</v>
      </c>
      <c r="K27" s="42">
        <f>1/$A$1*'[1]94Imp'!$J$85</f>
        <v>3.1038979315670061E-2</v>
      </c>
      <c r="L27" s="42">
        <f>1/$A$1*'[1]94Imp'!$K$85</f>
        <v>1.5306778762173168E-2</v>
      </c>
      <c r="M27" s="11">
        <f>1/$A$1*'[1]94Imp'!L$85</f>
        <v>1.0421258527469304E-2</v>
      </c>
      <c r="N27" s="11">
        <f>1/$A$1*'[1]94Imp'!M$85</f>
        <v>1.0615715657487233E-2</v>
      </c>
      <c r="O27" s="11">
        <f>1/$A$1*'[1]94Imp'!N$85</f>
        <v>8.057598271190668E-3</v>
      </c>
      <c r="P27" s="11">
        <f>1/$A$1*'[1]94Imp'!O$85</f>
        <v>1.0986395478262013E-2</v>
      </c>
      <c r="Q27" s="11">
        <f>1/$A$1*'[1]94Imp'!P$85</f>
        <v>5.5009576501837245E-3</v>
      </c>
      <c r="R27" s="11">
        <f>1/$A$1*'[1]94Imp'!Q$85</f>
        <v>7.2992259999999989E-3</v>
      </c>
      <c r="S27" s="11">
        <f>1/$A$1*'[1]94Imp'!R$85</f>
        <v>8.1194126614784184E-3</v>
      </c>
      <c r="T27" s="11">
        <f>1/$A$1*'[1]94Imp'!S$85</f>
        <v>2.2108930595202879E-2</v>
      </c>
      <c r="U27" s="11">
        <f>1/$A$1*'[1]94Imp'!T$85</f>
        <v>2.8746295227962446E-2</v>
      </c>
      <c r="V27" s="11">
        <f>1/$A$1*'[1]94Imp'!U$85</f>
        <v>3.2660548019637033E-2</v>
      </c>
      <c r="W27" s="11">
        <f>1/$A$1*'[1]94Imp'!V$85</f>
        <v>0</v>
      </c>
      <c r="X27" s="11">
        <f>1/$A$1*'[1]94Imp'!W$85</f>
        <v>0</v>
      </c>
      <c r="Y27" s="11">
        <f>1/$A$1*'[1]94Imp'!X$85</f>
        <v>0</v>
      </c>
      <c r="Z27" s="11">
        <f>1/$A$1*'[1]94Imp'!Y$85</f>
        <v>0</v>
      </c>
      <c r="AA27" s="11">
        <f>1/$A$1*'[1]94Imp'!Z$85</f>
        <v>0</v>
      </c>
      <c r="AB27" s="10">
        <f>1/$A$1*'[1]94Imp'!AA$85</f>
        <v>0</v>
      </c>
      <c r="AC27" s="4"/>
      <c r="AD27" s="627">
        <f>1/1000*'[1]94Imp'!AB$85</f>
        <v>5.9576865952272004E-2</v>
      </c>
      <c r="AE27" s="11">
        <f>1/1000*'[1]94Imp'!AC$85</f>
        <v>6.9743552275600001E-2</v>
      </c>
      <c r="AF27" s="11">
        <f>1/1000*'[1]94Imp'!AD$85</f>
        <v>7.7451550444799996E-2</v>
      </c>
      <c r="AG27" s="11">
        <f>1/1000*'[1]94Imp'!AE$85</f>
        <v>9.0190609935999991E-2</v>
      </c>
      <c r="AH27" s="11">
        <f>1/1000*'[1]94Imp'!AF$85</f>
        <v>9.06675251958E-2</v>
      </c>
      <c r="AI27" s="11">
        <f>1/1000*'[1]94Imp'!AG$85</f>
        <v>8.81850700302E-2</v>
      </c>
      <c r="AJ27" s="11">
        <f>1/1000*'[1]94Imp'!AH$85</f>
        <v>8.4665568805200001E-2</v>
      </c>
      <c r="AK27" s="11">
        <f>1/1000*'[1]94Imp'!AI$85</f>
        <v>8.8069377062000007E-2</v>
      </c>
      <c r="AL27" s="11">
        <f>1/1000*'[1]94Imp'!AJ$85</f>
        <v>9.1934145434400011E-2</v>
      </c>
      <c r="AM27" s="11">
        <f>1/1000*'[1]94Imp'!AK$85</f>
        <v>5.1349343016399998E-2</v>
      </c>
      <c r="AN27" s="11">
        <f>1/1000*'[1]94Imp'!AL$85</f>
        <v>3.8062305270000006E-2</v>
      </c>
      <c r="AO27" s="11">
        <f>1/1000*'[1]94Imp'!AM$85</f>
        <v>3.8154328847999998E-2</v>
      </c>
      <c r="AP27" s="11">
        <f>1/1000*'[1]94Imp'!AN$85</f>
        <v>3.44520931568E-2</v>
      </c>
      <c r="AQ27" s="11">
        <f>1/1000*'[1]94Imp'!AO$85</f>
        <v>3.8796582041400005E-2</v>
      </c>
      <c r="AR27" s="11">
        <f>1/1000*'[1]94Imp'!AP$85</f>
        <v>2.35074846745E-2</v>
      </c>
      <c r="AS27" s="11">
        <f>1/1000*'[1]94Imp'!AQ$85</f>
        <v>2.7279263185999998E-2</v>
      </c>
      <c r="AT27" s="11">
        <f>1/1000*'[1]94Imp'!AR$85</f>
        <v>2.7412916453399994E-2</v>
      </c>
      <c r="AU27" s="11">
        <f>1/1000*'[1]94Imp'!AS$85</f>
        <v>3.7946589108999999E-2</v>
      </c>
      <c r="AV27" s="11">
        <f>1/1000*'[1]94Imp'!AT$85</f>
        <v>4.8552719292000002E-2</v>
      </c>
      <c r="AW27" s="11">
        <f>1/1000*'[1]94Imp'!AU$85</f>
        <v>5.0030044545416659E-2</v>
      </c>
      <c r="AX27" s="11">
        <f>1/1000*'[1]94Imp'!AV$85</f>
        <v>0</v>
      </c>
      <c r="AY27" s="11">
        <f>1/1000*'[1]94Imp'!AW$85</f>
        <v>0</v>
      </c>
      <c r="AZ27" s="11">
        <f>1/1000*'[1]94Imp'!AX$85</f>
        <v>0</v>
      </c>
      <c r="BA27" s="11">
        <f>1/1000*'[1]94Imp'!AY$85</f>
        <v>0</v>
      </c>
      <c r="BB27" s="11">
        <f>1/1000*'[1]94Imp'!AZ$85</f>
        <v>0</v>
      </c>
      <c r="BC27" s="10">
        <f>1/1000*'[1]94Imp'!BA$85</f>
        <v>0</v>
      </c>
      <c r="BD27" s="536"/>
    </row>
    <row r="28" spans="2:56">
      <c r="B28" s="5" t="s">
        <v>33</v>
      </c>
      <c r="C28" s="51">
        <f>1/$A$1*'[1]94Imp'!$B$91</f>
        <v>3.1611100000000003E-2</v>
      </c>
      <c r="D28" s="11">
        <f>1/$A$1*'[1]94Imp'!$C$91</f>
        <v>4.3419200000000005E-2</v>
      </c>
      <c r="E28" s="11">
        <f>1/$A$1*'[1]94Imp'!$D$91</f>
        <v>7.1505799999999994E-2</v>
      </c>
      <c r="F28" s="11">
        <f>1/$A$1*'[1]94Imp'!$E$91</f>
        <v>0.10187728666666668</v>
      </c>
      <c r="G28" s="11">
        <f>1/$A$1*'[1]94Imp'!$F$91</f>
        <v>0.10881574367651367</v>
      </c>
      <c r="H28" s="11">
        <f>1/$A$1*'[1]94Imp'!$G$91</f>
        <v>8.3512115249656543E-2</v>
      </c>
      <c r="I28" s="11">
        <f>1/$A$1*'[1]94Imp'!$H$91</f>
        <v>7.2713013487806427E-2</v>
      </c>
      <c r="J28" s="42">
        <f>1/$A$1*'[1]94Imp'!$I$91</f>
        <v>9.8544961749999993E-2</v>
      </c>
      <c r="K28" s="42">
        <f>1/$A$1*'[1]94Imp'!$J$91</f>
        <v>8.2349400000000003E-2</v>
      </c>
      <c r="L28" s="42">
        <f>1/$A$1*'[1]94Imp'!$K$91</f>
        <v>8.7404302000000003E-2</v>
      </c>
      <c r="M28" s="11">
        <f>1/$A$1*'[1]94Imp'!L$91</f>
        <v>7.18052E-2</v>
      </c>
      <c r="N28" s="11">
        <f>1/$A$1*'[1]94Imp'!M$91</f>
        <v>7.4782900000000013E-2</v>
      </c>
      <c r="O28" s="11">
        <f>1/$A$1*'[1]94Imp'!N$91</f>
        <v>6.3070100000000004E-2</v>
      </c>
      <c r="P28" s="11">
        <f>1/$A$1*'[1]94Imp'!O$91</f>
        <v>8.4638599999999994E-2</v>
      </c>
      <c r="Q28" s="11">
        <f>1/$A$1*'[1]94Imp'!P$91</f>
        <v>6.4336658749999998E-2</v>
      </c>
      <c r="R28" s="11">
        <f>1/$A$1*'[1]94Imp'!Q$91</f>
        <v>5.4756299999999994E-2</v>
      </c>
      <c r="S28" s="11">
        <f>1/$A$1*'[1]94Imp'!R$91</f>
        <v>6.614150000000002E-2</v>
      </c>
      <c r="T28" s="11">
        <f>1/$A$1*'[1]94Imp'!S$91</f>
        <v>7.2627500000000011E-2</v>
      </c>
      <c r="U28" s="11">
        <f>1/$A$1*'[1]94Imp'!T$91</f>
        <v>6.5950700000000001E-2</v>
      </c>
      <c r="V28" s="11">
        <f>1/$A$1*'[1]94Imp'!U$91</f>
        <v>5.7943499999999995E-2</v>
      </c>
      <c r="W28" s="11">
        <f>1/$A$1*'[1]94Imp'!V$91</f>
        <v>0</v>
      </c>
      <c r="X28" s="11">
        <f>1/$A$1*'[1]94Imp'!W$91</f>
        <v>0</v>
      </c>
      <c r="Y28" s="11">
        <f>1/$A$1*'[1]94Imp'!X$91</f>
        <v>0</v>
      </c>
      <c r="Z28" s="11">
        <f>1/$A$1*'[1]94Imp'!Y$91</f>
        <v>0</v>
      </c>
      <c r="AA28" s="11">
        <f>1/$A$1*'[1]94Imp'!Z$91</f>
        <v>0</v>
      </c>
      <c r="AB28" s="10">
        <f>1/$A$1*'[1]94Imp'!AA$91</f>
        <v>0</v>
      </c>
      <c r="AC28" s="4"/>
      <c r="AD28" s="627">
        <f>1/1000*'[1]94Imp'!AB$91</f>
        <v>0.123178942650426</v>
      </c>
      <c r="AE28" s="11">
        <f>1/1000*'[1]94Imp'!AC$91</f>
        <v>0.13341802458000002</v>
      </c>
      <c r="AF28" s="11">
        <f>1/1000*'[1]94Imp'!AD$91</f>
        <v>0.1886327975664</v>
      </c>
      <c r="AG28" s="11">
        <f>1/1000*'[1]94Imp'!AE$91</f>
        <v>0.24009318423999998</v>
      </c>
      <c r="AH28" s="11">
        <f>1/1000*'[1]94Imp'!AF$91</f>
        <v>0.28564959280409996</v>
      </c>
      <c r="AI28" s="11">
        <f>1/1000*'[1]94Imp'!AG$91</f>
        <v>0.27662560140929998</v>
      </c>
      <c r="AJ28" s="11">
        <f>1/1000*'[1]94Imp'!AH$91</f>
        <v>0.28248588620200005</v>
      </c>
      <c r="AK28" s="11">
        <f>1/1000*'[1]94Imp'!AI$91</f>
        <v>0.38421183162850009</v>
      </c>
      <c r="AL28" s="11">
        <f>1/1000*'[1]94Imp'!AJ$91</f>
        <v>0.34745616177759997</v>
      </c>
      <c r="AM28" s="11">
        <f>1/1000*'[1]94Imp'!AK$91</f>
        <v>0.27961732600120004</v>
      </c>
      <c r="AN28" s="11">
        <f>1/1000*'[1]94Imp'!AL$91</f>
        <v>0.2545655327388</v>
      </c>
      <c r="AO28" s="11">
        <f>1/1000*'[1]94Imp'!AM$91</f>
        <v>0.26331247809599995</v>
      </c>
      <c r="AP28" s="11">
        <f>1/1000*'[1]94Imp'!AN$91</f>
        <v>0.23306497482399996</v>
      </c>
      <c r="AQ28" s="11">
        <f>1/1000*'[1]94Imp'!AO$91</f>
        <v>0.27703408983</v>
      </c>
      <c r="AR28" s="11">
        <f>1/1000*'[1]94Imp'!AP$91</f>
        <v>0.23985786522249999</v>
      </c>
      <c r="AS28" s="11">
        <f>1/1000*'[1]94Imp'!AQ$91</f>
        <v>0.23347829598099998</v>
      </c>
      <c r="AT28" s="11">
        <f>1/1000*'[1]94Imp'!AR$91</f>
        <v>0.24812576900610001</v>
      </c>
      <c r="AU28" s="11">
        <f>1/1000*'[1]94Imp'!AS$91</f>
        <v>0.22036244177089997</v>
      </c>
      <c r="AV28" s="11">
        <f>1/1000*'[1]94Imp'!AT$91</f>
        <v>0.21689900911800003</v>
      </c>
      <c r="AW28" s="11">
        <f>1/1000*'[1]94Imp'!AU$91</f>
        <v>0.19015990246041667</v>
      </c>
      <c r="AX28" s="11">
        <f>1/1000*'[1]94Imp'!AV$91</f>
        <v>0</v>
      </c>
      <c r="AY28" s="11">
        <f>1/1000*'[1]94Imp'!AW$91</f>
        <v>0</v>
      </c>
      <c r="AZ28" s="11">
        <f>1/1000*'[1]94Imp'!AX$91</f>
        <v>0</v>
      </c>
      <c r="BA28" s="11">
        <f>1/1000*'[1]94Imp'!AY$91</f>
        <v>0</v>
      </c>
      <c r="BB28" s="11">
        <f>1/1000*'[1]94Imp'!AZ$91</f>
        <v>0</v>
      </c>
      <c r="BC28" s="10">
        <f>1/1000*'[1]94Imp'!BA$91</f>
        <v>0</v>
      </c>
      <c r="BD28" s="536"/>
    </row>
    <row r="29" spans="2:56">
      <c r="B29" s="5" t="s">
        <v>40</v>
      </c>
      <c r="C29" s="51">
        <f>1/$A$1*'[1]94Imp'!$B$114</f>
        <v>0.10731887080000002</v>
      </c>
      <c r="D29" s="11">
        <f>1/$A$1*'[1]94Imp'!$C$114</f>
        <v>0.11687946411111111</v>
      </c>
      <c r="E29" s="11">
        <f>1/$A$1*'[1]94Imp'!$D$114</f>
        <v>0.16259725069642861</v>
      </c>
      <c r="F29" s="11">
        <f>1/$A$1*'[1]94Imp'!$E$114</f>
        <v>0.16682792423809525</v>
      </c>
      <c r="G29" s="11">
        <f>1/$A$1*'[1]94Imp'!$F$114</f>
        <v>0.21032521280000002</v>
      </c>
      <c r="H29" s="11">
        <f>1/$A$1*'[1]94Imp'!$G$114</f>
        <v>0.20600681049999997</v>
      </c>
      <c r="I29" s="11">
        <f>1/$A$1*'[1]94Imp'!$H$114</f>
        <v>0.20409123416507363</v>
      </c>
      <c r="J29" s="42">
        <f>1/$A$1*'[1]94Imp'!$I$114</f>
        <v>0.19628019900000004</v>
      </c>
      <c r="K29" s="42">
        <f>1/$A$1*'[1]94Imp'!$J$114</f>
        <v>0.21540066000000002</v>
      </c>
      <c r="L29" s="42">
        <f>1/$A$1*'[1]94Imp'!$K$114</f>
        <v>0.14693238245714285</v>
      </c>
      <c r="M29" s="11">
        <f>1/$A$1*'[1]94Imp'!L$114</f>
        <v>0.1464655</v>
      </c>
      <c r="N29" s="11">
        <f>1/$A$1*'[1]94Imp'!M$114</f>
        <v>0.13218070000000001</v>
      </c>
      <c r="O29" s="11">
        <f>1/$A$1*'[1]94Imp'!N$114</f>
        <v>0.1267171</v>
      </c>
      <c r="P29" s="11">
        <f>1/$A$1*'[1]94Imp'!O$114</f>
        <v>0.16052242597127855</v>
      </c>
      <c r="Q29" s="11">
        <f>1/$A$1*'[1]94Imp'!P$114</f>
        <v>0.17649579691249845</v>
      </c>
      <c r="R29" s="11">
        <f>1/$A$1*'[1]94Imp'!Q$114</f>
        <v>0.18904227666666668</v>
      </c>
      <c r="S29" s="11">
        <f>1/$A$1*'[1]94Imp'!R$114</f>
        <v>0.18096276200000003</v>
      </c>
      <c r="T29" s="11">
        <f>1/$A$1*'[1]94Imp'!S$114</f>
        <v>0.18284317281032866</v>
      </c>
      <c r="U29" s="11">
        <f>1/$A$1*'[1]94Imp'!T$114</f>
        <v>0.17317595668624597</v>
      </c>
      <c r="V29" s="11">
        <f>1/$A$1*'[1]94Imp'!U$114</f>
        <v>0.18715614969468886</v>
      </c>
      <c r="W29" s="11">
        <f>1/$A$1*'[1]94Imp'!V$114</f>
        <v>0</v>
      </c>
      <c r="X29" s="11">
        <f>1/$A$1*'[1]94Imp'!W$114</f>
        <v>0</v>
      </c>
      <c r="Y29" s="11">
        <f>1/$A$1*'[1]94Imp'!X$114</f>
        <v>0</v>
      </c>
      <c r="Z29" s="11">
        <f>1/$A$1*'[1]94Imp'!Y$114</f>
        <v>0</v>
      </c>
      <c r="AA29" s="11">
        <f>1/$A$1*'[1]94Imp'!Z$114</f>
        <v>0</v>
      </c>
      <c r="AB29" s="10">
        <f>1/$A$1*'[1]94Imp'!AA$114</f>
        <v>0</v>
      </c>
      <c r="AC29" s="4"/>
      <c r="AD29" s="627">
        <f>1/1000*'[1]94Imp'!AB$114</f>
        <v>0.44200717252211408</v>
      </c>
      <c r="AE29" s="11">
        <f>1/1000*'[1]94Imp'!AC$114</f>
        <v>0.50452047504999997</v>
      </c>
      <c r="AF29" s="11">
        <f>1/1000*'[1]94Imp'!AD$114</f>
        <v>0.6784675215264</v>
      </c>
      <c r="AG29" s="11">
        <f>1/1000*'[1]94Imp'!AE$114</f>
        <v>0.92764953380960014</v>
      </c>
      <c r="AH29" s="11">
        <f>1/1000*'[1]94Imp'!AF$114</f>
        <v>1.2396354717033</v>
      </c>
      <c r="AI29" s="11">
        <f>1/1000*'[1]94Imp'!AG$114</f>
        <v>1.0195323920924999</v>
      </c>
      <c r="AJ29" s="11">
        <f>1/1000*'[1]94Imp'!AH$114</f>
        <v>0.99440584156079992</v>
      </c>
      <c r="AK29" s="11">
        <f>1/1000*'[1]94Imp'!AI$114</f>
        <v>0.98703254585300015</v>
      </c>
      <c r="AL29" s="11">
        <f>1/1000*'[1]94Imp'!AJ$114</f>
        <v>0.92269509013920004</v>
      </c>
      <c r="AM29" s="11">
        <f>1/1000*'[1]94Imp'!AK$114</f>
        <v>0.55385620417160009</v>
      </c>
      <c r="AN29" s="11">
        <f>1/1000*'[1]94Imp'!AL$114</f>
        <v>0.54478073992320009</v>
      </c>
      <c r="AO29" s="11">
        <f>1/1000*'[1]94Imp'!AM$114</f>
        <v>0.53078781571199996</v>
      </c>
      <c r="AP29" s="11">
        <f>1/1000*'[1]94Imp'!AN$114</f>
        <v>0.50687169512319996</v>
      </c>
      <c r="AQ29" s="11">
        <f>1/1000*'[1]94Imp'!AO$114</f>
        <v>0.60197439616019999</v>
      </c>
      <c r="AR29" s="11">
        <f>1/1000*'[1]94Imp'!AP$114</f>
        <v>0.59542938636050002</v>
      </c>
      <c r="AS29" s="11">
        <f>1/1000*'[1]94Imp'!AQ$114</f>
        <v>0.60625996098849988</v>
      </c>
      <c r="AT29" s="11">
        <f>1/1000*'[1]94Imp'!AR$114</f>
        <v>0.53479494608129996</v>
      </c>
      <c r="AU29" s="11">
        <f>1/1000*'[1]94Imp'!AS$114</f>
        <v>0.57735788024199985</v>
      </c>
      <c r="AV29" s="11">
        <f>1/1000*'[1]94Imp'!AT$114</f>
        <v>0.58667023548500008</v>
      </c>
      <c r="AW29" s="11">
        <f>1/1000*'[1]94Imp'!AU$114</f>
        <v>0.57671519652750003</v>
      </c>
      <c r="AX29" s="11">
        <f>1/1000*'[1]94Imp'!AV$114</f>
        <v>0</v>
      </c>
      <c r="AY29" s="11">
        <f>1/1000*'[1]94Imp'!AW$114</f>
        <v>0</v>
      </c>
      <c r="AZ29" s="11">
        <f>1/1000*'[1]94Imp'!AX$114</f>
        <v>0</v>
      </c>
      <c r="BA29" s="11">
        <f>1/1000*'[1]94Imp'!AY$114</f>
        <v>0</v>
      </c>
      <c r="BB29" s="11">
        <f>1/1000*'[1]94Imp'!AZ$114</f>
        <v>0</v>
      </c>
      <c r="BC29" s="10">
        <f>1/1000*'[1]94Imp'!BA$114</f>
        <v>0</v>
      </c>
      <c r="BD29" s="536"/>
    </row>
    <row r="30" spans="2:56">
      <c r="B30" s="5" t="s">
        <v>72</v>
      </c>
      <c r="C30" s="51">
        <f>1/$A$1*'[1]94Imp'!$B$132</f>
        <v>5.1657999999999999E-3</v>
      </c>
      <c r="D30" s="11">
        <f>1/$A$1*'[1]94Imp'!$C$132</f>
        <v>1.08697E-2</v>
      </c>
      <c r="E30" s="11">
        <f>1/$A$1*'[1]94Imp'!$D$132</f>
        <v>1.5053400000000002E-2</v>
      </c>
      <c r="F30" s="11">
        <f>1/$A$1*'[1]94Imp'!$E$132</f>
        <v>2.3244299999999999E-2</v>
      </c>
      <c r="G30" s="11">
        <f>1/$A$1*'[1]94Imp'!$F$132</f>
        <v>4.1039593340983942E-2</v>
      </c>
      <c r="H30" s="11">
        <f>1/$A$1*'[1]94Imp'!$G$132</f>
        <v>3.4151694821038345E-2</v>
      </c>
      <c r="I30" s="11">
        <f>1/$A$1*'[1]94Imp'!$H$132</f>
        <v>3.0679399999999996E-2</v>
      </c>
      <c r="J30" s="42">
        <f>1/$A$1*'[1]94Imp'!$I$132</f>
        <v>3.1581340755713706E-2</v>
      </c>
      <c r="K30" s="42">
        <f>1/$A$1*'[1]94Imp'!$J$132</f>
        <v>3.8977864294168836E-2</v>
      </c>
      <c r="L30" s="42">
        <f>1/$A$1*'[1]94Imp'!$K$132</f>
        <v>4.2340990578890549E-2</v>
      </c>
      <c r="M30" s="11">
        <f>1/$A$1*'[1]94Imp'!L$132</f>
        <v>4.6773811374692553E-2</v>
      </c>
      <c r="N30" s="11">
        <f>1/$A$1*'[1]94Imp'!M$132</f>
        <v>5.1543199999999997E-2</v>
      </c>
      <c r="O30" s="11">
        <f>1/$A$1*'[1]94Imp'!N$132</f>
        <v>5.7194824798285096E-2</v>
      </c>
      <c r="P30" s="11">
        <f>1/$A$1*'[1]94Imp'!O$132</f>
        <v>5.9480874799891822E-2</v>
      </c>
      <c r="Q30" s="11">
        <f>1/$A$1*'[1]94Imp'!P$132</f>
        <v>6.8054905926758696E-2</v>
      </c>
      <c r="R30" s="11">
        <f>1/$A$1*'[1]94Imp'!Q$132</f>
        <v>7.5477652778558266E-2</v>
      </c>
      <c r="S30" s="11">
        <f>1/$A$1*'[1]94Imp'!R$132</f>
        <v>9.3858204173283125E-2</v>
      </c>
      <c r="T30" s="11">
        <f>1/$A$1*'[1]94Imp'!S$132</f>
        <v>9.4544400000000001E-2</v>
      </c>
      <c r="U30" s="11">
        <f>1/$A$1*'[1]94Imp'!T$132</f>
        <v>9.5291868479447192E-2</v>
      </c>
      <c r="V30" s="11">
        <f>1/$A$1*'[1]94Imp'!U$132</f>
        <v>0.10870764529220654</v>
      </c>
      <c r="W30" s="11">
        <f>1/$A$1*'[1]94Imp'!V$132</f>
        <v>0</v>
      </c>
      <c r="X30" s="11">
        <f>1/$A$1*'[1]94Imp'!W$132</f>
        <v>0</v>
      </c>
      <c r="Y30" s="11">
        <f>1/$A$1*'[1]94Imp'!X$132</f>
        <v>0</v>
      </c>
      <c r="Z30" s="11">
        <f>1/$A$1*'[1]94Imp'!Y$132</f>
        <v>0</v>
      </c>
      <c r="AA30" s="11">
        <f>1/$A$1*'[1]94Imp'!Z$132</f>
        <v>0</v>
      </c>
      <c r="AB30" s="10">
        <f>1/$A$1*'[1]94Imp'!AA$132</f>
        <v>0</v>
      </c>
      <c r="AC30" s="4"/>
      <c r="AD30" s="627">
        <f>1/1000*'[1]94Imp'!AB$132</f>
        <v>9.9147740476230005E-3</v>
      </c>
      <c r="AE30" s="11">
        <f>1/1000*'[1]94Imp'!AC$132</f>
        <v>1.9514317064399999E-2</v>
      </c>
      <c r="AF30" s="11">
        <f>1/1000*'[1]94Imp'!AD$132</f>
        <v>3.0800770651200002E-2</v>
      </c>
      <c r="AG30" s="11">
        <f>1/1000*'[1]94Imp'!AE$132</f>
        <v>5.2162851395199994E-2</v>
      </c>
      <c r="AH30" s="11">
        <f>1/1000*'[1]94Imp'!AF$132</f>
        <v>8.5116750811399994E-2</v>
      </c>
      <c r="AI30" s="11">
        <f>1/1000*'[1]94Imp'!AG$132</f>
        <v>7.7413644765600018E-2</v>
      </c>
      <c r="AJ30" s="11">
        <f>1/1000*'[1]94Imp'!AH$132</f>
        <v>8.6341399291200008E-2</v>
      </c>
      <c r="AK30" s="11">
        <f>1/1000*'[1]94Imp'!AI$132</f>
        <v>8.8346892347999986E-2</v>
      </c>
      <c r="AL30" s="11">
        <f>1/1000*'[1]94Imp'!AJ$132</f>
        <v>8.0388941988000021E-2</v>
      </c>
      <c r="AM30" s="11">
        <f>1/1000*'[1]94Imp'!AK$132</f>
        <v>6.8934812645600002E-2</v>
      </c>
      <c r="AN30" s="11">
        <f>1/1000*'[1]94Imp'!AL$132</f>
        <v>7.1174182925700005E-2</v>
      </c>
      <c r="AO30" s="11">
        <f>1/1000*'[1]94Imp'!AM$132</f>
        <v>7.8422334528000001E-2</v>
      </c>
      <c r="AP30" s="11">
        <f>1/1000*'[1]94Imp'!AN$132</f>
        <v>8.1123669862400008E-2</v>
      </c>
      <c r="AQ30" s="11">
        <f>1/1000*'[1]94Imp'!AO$132</f>
        <v>8.9461503955800006E-2</v>
      </c>
      <c r="AR30" s="11">
        <f>1/1000*'[1]94Imp'!AP$132</f>
        <v>0.10025211591149998</v>
      </c>
      <c r="AS30" s="11">
        <f>1/1000*'[1]94Imp'!AQ$132</f>
        <v>9.3255497618499994E-2</v>
      </c>
      <c r="AT30" s="11">
        <f>1/1000*'[1]94Imp'!AR$132</f>
        <v>0.10853811666529999</v>
      </c>
      <c r="AU30" s="11">
        <f>1/1000*'[1]94Imp'!AS$132</f>
        <v>0.113616549904</v>
      </c>
      <c r="AV30" s="11">
        <f>1/1000*'[1]94Imp'!AT$132</f>
        <v>0.12219834044899999</v>
      </c>
      <c r="AW30" s="11">
        <f>1/1000*'[1]94Imp'!AU$132</f>
        <v>0.13364498829875002</v>
      </c>
      <c r="AX30" s="11">
        <f>1/1000*'[1]94Imp'!AV$132</f>
        <v>0</v>
      </c>
      <c r="AY30" s="11">
        <f>1/1000*'[1]94Imp'!AW$132</f>
        <v>0</v>
      </c>
      <c r="AZ30" s="11">
        <f>1/1000*'[1]94Imp'!AX$132</f>
        <v>0</v>
      </c>
      <c r="BA30" s="11">
        <f>1/1000*'[1]94Imp'!AY$132</f>
        <v>0</v>
      </c>
      <c r="BB30" s="11">
        <f>1/1000*'[1]94Imp'!AZ$132</f>
        <v>0</v>
      </c>
      <c r="BC30" s="10">
        <f>1/1000*'[1]94Imp'!BA$132</f>
        <v>0</v>
      </c>
      <c r="BD30" s="536"/>
    </row>
    <row r="31" spans="2:56">
      <c r="B31" s="5" t="s">
        <v>39</v>
      </c>
      <c r="C31" s="51">
        <f>1/$A$1*'[1]94Imp'!$B$188</f>
        <v>3.7276699563971026E-2</v>
      </c>
      <c r="D31" s="11">
        <f>1/$A$1*'[1]94Imp'!$C$188</f>
        <v>5.1990006434157486E-2</v>
      </c>
      <c r="E31" s="11">
        <f>1/$A$1*'[1]94Imp'!$D$188</f>
        <v>6.4698999999999993E-2</v>
      </c>
      <c r="F31" s="11">
        <f>1/$A$1*'[1]94Imp'!$E$188</f>
        <v>9.0096762360077826E-2</v>
      </c>
      <c r="G31" s="11">
        <f>1/$A$1*'[1]94Imp'!$F$188</f>
        <v>0.1132820251733944</v>
      </c>
      <c r="H31" s="11">
        <f>1/$A$1*'[1]94Imp'!$G$188</f>
        <v>8.9831445467976195E-2</v>
      </c>
      <c r="I31" s="11">
        <f>1/$A$1*'[1]94Imp'!$H$188</f>
        <v>8.597268341352457E-2</v>
      </c>
      <c r="J31" s="42">
        <f>1/$A$1*'[1]94Imp'!$I$188</f>
        <v>7.8994651518963913E-2</v>
      </c>
      <c r="K31" s="42">
        <f>1/$A$1*'[1]94Imp'!$J$188</f>
        <v>9.0104499269259619E-2</v>
      </c>
      <c r="L31" s="42">
        <f>1/$A$1*'[1]94Imp'!$K$188</f>
        <v>0.10480210555017544</v>
      </c>
      <c r="M31" s="11">
        <f>1/$A$1*'[1]94Imp'!L$188</f>
        <v>0.10719596080016011</v>
      </c>
      <c r="N31" s="11">
        <f>1/$A$1*'[1]94Imp'!M$188</f>
        <v>0.11134301160505469</v>
      </c>
      <c r="O31" s="11">
        <f>1/$A$1*'[1]94Imp'!N$188</f>
        <v>0.10360600396436677</v>
      </c>
      <c r="P31" s="11">
        <f>1/$A$1*'[1]94Imp'!O$188</f>
        <v>0.1251785649587511</v>
      </c>
      <c r="Q31" s="11">
        <f>1/$A$1*'[1]94Imp'!P$188</f>
        <v>0.14034128187898998</v>
      </c>
      <c r="R31" s="11">
        <f>1/$A$1*'[1]94Imp'!Q$188</f>
        <v>0.16825455535079634</v>
      </c>
      <c r="S31" s="11">
        <f>1/$A$1*'[1]94Imp'!R$188</f>
        <v>0.1992651</v>
      </c>
      <c r="T31" s="11">
        <f>1/$A$1*'[1]94Imp'!S$188</f>
        <v>0.19268960000000002</v>
      </c>
      <c r="U31" s="11">
        <f>1/$A$1*'[1]94Imp'!T$188</f>
        <v>0.19302900000000001</v>
      </c>
      <c r="V31" s="11">
        <f>1/$A$1*'[1]94Imp'!U$188</f>
        <v>0.19509990000000002</v>
      </c>
      <c r="W31" s="11">
        <f>1/$A$1*'[1]94Imp'!V$188</f>
        <v>0</v>
      </c>
      <c r="X31" s="11">
        <f>1/$A$1*'[1]94Imp'!W$188</f>
        <v>0</v>
      </c>
      <c r="Y31" s="11">
        <f>1/$A$1*'[1]94Imp'!X$188</f>
        <v>0</v>
      </c>
      <c r="Z31" s="11">
        <f>1/$A$1*'[1]94Imp'!Y$188</f>
        <v>0</v>
      </c>
      <c r="AA31" s="11">
        <f>1/$A$1*'[1]94Imp'!Z$188</f>
        <v>0</v>
      </c>
      <c r="AB31" s="10">
        <f>1/$A$1*'[1]94Imp'!AA$188</f>
        <v>0</v>
      </c>
      <c r="AC31" s="4"/>
      <c r="AD31" s="627">
        <f>1/1000*'[1]94Imp'!AB$188</f>
        <v>8.0501915121269987E-2</v>
      </c>
      <c r="AE31" s="11">
        <f>1/1000*'[1]94Imp'!AC$188</f>
        <v>0.1076856462756</v>
      </c>
      <c r="AF31" s="11">
        <f>1/1000*'[1]94Imp'!AD$188</f>
        <v>0.14041821664320001</v>
      </c>
      <c r="AG31" s="11">
        <f>1/1000*'[1]94Imp'!AE$188</f>
        <v>0.19943660060799998</v>
      </c>
      <c r="AH31" s="11">
        <f>1/1000*'[1]94Imp'!AF$188</f>
        <v>0.26741182083279991</v>
      </c>
      <c r="AI31" s="11">
        <f>1/1000*'[1]94Imp'!AG$188</f>
        <v>0.22015064111040003</v>
      </c>
      <c r="AJ31" s="11">
        <f>1/1000*'[1]94Imp'!AH$188</f>
        <v>0.21897398315040001</v>
      </c>
      <c r="AK31" s="11">
        <f>1/1000*'[1]94Imp'!AI$188</f>
        <v>0.22214121751900004</v>
      </c>
      <c r="AL31" s="11">
        <f>1/1000*'[1]94Imp'!AJ$188</f>
        <v>0.23306671118600003</v>
      </c>
      <c r="AM31" s="11">
        <f>1/1000*'[1]94Imp'!AK$188</f>
        <v>0.19375897954160004</v>
      </c>
      <c r="AN31" s="11">
        <f>1/1000*'[1]94Imp'!AL$188</f>
        <v>0.22315543363620005</v>
      </c>
      <c r="AO31" s="11">
        <f>1/1000*'[1]94Imp'!AM$188</f>
        <v>0.25326356188799998</v>
      </c>
      <c r="AP31" s="11">
        <f>1/1000*'[1]94Imp'!AN$188</f>
        <v>0.23423861521280001</v>
      </c>
      <c r="AQ31" s="11">
        <f>1/1000*'[1]94Imp'!AO$188</f>
        <v>0.3158269943625</v>
      </c>
      <c r="AR31" s="11">
        <f>1/1000*'[1]94Imp'!AP$188</f>
        <v>0.36283842012350004</v>
      </c>
      <c r="AS31" s="11">
        <f>1/1000*'[1]94Imp'!AQ$188</f>
        <v>0.39964331128399994</v>
      </c>
      <c r="AT31" s="11">
        <f>1/1000*'[1]94Imp'!AR$188</f>
        <v>0.39822332726379994</v>
      </c>
      <c r="AU31" s="11">
        <f>1/1000*'[1]94Imp'!AS$188</f>
        <v>0.41812936974379999</v>
      </c>
      <c r="AV31" s="11">
        <f>1/1000*'[1]94Imp'!AT$188</f>
        <v>0.45802497429</v>
      </c>
      <c r="AW31" s="11">
        <f>1/1000*'[1]94Imp'!AU$188</f>
        <v>0.46675430286250003</v>
      </c>
      <c r="AX31" s="11">
        <f>1/1000*'[1]94Imp'!AV$188</f>
        <v>0</v>
      </c>
      <c r="AY31" s="11">
        <f>1/1000*'[1]94Imp'!AW$188</f>
        <v>0</v>
      </c>
      <c r="AZ31" s="11">
        <f>1/1000*'[1]94Imp'!AX$188</f>
        <v>0</v>
      </c>
      <c r="BA31" s="11">
        <f>1/1000*'[1]94Imp'!AY$188</f>
        <v>0</v>
      </c>
      <c r="BB31" s="11">
        <f>1/1000*'[1]94Imp'!AZ$188</f>
        <v>0</v>
      </c>
      <c r="BC31" s="10">
        <f>1/1000*'[1]94Imp'!BA$188</f>
        <v>0</v>
      </c>
      <c r="BD31" s="536"/>
    </row>
    <row r="32" spans="2:56">
      <c r="B32" s="5" t="s">
        <v>41</v>
      </c>
      <c r="C32" s="51">
        <f>1/$A$1*'[1]94Imp'!$B$225</f>
        <v>1.7750313224890683E-2</v>
      </c>
      <c r="D32" s="11">
        <f>1/$A$1*'[1]94Imp'!$C$225</f>
        <v>2.0699348094308186E-2</v>
      </c>
      <c r="E32" s="11">
        <f>1/$A$1*'[1]94Imp'!$D$225</f>
        <v>2.7024555397922673E-2</v>
      </c>
      <c r="F32" s="11">
        <f>1/$A$1*'[1]94Imp'!$E$225</f>
        <v>2.487840808134727E-2</v>
      </c>
      <c r="G32" s="11">
        <f>1/$A$1*'[1]94Imp'!$F$225</f>
        <v>4.8695765643014921E-2</v>
      </c>
      <c r="H32" s="11">
        <f>1/$A$1*'[1]94Imp'!$G$225</f>
        <v>6.0968186409802005E-2</v>
      </c>
      <c r="I32" s="11">
        <f>1/$A$1*'[1]94Imp'!$H$225</f>
        <v>3.9181580734390577E-2</v>
      </c>
      <c r="J32" s="42">
        <f>1/$A$1*'[1]94Imp'!$I$225</f>
        <v>6.4952127572517879E-2</v>
      </c>
      <c r="K32" s="42">
        <f>1/$A$1*'[1]94Imp'!$J$225</f>
        <v>7.4719041004853312E-2</v>
      </c>
      <c r="L32" s="42">
        <f>1/$A$1*'[1]94Imp'!$K$225</f>
        <v>7.9235044388825934E-2</v>
      </c>
      <c r="M32" s="11">
        <f>1/$A$1*'[1]94Imp'!L$225</f>
        <v>7.7421439908718456E-2</v>
      </c>
      <c r="N32" s="11">
        <f>1/$A$1*'[1]94Imp'!M$225</f>
        <v>7.045564586700738E-2</v>
      </c>
      <c r="O32" s="11">
        <f>1/$A$1*'[1]94Imp'!N$225</f>
        <v>6.3863660428232411E-2</v>
      </c>
      <c r="P32" s="11">
        <f>1/$A$1*'[1]94Imp'!O$225</f>
        <v>5.4980874382051161E-2</v>
      </c>
      <c r="Q32" s="11">
        <f>1/$A$1*'[1]94Imp'!P$225</f>
        <v>4.1973987575726207E-2</v>
      </c>
      <c r="R32" s="11">
        <f>1/$A$1*'[1]94Imp'!Q$225</f>
        <v>4.5468044221678119E-2</v>
      </c>
      <c r="S32" s="11">
        <f>1/$A$1*'[1]94Imp'!R$225</f>
        <v>4.9813921612192051E-2</v>
      </c>
      <c r="T32" s="11">
        <f>1/$A$1*'[1]94Imp'!S$225</f>
        <v>3.9013943205446357E-2</v>
      </c>
      <c r="U32" s="11">
        <f>1/$A$1*'[1]94Imp'!T$225</f>
        <v>3.5115198756705816E-2</v>
      </c>
      <c r="V32" s="11">
        <f>1/$A$1*'[1]94Imp'!U$225</f>
        <v>3.120794964143106E-2</v>
      </c>
      <c r="W32" s="11">
        <f>1/$A$1*'[1]94Imp'!V$225</f>
        <v>0</v>
      </c>
      <c r="X32" s="11">
        <f>1/$A$1*'[1]94Imp'!W$225</f>
        <v>0</v>
      </c>
      <c r="Y32" s="11">
        <f>1/$A$1*'[1]94Imp'!X$225</f>
        <v>0</v>
      </c>
      <c r="Z32" s="11">
        <f>1/$A$1*'[1]94Imp'!Y$225</f>
        <v>0</v>
      </c>
      <c r="AA32" s="11">
        <f>1/$A$1*'[1]94Imp'!Z$225</f>
        <v>0</v>
      </c>
      <c r="AB32" s="10">
        <f>1/$A$1*'[1]94Imp'!AA$225</f>
        <v>0</v>
      </c>
      <c r="AC32" s="4"/>
      <c r="AD32" s="627">
        <f>1/1000*'[1]94Imp'!AB$225</f>
        <v>5.3719719619605005E-2</v>
      </c>
      <c r="AE32" s="11">
        <f>1/1000*'[1]94Imp'!AC$225</f>
        <v>5.2783785541600008E-2</v>
      </c>
      <c r="AF32" s="11">
        <f>1/1000*'[1]94Imp'!AD$225</f>
        <v>5.4798524227199989E-2</v>
      </c>
      <c r="AG32" s="11">
        <f>1/1000*'[1]94Imp'!AE$225</f>
        <v>5.9160884451200005E-2</v>
      </c>
      <c r="AH32" s="11">
        <f>1/1000*'[1]94Imp'!AF$225</f>
        <v>9.0144348319199985E-2</v>
      </c>
      <c r="AI32" s="11">
        <f>1/1000*'[1]94Imp'!AG$225</f>
        <v>8.8561048247099997E-2</v>
      </c>
      <c r="AJ32" s="11">
        <f>1/1000*'[1]94Imp'!AH$225</f>
        <v>6.6358899459999995E-2</v>
      </c>
      <c r="AK32" s="11">
        <f>1/1000*'[1]94Imp'!AI$225</f>
        <v>0.1084662037535</v>
      </c>
      <c r="AL32" s="11">
        <f>1/1000*'[1]94Imp'!AJ$225</f>
        <v>0.12334843314640002</v>
      </c>
      <c r="AM32" s="11">
        <f>1/1000*'[1]94Imp'!AK$225</f>
        <v>0.10150716418479998</v>
      </c>
      <c r="AN32" s="11">
        <f>1/1000*'[1]94Imp'!AL$225</f>
        <v>0.1078370275734</v>
      </c>
      <c r="AO32" s="11">
        <f>1/1000*'[1]94Imp'!AM$225</f>
        <v>0.103255735632</v>
      </c>
      <c r="AP32" s="11">
        <f>1/1000*'[1]94Imp'!AN$225</f>
        <v>8.81401990656E-2</v>
      </c>
      <c r="AQ32" s="11">
        <f>1/1000*'[1]94Imp'!AO$225</f>
        <v>7.7741816987699996E-2</v>
      </c>
      <c r="AR32" s="11">
        <f>1/1000*'[1]94Imp'!AP$225</f>
        <v>5.5489534617E-2</v>
      </c>
      <c r="AS32" s="11">
        <f>1/1000*'[1]94Imp'!AQ$225</f>
        <v>4.843526466099999E-2</v>
      </c>
      <c r="AT32" s="11">
        <f>1/1000*'[1]94Imp'!AR$225</f>
        <v>4.7848489863700001E-2</v>
      </c>
      <c r="AU32" s="11">
        <f>1/1000*'[1]94Imp'!AS$225</f>
        <v>3.9832767860599992E-2</v>
      </c>
      <c r="AV32" s="11">
        <f>1/1000*'[1]94Imp'!AT$225</f>
        <v>3.9021006469000009E-2</v>
      </c>
      <c r="AW32" s="11">
        <f>1/1000*'[1]94Imp'!AU$225</f>
        <v>3.3992615631250001E-2</v>
      </c>
      <c r="AX32" s="11">
        <f>1/1000*'[1]94Imp'!AV$225</f>
        <v>0</v>
      </c>
      <c r="AY32" s="11">
        <f>1/1000*'[1]94Imp'!AW$225</f>
        <v>0</v>
      </c>
      <c r="AZ32" s="11">
        <f>1/1000*'[1]94Imp'!AX$225</f>
        <v>0</v>
      </c>
      <c r="BA32" s="11">
        <f>1/1000*'[1]94Imp'!AY$225</f>
        <v>0</v>
      </c>
      <c r="BB32" s="11">
        <f>1/1000*'[1]94Imp'!AZ$225</f>
        <v>0</v>
      </c>
      <c r="BC32" s="10">
        <f>1/1000*'[1]94Imp'!BA$225</f>
        <v>0</v>
      </c>
      <c r="BD32" s="536"/>
    </row>
    <row r="33" spans="2:56">
      <c r="B33" s="5" t="s">
        <v>14</v>
      </c>
      <c r="C33" s="24">
        <f t="shared" ref="C33:M33" si="11">SUM(C25:C25)-SUM(C26:C32)</f>
        <v>9.0774343555120235E-2</v>
      </c>
      <c r="D33" s="17">
        <f t="shared" si="11"/>
        <v>9.9745483543425106E-2</v>
      </c>
      <c r="E33" s="17">
        <f t="shared" si="11"/>
        <v>0.12605911841586115</v>
      </c>
      <c r="F33" s="17">
        <f t="shared" si="11"/>
        <v>0.15525307509113978</v>
      </c>
      <c r="G33" s="17">
        <f t="shared" si="11"/>
        <v>0.18564880808201123</v>
      </c>
      <c r="H33" s="17">
        <f t="shared" si="11"/>
        <v>0.16747959362836906</v>
      </c>
      <c r="I33" s="17">
        <f t="shared" si="11"/>
        <v>0.16080957665048179</v>
      </c>
      <c r="J33" s="77">
        <f t="shared" si="11"/>
        <v>0.16676623177600103</v>
      </c>
      <c r="K33" s="77">
        <f t="shared" si="11"/>
        <v>0.14352983046560797</v>
      </c>
      <c r="L33" s="77">
        <f t="shared" si="11"/>
        <v>9.8934261977205229E-2</v>
      </c>
      <c r="M33" s="17">
        <f t="shared" si="11"/>
        <v>0.10693501170913772</v>
      </c>
      <c r="N33" s="17">
        <f>SUM(N25:N25)-SUM(N26:N32)</f>
        <v>9.1222003397569362E-2</v>
      </c>
      <c r="O33" s="17">
        <f t="shared" ref="O33:Z33" si="12">SUM(O25:O25)-SUM(O26:O32)</f>
        <v>7.6651230876767951E-2</v>
      </c>
      <c r="P33" s="17">
        <f t="shared" si="12"/>
        <v>0.10235829865682933</v>
      </c>
      <c r="Q33" s="17">
        <f t="shared" si="12"/>
        <v>9.1345912924878814E-2</v>
      </c>
      <c r="R33" s="17">
        <f t="shared" si="12"/>
        <v>8.672246031842934E-2</v>
      </c>
      <c r="S33" s="17">
        <f t="shared" si="12"/>
        <v>8.6452471103247719E-2</v>
      </c>
      <c r="T33" s="17">
        <f t="shared" si="12"/>
        <v>6.8464299264478168E-2</v>
      </c>
      <c r="U33" s="17">
        <f t="shared" si="12"/>
        <v>6.2261870835540578E-2</v>
      </c>
      <c r="V33" s="17">
        <f t="shared" si="12"/>
        <v>5.5800936272290547E-2</v>
      </c>
      <c r="W33" s="17">
        <f t="shared" si="12"/>
        <v>0</v>
      </c>
      <c r="X33" s="17">
        <f t="shared" si="12"/>
        <v>0</v>
      </c>
      <c r="Y33" s="17">
        <f t="shared" si="12"/>
        <v>0</v>
      </c>
      <c r="Z33" s="17">
        <f t="shared" si="12"/>
        <v>0</v>
      </c>
      <c r="AA33" s="17">
        <f>SUM(AA25:AA25)-SUM(AA26:AA32)</f>
        <v>0</v>
      </c>
      <c r="AB33" s="102">
        <f>SUM(AB25:AB25)-SUM(AB26:AB32)</f>
        <v>0</v>
      </c>
      <c r="AC33" s="4"/>
      <c r="AD33" s="12">
        <f t="shared" ref="AD33:BC33" si="13">SUM(AD25:AD25)-SUM(AD26:AD32)</f>
        <v>0.31508664312945922</v>
      </c>
      <c r="AE33" s="13">
        <f t="shared" si="13"/>
        <v>0.33092457794320018</v>
      </c>
      <c r="AF33" s="13">
        <f t="shared" si="13"/>
        <v>0.41264859776160012</v>
      </c>
      <c r="AG33" s="13">
        <f t="shared" si="13"/>
        <v>0.51818630515679986</v>
      </c>
      <c r="AH33" s="13">
        <f t="shared" si="13"/>
        <v>0.58719562182890117</v>
      </c>
      <c r="AI33" s="13">
        <f t="shared" si="13"/>
        <v>0.54026647015770046</v>
      </c>
      <c r="AJ33" s="13">
        <f t="shared" si="13"/>
        <v>0.55014157192640023</v>
      </c>
      <c r="AK33" s="13">
        <f t="shared" si="13"/>
        <v>0.58007236307549981</v>
      </c>
      <c r="AL33" s="13">
        <f t="shared" si="13"/>
        <v>0.4874143672692004</v>
      </c>
      <c r="AM33" s="13">
        <f t="shared" si="13"/>
        <v>0.32969852522639997</v>
      </c>
      <c r="AN33" s="13">
        <f t="shared" si="13"/>
        <v>0.32216458911570034</v>
      </c>
      <c r="AO33" s="13">
        <f t="shared" si="13"/>
        <v>0.28572983908800009</v>
      </c>
      <c r="AP33" s="13">
        <f t="shared" si="13"/>
        <v>0.24743827653600015</v>
      </c>
      <c r="AQ33" s="13">
        <f t="shared" si="13"/>
        <v>0.30344641694430008</v>
      </c>
      <c r="AR33" s="13">
        <f t="shared" si="13"/>
        <v>0.27573487921849971</v>
      </c>
      <c r="AS33" s="13">
        <f t="shared" si="13"/>
        <v>0.25520823958700012</v>
      </c>
      <c r="AT33" s="13">
        <f t="shared" si="13"/>
        <v>0.2551933177578003</v>
      </c>
      <c r="AU33" s="13">
        <f t="shared" si="13"/>
        <v>0.24909068452839978</v>
      </c>
      <c r="AV33" s="13">
        <f t="shared" si="13"/>
        <v>0.23811659647899974</v>
      </c>
      <c r="AW33" s="13">
        <f t="shared" si="13"/>
        <v>0.21276043075666684</v>
      </c>
      <c r="AX33" s="13">
        <f t="shared" si="13"/>
        <v>0</v>
      </c>
      <c r="AY33" s="13">
        <f t="shared" si="13"/>
        <v>0</v>
      </c>
      <c r="AZ33" s="13">
        <f t="shared" si="13"/>
        <v>0</v>
      </c>
      <c r="BA33" s="13">
        <f t="shared" si="13"/>
        <v>0</v>
      </c>
      <c r="BB33" s="13">
        <f t="shared" si="13"/>
        <v>0</v>
      </c>
      <c r="BC33" s="15">
        <f t="shared" si="13"/>
        <v>0</v>
      </c>
      <c r="BD33" s="536"/>
    </row>
    <row r="34" spans="2:56" ht="17.149999999999999" customHeight="1">
      <c r="B34" s="22" t="s">
        <v>23</v>
      </c>
      <c r="C34" s="73">
        <f>1/$A$1*'[1]94Imp'!$B$194</f>
        <v>2.0987999999999996E-3</v>
      </c>
      <c r="D34" s="74">
        <f>1/$A$1*'[1]94Imp'!$C$194</f>
        <v>2.7211893136994078E-3</v>
      </c>
      <c r="E34" s="74">
        <f>1/$A$1*'[1]94Imp'!$D$194</f>
        <v>1.6402999999999999E-3</v>
      </c>
      <c r="F34" s="74">
        <f>1/$A$1*'[1]94Imp'!$E$194</f>
        <v>2.969453247965036E-3</v>
      </c>
      <c r="G34" s="74">
        <f>1/$A$1*'[1]94Imp'!$F$194</f>
        <v>3.2123287276857645E-3</v>
      </c>
      <c r="H34" s="74">
        <f>1/$A$1*'[1]94Imp'!$G$194</f>
        <v>3.447E-3</v>
      </c>
      <c r="I34" s="74">
        <f>1/$A$1*'[1]94Imp'!$H$194</f>
        <v>2.4926584354226272E-3</v>
      </c>
      <c r="J34" s="75">
        <f>1/$A$1*'[1]94Imp'!$I$194</f>
        <v>2.5546760928106659E-3</v>
      </c>
      <c r="K34" s="75">
        <f>1/$A$1*'[1]94Imp'!$J$194</f>
        <v>4.0272000000000007E-3</v>
      </c>
      <c r="L34" s="75">
        <f>1/$A$1*'[1]94Imp'!$K$194</f>
        <v>3.9269999999999999E-3</v>
      </c>
      <c r="M34" s="74">
        <f>1/$A$1*'[1]94Imp'!L$194</f>
        <v>2.0935000000000003E-3</v>
      </c>
      <c r="N34" s="74">
        <f>1/$A$1*'[1]94Imp'!M$194</f>
        <v>1.7086000000000002E-3</v>
      </c>
      <c r="O34" s="74">
        <f>1/$A$1*'[1]94Imp'!N$194</f>
        <v>2.2416000000000003E-3</v>
      </c>
      <c r="P34" s="74">
        <f>1/$A$1*'[1]94Imp'!O$194</f>
        <v>2.0029274825669333E-3</v>
      </c>
      <c r="Q34" s="74">
        <f>1/$A$1*'[1]94Imp'!P$194</f>
        <v>1.6341999999999999E-3</v>
      </c>
      <c r="R34" s="74">
        <f>1/$A$1*'[1]94Imp'!Q$194</f>
        <v>1.7672E-3</v>
      </c>
      <c r="S34" s="74">
        <f>1/$A$1*'[1]94Imp'!R$194</f>
        <v>1.7920000000000002E-3</v>
      </c>
      <c r="T34" s="74">
        <f>1/$A$1*'[1]94Imp'!S$194</f>
        <v>1.4932000000000003E-3</v>
      </c>
      <c r="U34" s="74">
        <f>1/$A$1*'[1]94Imp'!T$194</f>
        <v>1.9823275550735274E-3</v>
      </c>
      <c r="V34" s="74">
        <f>1/$A$1*'[1]94Imp'!U$194</f>
        <v>2.2615999999999999E-3</v>
      </c>
      <c r="W34" s="74">
        <f>1/$A$1*'[1]94Imp'!V$194</f>
        <v>0</v>
      </c>
      <c r="X34" s="74">
        <f>1/$A$1*'[1]94Imp'!W$194</f>
        <v>0</v>
      </c>
      <c r="Y34" s="74">
        <f>1/$A$1*'[1]94Imp'!X$194</f>
        <v>0</v>
      </c>
      <c r="Z34" s="74">
        <f>1/$A$1*'[1]94Imp'!Y$194</f>
        <v>0</v>
      </c>
      <c r="AA34" s="74">
        <f>1/$A$1*'[1]94Imp'!Z$194</f>
        <v>0</v>
      </c>
      <c r="AB34" s="76">
        <f>1/$A$1*'[1]94Imp'!AA$194</f>
        <v>0</v>
      </c>
      <c r="AC34" s="4"/>
      <c r="AD34" s="541">
        <f>1/1000*'[1]94Imp'!AB$194</f>
        <v>2.7531268734990004E-3</v>
      </c>
      <c r="AE34" s="74">
        <f>1/1000*'[1]94Imp'!AC$194</f>
        <v>2.9158147715999997E-3</v>
      </c>
      <c r="AF34" s="74">
        <f>1/1000*'[1]94Imp'!AD$194</f>
        <v>2.6729747999999992E-3</v>
      </c>
      <c r="AG34" s="74">
        <f>1/1000*'[1]94Imp'!AE$194</f>
        <v>4.9170662239999994E-3</v>
      </c>
      <c r="AH34" s="74">
        <f>1/1000*'[1]94Imp'!AF$194</f>
        <v>5.7584882698E-3</v>
      </c>
      <c r="AI34" s="74">
        <f>1/1000*'[1]94Imp'!AG$194</f>
        <v>8.6031194534999991E-3</v>
      </c>
      <c r="AJ34" s="74">
        <f>1/1000*'[1]94Imp'!AH$194</f>
        <v>5.5225494259999999E-3</v>
      </c>
      <c r="AK34" s="74">
        <f>1/1000*'[1]94Imp'!AI$194</f>
        <v>1.4781271466499999E-2</v>
      </c>
      <c r="AL34" s="74">
        <f>1/1000*'[1]94Imp'!AJ$194</f>
        <v>1.1014593226000001E-2</v>
      </c>
      <c r="AM34" s="74">
        <f>1/1000*'[1]94Imp'!AK$194</f>
        <v>8.7067530660000017E-3</v>
      </c>
      <c r="AN34" s="74">
        <f>1/1000*'[1]94Imp'!AL$194</f>
        <v>5.0268396365999992E-3</v>
      </c>
      <c r="AO34" s="74">
        <f>1/1000*'[1]94Imp'!AM$194</f>
        <v>4.5764756160000001E-3</v>
      </c>
      <c r="AP34" s="74">
        <f>1/1000*'[1]94Imp'!AN$194</f>
        <v>5.6139708592000005E-3</v>
      </c>
      <c r="AQ34" s="74">
        <f>1/1000*'[1]94Imp'!AO$194</f>
        <v>5.2946300219999997E-3</v>
      </c>
      <c r="AR34" s="74">
        <f>1/1000*'[1]94Imp'!AP$194</f>
        <v>4.8592331940000011E-3</v>
      </c>
      <c r="AS34" s="74">
        <f>1/1000*'[1]94Imp'!AQ$194</f>
        <v>3.7165964429999995E-3</v>
      </c>
      <c r="AT34" s="74">
        <f>1/1000*'[1]94Imp'!AR$194</f>
        <v>3.7878106931000005E-3</v>
      </c>
      <c r="AU34" s="74">
        <f>1/1000*'[1]94Imp'!AS$194</f>
        <v>4.1851318079999993E-3</v>
      </c>
      <c r="AV34" s="74">
        <f>1/1000*'[1]94Imp'!AT$194</f>
        <v>6.2457007849999998E-3</v>
      </c>
      <c r="AW34" s="74">
        <f>1/1000*'[1]94Imp'!AU$194</f>
        <v>5.841919777916667E-3</v>
      </c>
      <c r="AX34" s="74">
        <f>1/1000*'[1]94Imp'!AV$194</f>
        <v>0</v>
      </c>
      <c r="AY34" s="74">
        <f>1/1000*'[1]94Imp'!AW$194</f>
        <v>0</v>
      </c>
      <c r="AZ34" s="74">
        <f>1/1000*'[1]94Imp'!AX$194</f>
        <v>0</v>
      </c>
      <c r="BA34" s="74">
        <f>1/1000*'[1]94Imp'!AY$194</f>
        <v>0</v>
      </c>
      <c r="BB34" s="74">
        <f>1/1000*'[1]94Imp'!AZ$194</f>
        <v>0</v>
      </c>
      <c r="BC34" s="76">
        <f>1/1000*'[1]94Imp'!BA$194</f>
        <v>0</v>
      </c>
      <c r="BD34" s="536"/>
    </row>
    <row r="35" spans="2:56" ht="17.149999999999999" customHeight="1">
      <c r="B35" s="232" t="s">
        <v>128</v>
      </c>
      <c r="C35" s="233">
        <f>1/$A$1*'[1]94Imp'!$B$273</f>
        <v>1.155E-3</v>
      </c>
      <c r="D35" s="234">
        <f>1/$A$1*'[1]94Imp'!$C$273</f>
        <v>1.7705168845294173E-3</v>
      </c>
      <c r="E35" s="234">
        <f>1/$A$1*'[1]94Imp'!$D$273</f>
        <v>3.6193384054699186E-3</v>
      </c>
      <c r="F35" s="234">
        <f>1/$A$1*'[1]94Imp'!$E$273</f>
        <v>3.0303999999999995E-3</v>
      </c>
      <c r="G35" s="234">
        <f>1/$A$1*'[1]94Imp'!$F$273</f>
        <v>2.7517000000000002E-3</v>
      </c>
      <c r="H35" s="234">
        <f>1/$A$1*'[1]94Imp'!$G$273</f>
        <v>2.8028000000000007E-3</v>
      </c>
      <c r="I35" s="234">
        <f>1/$A$1*'[1]94Imp'!$H$273</f>
        <v>4.4752142865803436E-3</v>
      </c>
      <c r="J35" s="235">
        <f>1/$A$1*'[1]94Imp'!$I$273</f>
        <v>3.9654000000000009E-3</v>
      </c>
      <c r="K35" s="235">
        <f>1/$A$1*'[1]94Imp'!$J$273</f>
        <v>4.1701000000000004E-3</v>
      </c>
      <c r="L35" s="235">
        <f>1/$A$1*'[1]94Imp'!$K$273</f>
        <v>3.6833000000000005E-3</v>
      </c>
      <c r="M35" s="234">
        <f>1/$A$1*'[1]94Imp'!L$273</f>
        <v>4.1469000000000002E-3</v>
      </c>
      <c r="N35" s="234">
        <f>1/$A$1*'[1]94Imp'!M$273</f>
        <v>4.4422270517367165E-3</v>
      </c>
      <c r="O35" s="234">
        <f>1/$A$1*'[1]94Imp'!N$273</f>
        <v>2.6090000000000006E-3</v>
      </c>
      <c r="P35" s="234">
        <f>1/$A$1*'[1]94Imp'!O$273</f>
        <v>3.1496000000000007E-3</v>
      </c>
      <c r="Q35" s="234">
        <f>1/$A$1*'[1]94Imp'!P$273</f>
        <v>3.2385000000000005E-3</v>
      </c>
      <c r="R35" s="234">
        <f>1/$A$1*'[1]94Imp'!Q$273</f>
        <v>6.5199000000000012E-3</v>
      </c>
      <c r="S35" s="234">
        <f>1/$A$1*'[1]94Imp'!R$273</f>
        <v>1.31287E-2</v>
      </c>
      <c r="T35" s="234">
        <f>1/$A$1*'[1]94Imp'!S$273</f>
        <v>1.8252400000000002E-2</v>
      </c>
      <c r="U35" s="234">
        <f>1/$A$1*'[1]94Imp'!T$273</f>
        <v>1.7332294667762739E-2</v>
      </c>
      <c r="V35" s="234">
        <f>1/$A$1*'[1]94Imp'!U$273</f>
        <v>1.7037E-2</v>
      </c>
      <c r="W35" s="234">
        <f>1/$A$1*'[1]94Imp'!V$273</f>
        <v>0</v>
      </c>
      <c r="X35" s="234">
        <f>1/$A$1*'[1]94Imp'!W$273</f>
        <v>0</v>
      </c>
      <c r="Y35" s="234">
        <f>1/$A$1*'[1]94Imp'!X$273</f>
        <v>0</v>
      </c>
      <c r="Z35" s="234">
        <f>1/$A$1*'[1]94Imp'!Y$273</f>
        <v>0</v>
      </c>
      <c r="AA35" s="234">
        <f>1/$A$1*'[1]94Imp'!Z$273</f>
        <v>0</v>
      </c>
      <c r="AB35" s="236">
        <f>1/$A$1*'[1]94Imp'!AA$273</f>
        <v>0</v>
      </c>
      <c r="AC35" s="231"/>
      <c r="AD35" s="639">
        <f>1/1000*'[1]94Imp'!AB$273</f>
        <v>3.9611942052389998E-3</v>
      </c>
      <c r="AE35" s="234">
        <f>1/1000*'[1]94Imp'!AC$273</f>
        <v>4.9911617835999992E-3</v>
      </c>
      <c r="AF35" s="234">
        <f>1/1000*'[1]94Imp'!AD$273</f>
        <v>9.1261340592000001E-3</v>
      </c>
      <c r="AG35" s="234">
        <f>1/1000*'[1]94Imp'!AE$273</f>
        <v>8.6547953631999977E-3</v>
      </c>
      <c r="AH35" s="234">
        <f>1/1000*'[1]94Imp'!AF$273</f>
        <v>8.6884424760000009E-3</v>
      </c>
      <c r="AI35" s="234">
        <f>1/1000*'[1]94Imp'!AG$273</f>
        <v>7.1846986496999984E-3</v>
      </c>
      <c r="AJ35" s="234">
        <f>1/1000*'[1]94Imp'!AH$273</f>
        <v>1.14451091556E-2</v>
      </c>
      <c r="AK35" s="234">
        <f>1/1000*'[1]94Imp'!AI$273</f>
        <v>1.1371697710500001E-2</v>
      </c>
      <c r="AL35" s="234">
        <f>1/1000*'[1]94Imp'!AJ$273</f>
        <v>1.3276885125600001E-2</v>
      </c>
      <c r="AM35" s="234">
        <f>1/1000*'[1]94Imp'!AK$273</f>
        <v>1.0803071910399999E-2</v>
      </c>
      <c r="AN35" s="234">
        <f>1/1000*'[1]94Imp'!AL$273</f>
        <v>1.1647000983600001E-2</v>
      </c>
      <c r="AO35" s="234">
        <f>1/1000*'[1]94Imp'!AM$273</f>
        <v>1.3832949888000001E-2</v>
      </c>
      <c r="AP35" s="234">
        <f>1/1000*'[1]94Imp'!AN$273</f>
        <v>9.8993583039999975E-3</v>
      </c>
      <c r="AQ35" s="234">
        <f>1/1000*'[1]94Imp'!AO$273</f>
        <v>1.15101511621E-2</v>
      </c>
      <c r="AR35" s="234">
        <f>1/1000*'[1]94Imp'!AP$273</f>
        <v>1.26378331815E-2</v>
      </c>
      <c r="AS35" s="234">
        <f>1/1000*'[1]94Imp'!AQ$273</f>
        <v>1.8034952456499997E-2</v>
      </c>
      <c r="AT35" s="234">
        <f>1/1000*'[1]94Imp'!AR$273</f>
        <v>2.6399537763600003E-2</v>
      </c>
      <c r="AU35" s="234">
        <f>1/1000*'[1]94Imp'!AS$273</f>
        <v>3.317041619770001E-2</v>
      </c>
      <c r="AV35" s="234">
        <f>1/1000*'[1]94Imp'!AT$273</f>
        <v>3.3627951073000005E-2</v>
      </c>
      <c r="AW35" s="234">
        <f>1/1000*'[1]94Imp'!AU$273</f>
        <v>3.764343336011667E-2</v>
      </c>
      <c r="AX35" s="234">
        <f>1/1000*'[1]94Imp'!AV$273</f>
        <v>0</v>
      </c>
      <c r="AY35" s="234">
        <f>1/1000*'[1]94Imp'!AW$273</f>
        <v>0</v>
      </c>
      <c r="AZ35" s="234">
        <f>1/1000*'[1]94Imp'!AX$273</f>
        <v>0</v>
      </c>
      <c r="BA35" s="234">
        <f>1/1000*'[1]94Imp'!AY$273</f>
        <v>0</v>
      </c>
      <c r="BB35" s="234">
        <f>1/1000*'[1]94Imp'!AZ$273</f>
        <v>0</v>
      </c>
      <c r="BC35" s="236">
        <f>1/1000*'[1]94Imp'!BA$273</f>
        <v>0</v>
      </c>
      <c r="BD35" s="764"/>
    </row>
    <row r="36" spans="2:56" ht="17.149999999999999" customHeight="1">
      <c r="B36" s="9" t="s">
        <v>114</v>
      </c>
      <c r="C36" s="69">
        <f t="shared" ref="C36:AB36" si="14">C5-SUM(C6,C9,C13,C16,C25,C34,C35)</f>
        <v>1.4273871284935624E-2</v>
      </c>
      <c r="D36" s="28">
        <f t="shared" si="14"/>
        <v>1.8835596670692234E-2</v>
      </c>
      <c r="E36" s="28">
        <f t="shared" si="14"/>
        <v>2.0800233589879924E-2</v>
      </c>
      <c r="F36" s="28">
        <f t="shared" si="14"/>
        <v>2.5105867721099351E-2</v>
      </c>
      <c r="G36" s="28">
        <f t="shared" si="14"/>
        <v>2.7590880763254555E-2</v>
      </c>
      <c r="H36" s="28">
        <f t="shared" si="14"/>
        <v>2.3240611820416257E-2</v>
      </c>
      <c r="I36" s="28">
        <f t="shared" si="14"/>
        <v>2.4855249368370913E-2</v>
      </c>
      <c r="J36" s="49">
        <f t="shared" si="14"/>
        <v>2.6298915213104124E-2</v>
      </c>
      <c r="K36" s="49">
        <f t="shared" si="14"/>
        <v>2.5201978046776485E-2</v>
      </c>
      <c r="L36" s="49">
        <f t="shared" si="14"/>
        <v>2.0494722109746899E-2</v>
      </c>
      <c r="M36" s="28">
        <f t="shared" si="14"/>
        <v>2.0250719763164948E-2</v>
      </c>
      <c r="N36" s="28">
        <f t="shared" si="14"/>
        <v>1.8758116231159416E-2</v>
      </c>
      <c r="O36" s="28">
        <f t="shared" si="14"/>
        <v>1.9322282994612916E-2</v>
      </c>
      <c r="P36" s="28">
        <f t="shared" si="14"/>
        <v>1.971109491624734E-2</v>
      </c>
      <c r="Q36" s="28">
        <f t="shared" si="14"/>
        <v>2.2527982131433033E-2</v>
      </c>
      <c r="R36" s="28">
        <f t="shared" si="14"/>
        <v>2.4600725223802522E-2</v>
      </c>
      <c r="S36" s="28">
        <f t="shared" si="14"/>
        <v>2.6711110536670191E-2</v>
      </c>
      <c r="T36" s="28">
        <f t="shared" si="14"/>
        <v>3.6432395670795037E-2</v>
      </c>
      <c r="U36" s="28">
        <f t="shared" si="14"/>
        <v>3.8047841432353069E-2</v>
      </c>
      <c r="V36" s="28">
        <f t="shared" si="14"/>
        <v>4.271254451016393E-2</v>
      </c>
      <c r="W36" s="28">
        <f t="shared" si="14"/>
        <v>0</v>
      </c>
      <c r="X36" s="28">
        <f t="shared" si="14"/>
        <v>0</v>
      </c>
      <c r="Y36" s="28">
        <f t="shared" si="14"/>
        <v>0</v>
      </c>
      <c r="Z36" s="28">
        <f t="shared" si="14"/>
        <v>0</v>
      </c>
      <c r="AA36" s="28">
        <f t="shared" si="14"/>
        <v>0</v>
      </c>
      <c r="AB36" s="29">
        <f t="shared" si="14"/>
        <v>0</v>
      </c>
      <c r="AC36" s="4"/>
      <c r="AD36" s="69">
        <f t="shared" ref="AD36:BC36" si="15">AD5-SUM(AD6,AD9,AD13,AD16,AD25,AD34,AD35)</f>
        <v>5.1274190048785862E-2</v>
      </c>
      <c r="AE36" s="28">
        <f t="shared" si="15"/>
        <v>6.0441812164800268E-2</v>
      </c>
      <c r="AF36" s="28">
        <f t="shared" si="15"/>
        <v>6.9222782275200068E-2</v>
      </c>
      <c r="AG36" s="28">
        <f t="shared" si="15"/>
        <v>8.4866310580799187E-2</v>
      </c>
      <c r="AH36" s="28">
        <f t="shared" si="15"/>
        <v>0.10128940746610038</v>
      </c>
      <c r="AI36" s="28">
        <f t="shared" si="15"/>
        <v>9.467421476369875E-2</v>
      </c>
      <c r="AJ36" s="28">
        <f t="shared" si="15"/>
        <v>0.11071828692599972</v>
      </c>
      <c r="AK36" s="28">
        <f t="shared" si="15"/>
        <v>0.12229704580450029</v>
      </c>
      <c r="AL36" s="28">
        <f t="shared" si="15"/>
        <v>0.11600644369919877</v>
      </c>
      <c r="AM36" s="28">
        <f t="shared" si="15"/>
        <v>8.3032416104000362E-2</v>
      </c>
      <c r="AN36" s="28">
        <f t="shared" si="15"/>
        <v>8.7370258499999132E-2</v>
      </c>
      <c r="AO36" s="28">
        <f t="shared" si="15"/>
        <v>8.7978623328001326E-2</v>
      </c>
      <c r="AP36" s="28">
        <f t="shared" si="15"/>
        <v>9.3115712975998743E-2</v>
      </c>
      <c r="AQ36" s="28">
        <f t="shared" si="15"/>
        <v>9.2725782509400112E-2</v>
      </c>
      <c r="AR36" s="28">
        <f t="shared" si="15"/>
        <v>0.10993886037649814</v>
      </c>
      <c r="AS36" s="28">
        <f t="shared" si="15"/>
        <v>0.1149425912250015</v>
      </c>
      <c r="AT36" s="28">
        <f t="shared" si="15"/>
        <v>0.1199717073872999</v>
      </c>
      <c r="AU36" s="28">
        <f t="shared" si="15"/>
        <v>0.21332947521599888</v>
      </c>
      <c r="AV36" s="28">
        <f t="shared" si="15"/>
        <v>0.24807785435499952</v>
      </c>
      <c r="AW36" s="28">
        <f t="shared" si="15"/>
        <v>0.23193687352833159</v>
      </c>
      <c r="AX36" s="28">
        <f t="shared" si="15"/>
        <v>0</v>
      </c>
      <c r="AY36" s="28">
        <f t="shared" si="15"/>
        <v>0</v>
      </c>
      <c r="AZ36" s="28">
        <f t="shared" si="15"/>
        <v>0</v>
      </c>
      <c r="BA36" s="28">
        <f t="shared" si="15"/>
        <v>0</v>
      </c>
      <c r="BB36" s="28">
        <f t="shared" si="15"/>
        <v>0</v>
      </c>
      <c r="BC36" s="29">
        <f t="shared" si="15"/>
        <v>0</v>
      </c>
      <c r="BD36" s="536"/>
    </row>
    <row r="37" spans="2:56">
      <c r="B37" s="5" t="s">
        <v>74</v>
      </c>
      <c r="C37" s="51">
        <f>1/$A$1*'[1]94Imp'!$B$108</f>
        <v>9.2061568617847131E-3</v>
      </c>
      <c r="D37" s="11">
        <f>1/$A$1*'[1]94Imp'!$C$108</f>
        <v>1.2184100669012873E-2</v>
      </c>
      <c r="E37" s="11">
        <f>1/$A$1*'[1]94Imp'!$D$108</f>
        <v>1.3739400000000001E-2</v>
      </c>
      <c r="F37" s="11">
        <f>1/$A$1*'[1]94Imp'!$E$108</f>
        <v>1.6034100000000003E-2</v>
      </c>
      <c r="G37" s="11">
        <f>1/$A$1*'[1]94Imp'!$F$108</f>
        <v>1.650250819095371E-2</v>
      </c>
      <c r="H37" s="11">
        <f>1/$A$1*'[1]94Imp'!$G$108</f>
        <v>1.298604840370037E-2</v>
      </c>
      <c r="I37" s="11">
        <f>1/$A$1*'[1]94Imp'!$H$108</f>
        <v>1.4334132834052722E-2</v>
      </c>
      <c r="J37" s="42">
        <f>1/$A$1*'[1]94Imp'!$I$108</f>
        <v>1.6700912134074528E-2</v>
      </c>
      <c r="K37" s="42">
        <f>1/$A$1*'[1]94Imp'!$J$108</f>
        <v>1.3454400000000002E-2</v>
      </c>
      <c r="L37" s="42">
        <f>1/$A$1*'[1]94Imp'!$K$108</f>
        <v>1.0874E-2</v>
      </c>
      <c r="M37" s="11">
        <f>1/$A$1*'[1]94Imp'!L$108</f>
        <v>1.0375199010636445E-2</v>
      </c>
      <c r="N37" s="11">
        <f>1/$A$1*'[1]94Imp'!M$108</f>
        <v>9.3910531863046383E-3</v>
      </c>
      <c r="O37" s="11">
        <f>1/$A$1*'[1]94Imp'!N$108</f>
        <v>9.6992000000000016E-3</v>
      </c>
      <c r="P37" s="11">
        <f>1/$A$1*'[1]94Imp'!O$108</f>
        <v>9.7265166068920828E-3</v>
      </c>
      <c r="Q37" s="11">
        <f>1/$A$1*'[1]94Imp'!P$108</f>
        <v>9.7778082851497881E-3</v>
      </c>
      <c r="R37" s="11">
        <f>1/$A$1*'[1]94Imp'!Q$108</f>
        <v>1.0647100000000003E-2</v>
      </c>
      <c r="S37" s="11">
        <f>1/$A$1*'[1]94Imp'!R$108</f>
        <v>1.1312604036707734E-2</v>
      </c>
      <c r="T37" s="11">
        <f>1/$A$1*'[1]94Imp'!S$108</f>
        <v>9.9224603853187328E-3</v>
      </c>
      <c r="U37" s="11">
        <f>1/$A$1*'[1]94Imp'!T$108</f>
        <v>1.1266331964877255E-2</v>
      </c>
      <c r="V37" s="11">
        <f>1/$A$1*'[1]94Imp'!U$108</f>
        <v>1.2314400000000003E-2</v>
      </c>
      <c r="W37" s="11">
        <f>1/$A$1*'[1]94Imp'!V$108</f>
        <v>0</v>
      </c>
      <c r="X37" s="11">
        <f>1/$A$1*'[1]94Imp'!W$108</f>
        <v>0</v>
      </c>
      <c r="Y37" s="11">
        <f>1/$A$1*'[1]94Imp'!X$108</f>
        <v>0</v>
      </c>
      <c r="Z37" s="11">
        <f>1/$A$1*'[1]94Imp'!Y$108</f>
        <v>0</v>
      </c>
      <c r="AA37" s="11">
        <f>1/$A$1*'[1]94Imp'!Z$108</f>
        <v>0</v>
      </c>
      <c r="AB37" s="10">
        <f>1/$A$1*'[1]94Imp'!AA$108</f>
        <v>0</v>
      </c>
      <c r="AC37" s="4"/>
      <c r="AD37" s="627">
        <f>1/1000*'[1]94Imp'!AB$108</f>
        <v>2.2155854929184999E-2</v>
      </c>
      <c r="AE37" s="11">
        <f>1/1000*'[1]94Imp'!AC$108</f>
        <v>2.5840739635199998E-2</v>
      </c>
      <c r="AF37" s="11">
        <f>1/1000*'[1]94Imp'!AD$108</f>
        <v>3.0618459916800001E-2</v>
      </c>
      <c r="AG37" s="11">
        <f>1/1000*'[1]94Imp'!AE$108</f>
        <v>3.4200875004799992E-2</v>
      </c>
      <c r="AH37" s="11">
        <f>1/1000*'[1]94Imp'!AF$108</f>
        <v>4.0488374049899994E-2</v>
      </c>
      <c r="AI37" s="11">
        <f>1/1000*'[1]94Imp'!AG$108</f>
        <v>3.3446529959700003E-2</v>
      </c>
      <c r="AJ37" s="11">
        <f>1/1000*'[1]94Imp'!AH$108</f>
        <v>3.8524895520399997E-2</v>
      </c>
      <c r="AK37" s="11">
        <f>1/1000*'[1]94Imp'!AI$108</f>
        <v>5.0395073502499999E-2</v>
      </c>
      <c r="AL37" s="11">
        <f>1/1000*'[1]94Imp'!AJ$108</f>
        <v>4.3332233060799995E-2</v>
      </c>
      <c r="AM37" s="11">
        <f>1/1000*'[1]94Imp'!AK$108</f>
        <v>3.0648619667600005E-2</v>
      </c>
      <c r="AN37" s="11">
        <f>1/1000*'[1]94Imp'!AL$108</f>
        <v>3.2733316066500005E-2</v>
      </c>
      <c r="AO37" s="11">
        <f>1/1000*'[1]94Imp'!AM$108</f>
        <v>3.2737966367999999E-2</v>
      </c>
      <c r="AP37" s="11">
        <f>1/1000*'[1]94Imp'!AN$108</f>
        <v>3.3445800537599997E-2</v>
      </c>
      <c r="AQ37" s="11">
        <f>1/1000*'[1]94Imp'!AO$108</f>
        <v>3.4606415916599999E-2</v>
      </c>
      <c r="AR37" s="11">
        <f>1/1000*'[1]94Imp'!AP$108</f>
        <v>3.7974517549499993E-2</v>
      </c>
      <c r="AS37" s="11">
        <f>1/1000*'[1]94Imp'!AQ$108</f>
        <v>4.2431413996999991E-2</v>
      </c>
      <c r="AT37" s="11">
        <f>1/1000*'[1]94Imp'!AR$108</f>
        <v>4.2162262653100004E-2</v>
      </c>
      <c r="AU37" s="11">
        <f>1/1000*'[1]94Imp'!AS$108</f>
        <v>4.6509680088299997E-2</v>
      </c>
      <c r="AV37" s="11">
        <f>1/1000*'[1]94Imp'!AT$108</f>
        <v>5.4430625970999999E-2</v>
      </c>
      <c r="AW37" s="11">
        <f>1/1000*'[1]94Imp'!AU$108</f>
        <v>5.381469748041668E-2</v>
      </c>
      <c r="AX37" s="11">
        <f>1/1000*'[1]94Imp'!AV$108</f>
        <v>0</v>
      </c>
      <c r="AY37" s="11">
        <f>1/1000*'[1]94Imp'!AW$108</f>
        <v>0</v>
      </c>
      <c r="AZ37" s="11">
        <f>1/1000*'[1]94Imp'!AX$108</f>
        <v>0</v>
      </c>
      <c r="BA37" s="11">
        <f>1/1000*'[1]94Imp'!AY$108</f>
        <v>0</v>
      </c>
      <c r="BB37" s="11">
        <f>1/1000*'[1]94Imp'!AZ$108</f>
        <v>0</v>
      </c>
      <c r="BC37" s="10">
        <f>1/1000*'[1]94Imp'!BA$108</f>
        <v>0</v>
      </c>
      <c r="BD37" s="536"/>
    </row>
    <row r="38" spans="2:56">
      <c r="B38" s="5" t="s">
        <v>80</v>
      </c>
      <c r="C38" s="51">
        <f>1/$A$1*'[1]94Imp'!$B$238</f>
        <v>5.8040000000000012E-4</v>
      </c>
      <c r="D38" s="11">
        <f>1/$A$1*'[1]94Imp'!$C$238</f>
        <v>1.8829000000000001E-3</v>
      </c>
      <c r="E38" s="11">
        <f>1/$A$1*'[1]94Imp'!$D$238</f>
        <v>2.9967592803879059E-3</v>
      </c>
      <c r="F38" s="11">
        <f>1/$A$1*'[1]94Imp'!$E$238</f>
        <v>3.4037389579181627E-3</v>
      </c>
      <c r="G38" s="11">
        <f>1/$A$1*'[1]94Imp'!$F$238</f>
        <v>4.1880770636201726E-3</v>
      </c>
      <c r="H38" s="11">
        <f>1/$A$1*'[1]94Imp'!$G$238</f>
        <v>3.9704397770690333E-3</v>
      </c>
      <c r="I38" s="11">
        <f>1/$A$1*'[1]94Imp'!$H$238</f>
        <v>3.6639245678802895E-3</v>
      </c>
      <c r="J38" s="42">
        <f>1/$A$1*'[1]94Imp'!$I$238</f>
        <v>3.7396714755972174E-3</v>
      </c>
      <c r="K38" s="42">
        <f>1/$A$1*'[1]94Imp'!$J$238</f>
        <v>6.5689612879387283E-3</v>
      </c>
      <c r="L38" s="42">
        <f>1/$A$1*'[1]94Imp'!$K$238</f>
        <v>6.2737999999999995E-3</v>
      </c>
      <c r="M38" s="11">
        <f>1/$A$1*'[1]94Imp'!L$238</f>
        <v>6.7150547745183347E-3</v>
      </c>
      <c r="N38" s="11">
        <f>1/$A$1*'[1]94Imp'!M$238</f>
        <v>6.6345999999999992E-3</v>
      </c>
      <c r="O38" s="11">
        <f>1/$A$1*'[1]94Imp'!N$238</f>
        <v>6.7615000000000001E-3</v>
      </c>
      <c r="P38" s="11">
        <f>1/$A$1*'[1]94Imp'!O$238</f>
        <v>7.107500000000001E-3</v>
      </c>
      <c r="Q38" s="11">
        <f>1/$A$1*'[1]94Imp'!P$238</f>
        <v>8.9447325521817816E-3</v>
      </c>
      <c r="R38" s="11">
        <f>1/$A$1*'[1]94Imp'!Q$238</f>
        <v>1.0858E-2</v>
      </c>
      <c r="S38" s="11">
        <f>1/$A$1*'[1]94Imp'!R$238</f>
        <v>1.3125500000000002E-2</v>
      </c>
      <c r="T38" s="11">
        <f>1/$A$1*'[1]94Imp'!S$238</f>
        <v>1.1209200000000002E-2</v>
      </c>
      <c r="U38" s="11">
        <f>1/$A$1*'[1]94Imp'!T$238</f>
        <v>9.8756999999999994E-3</v>
      </c>
      <c r="V38" s="11">
        <f>1/$A$1*'[1]94Imp'!U$238</f>
        <v>1.1395500000000001E-2</v>
      </c>
      <c r="W38" s="11">
        <f>1/$A$1*'[1]94Imp'!V$238</f>
        <v>0</v>
      </c>
      <c r="X38" s="11">
        <f>1/$A$1*'[1]94Imp'!W$238</f>
        <v>0</v>
      </c>
      <c r="Y38" s="11">
        <f>1/$A$1*'[1]94Imp'!X$238</f>
        <v>0</v>
      </c>
      <c r="Z38" s="11">
        <f>1/$A$1*'[1]94Imp'!Y$238</f>
        <v>0</v>
      </c>
      <c r="AA38" s="11">
        <f>1/$A$1*'[1]94Imp'!Z$238</f>
        <v>0</v>
      </c>
      <c r="AB38" s="10">
        <f>1/$A$1*'[1]94Imp'!AA$238</f>
        <v>0</v>
      </c>
      <c r="AC38" s="4"/>
      <c r="AD38" s="627">
        <f>1/1000*'[1]94Imp'!AB$238</f>
        <v>1.393837308882E-3</v>
      </c>
      <c r="AE38" s="11">
        <f>1/1000*'[1]94Imp'!AC$238</f>
        <v>5.1343225479999997E-3</v>
      </c>
      <c r="AF38" s="11">
        <f>1/1000*'[1]94Imp'!AD$238</f>
        <v>7.6894887072000003E-3</v>
      </c>
      <c r="AG38" s="11">
        <f>1/1000*'[1]94Imp'!AE$238</f>
        <v>1.2396860391999998E-2</v>
      </c>
      <c r="AH38" s="11">
        <f>1/1000*'[1]94Imp'!AF$238</f>
        <v>1.5943159592499999E-2</v>
      </c>
      <c r="AI38" s="11">
        <f>1/1000*'[1]94Imp'!AG$238</f>
        <v>1.72047895305E-2</v>
      </c>
      <c r="AJ38" s="11">
        <f>1/1000*'[1]94Imp'!AH$238</f>
        <v>1.78589173628E-2</v>
      </c>
      <c r="AK38" s="11">
        <f>1/1000*'[1]94Imp'!AI$238</f>
        <v>1.9272815228E-2</v>
      </c>
      <c r="AL38" s="11">
        <f>1/1000*'[1]94Imp'!AJ$238</f>
        <v>3.5333240195200004E-2</v>
      </c>
      <c r="AM38" s="11">
        <f>1/1000*'[1]94Imp'!AK$238</f>
        <v>2.5884652371599998E-2</v>
      </c>
      <c r="AN38" s="11">
        <f>1/1000*'[1]94Imp'!AL$238</f>
        <v>2.5532621409600002E-2</v>
      </c>
      <c r="AO38" s="11">
        <f>1/1000*'[1]94Imp'!AM$238</f>
        <v>2.8518229727999996E-2</v>
      </c>
      <c r="AP38" s="11">
        <f>1/1000*'[1]94Imp'!AN$238</f>
        <v>2.8489870833599999E-2</v>
      </c>
      <c r="AQ38" s="11">
        <f>1/1000*'[1]94Imp'!AO$238</f>
        <v>3.1237946589899999E-2</v>
      </c>
      <c r="AR38" s="11">
        <f>1/1000*'[1]94Imp'!AP$238</f>
        <v>3.6513935422500005E-2</v>
      </c>
      <c r="AS38" s="11">
        <f>1/1000*'[1]94Imp'!AQ$238</f>
        <v>4.1911194965499998E-2</v>
      </c>
      <c r="AT38" s="11">
        <f>1/1000*'[1]94Imp'!AR$238</f>
        <v>5.2406002289100001E-2</v>
      </c>
      <c r="AU38" s="11">
        <f>1/1000*'[1]94Imp'!AS$238</f>
        <v>4.7302275348900004E-2</v>
      </c>
      <c r="AV38" s="11">
        <f>1/1000*'[1]94Imp'!AT$238</f>
        <v>4.3148459749000001E-2</v>
      </c>
      <c r="AW38" s="11">
        <f>1/1000*'[1]94Imp'!AU$238</f>
        <v>4.5265616245833327E-2</v>
      </c>
      <c r="AX38" s="11">
        <f>1/1000*'[1]94Imp'!AV$238</f>
        <v>0</v>
      </c>
      <c r="AY38" s="11">
        <f>1/1000*'[1]94Imp'!AW$238</f>
        <v>0</v>
      </c>
      <c r="AZ38" s="11">
        <f>1/1000*'[1]94Imp'!AX$238</f>
        <v>0</v>
      </c>
      <c r="BA38" s="11">
        <f>1/1000*'[1]94Imp'!AY$238</f>
        <v>0</v>
      </c>
      <c r="BB38" s="11">
        <f>1/1000*'[1]94Imp'!AZ$238</f>
        <v>0</v>
      </c>
      <c r="BC38" s="10">
        <f>1/1000*'[1]94Imp'!BA$238</f>
        <v>0</v>
      </c>
      <c r="BD38" s="536"/>
    </row>
    <row r="39" spans="2:56" ht="13" thickBot="1">
      <c r="B39" s="6" t="s">
        <v>115</v>
      </c>
      <c r="C39" s="136">
        <f t="shared" ref="C39:AB39" si="16">SUM(C36:C36)-SUM(C37:C38)</f>
        <v>4.4873144231509111E-3</v>
      </c>
      <c r="D39" s="137">
        <f t="shared" si="16"/>
        <v>4.7685960016793615E-3</v>
      </c>
      <c r="E39" s="137">
        <f t="shared" si="16"/>
        <v>4.0640743094920162E-3</v>
      </c>
      <c r="F39" s="137">
        <f t="shared" si="16"/>
        <v>5.668028763181187E-3</v>
      </c>
      <c r="G39" s="137">
        <f t="shared" si="16"/>
        <v>6.9002955086806712E-3</v>
      </c>
      <c r="H39" s="137">
        <f t="shared" si="16"/>
        <v>6.2841236396468519E-3</v>
      </c>
      <c r="I39" s="137">
        <f t="shared" si="16"/>
        <v>6.8571919664379005E-3</v>
      </c>
      <c r="J39" s="138">
        <f t="shared" si="16"/>
        <v>5.8583316034323783E-3</v>
      </c>
      <c r="K39" s="138">
        <f t="shared" si="16"/>
        <v>5.1786167588377535E-3</v>
      </c>
      <c r="L39" s="138">
        <f t="shared" si="16"/>
        <v>3.3469221097469012E-3</v>
      </c>
      <c r="M39" s="137">
        <f t="shared" si="16"/>
        <v>3.1604659780101671E-3</v>
      </c>
      <c r="N39" s="137">
        <f t="shared" si="16"/>
        <v>2.7324630448547771E-3</v>
      </c>
      <c r="O39" s="137">
        <f t="shared" si="16"/>
        <v>2.8615829946129143E-3</v>
      </c>
      <c r="P39" s="137">
        <f t="shared" si="16"/>
        <v>2.8770783093552549E-3</v>
      </c>
      <c r="Q39" s="137">
        <f t="shared" si="16"/>
        <v>3.8054412941014651E-3</v>
      </c>
      <c r="R39" s="137">
        <f t="shared" si="16"/>
        <v>3.0956252238025193E-3</v>
      </c>
      <c r="S39" s="137">
        <f t="shared" si="16"/>
        <v>2.2730064999624544E-3</v>
      </c>
      <c r="T39" s="137">
        <f t="shared" si="16"/>
        <v>1.5300735285476302E-2</v>
      </c>
      <c r="U39" s="137">
        <f t="shared" si="16"/>
        <v>1.6905809467475816E-2</v>
      </c>
      <c r="V39" s="137">
        <f t="shared" si="16"/>
        <v>1.9002644510163924E-2</v>
      </c>
      <c r="W39" s="137">
        <f t="shared" si="16"/>
        <v>0</v>
      </c>
      <c r="X39" s="137">
        <f t="shared" si="16"/>
        <v>0</v>
      </c>
      <c r="Y39" s="137">
        <f t="shared" si="16"/>
        <v>0</v>
      </c>
      <c r="Z39" s="137">
        <f t="shared" si="16"/>
        <v>0</v>
      </c>
      <c r="AA39" s="137">
        <f t="shared" si="16"/>
        <v>0</v>
      </c>
      <c r="AB39" s="139">
        <f t="shared" si="16"/>
        <v>0</v>
      </c>
      <c r="AC39" s="41"/>
      <c r="AD39" s="619">
        <f t="shared" ref="AD39:BC39" si="17">SUM(AD36:AD36)-SUM(AD37:AD38)</f>
        <v>2.7724497810718861E-2</v>
      </c>
      <c r="AE39" s="140">
        <f t="shared" si="17"/>
        <v>2.946674998160027E-2</v>
      </c>
      <c r="AF39" s="140">
        <f t="shared" si="17"/>
        <v>3.0914833651200069E-2</v>
      </c>
      <c r="AG39" s="140">
        <f t="shared" si="17"/>
        <v>3.8268575183999197E-2</v>
      </c>
      <c r="AH39" s="140">
        <f t="shared" si="17"/>
        <v>4.4857873823700385E-2</v>
      </c>
      <c r="AI39" s="140">
        <f t="shared" si="17"/>
        <v>4.4022895273498744E-2</v>
      </c>
      <c r="AJ39" s="140">
        <f t="shared" si="17"/>
        <v>5.4334474042799723E-2</v>
      </c>
      <c r="AK39" s="140">
        <f t="shared" si="17"/>
        <v>5.2629157074000288E-2</v>
      </c>
      <c r="AL39" s="140">
        <f t="shared" si="17"/>
        <v>3.734097044319877E-2</v>
      </c>
      <c r="AM39" s="140">
        <f t="shared" si="17"/>
        <v>2.6499144064800362E-2</v>
      </c>
      <c r="AN39" s="140">
        <f t="shared" si="17"/>
        <v>2.9104321023899121E-2</v>
      </c>
      <c r="AO39" s="140">
        <f t="shared" si="17"/>
        <v>2.6722427232001328E-2</v>
      </c>
      <c r="AP39" s="140">
        <f t="shared" si="17"/>
        <v>3.1180041604798744E-2</v>
      </c>
      <c r="AQ39" s="140">
        <f t="shared" si="17"/>
        <v>2.6881420002900114E-2</v>
      </c>
      <c r="AR39" s="140">
        <f t="shared" si="17"/>
        <v>3.5450407404498147E-2</v>
      </c>
      <c r="AS39" s="140">
        <f t="shared" si="17"/>
        <v>3.0599982262501518E-2</v>
      </c>
      <c r="AT39" s="140">
        <f t="shared" si="17"/>
        <v>2.54034424450999E-2</v>
      </c>
      <c r="AU39" s="140">
        <f t="shared" si="17"/>
        <v>0.11951751977879888</v>
      </c>
      <c r="AV39" s="140">
        <f t="shared" si="17"/>
        <v>0.1504987686349995</v>
      </c>
      <c r="AW39" s="140">
        <f t="shared" si="17"/>
        <v>0.13285655980208158</v>
      </c>
      <c r="AX39" s="140">
        <f t="shared" si="17"/>
        <v>0</v>
      </c>
      <c r="AY39" s="140">
        <f t="shared" si="17"/>
        <v>0</v>
      </c>
      <c r="AZ39" s="140">
        <f t="shared" si="17"/>
        <v>0</v>
      </c>
      <c r="BA39" s="140">
        <f t="shared" si="17"/>
        <v>0</v>
      </c>
      <c r="BB39" s="140">
        <f t="shared" si="17"/>
        <v>0</v>
      </c>
      <c r="BC39" s="531">
        <f t="shared" si="17"/>
        <v>0</v>
      </c>
      <c r="BD39" s="536"/>
    </row>
    <row r="40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2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[2]RWE!$A$1*[2]ToM3!$A$2</f>
        <v>1.6099999999999999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135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108">
        <f>1/$A$1*'[1]44012Imp'!$B$263</f>
        <v>4.7534080714285727E-2</v>
      </c>
      <c r="D5" s="109">
        <f>1/$A$1*'[1]44012Imp'!$C$263</f>
        <v>9.1967992857142869E-2</v>
      </c>
      <c r="E5" s="109">
        <f>1/$A$1*'[1]44012Imp'!$D$263</f>
        <v>8.2176327857142864E-2</v>
      </c>
      <c r="F5" s="109">
        <f>1/$A$1*'[1]44012Imp'!$E$263</f>
        <v>5.4496115714285712E-2</v>
      </c>
      <c r="G5" s="109">
        <f>1/$A$1*'[1]44012Imp'!$F$263</f>
        <v>8.9146699999999995E-2</v>
      </c>
      <c r="H5" s="109">
        <f>1/$A$1*'[1]44012Imp'!$G$263</f>
        <v>0.15221920000000003</v>
      </c>
      <c r="I5" s="109">
        <f>1/$A$1*'[1]44012Imp'!$H$263</f>
        <v>0.1483371</v>
      </c>
      <c r="J5" s="110">
        <f>1/$A$1*'[1]44012Imp'!$I$263</f>
        <v>0.11094885857142855</v>
      </c>
      <c r="K5" s="110">
        <f>1/$A$1*'[1]44012Imp'!$J$263</f>
        <v>0.10954023193593745</v>
      </c>
      <c r="L5" s="110">
        <f>1/$A$1*'[1]44012Imp'!$K$263</f>
        <v>0.18772127023809526</v>
      </c>
      <c r="M5" s="110">
        <f>1/$A$1*'[1]44012Imp'!L$263</f>
        <v>9.1168453571428568E-2</v>
      </c>
      <c r="N5" s="109">
        <f>1/$A$1*'[1]44012Imp'!M$263</f>
        <v>7.8513176691729331E-2</v>
      </c>
      <c r="O5" s="109">
        <f>1/$A$1*'[1]44012Imp'!N$263</f>
        <v>7.0919550000000012E-2</v>
      </c>
      <c r="P5" s="109">
        <f>1/$A$1*'[1]44012Imp'!O$263</f>
        <v>9.0931888775510214E-2</v>
      </c>
      <c r="Q5" s="109">
        <f>1/$A$1*'[1]44012Imp'!P$263</f>
        <v>5.2368021164021165E-2</v>
      </c>
      <c r="R5" s="109">
        <f>1/$A$1*'[1]44012Imp'!Q$263</f>
        <v>9.8995885714285733E-2</v>
      </c>
      <c r="S5" s="109">
        <f>1/$A$1*'[1]44012Imp'!R$263</f>
        <v>9.0326180567765549E-2</v>
      </c>
      <c r="T5" s="109">
        <f>1/$A$1*'[1]44012Imp'!S$263</f>
        <v>8.4724889285714311E-2</v>
      </c>
      <c r="U5" s="109">
        <f>1/$A$1*'[1]44012Imp'!T$263</f>
        <v>6.6408909523809526E-2</v>
      </c>
      <c r="V5" s="109">
        <f>1/$A$1*'[1]44012Imp'!U$263</f>
        <v>9.5834034285714284E-2</v>
      </c>
      <c r="W5" s="109">
        <f>1/$A$1*'[1]44012Imp'!V$263</f>
        <v>0</v>
      </c>
      <c r="X5" s="109">
        <f>1/$A$1*'[1]44012Imp'!W$263</f>
        <v>0</v>
      </c>
      <c r="Y5" s="109">
        <f>1/$A$1*'[1]44012Imp'!X$263</f>
        <v>0</v>
      </c>
      <c r="Z5" s="109">
        <f>1/$A$1*'[1]44012Imp'!Y$263</f>
        <v>0</v>
      </c>
      <c r="AA5" s="109">
        <f>1/$A$1*'[1]44012Imp'!Z$263</f>
        <v>0</v>
      </c>
      <c r="AB5" s="111">
        <f>1/$A$1*'[1]44012Imp'!AA$263</f>
        <v>0</v>
      </c>
      <c r="AC5" s="18"/>
      <c r="AD5" s="254">
        <f>'[1]44012Imp'!AB$263</f>
        <v>3.3836525310480003</v>
      </c>
      <c r="AE5" s="176">
        <f>'[1]44012Imp'!AC$263</f>
        <v>4.6587123767999996</v>
      </c>
      <c r="AF5" s="176">
        <f>'[1]44012Imp'!AD$263</f>
        <v>5.5849972799999996</v>
      </c>
      <c r="AG5" s="176">
        <f>'[1]44012Imp'!AE$263</f>
        <v>3.9870524064000001</v>
      </c>
      <c r="AH5" s="176">
        <f>'[1]44012Imp'!AF$263</f>
        <v>5.8195077842999998</v>
      </c>
      <c r="AI5" s="176">
        <f>'[1]44012Imp'!AG$263</f>
        <v>9.5027157225000014</v>
      </c>
      <c r="AJ5" s="176">
        <f>'[1]44012Imp'!AH$263</f>
        <v>11.5183508148</v>
      </c>
      <c r="AK5" s="176">
        <f>'[1]44012Imp'!AI$263</f>
        <v>9.0337919114999998</v>
      </c>
      <c r="AL5" s="176">
        <f>'[1]44012Imp'!AJ$263</f>
        <v>7.4858175084000012</v>
      </c>
      <c r="AM5" s="176">
        <f>'[1]44012Imp'!AK$263</f>
        <v>28.584781530800004</v>
      </c>
      <c r="AN5" s="176">
        <f>'[1]44012Imp'!AL$263</f>
        <v>12.225562977599999</v>
      </c>
      <c r="AO5" s="176">
        <f>'[1]44012Imp'!AM$263</f>
        <v>5.404478976</v>
      </c>
      <c r="AP5" s="176">
        <f>'[1]44012Imp'!AN$263</f>
        <v>5.1016285935999992</v>
      </c>
      <c r="AQ5" s="176">
        <f>'[1]44012Imp'!AO$263</f>
        <v>8.4452617305000004</v>
      </c>
      <c r="AR5" s="176">
        <f>'[1]44012Imp'!AP$263</f>
        <v>3.4180484954999999</v>
      </c>
      <c r="AS5" s="176">
        <f>'[1]44012Imp'!AQ$263</f>
        <v>11.638341011499998</v>
      </c>
      <c r="AT5" s="176">
        <f>'[1]44012Imp'!AR$263</f>
        <v>8.6360371206999993</v>
      </c>
      <c r="AU5" s="176">
        <f>'[1]44012Imp'!AS$263</f>
        <v>5.5513446702999998</v>
      </c>
      <c r="AV5" s="176">
        <f>'[1]44012Imp'!AT$263</f>
        <v>5.4446910780000009</v>
      </c>
      <c r="AW5" s="176">
        <f>'[1]44012Imp'!AU$263</f>
        <v>10.8075640725</v>
      </c>
      <c r="AX5" s="176">
        <f>'[1]44012Imp'!AV$263</f>
        <v>0</v>
      </c>
      <c r="AY5" s="176">
        <f>'[1]44012Imp'!AW$263</f>
        <v>0</v>
      </c>
      <c r="AZ5" s="176">
        <f>'[1]44012Imp'!AX$263</f>
        <v>0</v>
      </c>
      <c r="BA5" s="176">
        <f>'[1]44012Imp'!AY$263</f>
        <v>0</v>
      </c>
      <c r="BB5" s="176">
        <f>'[1]44012Imp'!AZ$263</f>
        <v>0</v>
      </c>
      <c r="BC5" s="178">
        <f>'[1]44012Imp'!BA$263</f>
        <v>0</v>
      </c>
      <c r="BD5" s="536"/>
    </row>
    <row r="6" spans="1:56" ht="17.149999999999999" customHeight="1" thickTop="1">
      <c r="B6" s="217" t="s">
        <v>125</v>
      </c>
      <c r="C6" s="218">
        <f>1/$A$1*'[1]44012Imp'!$B$266</f>
        <v>0</v>
      </c>
      <c r="D6" s="219">
        <f>1/$A$1*'[1]44012Imp'!$C$266</f>
        <v>1.4E-5</v>
      </c>
      <c r="E6" s="219">
        <f>1/$A$1*'[1]44012Imp'!$D$266</f>
        <v>2.0999999999999999E-5</v>
      </c>
      <c r="F6" s="219">
        <f>1/$A$1*'[1]44012Imp'!$E$266</f>
        <v>4.99E-5</v>
      </c>
      <c r="G6" s="219">
        <f>1/$A$1*'[1]44012Imp'!$F$266</f>
        <v>2.0600000000000003E-5</v>
      </c>
      <c r="H6" s="219">
        <f>1/$A$1*'[1]44012Imp'!$G$266</f>
        <v>0</v>
      </c>
      <c r="I6" s="219">
        <f>1/$A$1*'[1]44012Imp'!$H$266</f>
        <v>0</v>
      </c>
      <c r="J6" s="220">
        <f>1/$A$1*'[1]44012Imp'!$I$266</f>
        <v>0</v>
      </c>
      <c r="K6" s="220">
        <f>1/$A$1*'[1]44012Imp'!$J$266</f>
        <v>7.9999999999999993E-5</v>
      </c>
      <c r="L6" s="220">
        <f>1/$A$1*'[1]44012Imp'!$K$266</f>
        <v>2.9050000000000001E-4</v>
      </c>
      <c r="M6" s="220">
        <f>1/$A$1*'[1]44012Imp'!L$266</f>
        <v>1.6399999999999999E-5</v>
      </c>
      <c r="N6" s="219">
        <f>1/$A$1*'[1]44012Imp'!M$266</f>
        <v>0</v>
      </c>
      <c r="O6" s="219">
        <f>1/$A$1*'[1]44012Imp'!N$266</f>
        <v>3.9999999999999996E-5</v>
      </c>
      <c r="P6" s="219">
        <f>1/$A$1*'[1]44012Imp'!O$266</f>
        <v>5.9199999999999996E-5</v>
      </c>
      <c r="Q6" s="219">
        <f>1/$A$1*'[1]44012Imp'!P$266</f>
        <v>6.9599999999999984E-5</v>
      </c>
      <c r="R6" s="219">
        <f>1/$A$1*'[1]44012Imp'!Q$266</f>
        <v>1.4930000000000002E-4</v>
      </c>
      <c r="S6" s="219">
        <f>1/$A$1*'[1]44012Imp'!R$266</f>
        <v>6.02E-5</v>
      </c>
      <c r="T6" s="219">
        <f>1/$A$1*'[1]44012Imp'!S$266</f>
        <v>9.4699999999999998E-5</v>
      </c>
      <c r="U6" s="219">
        <f>1/$A$1*'[1]44012Imp'!T$266</f>
        <v>9.2399999999999996E-5</v>
      </c>
      <c r="V6" s="219">
        <f>1/$A$1*'[1]44012Imp'!U$266</f>
        <v>3.9400000000000009E-5</v>
      </c>
      <c r="W6" s="219">
        <f>1/$A$1*'[1]44012Imp'!V$266</f>
        <v>0</v>
      </c>
      <c r="X6" s="219">
        <f>1/$A$1*'[1]44012Imp'!W$266</f>
        <v>0</v>
      </c>
      <c r="Y6" s="219">
        <f>1/$A$1*'[1]44012Imp'!X$266</f>
        <v>0</v>
      </c>
      <c r="Z6" s="219">
        <f>1/$A$1*'[1]44012Imp'!Y$266</f>
        <v>0</v>
      </c>
      <c r="AA6" s="219">
        <f>1/$A$1*'[1]44012Imp'!Z$266</f>
        <v>0</v>
      </c>
      <c r="AB6" s="221">
        <f>1/$A$1*'[1]44012Imp'!AA$266</f>
        <v>0</v>
      </c>
      <c r="AC6" s="4"/>
      <c r="AD6" s="260">
        <f>'[1]44012Imp'!AB$266</f>
        <v>0</v>
      </c>
      <c r="AE6" s="261">
        <f>'[1]44012Imp'!AC$266</f>
        <v>2.5309655999999998E-3</v>
      </c>
      <c r="AF6" s="261">
        <f>'[1]44012Imp'!AD$266</f>
        <v>7.5345407999999996E-3</v>
      </c>
      <c r="AG6" s="261">
        <f>'[1]44012Imp'!AE$266</f>
        <v>2.51646752E-2</v>
      </c>
      <c r="AH6" s="261">
        <f>'[1]44012Imp'!AF$266</f>
        <v>1.9070230900000002E-2</v>
      </c>
      <c r="AI6" s="261">
        <f>'[1]44012Imp'!AG$266</f>
        <v>0</v>
      </c>
      <c r="AJ6" s="261">
        <f>'[1]44012Imp'!AH$266</f>
        <v>0</v>
      </c>
      <c r="AK6" s="261">
        <f>'[1]44012Imp'!AI$266</f>
        <v>0</v>
      </c>
      <c r="AL6" s="261">
        <f>'[1]44012Imp'!AJ$266</f>
        <v>1.2053206000000002E-2</v>
      </c>
      <c r="AM6" s="261">
        <f>'[1]44012Imp'!AK$266</f>
        <v>8.7486040399999992E-2</v>
      </c>
      <c r="AN6" s="261">
        <f>'[1]44012Imp'!AL$266</f>
        <v>2.3120208E-3</v>
      </c>
      <c r="AO6" s="261">
        <f>'[1]44012Imp'!AM$266</f>
        <v>0</v>
      </c>
      <c r="AP6" s="261">
        <f>'[1]44012Imp'!AN$266</f>
        <v>2.0448876799999998E-2</v>
      </c>
      <c r="AQ6" s="261">
        <f>'[1]44012Imp'!AO$266</f>
        <v>1.99440777E-2</v>
      </c>
      <c r="AR6" s="261">
        <f>'[1]44012Imp'!AP$266</f>
        <v>2.1609381000000004E-2</v>
      </c>
      <c r="AS6" s="261">
        <f>'[1]44012Imp'!AQ$266</f>
        <v>4.2131043499999993E-2</v>
      </c>
      <c r="AT6" s="261">
        <f>'[1]44012Imp'!AR$266</f>
        <v>1.4759404599999998E-2</v>
      </c>
      <c r="AU6" s="261">
        <f>'[1]44012Imp'!AS$266</f>
        <v>2.38965441E-2</v>
      </c>
      <c r="AV6" s="261">
        <f>'[1]44012Imp'!AT$266</f>
        <v>2.7026003999999999E-2</v>
      </c>
      <c r="AW6" s="261">
        <f>'[1]44012Imp'!AU$266</f>
        <v>1.007289125E-2</v>
      </c>
      <c r="AX6" s="261">
        <f>'[1]44012Imp'!AV$266</f>
        <v>0</v>
      </c>
      <c r="AY6" s="261">
        <f>'[1]44012Imp'!AW$266</f>
        <v>0</v>
      </c>
      <c r="AZ6" s="261">
        <f>'[1]44012Imp'!AX$266</f>
        <v>0</v>
      </c>
      <c r="BA6" s="261">
        <f>'[1]44012Imp'!AY$266</f>
        <v>0</v>
      </c>
      <c r="BB6" s="261">
        <f>'[1]44012Imp'!AZ$266</f>
        <v>0</v>
      </c>
      <c r="BC6" s="524">
        <f>'[1]44012Imp'!BA$266</f>
        <v>0</v>
      </c>
      <c r="BD6" s="536"/>
    </row>
    <row r="7" spans="1:56" ht="17.149999999999999" customHeight="1">
      <c r="B7" s="9" t="s">
        <v>130</v>
      </c>
      <c r="C7" s="55">
        <f>1/$A$1*'[1]44012Imp'!$B$268</f>
        <v>4.972714285714287E-5</v>
      </c>
      <c r="D7" s="28">
        <f>1/$A$1*'[1]44012Imp'!$C$268</f>
        <v>1.4630000000000001E-4</v>
      </c>
      <c r="E7" s="28">
        <f>1/$A$1*'[1]44012Imp'!$D$268</f>
        <v>1.329E-4</v>
      </c>
      <c r="F7" s="28">
        <f>1/$A$1*'[1]44012Imp'!$E$268</f>
        <v>3.3340999999999996E-3</v>
      </c>
      <c r="G7" s="28">
        <f>1/$A$1*'[1]44012Imp'!$F$268</f>
        <v>3.1991000000000003E-3</v>
      </c>
      <c r="H7" s="28">
        <f>1/$A$1*'[1]44012Imp'!$G$268</f>
        <v>5.7736999999999997E-3</v>
      </c>
      <c r="I7" s="28">
        <f>1/$A$1*'[1]44012Imp'!$H$268</f>
        <v>2.3697000000000002E-3</v>
      </c>
      <c r="J7" s="49">
        <f>1/$A$1*'[1]44012Imp'!$I$268</f>
        <v>6.8399999999999996E-5</v>
      </c>
      <c r="K7" s="49">
        <f>1/$A$1*'[1]44012Imp'!$J$268</f>
        <v>1.4454000000000001E-3</v>
      </c>
      <c r="L7" s="49">
        <f>1/$A$1*'[1]44012Imp'!$K$268</f>
        <v>0.13245669999999998</v>
      </c>
      <c r="M7" s="49">
        <f>1/$A$1*'[1]44012Imp'!L$268</f>
        <v>3.9333100000000003E-2</v>
      </c>
      <c r="N7" s="28">
        <f>1/$A$1*'[1]44012Imp'!M$268</f>
        <v>9.2399999999999996E-5</v>
      </c>
      <c r="O7" s="28">
        <f>1/$A$1*'[1]44012Imp'!N$268</f>
        <v>1.088E-4</v>
      </c>
      <c r="P7" s="28">
        <f>1/$A$1*'[1]44012Imp'!O$268</f>
        <v>1.8039999999999999E-4</v>
      </c>
      <c r="Q7" s="28">
        <f>1/$A$1*'[1]44012Imp'!P$268</f>
        <v>2.1909999999999999E-4</v>
      </c>
      <c r="R7" s="28">
        <f>1/$A$1*'[1]44012Imp'!Q$268</f>
        <v>1.5179999999999998E-4</v>
      </c>
      <c r="S7" s="28">
        <f>1/$A$1*'[1]44012Imp'!R$268</f>
        <v>1.3099999999999999E-4</v>
      </c>
      <c r="T7" s="28">
        <f>1/$A$1*'[1]44012Imp'!S$268</f>
        <v>1.4999999999999999E-4</v>
      </c>
      <c r="U7" s="28">
        <f>1/$A$1*'[1]44012Imp'!T$268</f>
        <v>1.2778571428571429E-4</v>
      </c>
      <c r="V7" s="28">
        <f>1/$A$1*'[1]44012Imp'!U$268</f>
        <v>2.5400000000000001E-5</v>
      </c>
      <c r="W7" s="28">
        <f>1/$A$1*'[1]44012Imp'!V$268</f>
        <v>0</v>
      </c>
      <c r="X7" s="28">
        <f>1/$A$1*'[1]44012Imp'!W$268</f>
        <v>0</v>
      </c>
      <c r="Y7" s="28">
        <f>1/$A$1*'[1]44012Imp'!X$268</f>
        <v>0</v>
      </c>
      <c r="Z7" s="28">
        <f>1/$A$1*'[1]44012Imp'!Y$268</f>
        <v>0</v>
      </c>
      <c r="AA7" s="28">
        <f>1/$A$1*'[1]44012Imp'!Z$268</f>
        <v>0</v>
      </c>
      <c r="AB7" s="29">
        <f>1/$A$1*'[1]44012Imp'!AA$268</f>
        <v>0</v>
      </c>
      <c r="AC7" s="4"/>
      <c r="AD7" s="148">
        <f>'[1]44012Imp'!AB$268</f>
        <v>4.0318478288999995E-2</v>
      </c>
      <c r="AE7" s="149">
        <f>'[1]44012Imp'!AC$268</f>
        <v>0.23500991799999998</v>
      </c>
      <c r="AF7" s="149">
        <f>'[1]44012Imp'!AD$268</f>
        <v>0.1026184032</v>
      </c>
      <c r="AG7" s="149">
        <f>'[1]44012Imp'!AE$268</f>
        <v>0.60961046720000001</v>
      </c>
      <c r="AH7" s="149">
        <f>'[1]44012Imp'!AF$268</f>
        <v>0.66657615640000001</v>
      </c>
      <c r="AI7" s="149">
        <f>'[1]44012Imp'!AG$268</f>
        <v>1.4330153408999999</v>
      </c>
      <c r="AJ7" s="149">
        <f>'[1]44012Imp'!AH$268</f>
        <v>0.75901145560000005</v>
      </c>
      <c r="AK7" s="149">
        <f>'[1]44012Imp'!AI$268</f>
        <v>8.7559874500000009E-2</v>
      </c>
      <c r="AL7" s="149">
        <f>'[1]44012Imp'!AJ$268</f>
        <v>0.50862176040000007</v>
      </c>
      <c r="AM7" s="149">
        <f>'[1]44012Imp'!AK$268</f>
        <v>25.060734247999999</v>
      </c>
      <c r="AN7" s="149">
        <f>'[1]44012Imp'!AL$268</f>
        <v>7.6594982157000011</v>
      </c>
      <c r="AO7" s="149">
        <f>'[1]44012Imp'!AM$268</f>
        <v>0.22165372799999999</v>
      </c>
      <c r="AP7" s="149">
        <f>'[1]44012Imp'!AN$268</f>
        <v>0.2383727984</v>
      </c>
      <c r="AQ7" s="149">
        <f>'[1]44012Imp'!AO$268</f>
        <v>0.39179082810000004</v>
      </c>
      <c r="AR7" s="149">
        <f>'[1]44012Imp'!AP$268</f>
        <v>0.30951127299999998</v>
      </c>
      <c r="AS7" s="149">
        <f>'[1]44012Imp'!AQ$268</f>
        <v>0.30741249349999994</v>
      </c>
      <c r="AT7" s="149">
        <f>'[1]44012Imp'!AR$268</f>
        <v>0.49099316749999994</v>
      </c>
      <c r="AU7" s="149">
        <f>'[1]44012Imp'!AS$268</f>
        <v>0.49198209059999998</v>
      </c>
      <c r="AV7" s="149">
        <f>'[1]44012Imp'!AT$268</f>
        <v>0.27672837700000003</v>
      </c>
      <c r="AW7" s="149">
        <f>'[1]44012Imp'!AU$268</f>
        <v>6.6462945000000009E-2</v>
      </c>
      <c r="AX7" s="149">
        <f>'[1]44012Imp'!AV$268</f>
        <v>0</v>
      </c>
      <c r="AY7" s="149">
        <f>'[1]44012Imp'!AW$268</f>
        <v>0</v>
      </c>
      <c r="AZ7" s="149">
        <f>'[1]44012Imp'!AX$268</f>
        <v>0</v>
      </c>
      <c r="BA7" s="149">
        <f>'[1]44012Imp'!AY$268</f>
        <v>0</v>
      </c>
      <c r="BB7" s="149">
        <f>'[1]44012Imp'!AZ$268</f>
        <v>0</v>
      </c>
      <c r="BC7" s="81">
        <f>'[1]44012Imp'!BA$268</f>
        <v>0</v>
      </c>
      <c r="BD7" s="536"/>
    </row>
    <row r="8" spans="1:56">
      <c r="B8" s="5" t="s">
        <v>93</v>
      </c>
      <c r="C8" s="51">
        <f>1/$A$1*'[1]44012Imp'!$B$39</f>
        <v>2.6700000000000009E-5</v>
      </c>
      <c r="D8" s="11">
        <f>1/$A$1*'[1]44012Imp'!$C$39</f>
        <v>0</v>
      </c>
      <c r="E8" s="11">
        <f>1/$A$1*'[1]44012Imp'!$D$39</f>
        <v>3.5300000000000004E-5</v>
      </c>
      <c r="F8" s="11">
        <f>1/$A$1*'[1]44012Imp'!$E$39</f>
        <v>2.3314E-3</v>
      </c>
      <c r="G8" s="11">
        <f>1/$A$1*'[1]44012Imp'!$F$39</f>
        <v>1.7107000000000003E-3</v>
      </c>
      <c r="H8" s="11">
        <f>1/$A$1*'[1]44012Imp'!$G$39</f>
        <v>1.6860999999999998E-3</v>
      </c>
      <c r="I8" s="11">
        <f>1/$A$1*'[1]44012Imp'!$H$39</f>
        <v>8.7819999999999999E-4</v>
      </c>
      <c r="J8" s="42">
        <f>1/$A$1*'[1]44012Imp'!$I$39</f>
        <v>0</v>
      </c>
      <c r="K8" s="42">
        <f>1/$A$1*'[1]44012Imp'!$J$39</f>
        <v>1.4013000000000001E-3</v>
      </c>
      <c r="L8" s="42">
        <f>1/$A$1*'[1]44012Imp'!$K$39</f>
        <v>0.1323812</v>
      </c>
      <c r="M8" s="42">
        <f>1/$A$1*'[1]44012Imp'!L$39</f>
        <v>3.9264199999999999E-2</v>
      </c>
      <c r="N8" s="11">
        <f>1/$A$1*'[1]44012Imp'!M$39</f>
        <v>1.45E-5</v>
      </c>
      <c r="O8" s="11">
        <f>1/$A$1*'[1]44012Imp'!N$39</f>
        <v>3.9999999999999998E-6</v>
      </c>
      <c r="P8" s="11">
        <f>1/$A$1*'[1]44012Imp'!O$39</f>
        <v>6.1999999999999999E-6</v>
      </c>
      <c r="Q8" s="11">
        <f>1/$A$1*'[1]44012Imp'!P$39</f>
        <v>8.6199999999999995E-5</v>
      </c>
      <c r="R8" s="11">
        <f>1/$A$1*'[1]44012Imp'!Q$39</f>
        <v>6.9900000000000005E-5</v>
      </c>
      <c r="S8" s="11">
        <f>1/$A$1*'[1]44012Imp'!R$39</f>
        <v>1.4600000000000001E-5</v>
      </c>
      <c r="T8" s="11">
        <f>1/$A$1*'[1]44012Imp'!S$39</f>
        <v>9.9999999999999995E-8</v>
      </c>
      <c r="U8" s="11">
        <f>1/$A$1*'[1]44012Imp'!T$39</f>
        <v>0</v>
      </c>
      <c r="V8" s="11">
        <f>1/$A$1*'[1]44012Imp'!U$39</f>
        <v>1.9999999999999999E-7</v>
      </c>
      <c r="W8" s="11">
        <f>1/$A$1*'[1]44012Imp'!V$39</f>
        <v>0</v>
      </c>
      <c r="X8" s="11">
        <f>1/$A$1*'[1]44012Imp'!W$39</f>
        <v>0</v>
      </c>
      <c r="Y8" s="11">
        <f>1/$A$1*'[1]44012Imp'!X$39</f>
        <v>0</v>
      </c>
      <c r="Z8" s="11">
        <f>1/$A$1*'[1]44012Imp'!Y$39</f>
        <v>0</v>
      </c>
      <c r="AA8" s="11">
        <f>1/$A$1*'[1]44012Imp'!Z$39</f>
        <v>0</v>
      </c>
      <c r="AB8" s="10">
        <f>1/$A$1*'[1]44012Imp'!AA$39</f>
        <v>0</v>
      </c>
      <c r="AC8" s="4"/>
      <c r="AD8" s="637">
        <f>'[1]44012Imp'!AB$39</f>
        <v>2.6275866236999998E-2</v>
      </c>
      <c r="AE8" s="262">
        <f>'[1]44012Imp'!AC$39</f>
        <v>0</v>
      </c>
      <c r="AF8" s="262">
        <f>'[1]44012Imp'!AD$39</f>
        <v>7.3879727999999999E-3</v>
      </c>
      <c r="AG8" s="262">
        <f>'[1]44012Imp'!AE$39</f>
        <v>0.3479548576</v>
      </c>
      <c r="AH8" s="262">
        <f>'[1]44012Imp'!AF$39</f>
        <v>0.26439218889999999</v>
      </c>
      <c r="AI8" s="262">
        <f>'[1]44012Imp'!AG$39</f>
        <v>0.2990405847</v>
      </c>
      <c r="AJ8" s="262">
        <f>'[1]44012Imp'!AH$39</f>
        <v>0.14889281480000002</v>
      </c>
      <c r="AK8" s="262">
        <f>'[1]44012Imp'!AI$39</f>
        <v>0</v>
      </c>
      <c r="AL8" s="262">
        <f>'[1]44012Imp'!AJ$39</f>
        <v>0.42714091120000003</v>
      </c>
      <c r="AM8" s="262">
        <f>'[1]44012Imp'!AK$39</f>
        <v>24.960289120799999</v>
      </c>
      <c r="AN8" s="262">
        <f>'[1]44012Imp'!AL$39</f>
        <v>7.5740992731000008</v>
      </c>
      <c r="AO8" s="262">
        <f>'[1]44012Imp'!AM$39</f>
        <v>0.10033257599999999</v>
      </c>
      <c r="AP8" s="262">
        <f>'[1]44012Imp'!AN$39</f>
        <v>2.53028512E-2</v>
      </c>
      <c r="AQ8" s="262">
        <f>'[1]44012Imp'!AO$39</f>
        <v>1.4829564600000001E-2</v>
      </c>
      <c r="AR8" s="262">
        <f>'[1]44012Imp'!AP$39</f>
        <v>4.5172985500000006E-2</v>
      </c>
      <c r="AS8" s="262">
        <f>'[1]44012Imp'!AQ$39</f>
        <v>2.5228920499999998E-2</v>
      </c>
      <c r="AT8" s="262">
        <f>'[1]44012Imp'!AR$39</f>
        <v>4.0612160999999999E-3</v>
      </c>
      <c r="AU8" s="262">
        <f>'[1]44012Imp'!AS$39</f>
        <v>1.5058901E-3</v>
      </c>
      <c r="AV8" s="262">
        <f>'[1]44012Imp'!AT$39</f>
        <v>0</v>
      </c>
      <c r="AW8" s="262">
        <f>'[1]44012Imp'!AU$39</f>
        <v>6.5126162500000005E-3</v>
      </c>
      <c r="AX8" s="262">
        <f>'[1]44012Imp'!AV$39</f>
        <v>0</v>
      </c>
      <c r="AY8" s="262">
        <f>'[1]44012Imp'!AW$39</f>
        <v>0</v>
      </c>
      <c r="AZ8" s="262">
        <f>'[1]44012Imp'!AX$39</f>
        <v>0</v>
      </c>
      <c r="BA8" s="262">
        <f>'[1]44012Imp'!AY$39</f>
        <v>0</v>
      </c>
      <c r="BB8" s="262">
        <f>'[1]44012Imp'!AZ$39</f>
        <v>0</v>
      </c>
      <c r="BC8" s="525">
        <f>'[1]44012Imp'!BA$39</f>
        <v>0</v>
      </c>
      <c r="BD8" s="536"/>
    </row>
    <row r="9" spans="1:56">
      <c r="B9" s="5" t="s">
        <v>30</v>
      </c>
      <c r="C9" s="51">
        <f>1/$A$1*'[1]44012Imp'!$B$147</f>
        <v>0</v>
      </c>
      <c r="D9" s="11">
        <f>1/$A$1*'[1]44012Imp'!$C$147</f>
        <v>0</v>
      </c>
      <c r="E9" s="11">
        <f>1/$A$1*'[1]44012Imp'!$D$147</f>
        <v>0</v>
      </c>
      <c r="F9" s="11">
        <f>1/$A$1*'[1]44012Imp'!$E$147</f>
        <v>0</v>
      </c>
      <c r="G9" s="11">
        <f>1/$A$1*'[1]44012Imp'!$F$147</f>
        <v>0</v>
      </c>
      <c r="H9" s="11">
        <f>1/$A$1*'[1]44012Imp'!$G$147</f>
        <v>0</v>
      </c>
      <c r="I9" s="11">
        <f>1/$A$1*'[1]44012Imp'!$H$147</f>
        <v>0</v>
      </c>
      <c r="J9" s="42">
        <f>1/$A$1*'[1]44012Imp'!$I$147</f>
        <v>0</v>
      </c>
      <c r="K9" s="42">
        <f>1/$A$1*'[1]44012Imp'!$J$147</f>
        <v>0</v>
      </c>
      <c r="L9" s="42">
        <f>1/$A$1*'[1]44012Imp'!$K$147</f>
        <v>0</v>
      </c>
      <c r="M9" s="42">
        <f>1/$A$1*'[1]44012Imp'!L$147</f>
        <v>0</v>
      </c>
      <c r="N9" s="11">
        <f>1/$A$1*'[1]44012Imp'!M$147</f>
        <v>0</v>
      </c>
      <c r="O9" s="11">
        <f>1/$A$1*'[1]44012Imp'!N$147</f>
        <v>0</v>
      </c>
      <c r="P9" s="11">
        <f>1/$A$1*'[1]44012Imp'!O$147</f>
        <v>0</v>
      </c>
      <c r="Q9" s="11">
        <f>1/$A$1*'[1]44012Imp'!P$147</f>
        <v>0</v>
      </c>
      <c r="R9" s="11">
        <f>1/$A$1*'[1]44012Imp'!Q$147</f>
        <v>0</v>
      </c>
      <c r="S9" s="11">
        <f>1/$A$1*'[1]44012Imp'!R$147</f>
        <v>0</v>
      </c>
      <c r="T9" s="11">
        <f>1/$A$1*'[1]44012Imp'!S$147</f>
        <v>0</v>
      </c>
      <c r="U9" s="11">
        <f>1/$A$1*'[1]44012Imp'!T$147</f>
        <v>0</v>
      </c>
      <c r="V9" s="11">
        <f>1/$A$1*'[1]44012Imp'!U$147</f>
        <v>0</v>
      </c>
      <c r="W9" s="11">
        <f>1/$A$1*'[1]44012Imp'!V$147</f>
        <v>0</v>
      </c>
      <c r="X9" s="11">
        <f>1/$A$1*'[1]44012Imp'!W$147</f>
        <v>0</v>
      </c>
      <c r="Y9" s="11">
        <f>1/$A$1*'[1]44012Imp'!X$147</f>
        <v>0</v>
      </c>
      <c r="Z9" s="11">
        <f>1/$A$1*'[1]44012Imp'!Y$147</f>
        <v>0</v>
      </c>
      <c r="AA9" s="11">
        <f>1/$A$1*'[1]44012Imp'!Z$147</f>
        <v>0</v>
      </c>
      <c r="AB9" s="10">
        <f>1/$A$1*'[1]44012Imp'!AA$147</f>
        <v>0</v>
      </c>
      <c r="AC9" s="4"/>
      <c r="AD9" s="637">
        <f>'[1]44012Imp'!AB$147</f>
        <v>0</v>
      </c>
      <c r="AE9" s="262">
        <f>'[1]44012Imp'!AC$147</f>
        <v>0</v>
      </c>
      <c r="AF9" s="262">
        <f>'[1]44012Imp'!AD$147</f>
        <v>0</v>
      </c>
      <c r="AG9" s="262">
        <f>'[1]44012Imp'!AE$147</f>
        <v>0</v>
      </c>
      <c r="AH9" s="262">
        <f>'[1]44012Imp'!AF$147</f>
        <v>0</v>
      </c>
      <c r="AI9" s="262">
        <f>'[1]44012Imp'!AG$147</f>
        <v>0</v>
      </c>
      <c r="AJ9" s="262">
        <f>'[1]44012Imp'!AH$147</f>
        <v>0</v>
      </c>
      <c r="AK9" s="262">
        <f>'[1]44012Imp'!AI$147</f>
        <v>0</v>
      </c>
      <c r="AL9" s="262">
        <f>'[1]44012Imp'!AJ$147</f>
        <v>0</v>
      </c>
      <c r="AM9" s="262">
        <f>'[1]44012Imp'!AK$147</f>
        <v>0</v>
      </c>
      <c r="AN9" s="262">
        <f>'[1]44012Imp'!AL$147</f>
        <v>0</v>
      </c>
      <c r="AO9" s="262">
        <f>'[1]44012Imp'!AM$147</f>
        <v>0</v>
      </c>
      <c r="AP9" s="262">
        <f>'[1]44012Imp'!AN$147</f>
        <v>0</v>
      </c>
      <c r="AQ9" s="262">
        <f>'[1]44012Imp'!AO$147</f>
        <v>0</v>
      </c>
      <c r="AR9" s="262">
        <f>'[1]44012Imp'!AP$147</f>
        <v>0</v>
      </c>
      <c r="AS9" s="262">
        <f>'[1]44012Imp'!AQ$147</f>
        <v>0</v>
      </c>
      <c r="AT9" s="262">
        <f>'[1]44012Imp'!AR$147</f>
        <v>0</v>
      </c>
      <c r="AU9" s="262">
        <f>'[1]44012Imp'!AS$147</f>
        <v>0</v>
      </c>
      <c r="AV9" s="262">
        <f>'[1]44012Imp'!AT$147</f>
        <v>0</v>
      </c>
      <c r="AW9" s="262">
        <f>'[1]44012Imp'!AU$147</f>
        <v>0</v>
      </c>
      <c r="AX9" s="262">
        <f>'[1]44012Imp'!AV$147</f>
        <v>0</v>
      </c>
      <c r="AY9" s="262">
        <f>'[1]44012Imp'!AW$147</f>
        <v>0</v>
      </c>
      <c r="AZ9" s="262">
        <f>'[1]44012Imp'!AX$147</f>
        <v>0</v>
      </c>
      <c r="BA9" s="262">
        <f>'[1]44012Imp'!AY$147</f>
        <v>0</v>
      </c>
      <c r="BB9" s="262">
        <f>'[1]44012Imp'!AZ$147</f>
        <v>0</v>
      </c>
      <c r="BC9" s="525">
        <f>'[1]44012Imp'!BA$147</f>
        <v>0</v>
      </c>
      <c r="BD9" s="536"/>
    </row>
    <row r="10" spans="1:56">
      <c r="B10" s="8" t="s">
        <v>94</v>
      </c>
      <c r="C10" s="53">
        <f>1/$A$1*'[1]44012Imp'!$B$247</f>
        <v>2.3027142857142858E-5</v>
      </c>
      <c r="D10" s="45">
        <f>1/$A$1*'[1]44012Imp'!$C$247</f>
        <v>1.4630000000000001E-4</v>
      </c>
      <c r="E10" s="45">
        <f>1/$A$1*'[1]44012Imp'!$D$247</f>
        <v>9.7600000000000001E-5</v>
      </c>
      <c r="F10" s="45">
        <f>1/$A$1*'[1]44012Imp'!$E$247</f>
        <v>1.0026999999999998E-3</v>
      </c>
      <c r="G10" s="45">
        <f>1/$A$1*'[1]44012Imp'!$F$247</f>
        <v>1.4884E-3</v>
      </c>
      <c r="H10" s="45">
        <f>1/$A$1*'[1]44012Imp'!$G$247</f>
        <v>4.0876000000000003E-3</v>
      </c>
      <c r="I10" s="45">
        <f>1/$A$1*'[1]44012Imp'!$H$247</f>
        <v>1.4915000000000002E-3</v>
      </c>
      <c r="J10" s="46">
        <f>1/$A$1*'[1]44012Imp'!$I$247</f>
        <v>6.8399999999999996E-5</v>
      </c>
      <c r="K10" s="46">
        <f>1/$A$1*'[1]44012Imp'!$J$247</f>
        <v>4.4100000000000008E-5</v>
      </c>
      <c r="L10" s="46">
        <f>1/$A$1*'[1]44012Imp'!$K$247</f>
        <v>7.5499999999999992E-5</v>
      </c>
      <c r="M10" s="46">
        <f>1/$A$1*'[1]44012Imp'!L$247</f>
        <v>6.8899999999999994E-5</v>
      </c>
      <c r="N10" s="45">
        <f>1/$A$1*'[1]44012Imp'!M$247</f>
        <v>7.7899999999999996E-5</v>
      </c>
      <c r="O10" s="45">
        <f>1/$A$1*'[1]44012Imp'!N$247</f>
        <v>1.048E-4</v>
      </c>
      <c r="P10" s="45">
        <f>1/$A$1*'[1]44012Imp'!O$247</f>
        <v>1.7419999999999998E-4</v>
      </c>
      <c r="Q10" s="45">
        <f>1/$A$1*'[1]44012Imp'!P$247</f>
        <v>1.329E-4</v>
      </c>
      <c r="R10" s="45">
        <f>1/$A$1*'[1]44012Imp'!Q$247</f>
        <v>8.1899999999999999E-5</v>
      </c>
      <c r="S10" s="45">
        <f>1/$A$1*'[1]44012Imp'!R$247</f>
        <v>1.1639999999999998E-4</v>
      </c>
      <c r="T10" s="45">
        <f>1/$A$1*'[1]44012Imp'!S$247</f>
        <v>1.4990000000000001E-4</v>
      </c>
      <c r="U10" s="45">
        <f>1/$A$1*'[1]44012Imp'!T$247</f>
        <v>1.2778571428571429E-4</v>
      </c>
      <c r="V10" s="45">
        <f>1/$A$1*'[1]44012Imp'!U$247</f>
        <v>2.5199999999999999E-5</v>
      </c>
      <c r="W10" s="45">
        <f>1/$A$1*'[1]44012Imp'!V$247</f>
        <v>0</v>
      </c>
      <c r="X10" s="45">
        <f>1/$A$1*'[1]44012Imp'!W$247</f>
        <v>0</v>
      </c>
      <c r="Y10" s="45">
        <f>1/$A$1*'[1]44012Imp'!X$247</f>
        <v>0</v>
      </c>
      <c r="Z10" s="45">
        <f>1/$A$1*'[1]44012Imp'!Y$247</f>
        <v>0</v>
      </c>
      <c r="AA10" s="45">
        <f>1/$A$1*'[1]44012Imp'!Z$247</f>
        <v>0</v>
      </c>
      <c r="AB10" s="60">
        <f>1/$A$1*'[1]44012Imp'!AA$247</f>
        <v>0</v>
      </c>
      <c r="AC10" s="530"/>
      <c r="AD10" s="641">
        <f>'[1]44012Imp'!AB$247</f>
        <v>1.4042612051999999E-2</v>
      </c>
      <c r="AE10" s="263">
        <f>'[1]44012Imp'!AC$247</f>
        <v>0.23500991799999998</v>
      </c>
      <c r="AF10" s="263">
        <f>'[1]44012Imp'!AD$247</f>
        <v>9.5230430399999996E-2</v>
      </c>
      <c r="AG10" s="263">
        <f>'[1]44012Imp'!AE$247</f>
        <v>0.26165560960000001</v>
      </c>
      <c r="AH10" s="263">
        <f>'[1]44012Imp'!AF$247</f>
        <v>0.40218396750000002</v>
      </c>
      <c r="AI10" s="263">
        <f>'[1]44012Imp'!AG$247</f>
        <v>1.1339747562</v>
      </c>
      <c r="AJ10" s="263">
        <f>'[1]44012Imp'!AH$247</f>
        <v>0.6101186408</v>
      </c>
      <c r="AK10" s="263">
        <f>'[1]44012Imp'!AI$247</f>
        <v>8.7559874500000009E-2</v>
      </c>
      <c r="AL10" s="263">
        <f>'[1]44012Imp'!AJ$247</f>
        <v>8.1480849200000011E-2</v>
      </c>
      <c r="AM10" s="263">
        <f>'[1]44012Imp'!AK$247</f>
        <v>0.1004451272</v>
      </c>
      <c r="AN10" s="263">
        <f>'[1]44012Imp'!AL$247</f>
        <v>8.53989426E-2</v>
      </c>
      <c r="AO10" s="263">
        <f>'[1]44012Imp'!AM$247</f>
        <v>0.121321152</v>
      </c>
      <c r="AP10" s="263">
        <f>'[1]44012Imp'!AN$247</f>
        <v>0.2130699472</v>
      </c>
      <c r="AQ10" s="263">
        <f>'[1]44012Imp'!AO$247</f>
        <v>0.37696126350000003</v>
      </c>
      <c r="AR10" s="263">
        <f>'[1]44012Imp'!AP$247</f>
        <v>0.26433828749999999</v>
      </c>
      <c r="AS10" s="263">
        <f>'[1]44012Imp'!AQ$247</f>
        <v>0.28218357299999997</v>
      </c>
      <c r="AT10" s="263">
        <f>'[1]44012Imp'!AR$247</f>
        <v>0.48693195139999995</v>
      </c>
      <c r="AU10" s="263">
        <f>'[1]44012Imp'!AS$247</f>
        <v>0.49047620049999996</v>
      </c>
      <c r="AV10" s="263">
        <f>'[1]44012Imp'!AT$247</f>
        <v>0.27672837700000003</v>
      </c>
      <c r="AW10" s="263">
        <f>'[1]44012Imp'!AU$247</f>
        <v>5.9950328750000004E-2</v>
      </c>
      <c r="AX10" s="263">
        <f>'[1]44012Imp'!AV$247</f>
        <v>0</v>
      </c>
      <c r="AY10" s="263">
        <f>'[1]44012Imp'!AW$247</f>
        <v>0</v>
      </c>
      <c r="AZ10" s="263">
        <f>'[1]44012Imp'!AX$247</f>
        <v>0</v>
      </c>
      <c r="BA10" s="263">
        <f>'[1]44012Imp'!AY$247</f>
        <v>0</v>
      </c>
      <c r="BB10" s="263">
        <f>'[1]44012Imp'!AZ$247</f>
        <v>0</v>
      </c>
      <c r="BC10" s="526">
        <f>'[1]44012Imp'!BA$247</f>
        <v>0</v>
      </c>
      <c r="BD10" s="536"/>
    </row>
    <row r="11" spans="1:56" ht="17.149999999999999" customHeight="1">
      <c r="B11" s="243" t="s">
        <v>126</v>
      </c>
      <c r="C11" s="222">
        <f>1/$A$1*'[1]44012Imp'!$B$269</f>
        <v>0</v>
      </c>
      <c r="D11" s="223">
        <f>1/$A$1*'[1]44012Imp'!$C$269</f>
        <v>0</v>
      </c>
      <c r="E11" s="223">
        <f>1/$A$1*'[1]44012Imp'!$D$269</f>
        <v>0</v>
      </c>
      <c r="F11" s="223">
        <f>1/$A$1*'[1]44012Imp'!$E$269</f>
        <v>0</v>
      </c>
      <c r="G11" s="223">
        <f>1/$A$1*'[1]44012Imp'!$F$269</f>
        <v>0</v>
      </c>
      <c r="H11" s="223">
        <f>1/$A$1*'[1]44012Imp'!$G$269</f>
        <v>0</v>
      </c>
      <c r="I11" s="223">
        <f>1/$A$1*'[1]44012Imp'!$H$269</f>
        <v>0</v>
      </c>
      <c r="J11" s="224">
        <f>1/$A$1*'[1]44012Imp'!$I$269</f>
        <v>0</v>
      </c>
      <c r="K11" s="224">
        <f>1/$A$1*'[1]44012Imp'!$J$269</f>
        <v>0</v>
      </c>
      <c r="L11" s="224">
        <f>1/$A$1*'[1]44012Imp'!$K$269</f>
        <v>1.2880000000000001E-4</v>
      </c>
      <c r="M11" s="224">
        <f>1/$A$1*'[1]44012Imp'!L$269</f>
        <v>1.806E-4</v>
      </c>
      <c r="N11" s="223">
        <f>1/$A$1*'[1]44012Imp'!M$269</f>
        <v>0</v>
      </c>
      <c r="O11" s="223">
        <f>1/$A$1*'[1]44012Imp'!N$269</f>
        <v>0</v>
      </c>
      <c r="P11" s="223">
        <f>1/$A$1*'[1]44012Imp'!O$269</f>
        <v>0</v>
      </c>
      <c r="Q11" s="223">
        <f>1/$A$1*'[1]44012Imp'!P$269</f>
        <v>1.1000000000000001E-6</v>
      </c>
      <c r="R11" s="223">
        <f>1/$A$1*'[1]44012Imp'!Q$269</f>
        <v>0</v>
      </c>
      <c r="S11" s="223">
        <f>1/$A$1*'[1]44012Imp'!R$269</f>
        <v>0</v>
      </c>
      <c r="T11" s="223">
        <f>1/$A$1*'[1]44012Imp'!S$269</f>
        <v>0</v>
      </c>
      <c r="U11" s="223">
        <f>1/$A$1*'[1]44012Imp'!T$269</f>
        <v>1.9999999999999998E-5</v>
      </c>
      <c r="V11" s="223">
        <f>1/$A$1*'[1]44012Imp'!U$269</f>
        <v>0</v>
      </c>
      <c r="W11" s="223">
        <f>1/$A$1*'[1]44012Imp'!V$269</f>
        <v>0</v>
      </c>
      <c r="X11" s="223">
        <f>1/$A$1*'[1]44012Imp'!W$269</f>
        <v>0</v>
      </c>
      <c r="Y11" s="223">
        <f>1/$A$1*'[1]44012Imp'!X$269</f>
        <v>0</v>
      </c>
      <c r="Z11" s="223">
        <f>1/$A$1*'[1]44012Imp'!Y$269</f>
        <v>0</v>
      </c>
      <c r="AA11" s="223">
        <f>1/$A$1*'[1]44012Imp'!Z$269</f>
        <v>0</v>
      </c>
      <c r="AB11" s="225">
        <f>1/$A$1*'[1]44012Imp'!AA$269</f>
        <v>0</v>
      </c>
      <c r="AC11" s="4"/>
      <c r="AD11" s="642">
        <f>'[1]44012Imp'!AB$269</f>
        <v>0</v>
      </c>
      <c r="AE11" s="264">
        <f>'[1]44012Imp'!AC$269</f>
        <v>0</v>
      </c>
      <c r="AF11" s="264">
        <f>'[1]44012Imp'!AD$269</f>
        <v>0</v>
      </c>
      <c r="AG11" s="264">
        <f>'[1]44012Imp'!AE$269</f>
        <v>0</v>
      </c>
      <c r="AH11" s="264">
        <f>'[1]44012Imp'!AF$269</f>
        <v>0</v>
      </c>
      <c r="AI11" s="264">
        <f>'[1]44012Imp'!AG$269</f>
        <v>0</v>
      </c>
      <c r="AJ11" s="264">
        <f>'[1]44012Imp'!AH$269</f>
        <v>0</v>
      </c>
      <c r="AK11" s="264">
        <f>'[1]44012Imp'!AI$269</f>
        <v>0</v>
      </c>
      <c r="AL11" s="264">
        <f>'[1]44012Imp'!AJ$269</f>
        <v>0</v>
      </c>
      <c r="AM11" s="264">
        <f>'[1]44012Imp'!AK$269</f>
        <v>2.6132972800000001E-2</v>
      </c>
      <c r="AN11" s="264">
        <f>'[1]44012Imp'!AL$269</f>
        <v>4.01236362E-2</v>
      </c>
      <c r="AO11" s="264">
        <f>'[1]44012Imp'!AM$269</f>
        <v>0</v>
      </c>
      <c r="AP11" s="264">
        <f>'[1]44012Imp'!AN$269</f>
        <v>0</v>
      </c>
      <c r="AQ11" s="264">
        <f>'[1]44012Imp'!AO$269</f>
        <v>0</v>
      </c>
      <c r="AR11" s="264">
        <f>'[1]44012Imp'!AP$269</f>
        <v>4.7467305E-3</v>
      </c>
      <c r="AS11" s="264">
        <f>'[1]44012Imp'!AQ$269</f>
        <v>0</v>
      </c>
      <c r="AT11" s="264">
        <f>'[1]44012Imp'!AR$269</f>
        <v>0</v>
      </c>
      <c r="AU11" s="264">
        <f>'[1]44012Imp'!AS$269</f>
        <v>0</v>
      </c>
      <c r="AV11" s="264">
        <f>'[1]44012Imp'!AT$269</f>
        <v>6.9218409999999998E-3</v>
      </c>
      <c r="AW11" s="264">
        <f>'[1]44012Imp'!AU$269</f>
        <v>0</v>
      </c>
      <c r="AX11" s="264">
        <f>'[1]44012Imp'!AV$269</f>
        <v>0</v>
      </c>
      <c r="AY11" s="264">
        <f>'[1]44012Imp'!AW$269</f>
        <v>0</v>
      </c>
      <c r="AZ11" s="264">
        <f>'[1]44012Imp'!AX$269</f>
        <v>0</v>
      </c>
      <c r="BA11" s="264">
        <f>'[1]44012Imp'!AY$269</f>
        <v>0</v>
      </c>
      <c r="BB11" s="264">
        <f>'[1]44012Imp'!AZ$269</f>
        <v>0</v>
      </c>
      <c r="BC11" s="527">
        <f>'[1]44012Imp'!BA$269</f>
        <v>0</v>
      </c>
      <c r="BD11" s="536"/>
    </row>
    <row r="12" spans="1:56" ht="17.149999999999999" customHeight="1">
      <c r="B12" s="22" t="s">
        <v>127</v>
      </c>
      <c r="C12" s="73">
        <f>1/$A$1*'[1]44012Imp'!$B$267</f>
        <v>9.0000000000000007E-7</v>
      </c>
      <c r="D12" s="74">
        <f>1/$A$1*'[1]44012Imp'!$C$267</f>
        <v>0</v>
      </c>
      <c r="E12" s="74">
        <f>1/$A$1*'[1]44012Imp'!$D$267</f>
        <v>3.4000000000000005E-6</v>
      </c>
      <c r="F12" s="74">
        <f>1/$A$1*'[1]44012Imp'!$E$267</f>
        <v>0</v>
      </c>
      <c r="G12" s="74">
        <f>1/$A$1*'[1]44012Imp'!$F$267</f>
        <v>0</v>
      </c>
      <c r="H12" s="74">
        <f>1/$A$1*'[1]44012Imp'!$G$267</f>
        <v>0</v>
      </c>
      <c r="I12" s="74">
        <f>1/$A$1*'[1]44012Imp'!$H$267</f>
        <v>0</v>
      </c>
      <c r="J12" s="75">
        <f>1/$A$1*'[1]44012Imp'!$I$267</f>
        <v>1.9896428571428573E-5</v>
      </c>
      <c r="K12" s="75">
        <f>1/$A$1*'[1]44012Imp'!$J$267</f>
        <v>0</v>
      </c>
      <c r="L12" s="75">
        <f>1/$A$1*'[1]44012Imp'!$K$267</f>
        <v>0</v>
      </c>
      <c r="M12" s="75">
        <f>1/$A$1*'[1]44012Imp'!L$267</f>
        <v>3.6400000000000004E-5</v>
      </c>
      <c r="N12" s="74">
        <f>1/$A$1*'[1]44012Imp'!M$267</f>
        <v>2.2110000000000001E-4</v>
      </c>
      <c r="O12" s="74">
        <f>1/$A$1*'[1]44012Imp'!N$267</f>
        <v>0</v>
      </c>
      <c r="P12" s="74">
        <f>1/$A$1*'[1]44012Imp'!O$267</f>
        <v>2.0999999999999998E-6</v>
      </c>
      <c r="Q12" s="74">
        <f>1/$A$1*'[1]44012Imp'!P$267</f>
        <v>0</v>
      </c>
      <c r="R12" s="74">
        <f>1/$A$1*'[1]44012Imp'!Q$267</f>
        <v>4.6E-6</v>
      </c>
      <c r="S12" s="74">
        <f>1/$A$1*'[1]44012Imp'!R$267</f>
        <v>3.5997619047619055E-5</v>
      </c>
      <c r="T12" s="74">
        <f>1/$A$1*'[1]44012Imp'!S$267</f>
        <v>5.885238095238096E-5</v>
      </c>
      <c r="U12" s="74">
        <f>1/$A$1*'[1]44012Imp'!T$267</f>
        <v>1.1104081632653061E-5</v>
      </c>
      <c r="V12" s="74">
        <f>1/$A$1*'[1]44012Imp'!U$267</f>
        <v>1.6262857142857143E-5</v>
      </c>
      <c r="W12" s="74">
        <f>1/$A$1*'[1]44012Imp'!V$267</f>
        <v>0</v>
      </c>
      <c r="X12" s="74">
        <f>1/$A$1*'[1]44012Imp'!W$267</f>
        <v>0</v>
      </c>
      <c r="Y12" s="74">
        <f>1/$A$1*'[1]44012Imp'!X$267</f>
        <v>0</v>
      </c>
      <c r="Z12" s="74">
        <f>1/$A$1*'[1]44012Imp'!Y$267</f>
        <v>0</v>
      </c>
      <c r="AA12" s="74">
        <f>1/$A$1*'[1]44012Imp'!Z$267</f>
        <v>0</v>
      </c>
      <c r="AB12" s="76">
        <f>1/$A$1*'[1]44012Imp'!AA$267</f>
        <v>0</v>
      </c>
      <c r="AC12" s="4"/>
      <c r="AD12" s="636">
        <f>'[1]44012Imp'!AB$267</f>
        <v>1.4399126669999999E-3</v>
      </c>
      <c r="AE12" s="265">
        <f>'[1]44012Imp'!AC$267</f>
        <v>0</v>
      </c>
      <c r="AF12" s="265">
        <f>'[1]44012Imp'!AD$267</f>
        <v>9.2943023999999992E-3</v>
      </c>
      <c r="AG12" s="265">
        <f>'[1]44012Imp'!AE$267</f>
        <v>0</v>
      </c>
      <c r="AH12" s="265">
        <f>'[1]44012Imp'!AF$267</f>
        <v>0</v>
      </c>
      <c r="AI12" s="265">
        <f>'[1]44012Imp'!AG$267</f>
        <v>0</v>
      </c>
      <c r="AJ12" s="265">
        <f>'[1]44012Imp'!AH$267</f>
        <v>0</v>
      </c>
      <c r="AK12" s="265">
        <f>'[1]44012Imp'!AI$267</f>
        <v>5.6176795000000002E-3</v>
      </c>
      <c r="AL12" s="265">
        <f>'[1]44012Imp'!AJ$267</f>
        <v>0</v>
      </c>
      <c r="AM12" s="265">
        <f>'[1]44012Imp'!AK$267</f>
        <v>0</v>
      </c>
      <c r="AN12" s="265">
        <f>'[1]44012Imp'!AL$267</f>
        <v>1.6555341600000002E-2</v>
      </c>
      <c r="AO12" s="265">
        <f>'[1]44012Imp'!AM$267</f>
        <v>6.5169264000000005E-2</v>
      </c>
      <c r="AP12" s="265">
        <f>'[1]44012Imp'!AN$267</f>
        <v>0</v>
      </c>
      <c r="AQ12" s="265">
        <f>'[1]44012Imp'!AO$267</f>
        <v>8.6419467E-3</v>
      </c>
      <c r="AR12" s="265">
        <f>'[1]44012Imp'!AP$267</f>
        <v>0</v>
      </c>
      <c r="AS12" s="265">
        <f>'[1]44012Imp'!AQ$267</f>
        <v>4.2760129999999995E-3</v>
      </c>
      <c r="AT12" s="265">
        <f>'[1]44012Imp'!AR$267</f>
        <v>1.5611717599999998E-2</v>
      </c>
      <c r="AU12" s="265">
        <f>'[1]44012Imp'!AS$267</f>
        <v>3.3810791300000004E-2</v>
      </c>
      <c r="AV12" s="265">
        <f>'[1]44012Imp'!AT$267</f>
        <v>1.8593664000000003E-2</v>
      </c>
      <c r="AW12" s="265">
        <f>'[1]44012Imp'!AU$267</f>
        <v>6.3726683333333338E-3</v>
      </c>
      <c r="AX12" s="265">
        <f>'[1]44012Imp'!AV$267</f>
        <v>0</v>
      </c>
      <c r="AY12" s="265">
        <f>'[1]44012Imp'!AW$267</f>
        <v>0</v>
      </c>
      <c r="AZ12" s="265">
        <f>'[1]44012Imp'!AX$267</f>
        <v>0</v>
      </c>
      <c r="BA12" s="265">
        <f>'[1]44012Imp'!AY$267</f>
        <v>0</v>
      </c>
      <c r="BB12" s="265">
        <f>'[1]44012Imp'!AZ$267</f>
        <v>0</v>
      </c>
      <c r="BC12" s="528">
        <f>'[1]44012Imp'!BA$267</f>
        <v>0</v>
      </c>
      <c r="BD12" s="536"/>
    </row>
    <row r="13" spans="1:56" ht="17.149999999999999" customHeight="1">
      <c r="B13" s="16" t="s">
        <v>195</v>
      </c>
      <c r="C13" s="32">
        <f>1/$A$1*'[1]44012Imp'!$B$264</f>
        <v>4.7325353571428579E-2</v>
      </c>
      <c r="D13" s="34">
        <f>1/$A$1*'[1]44012Imp'!$C$264</f>
        <v>9.1102992857142864E-2</v>
      </c>
      <c r="E13" s="34">
        <f>1/$A$1*'[1]44012Imp'!$D$264</f>
        <v>8.1779727857142867E-2</v>
      </c>
      <c r="F13" s="34">
        <f>1/$A$1*'[1]44012Imp'!$E$264</f>
        <v>5.0868815714285719E-2</v>
      </c>
      <c r="G13" s="34">
        <f>1/$A$1*'[1]44012Imp'!$F$264</f>
        <v>8.5614700000000002E-2</v>
      </c>
      <c r="H13" s="34">
        <f>1/$A$1*'[1]44012Imp'!$G$264</f>
        <v>0.1462369</v>
      </c>
      <c r="I13" s="34">
        <f>1/$A$1*'[1]44012Imp'!$H$264</f>
        <v>0.1456865</v>
      </c>
      <c r="J13" s="39">
        <f>1/$A$1*'[1]44012Imp'!$I$264</f>
        <v>0.11061836214285714</v>
      </c>
      <c r="K13" s="39">
        <f>1/$A$1*'[1]44012Imp'!$J$264</f>
        <v>0.10621183193593747</v>
      </c>
      <c r="L13" s="39">
        <f>1/$A$1*'[1]44012Imp'!$K$264</f>
        <v>5.4786370238095239E-2</v>
      </c>
      <c r="M13" s="39">
        <f>1/$A$1*'[1]44012Imp'!L$264</f>
        <v>5.1600053571428557E-2</v>
      </c>
      <c r="N13" s="34">
        <f>1/$A$1*'[1]44012Imp'!M$264</f>
        <v>7.819967669172935E-2</v>
      </c>
      <c r="O13" s="34">
        <f>1/$A$1*'[1]44012Imp'!N$264</f>
        <v>7.0770750000000007E-2</v>
      </c>
      <c r="P13" s="34">
        <f>1/$A$1*'[1]44012Imp'!O$264</f>
        <v>9.0690188775510203E-2</v>
      </c>
      <c r="Q13" s="34">
        <f>1/$A$1*'[1]44012Imp'!P$264</f>
        <v>5.2078221164021159E-2</v>
      </c>
      <c r="R13" s="34">
        <f>1/$A$1*'[1]44012Imp'!Q$264</f>
        <v>9.8690185714285714E-2</v>
      </c>
      <c r="S13" s="34">
        <f>1/$A$1*'[1]44012Imp'!R$264</f>
        <v>9.0098982948717959E-2</v>
      </c>
      <c r="T13" s="34">
        <f>1/$A$1*'[1]44012Imp'!S$264</f>
        <v>8.4071536904761893E-2</v>
      </c>
      <c r="U13" s="34">
        <f>1/$A$1*'[1]44012Imp'!T$264</f>
        <v>6.4214819727891156E-2</v>
      </c>
      <c r="V13" s="34">
        <f>1/$A$1*'[1]44012Imp'!U$264</f>
        <v>9.5235271428571439E-2</v>
      </c>
      <c r="W13" s="34">
        <f>1/$A$1*'[1]44012Imp'!V$264</f>
        <v>0</v>
      </c>
      <c r="X13" s="34">
        <f>1/$A$1*'[1]44012Imp'!W$264</f>
        <v>0</v>
      </c>
      <c r="Y13" s="34">
        <f>1/$A$1*'[1]44012Imp'!X$264</f>
        <v>0</v>
      </c>
      <c r="Z13" s="34">
        <f>1/$A$1*'[1]44012Imp'!Y$264</f>
        <v>0</v>
      </c>
      <c r="AA13" s="34">
        <f>1/$A$1*'[1]44012Imp'!Z$264</f>
        <v>0</v>
      </c>
      <c r="AB13" s="61">
        <f>1/$A$1*'[1]44012Imp'!AA$264</f>
        <v>0</v>
      </c>
      <c r="AC13" s="4"/>
      <c r="AD13" s="632">
        <f>'[1]44012Imp'!AB$264</f>
        <v>3.2301674463209999</v>
      </c>
      <c r="AE13" s="184">
        <f>'[1]44012Imp'!AC$264</f>
        <v>4.1952546019999994</v>
      </c>
      <c r="AF13" s="184">
        <f>'[1]44012Imp'!AD$264</f>
        <v>5.2646469119999999</v>
      </c>
      <c r="AG13" s="184">
        <f>'[1]44012Imp'!AE$264</f>
        <v>3.1009970208000004</v>
      </c>
      <c r="AH13" s="184">
        <f>'[1]44012Imp'!AF$264</f>
        <v>4.7742076144000007</v>
      </c>
      <c r="AI13" s="184">
        <f>'[1]44012Imp'!AG$264</f>
        <v>7.8007321821000009</v>
      </c>
      <c r="AJ13" s="184">
        <f>'[1]44012Imp'!AH$264</f>
        <v>10.4320697304</v>
      </c>
      <c r="AK13" s="184">
        <f>'[1]44012Imp'!AI$264</f>
        <v>8.7143516600000002</v>
      </c>
      <c r="AL13" s="184">
        <f>'[1]44012Imp'!AJ$264</f>
        <v>6.9651425420000006</v>
      </c>
      <c r="AM13" s="184">
        <f>'[1]44012Imp'!AK$264</f>
        <v>3.3969335796000002</v>
      </c>
      <c r="AN13" s="184">
        <f>'[1]44012Imp'!AL$264</f>
        <v>4.5013533677999993</v>
      </c>
      <c r="AO13" s="184">
        <f>'[1]44012Imp'!AM$264</f>
        <v>5.1176559839999998</v>
      </c>
      <c r="AP13" s="184">
        <f>'[1]44012Imp'!AN$264</f>
        <v>4.8428069183999991</v>
      </c>
      <c r="AQ13" s="184">
        <f>'[1]44012Imp'!AO$264</f>
        <v>8.0248848779999999</v>
      </c>
      <c r="AR13" s="184">
        <f>'[1]44012Imp'!AP$264</f>
        <v>3.0821811110000006</v>
      </c>
      <c r="AS13" s="184">
        <f>'[1]44012Imp'!AQ$264</f>
        <v>11.284521461499999</v>
      </c>
      <c r="AT13" s="184">
        <f>'[1]44012Imp'!AR$264</f>
        <v>8.1146728309999983</v>
      </c>
      <c r="AU13" s="184">
        <f>'[1]44012Imp'!AS$264</f>
        <v>4.9098908430000003</v>
      </c>
      <c r="AV13" s="184">
        <f>'[1]44012Imp'!AT$264</f>
        <v>4.8023959610000011</v>
      </c>
      <c r="AW13" s="184">
        <f>'[1]44012Imp'!AU$264</f>
        <v>10.581151854583334</v>
      </c>
      <c r="AX13" s="184">
        <f>'[1]44012Imp'!AV$264</f>
        <v>0</v>
      </c>
      <c r="AY13" s="184">
        <f>'[1]44012Imp'!AW$264</f>
        <v>0</v>
      </c>
      <c r="AZ13" s="184">
        <f>'[1]44012Imp'!AX$264</f>
        <v>0</v>
      </c>
      <c r="BA13" s="184">
        <f>'[1]44012Imp'!AY$264</f>
        <v>0</v>
      </c>
      <c r="BB13" s="184">
        <f>'[1]44012Imp'!AZ$264</f>
        <v>0</v>
      </c>
      <c r="BC13" s="186">
        <f>'[1]44012Imp'!BA$264</f>
        <v>0</v>
      </c>
      <c r="BD13" s="536"/>
    </row>
    <row r="14" spans="1:56">
      <c r="B14" s="5" t="s">
        <v>55</v>
      </c>
      <c r="C14" s="51">
        <f>1/$A$1*'[1]44012Imp'!$B$79</f>
        <v>1.9638300000000001E-2</v>
      </c>
      <c r="D14" s="11">
        <f>1/$A$1*'[1]44012Imp'!$C$79</f>
        <v>3.8282200000000002E-2</v>
      </c>
      <c r="E14" s="11">
        <f>1/$A$1*'[1]44012Imp'!$D$79</f>
        <v>4.7959800000000004E-2</v>
      </c>
      <c r="F14" s="11">
        <f>1/$A$1*'[1]44012Imp'!$E$79</f>
        <v>3.5019399999999999E-2</v>
      </c>
      <c r="G14" s="11">
        <f>1/$A$1*'[1]44012Imp'!$F$79</f>
        <v>1.5433100000000002E-2</v>
      </c>
      <c r="H14" s="11">
        <f>1/$A$1*'[1]44012Imp'!$G$79</f>
        <v>4.0051800000000005E-2</v>
      </c>
      <c r="I14" s="11">
        <f>1/$A$1*'[1]44012Imp'!$H$79</f>
        <v>1.9437699999999999E-2</v>
      </c>
      <c r="J14" s="42">
        <f>1/$A$1*'[1]44012Imp'!$I$79</f>
        <v>6.5897000000000013E-3</v>
      </c>
      <c r="K14" s="42">
        <f>1/$A$1*'[1]44012Imp'!$J$79</f>
        <v>2.418E-4</v>
      </c>
      <c r="L14" s="42">
        <f>1/$A$1*'[1]44012Imp'!$K$79</f>
        <v>0</v>
      </c>
      <c r="M14" s="42">
        <f>1/$A$1*'[1]44012Imp'!L$79</f>
        <v>0</v>
      </c>
      <c r="N14" s="11">
        <f>1/$A$1*'[1]44012Imp'!M$79</f>
        <v>8.3999999999999992E-6</v>
      </c>
      <c r="O14" s="11">
        <f>1/$A$1*'[1]44012Imp'!N$79</f>
        <v>1.2E-5</v>
      </c>
      <c r="P14" s="11">
        <f>1/$A$1*'[1]44012Imp'!O$79</f>
        <v>2.3299999999999997E-5</v>
      </c>
      <c r="Q14" s="11">
        <f>1/$A$1*'[1]44012Imp'!P$79</f>
        <v>8.9999999999999985E-6</v>
      </c>
      <c r="R14" s="11">
        <f>1/$A$1*'[1]44012Imp'!Q$79</f>
        <v>0</v>
      </c>
      <c r="S14" s="11">
        <f>1/$A$1*'[1]44012Imp'!R$79</f>
        <v>0</v>
      </c>
      <c r="T14" s="11">
        <f>1/$A$1*'[1]44012Imp'!S$79</f>
        <v>0</v>
      </c>
      <c r="U14" s="11">
        <f>1/$A$1*'[1]44012Imp'!T$79</f>
        <v>0</v>
      </c>
      <c r="V14" s="11">
        <f>1/$A$1*'[1]44012Imp'!U$79</f>
        <v>2.2366399999999998E-2</v>
      </c>
      <c r="W14" s="11">
        <f>1/$A$1*'[1]44012Imp'!V$79</f>
        <v>0</v>
      </c>
      <c r="X14" s="11">
        <f>1/$A$1*'[1]44012Imp'!W$79</f>
        <v>0</v>
      </c>
      <c r="Y14" s="11">
        <f>1/$A$1*'[1]44012Imp'!X$79</f>
        <v>0</v>
      </c>
      <c r="Z14" s="11">
        <f>1/$A$1*'[1]44012Imp'!Y$79</f>
        <v>0</v>
      </c>
      <c r="AA14" s="11">
        <f>1/$A$1*'[1]44012Imp'!Z$79</f>
        <v>0</v>
      </c>
      <c r="AB14" s="10">
        <f>1/$A$1*'[1]44012Imp'!AA$79</f>
        <v>0</v>
      </c>
      <c r="AC14" s="4"/>
      <c r="AD14" s="637">
        <f>'[1]44012Imp'!AB$79</f>
        <v>1.529348884629</v>
      </c>
      <c r="AE14" s="262">
        <f>'[1]44012Imp'!AC$79</f>
        <v>1.9381715423999999</v>
      </c>
      <c r="AF14" s="262">
        <f>'[1]44012Imp'!AD$79</f>
        <v>2.2382739695999998</v>
      </c>
      <c r="AG14" s="262">
        <f>'[1]44012Imp'!AE$79</f>
        <v>1.2565697648</v>
      </c>
      <c r="AH14" s="262">
        <f>'[1]44012Imp'!AF$79</f>
        <v>0.7985141416</v>
      </c>
      <c r="AI14" s="262">
        <f>'[1]44012Imp'!AG$79</f>
        <v>1.7029303005</v>
      </c>
      <c r="AJ14" s="262">
        <f>'[1]44012Imp'!AH$79</f>
        <v>1.2461239868</v>
      </c>
      <c r="AK14" s="262">
        <f>'[1]44012Imp'!AI$79</f>
        <v>0.69743922700000005</v>
      </c>
      <c r="AL14" s="262">
        <f>'[1]44012Imp'!AJ$79</f>
        <v>3.5509524400000006E-2</v>
      </c>
      <c r="AM14" s="262">
        <f>'[1]44012Imp'!AK$79</f>
        <v>0</v>
      </c>
      <c r="AN14" s="262">
        <f>'[1]44012Imp'!AL$79</f>
        <v>0</v>
      </c>
      <c r="AO14" s="262">
        <f>'[1]44012Imp'!AM$79</f>
        <v>2.9635679999999998E-3</v>
      </c>
      <c r="AP14" s="262">
        <f>'[1]44012Imp'!AN$79</f>
        <v>1.985016E-3</v>
      </c>
      <c r="AQ14" s="262">
        <f>'[1]44012Imp'!AO$79</f>
        <v>7.5409518E-3</v>
      </c>
      <c r="AR14" s="262">
        <f>'[1]44012Imp'!AP$79</f>
        <v>2.9705260000000002E-3</v>
      </c>
      <c r="AS14" s="262">
        <f>'[1]44012Imp'!AQ$79</f>
        <v>0</v>
      </c>
      <c r="AT14" s="262">
        <f>'[1]44012Imp'!AR$79</f>
        <v>0</v>
      </c>
      <c r="AU14" s="262">
        <f>'[1]44012Imp'!AS$79</f>
        <v>0</v>
      </c>
      <c r="AV14" s="262">
        <f>'[1]44012Imp'!AT$79</f>
        <v>0</v>
      </c>
      <c r="AW14" s="262">
        <f>'[1]44012Imp'!AU$79</f>
        <v>1.3990850733333333</v>
      </c>
      <c r="AX14" s="262">
        <f>'[1]44012Imp'!AV$79</f>
        <v>0</v>
      </c>
      <c r="AY14" s="262">
        <f>'[1]44012Imp'!AW$79</f>
        <v>0</v>
      </c>
      <c r="AZ14" s="262">
        <f>'[1]44012Imp'!AX$79</f>
        <v>0</v>
      </c>
      <c r="BA14" s="262">
        <f>'[1]44012Imp'!AY$79</f>
        <v>0</v>
      </c>
      <c r="BB14" s="262">
        <f>'[1]44012Imp'!AZ$79</f>
        <v>0</v>
      </c>
      <c r="BC14" s="525">
        <f>'[1]44012Imp'!BA$79</f>
        <v>0</v>
      </c>
      <c r="BD14" s="536"/>
    </row>
    <row r="15" spans="1:56">
      <c r="B15" s="5" t="s">
        <v>84</v>
      </c>
      <c r="C15" s="51">
        <f>1/$A$1*'[1]44012Imp'!$B$112</f>
        <v>2.11497E-2</v>
      </c>
      <c r="D15" s="11">
        <f>1/$A$1*'[1]44012Imp'!$C$112</f>
        <v>2.2787399999999999E-2</v>
      </c>
      <c r="E15" s="11">
        <f>1/$A$1*'[1]44012Imp'!$D$112</f>
        <v>2.1750300000000004E-2</v>
      </c>
      <c r="F15" s="11">
        <f>1/$A$1*'[1]44012Imp'!$E$112</f>
        <v>1.2195700000000002E-2</v>
      </c>
      <c r="G15" s="11">
        <f>1/$A$1*'[1]44012Imp'!$F$112</f>
        <v>4.8952900000000008E-2</v>
      </c>
      <c r="H15" s="11">
        <f>1/$A$1*'[1]44012Imp'!$G$112</f>
        <v>6.3460299999999997E-2</v>
      </c>
      <c r="I15" s="11">
        <f>1/$A$1*'[1]44012Imp'!$H$112</f>
        <v>6.4740300000000001E-2</v>
      </c>
      <c r="J15" s="42">
        <f>1/$A$1*'[1]44012Imp'!$I$112</f>
        <v>6.4086400000000002E-2</v>
      </c>
      <c r="K15" s="42">
        <f>1/$A$1*'[1]44012Imp'!$J$112</f>
        <v>3.3400029354966478E-2</v>
      </c>
      <c r="L15" s="42">
        <f>1/$A$1*'[1]44012Imp'!$K$112</f>
        <v>3.6731928571428568E-2</v>
      </c>
      <c r="M15" s="42">
        <f>1/$A$1*'[1]44012Imp'!L$112</f>
        <v>3.4253210714285713E-2</v>
      </c>
      <c r="N15" s="11">
        <f>1/$A$1*'[1]44012Imp'!M$112</f>
        <v>7.5056700000000018E-2</v>
      </c>
      <c r="O15" s="11">
        <f>1/$A$1*'[1]44012Imp'!N$112</f>
        <v>6.2099000000000008E-2</v>
      </c>
      <c r="P15" s="11">
        <f>1/$A$1*'[1]44012Imp'!O$112</f>
        <v>6.259880000000001E-2</v>
      </c>
      <c r="Q15" s="11">
        <f>1/$A$1*'[1]44012Imp'!P$112</f>
        <v>4.9148799999999992E-2</v>
      </c>
      <c r="R15" s="11">
        <f>1/$A$1*'[1]44012Imp'!Q$112</f>
        <v>9.4561199999999998E-2</v>
      </c>
      <c r="S15" s="11">
        <f>1/$A$1*'[1]44012Imp'!R$112</f>
        <v>8.71976E-2</v>
      </c>
      <c r="T15" s="11">
        <f>1/$A$1*'[1]44012Imp'!S$112</f>
        <v>8.1793400000000002E-2</v>
      </c>
      <c r="U15" s="11">
        <f>1/$A$1*'[1]44012Imp'!T$112</f>
        <v>5.7608724489795926E-2</v>
      </c>
      <c r="V15" s="11">
        <f>1/$A$1*'[1]44012Imp'!U$112</f>
        <v>4.8981940000000002E-2</v>
      </c>
      <c r="W15" s="11">
        <f>1/$A$1*'[1]44012Imp'!V$112</f>
        <v>0</v>
      </c>
      <c r="X15" s="11">
        <f>1/$A$1*'[1]44012Imp'!W$112</f>
        <v>0</v>
      </c>
      <c r="Y15" s="11">
        <f>1/$A$1*'[1]44012Imp'!X$112</f>
        <v>0</v>
      </c>
      <c r="Z15" s="11">
        <f>1/$A$1*'[1]44012Imp'!Y$112</f>
        <v>0</v>
      </c>
      <c r="AA15" s="11">
        <f>1/$A$1*'[1]44012Imp'!Z$112</f>
        <v>0</v>
      </c>
      <c r="AB15" s="10">
        <f>1/$A$1*'[1]44012Imp'!AA$112</f>
        <v>0</v>
      </c>
      <c r="AC15" s="4"/>
      <c r="AD15" s="637">
        <f>'[1]44012Imp'!AB$112</f>
        <v>1.1204081455229999</v>
      </c>
      <c r="AE15" s="262">
        <f>'[1]44012Imp'!AC$112</f>
        <v>0.9014088616</v>
      </c>
      <c r="AF15" s="262">
        <f>'[1]44012Imp'!AD$112</f>
        <v>1.02240636</v>
      </c>
      <c r="AG15" s="262">
        <f>'[1]44012Imp'!AE$112</f>
        <v>1.3554524816</v>
      </c>
      <c r="AH15" s="262">
        <f>'[1]44012Imp'!AF$112</f>
        <v>1.4259522284000001</v>
      </c>
      <c r="AI15" s="262">
        <f>'[1]44012Imp'!AG$112</f>
        <v>2.0951514870000003</v>
      </c>
      <c r="AJ15" s="262">
        <f>'[1]44012Imp'!AH$112</f>
        <v>2.5598519888000002</v>
      </c>
      <c r="AK15" s="262">
        <f>'[1]44012Imp'!AI$112</f>
        <v>2.8833922090000002</v>
      </c>
      <c r="AL15" s="262">
        <f>'[1]44012Imp'!AJ$112</f>
        <v>2.7157718972000002</v>
      </c>
      <c r="AM15" s="262">
        <f>'[1]44012Imp'!AK$112</f>
        <v>1.0950072672</v>
      </c>
      <c r="AN15" s="262">
        <f>'[1]44012Imp'!AL$112</f>
        <v>2.4720248358000001</v>
      </c>
      <c r="AO15" s="262">
        <f>'[1]44012Imp'!AM$112</f>
        <v>4.1720884800000002</v>
      </c>
      <c r="AP15" s="262">
        <f>'[1]44012Imp'!AN$112</f>
        <v>2.0928120047999998</v>
      </c>
      <c r="AQ15" s="262">
        <f>'[1]44012Imp'!AO$112</f>
        <v>2.9151170793000003</v>
      </c>
      <c r="AR15" s="262">
        <f>'[1]44012Imp'!AP$112</f>
        <v>1.0354807260000001</v>
      </c>
      <c r="AS15" s="262">
        <f>'[1]44012Imp'!AQ$112</f>
        <v>9.4937196724999993</v>
      </c>
      <c r="AT15" s="262">
        <f>'[1]44012Imp'!AR$112</f>
        <v>6.4669038563999992</v>
      </c>
      <c r="AU15" s="262">
        <f>'[1]44012Imp'!AS$112</f>
        <v>4.2629240796999994</v>
      </c>
      <c r="AV15" s="262">
        <f>'[1]44012Imp'!AT$112</f>
        <v>1.288770974</v>
      </c>
      <c r="AW15" s="262">
        <f>'[1]44012Imp'!AU$112</f>
        <v>1.5326132991666668</v>
      </c>
      <c r="AX15" s="262">
        <f>'[1]44012Imp'!AV$112</f>
        <v>0</v>
      </c>
      <c r="AY15" s="262">
        <f>'[1]44012Imp'!AW$112</f>
        <v>0</v>
      </c>
      <c r="AZ15" s="262">
        <f>'[1]44012Imp'!AX$112</f>
        <v>0</v>
      </c>
      <c r="BA15" s="262">
        <f>'[1]44012Imp'!AY$112</f>
        <v>0</v>
      </c>
      <c r="BB15" s="262">
        <f>'[1]44012Imp'!AZ$112</f>
        <v>0</v>
      </c>
      <c r="BC15" s="525">
        <f>'[1]44012Imp'!BA$112</f>
        <v>0</v>
      </c>
      <c r="BD15" s="536"/>
    </row>
    <row r="16" spans="1:56">
      <c r="B16" s="5" t="s">
        <v>56</v>
      </c>
      <c r="C16" s="51">
        <f>1/$A$1*'[1]44012Imp'!$B$126</f>
        <v>6.1440000000000002E-3</v>
      </c>
      <c r="D16" s="11">
        <f>1/$A$1*'[1]44012Imp'!$C$126</f>
        <v>2.9875700000000008E-2</v>
      </c>
      <c r="E16" s="11">
        <f>1/$A$1*'[1]44012Imp'!$D$126</f>
        <v>1.0200000000000001E-2</v>
      </c>
      <c r="F16" s="11">
        <f>1/$A$1*'[1]44012Imp'!$E$126</f>
        <v>0</v>
      </c>
      <c r="G16" s="11">
        <f>1/$A$1*'[1]44012Imp'!$F$126</f>
        <v>6.7737000000000006E-3</v>
      </c>
      <c r="H16" s="11">
        <f>1/$A$1*'[1]44012Imp'!$G$126</f>
        <v>6.8000000000000005E-4</v>
      </c>
      <c r="I16" s="11">
        <f>1/$A$1*'[1]44012Imp'!$H$126</f>
        <v>0</v>
      </c>
      <c r="J16" s="42">
        <f>1/$A$1*'[1]44012Imp'!$I$126</f>
        <v>1.9704000000000003E-2</v>
      </c>
      <c r="K16" s="42">
        <f>1/$A$1*'[1]44012Imp'!$J$126</f>
        <v>3.084531986823023E-2</v>
      </c>
      <c r="L16" s="42">
        <f>1/$A$1*'[1]44012Imp'!$K$126</f>
        <v>4.7058999999999998E-3</v>
      </c>
      <c r="M16" s="42">
        <f>1/$A$1*'[1]44012Imp'!L$126</f>
        <v>9.6099999999999991E-5</v>
      </c>
      <c r="N16" s="11">
        <f>1/$A$1*'[1]44012Imp'!M$126</f>
        <v>0</v>
      </c>
      <c r="O16" s="11">
        <f>1/$A$1*'[1]44012Imp'!N$126</f>
        <v>0</v>
      </c>
      <c r="P16" s="11">
        <f>1/$A$1*'[1]44012Imp'!O$126</f>
        <v>1.1800000000000001E-5</v>
      </c>
      <c r="Q16" s="11">
        <f>1/$A$1*'[1]44012Imp'!P$126</f>
        <v>0</v>
      </c>
      <c r="R16" s="11">
        <f>1/$A$1*'[1]44012Imp'!Q$126</f>
        <v>7.5499999999999992E-5</v>
      </c>
      <c r="S16" s="11">
        <f>1/$A$1*'[1]44012Imp'!R$126</f>
        <v>0</v>
      </c>
      <c r="T16" s="11">
        <f>1/$A$1*'[1]44012Imp'!S$126</f>
        <v>0</v>
      </c>
      <c r="U16" s="11">
        <f>1/$A$1*'[1]44012Imp'!T$126</f>
        <v>0</v>
      </c>
      <c r="V16" s="11">
        <f>1/$A$1*'[1]44012Imp'!U$126</f>
        <v>7.9999999999999996E-6</v>
      </c>
      <c r="W16" s="11">
        <f>1/$A$1*'[1]44012Imp'!V$126</f>
        <v>0</v>
      </c>
      <c r="X16" s="11">
        <f>1/$A$1*'[1]44012Imp'!W$126</f>
        <v>0</v>
      </c>
      <c r="Y16" s="11">
        <f>1/$A$1*'[1]44012Imp'!X$126</f>
        <v>0</v>
      </c>
      <c r="Z16" s="11">
        <f>1/$A$1*'[1]44012Imp'!Y$126</f>
        <v>0</v>
      </c>
      <c r="AA16" s="11">
        <f>1/$A$1*'[1]44012Imp'!Z$126</f>
        <v>0</v>
      </c>
      <c r="AB16" s="10">
        <f>1/$A$1*'[1]44012Imp'!AA$126</f>
        <v>0</v>
      </c>
      <c r="AC16" s="4"/>
      <c r="AD16" s="637">
        <f>'[1]44012Imp'!AB$126</f>
        <v>0.359854402608</v>
      </c>
      <c r="AE16" s="262">
        <f>'[1]44012Imp'!AC$126</f>
        <v>1.1897025016</v>
      </c>
      <c r="AF16" s="262">
        <f>'[1]44012Imp'!AD$126</f>
        <v>0.4552629024</v>
      </c>
      <c r="AG16" s="262">
        <f>'[1]44012Imp'!AE$126</f>
        <v>0</v>
      </c>
      <c r="AH16" s="262">
        <f>'[1]44012Imp'!AF$126</f>
        <v>0.51482408810000002</v>
      </c>
      <c r="AI16" s="262">
        <f>'[1]44012Imp'!AG$126</f>
        <v>6.3760125000000001E-2</v>
      </c>
      <c r="AJ16" s="262">
        <f>'[1]44012Imp'!AH$126</f>
        <v>0</v>
      </c>
      <c r="AK16" s="262">
        <f>'[1]44012Imp'!AI$126</f>
        <v>1.4104349995000001</v>
      </c>
      <c r="AL16" s="262">
        <f>'[1]44012Imp'!AJ$126</f>
        <v>1.4805896448000002</v>
      </c>
      <c r="AM16" s="262">
        <f>'[1]44012Imp'!AK$126</f>
        <v>0.4712038892</v>
      </c>
      <c r="AN16" s="262">
        <f>'[1]44012Imp'!AL$126</f>
        <v>3.0574619100000002E-2</v>
      </c>
      <c r="AO16" s="262">
        <f>'[1]44012Imp'!AM$126</f>
        <v>0</v>
      </c>
      <c r="AP16" s="262">
        <f>'[1]44012Imp'!AN$126</f>
        <v>0</v>
      </c>
      <c r="AQ16" s="262">
        <f>'[1]44012Imp'!AO$126</f>
        <v>4.9458443999999997E-3</v>
      </c>
      <c r="AR16" s="262">
        <f>'[1]44012Imp'!AP$126</f>
        <v>0</v>
      </c>
      <c r="AS16" s="262">
        <f>'[1]44012Imp'!AQ$126</f>
        <v>2.4192647499999997E-2</v>
      </c>
      <c r="AT16" s="262">
        <f>'[1]44012Imp'!AR$126</f>
        <v>0</v>
      </c>
      <c r="AU16" s="262">
        <f>'[1]44012Imp'!AS$126</f>
        <v>0</v>
      </c>
      <c r="AV16" s="262">
        <f>'[1]44012Imp'!AT$126</f>
        <v>0</v>
      </c>
      <c r="AW16" s="262">
        <f>'[1]44012Imp'!AU$126</f>
        <v>0.49017261625000003</v>
      </c>
      <c r="AX16" s="262">
        <f>'[1]44012Imp'!AV$126</f>
        <v>0</v>
      </c>
      <c r="AY16" s="262">
        <f>'[1]44012Imp'!AW$126</f>
        <v>0</v>
      </c>
      <c r="AZ16" s="262">
        <f>'[1]44012Imp'!AX$126</f>
        <v>0</v>
      </c>
      <c r="BA16" s="262">
        <f>'[1]44012Imp'!AY$126</f>
        <v>0</v>
      </c>
      <c r="BB16" s="262">
        <f>'[1]44012Imp'!AZ$126</f>
        <v>0</v>
      </c>
      <c r="BC16" s="525">
        <f>'[1]44012Imp'!BA$126</f>
        <v>0</v>
      </c>
      <c r="BD16" s="536"/>
    </row>
    <row r="17" spans="2:56">
      <c r="B17" s="5" t="s">
        <v>14</v>
      </c>
      <c r="C17" s="24">
        <f t="shared" ref="C17:N17" si="2">SUM(C13:C13)-SUM(C14:C16)</f>
        <v>3.9335357142857713E-4</v>
      </c>
      <c r="D17" s="17">
        <f t="shared" si="2"/>
        <v>1.5769285714285763E-4</v>
      </c>
      <c r="E17" s="17">
        <f t="shared" si="2"/>
        <v>1.8696278571428554E-3</v>
      </c>
      <c r="F17" s="17">
        <f t="shared" si="2"/>
        <v>3.6537157142857157E-3</v>
      </c>
      <c r="G17" s="17">
        <f t="shared" si="2"/>
        <v>1.4454999999999982E-2</v>
      </c>
      <c r="H17" s="17">
        <f t="shared" si="2"/>
        <v>4.2044800000000007E-2</v>
      </c>
      <c r="I17" s="17">
        <f t="shared" si="2"/>
        <v>6.1508499999999994E-2</v>
      </c>
      <c r="J17" s="77">
        <f t="shared" si="2"/>
        <v>2.0238262142857136E-2</v>
      </c>
      <c r="K17" s="77">
        <f t="shared" si="2"/>
        <v>4.1724682712740768E-2</v>
      </c>
      <c r="L17" s="77">
        <f t="shared" si="2"/>
        <v>1.3348541666666672E-2</v>
      </c>
      <c r="M17" s="77">
        <f t="shared" si="2"/>
        <v>1.7250742857142842E-2</v>
      </c>
      <c r="N17" s="17">
        <f t="shared" si="2"/>
        <v>3.1345766917293266E-3</v>
      </c>
      <c r="O17" s="17">
        <f t="shared" ref="O17:AB17" si="3">SUM(O13:O13)-SUM(O14:O16)</f>
        <v>8.6597500000000008E-3</v>
      </c>
      <c r="P17" s="17">
        <f t="shared" si="3"/>
        <v>2.8056288775510183E-2</v>
      </c>
      <c r="Q17" s="17">
        <f t="shared" si="3"/>
        <v>2.9204211640211641E-3</v>
      </c>
      <c r="R17" s="17">
        <f t="shared" si="3"/>
        <v>4.0534857142857095E-3</v>
      </c>
      <c r="S17" s="17">
        <f t="shared" si="3"/>
        <v>2.9013829487179593E-3</v>
      </c>
      <c r="T17" s="17">
        <f t="shared" si="3"/>
        <v>2.2781369047618905E-3</v>
      </c>
      <c r="U17" s="17">
        <f t="shared" si="3"/>
        <v>6.6060952380952304E-3</v>
      </c>
      <c r="V17" s="17">
        <f t="shared" si="3"/>
        <v>2.3878931428571448E-2</v>
      </c>
      <c r="W17" s="17">
        <f t="shared" si="3"/>
        <v>0</v>
      </c>
      <c r="X17" s="17">
        <f t="shared" si="3"/>
        <v>0</v>
      </c>
      <c r="Y17" s="17">
        <f t="shared" si="3"/>
        <v>0</v>
      </c>
      <c r="Z17" s="17">
        <f t="shared" si="3"/>
        <v>0</v>
      </c>
      <c r="AA17" s="17">
        <f t="shared" si="3"/>
        <v>0</v>
      </c>
      <c r="AB17" s="102">
        <f t="shared" si="3"/>
        <v>0</v>
      </c>
      <c r="AC17" s="4"/>
      <c r="AD17" s="150">
        <f t="shared" ref="AD17:BC17" si="4">SUM(AD13:AD13)-SUM(AD14:AD16)</f>
        <v>0.22055601356099963</v>
      </c>
      <c r="AE17" s="151">
        <f t="shared" si="4"/>
        <v>0.16597169639999976</v>
      </c>
      <c r="AF17" s="151">
        <f t="shared" si="4"/>
        <v>1.5487036800000005</v>
      </c>
      <c r="AG17" s="151">
        <f t="shared" si="4"/>
        <v>0.48897477440000037</v>
      </c>
      <c r="AH17" s="151">
        <f t="shared" si="4"/>
        <v>2.0349171563000006</v>
      </c>
      <c r="AI17" s="151">
        <f t="shared" si="4"/>
        <v>3.9388902696000008</v>
      </c>
      <c r="AJ17" s="151">
        <f t="shared" si="4"/>
        <v>6.6260937548000003</v>
      </c>
      <c r="AK17" s="151">
        <f t="shared" si="4"/>
        <v>3.7230852245000001</v>
      </c>
      <c r="AL17" s="151">
        <f t="shared" si="4"/>
        <v>2.7332714756000005</v>
      </c>
      <c r="AM17" s="151">
        <f t="shared" si="4"/>
        <v>1.8307224232000001</v>
      </c>
      <c r="AN17" s="151">
        <f t="shared" si="4"/>
        <v>1.9987539128999994</v>
      </c>
      <c r="AO17" s="151">
        <f t="shared" si="4"/>
        <v>0.94260393599999936</v>
      </c>
      <c r="AP17" s="151">
        <f t="shared" si="4"/>
        <v>2.7480098975999994</v>
      </c>
      <c r="AQ17" s="151">
        <f t="shared" si="4"/>
        <v>5.0972810024999999</v>
      </c>
      <c r="AR17" s="151">
        <f t="shared" si="4"/>
        <v>2.0437298590000008</v>
      </c>
      <c r="AS17" s="151">
        <f t="shared" si="4"/>
        <v>1.7666091415</v>
      </c>
      <c r="AT17" s="151">
        <f t="shared" si="4"/>
        <v>1.647768974599999</v>
      </c>
      <c r="AU17" s="151">
        <f t="shared" si="4"/>
        <v>0.64696676330000091</v>
      </c>
      <c r="AV17" s="151">
        <f t="shared" si="4"/>
        <v>3.5136249870000009</v>
      </c>
      <c r="AW17" s="151">
        <f t="shared" si="4"/>
        <v>7.1592808658333338</v>
      </c>
      <c r="AX17" s="151">
        <f t="shared" si="4"/>
        <v>0</v>
      </c>
      <c r="AY17" s="151">
        <f t="shared" si="4"/>
        <v>0</v>
      </c>
      <c r="AZ17" s="151">
        <f t="shared" si="4"/>
        <v>0</v>
      </c>
      <c r="BA17" s="151">
        <f t="shared" si="4"/>
        <v>0</v>
      </c>
      <c r="BB17" s="151">
        <f t="shared" si="4"/>
        <v>0</v>
      </c>
      <c r="BC17" s="153">
        <f t="shared" si="4"/>
        <v>0</v>
      </c>
      <c r="BD17" s="536"/>
    </row>
    <row r="18" spans="2:56" ht="17.149999999999999" customHeight="1">
      <c r="B18" s="22" t="s">
        <v>23</v>
      </c>
      <c r="C18" s="73">
        <f>1/$A$1*'[1]44012Imp'!$B$194</f>
        <v>0</v>
      </c>
      <c r="D18" s="74">
        <f>1/$A$1*'[1]44012Imp'!$C$194</f>
        <v>0</v>
      </c>
      <c r="E18" s="74">
        <f>1/$A$1*'[1]44012Imp'!$D$194</f>
        <v>0</v>
      </c>
      <c r="F18" s="74">
        <f>1/$A$1*'[1]44012Imp'!$E$194</f>
        <v>0</v>
      </c>
      <c r="G18" s="74">
        <f>1/$A$1*'[1]44012Imp'!$F$194</f>
        <v>0</v>
      </c>
      <c r="H18" s="74">
        <f>1/$A$1*'[1]44012Imp'!$G$194</f>
        <v>0</v>
      </c>
      <c r="I18" s="74">
        <f>1/$A$1*'[1]44012Imp'!$H$194</f>
        <v>0</v>
      </c>
      <c r="J18" s="75">
        <f>1/$A$1*'[1]44012Imp'!$I$194</f>
        <v>0</v>
      </c>
      <c r="K18" s="75">
        <f>1/$A$1*'[1]44012Imp'!$J$194</f>
        <v>1.7994E-3</v>
      </c>
      <c r="L18" s="75">
        <f>1/$A$1*'[1]44012Imp'!$K$194</f>
        <v>0</v>
      </c>
      <c r="M18" s="75">
        <f>1/$A$1*'[1]44012Imp'!L$194</f>
        <v>0</v>
      </c>
      <c r="N18" s="74">
        <f>1/$A$1*'[1]44012Imp'!M$194</f>
        <v>0</v>
      </c>
      <c r="O18" s="74">
        <f>1/$A$1*'[1]44012Imp'!N$194</f>
        <v>0</v>
      </c>
      <c r="P18" s="74">
        <f>1/$A$1*'[1]44012Imp'!O$194</f>
        <v>0</v>
      </c>
      <c r="Q18" s="74">
        <f>1/$A$1*'[1]44012Imp'!P$194</f>
        <v>0</v>
      </c>
      <c r="R18" s="74">
        <f>1/$A$1*'[1]44012Imp'!Q$194</f>
        <v>0</v>
      </c>
      <c r="S18" s="74">
        <f>1/$A$1*'[1]44012Imp'!R$194</f>
        <v>0</v>
      </c>
      <c r="T18" s="74">
        <f>1/$A$1*'[1]44012Imp'!S$194</f>
        <v>1.91E-5</v>
      </c>
      <c r="U18" s="74">
        <f>1/$A$1*'[1]44012Imp'!T$194</f>
        <v>2.5339999999999998E-4</v>
      </c>
      <c r="V18" s="74">
        <f>1/$A$1*'[1]44012Imp'!U$194</f>
        <v>5.0599999999999997E-5</v>
      </c>
      <c r="W18" s="74">
        <f>1/$A$1*'[1]44012Imp'!V$194</f>
        <v>0</v>
      </c>
      <c r="X18" s="74">
        <f>1/$A$1*'[1]44012Imp'!W$194</f>
        <v>0</v>
      </c>
      <c r="Y18" s="74">
        <f>1/$A$1*'[1]44012Imp'!X$194</f>
        <v>0</v>
      </c>
      <c r="Z18" s="74">
        <f>1/$A$1*'[1]44012Imp'!Y$194</f>
        <v>0</v>
      </c>
      <c r="AA18" s="74">
        <f>1/$A$1*'[1]44012Imp'!Z$194</f>
        <v>0</v>
      </c>
      <c r="AB18" s="76">
        <f>1/$A$1*'[1]44012Imp'!AA$194</f>
        <v>0</v>
      </c>
      <c r="AC18" s="4"/>
      <c r="AD18" s="636">
        <f>'[1]44012Imp'!AB$194</f>
        <v>0</v>
      </c>
      <c r="AE18" s="265">
        <f>'[1]44012Imp'!AC$194</f>
        <v>0</v>
      </c>
      <c r="AF18" s="265">
        <f>'[1]44012Imp'!AD$194</f>
        <v>0</v>
      </c>
      <c r="AG18" s="265">
        <f>'[1]44012Imp'!AE$194</f>
        <v>0</v>
      </c>
      <c r="AH18" s="265">
        <f>'[1]44012Imp'!AF$194</f>
        <v>0</v>
      </c>
      <c r="AI18" s="265">
        <f>'[1]44012Imp'!AG$194</f>
        <v>0</v>
      </c>
      <c r="AJ18" s="265">
        <f>'[1]44012Imp'!AH$194</f>
        <v>0</v>
      </c>
      <c r="AK18" s="265">
        <f>'[1]44012Imp'!AI$194</f>
        <v>0</v>
      </c>
      <c r="AL18" s="265">
        <f>'[1]44012Imp'!AJ$194</f>
        <v>0</v>
      </c>
      <c r="AM18" s="265">
        <f>'[1]44012Imp'!AK$194</f>
        <v>0</v>
      </c>
      <c r="AN18" s="265">
        <f>'[1]44012Imp'!AL$194</f>
        <v>0</v>
      </c>
      <c r="AO18" s="265">
        <f>'[1]44012Imp'!AM$194</f>
        <v>0</v>
      </c>
      <c r="AP18" s="265">
        <f>'[1]44012Imp'!AN$194</f>
        <v>0</v>
      </c>
      <c r="AQ18" s="265">
        <f>'[1]44012Imp'!AO$194</f>
        <v>0</v>
      </c>
      <c r="AR18" s="265">
        <f>'[1]44012Imp'!AP$194</f>
        <v>0</v>
      </c>
      <c r="AS18" s="265">
        <f>'[1]44012Imp'!AQ$194</f>
        <v>0</v>
      </c>
      <c r="AT18" s="265">
        <f>'[1]44012Imp'!AR$194</f>
        <v>0</v>
      </c>
      <c r="AU18" s="265">
        <f>'[1]44012Imp'!AS$194</f>
        <v>4.9695503000000002E-3</v>
      </c>
      <c r="AV18" s="265">
        <f>'[1]44012Imp'!AT$194</f>
        <v>5.1065259000000002E-2</v>
      </c>
      <c r="AW18" s="265">
        <f>'[1]44012Imp'!AU$194</f>
        <v>1.2603149583333334E-2</v>
      </c>
      <c r="AX18" s="265">
        <f>'[1]44012Imp'!AV$194</f>
        <v>0</v>
      </c>
      <c r="AY18" s="265">
        <f>'[1]44012Imp'!AW$194</f>
        <v>0</v>
      </c>
      <c r="AZ18" s="265">
        <f>'[1]44012Imp'!AX$194</f>
        <v>0</v>
      </c>
      <c r="BA18" s="265">
        <f>'[1]44012Imp'!AY$194</f>
        <v>0</v>
      </c>
      <c r="BB18" s="265">
        <f>'[1]44012Imp'!AZ$194</f>
        <v>0</v>
      </c>
      <c r="BC18" s="528">
        <f>'[1]44012Imp'!BA$194</f>
        <v>0</v>
      </c>
      <c r="BD18" s="536"/>
    </row>
    <row r="19" spans="2:56" ht="17.149999999999999" customHeight="1">
      <c r="B19" s="22" t="s">
        <v>128</v>
      </c>
      <c r="C19" s="222">
        <f>1/$A$1*'[1]44012Imp'!$B$273</f>
        <v>0</v>
      </c>
      <c r="D19" s="223">
        <f>1/$A$1*'[1]44012Imp'!$C$273</f>
        <v>0</v>
      </c>
      <c r="E19" s="223">
        <f>1/$A$1*'[1]44012Imp'!$D$273</f>
        <v>0</v>
      </c>
      <c r="F19" s="223">
        <f>1/$A$1*'[1]44012Imp'!$E$273</f>
        <v>0</v>
      </c>
      <c r="G19" s="223">
        <f>1/$A$1*'[1]44012Imp'!$F$273</f>
        <v>0</v>
      </c>
      <c r="H19" s="223">
        <f>1/$A$1*'[1]44012Imp'!$G$273</f>
        <v>0</v>
      </c>
      <c r="I19" s="223">
        <f>1/$A$1*'[1]44012Imp'!$H$273</f>
        <v>0</v>
      </c>
      <c r="J19" s="224">
        <f>1/$A$1*'[1]44012Imp'!$I$273</f>
        <v>0</v>
      </c>
      <c r="K19" s="224">
        <f>1/$A$1*'[1]44012Imp'!$J$273</f>
        <v>0</v>
      </c>
      <c r="L19" s="224">
        <f>1/$A$1*'[1]44012Imp'!$K$273</f>
        <v>0</v>
      </c>
      <c r="M19" s="224">
        <f>1/$A$1*'[1]44012Imp'!L$273</f>
        <v>0</v>
      </c>
      <c r="N19" s="223">
        <f>1/$A$1*'[1]44012Imp'!M$273</f>
        <v>0</v>
      </c>
      <c r="O19" s="223">
        <f>1/$A$1*'[1]44012Imp'!N$273</f>
        <v>0</v>
      </c>
      <c r="P19" s="223">
        <f>1/$A$1*'[1]44012Imp'!O$273</f>
        <v>0</v>
      </c>
      <c r="Q19" s="223">
        <f>1/$A$1*'[1]44012Imp'!P$273</f>
        <v>0</v>
      </c>
      <c r="R19" s="223">
        <f>1/$A$1*'[1]44012Imp'!Q$273</f>
        <v>0</v>
      </c>
      <c r="S19" s="223">
        <f>1/$A$1*'[1]44012Imp'!R$273</f>
        <v>0</v>
      </c>
      <c r="T19" s="223">
        <f>1/$A$1*'[1]44012Imp'!S$273</f>
        <v>3.3030000000000001E-4</v>
      </c>
      <c r="U19" s="223">
        <f>1/$A$1*'[1]44012Imp'!T$273</f>
        <v>3.098E-4</v>
      </c>
      <c r="V19" s="223">
        <f>1/$A$1*'[1]44012Imp'!U$273</f>
        <v>4.6700000000000002E-4</v>
      </c>
      <c r="W19" s="223">
        <f>1/$A$1*'[1]44012Imp'!V$273</f>
        <v>0</v>
      </c>
      <c r="X19" s="223">
        <f>1/$A$1*'[1]44012Imp'!W$273</f>
        <v>0</v>
      </c>
      <c r="Y19" s="223">
        <f>1/$A$1*'[1]44012Imp'!X$273</f>
        <v>0</v>
      </c>
      <c r="Z19" s="223">
        <f>1/$A$1*'[1]44012Imp'!Y$273</f>
        <v>0</v>
      </c>
      <c r="AA19" s="223">
        <f>1/$A$1*'[1]44012Imp'!Z$273</f>
        <v>0</v>
      </c>
      <c r="AB19" s="225">
        <f>1/$A$1*'[1]44012Imp'!AA$273</f>
        <v>0</v>
      </c>
      <c r="AC19" s="231"/>
      <c r="AD19" s="642">
        <f>'[1]44012Imp'!AB$273</f>
        <v>0</v>
      </c>
      <c r="AE19" s="264">
        <f>'[1]44012Imp'!AC$273</f>
        <v>0</v>
      </c>
      <c r="AF19" s="264">
        <f>'[1]44012Imp'!AD$273</f>
        <v>0</v>
      </c>
      <c r="AG19" s="264">
        <f>'[1]44012Imp'!AE$273</f>
        <v>0</v>
      </c>
      <c r="AH19" s="264">
        <f>'[1]44012Imp'!AF$273</f>
        <v>0</v>
      </c>
      <c r="AI19" s="264">
        <f>'[1]44012Imp'!AG$273</f>
        <v>0</v>
      </c>
      <c r="AJ19" s="264">
        <f>'[1]44012Imp'!AH$273</f>
        <v>0</v>
      </c>
      <c r="AK19" s="264">
        <f>'[1]44012Imp'!AI$273</f>
        <v>0</v>
      </c>
      <c r="AL19" s="264">
        <f>'[1]44012Imp'!AJ$273</f>
        <v>0</v>
      </c>
      <c r="AM19" s="264">
        <f>'[1]44012Imp'!AK$273</f>
        <v>0</v>
      </c>
      <c r="AN19" s="264">
        <f>'[1]44012Imp'!AL$273</f>
        <v>0</v>
      </c>
      <c r="AO19" s="264">
        <f>'[1]44012Imp'!AM$273</f>
        <v>0</v>
      </c>
      <c r="AP19" s="264">
        <f>'[1]44012Imp'!AN$273</f>
        <v>0</v>
      </c>
      <c r="AQ19" s="264">
        <f>'[1]44012Imp'!AO$273</f>
        <v>0</v>
      </c>
      <c r="AR19" s="264">
        <f>'[1]44012Imp'!AP$273</f>
        <v>0</v>
      </c>
      <c r="AS19" s="264">
        <f>'[1]44012Imp'!AQ$273</f>
        <v>0</v>
      </c>
      <c r="AT19" s="264">
        <f>'[1]44012Imp'!AR$273</f>
        <v>0</v>
      </c>
      <c r="AU19" s="264">
        <f>'[1]44012Imp'!AS$273</f>
        <v>8.5571385899999991E-2</v>
      </c>
      <c r="AV19" s="264">
        <f>'[1]44012Imp'!AT$273</f>
        <v>9.9703562999999995E-2</v>
      </c>
      <c r="AW19" s="264">
        <f>'[1]44012Imp'!AU$273</f>
        <v>0.12722833041666667</v>
      </c>
      <c r="AX19" s="264">
        <f>'[1]44012Imp'!AV$273</f>
        <v>0</v>
      </c>
      <c r="AY19" s="264">
        <f>'[1]44012Imp'!AW$273</f>
        <v>0</v>
      </c>
      <c r="AZ19" s="264">
        <f>'[1]44012Imp'!AX$273</f>
        <v>0</v>
      </c>
      <c r="BA19" s="264">
        <f>'[1]44012Imp'!AY$273</f>
        <v>0</v>
      </c>
      <c r="BB19" s="264">
        <f>'[1]44012Imp'!AZ$273</f>
        <v>0</v>
      </c>
      <c r="BC19" s="527">
        <f>'[1]44012Imp'!BA$273</f>
        <v>0</v>
      </c>
      <c r="BD19" s="536"/>
    </row>
    <row r="20" spans="2:56" ht="17.149999999999999" customHeight="1" thickBot="1">
      <c r="B20" s="226" t="s">
        <v>129</v>
      </c>
      <c r="C20" s="227">
        <f t="shared" ref="C20:AB20" si="5">C5-SUM(C6,C7,C11,C12,C13,C18,C19)</f>
        <v>1.5810000000000823E-4</v>
      </c>
      <c r="D20" s="228">
        <f t="shared" si="5"/>
        <v>7.0470000000000255E-4</v>
      </c>
      <c r="E20" s="228">
        <f t="shared" si="5"/>
        <v>2.3929999999999785E-4</v>
      </c>
      <c r="F20" s="228">
        <f t="shared" si="5"/>
        <v>2.4329999999999491E-4</v>
      </c>
      <c r="G20" s="228">
        <f t="shared" si="5"/>
        <v>3.1229999999998759E-4</v>
      </c>
      <c r="H20" s="228">
        <f t="shared" si="5"/>
        <v>2.0860000000003098E-4</v>
      </c>
      <c r="I20" s="228">
        <f t="shared" si="5"/>
        <v>2.8090000000000059E-4</v>
      </c>
      <c r="J20" s="229">
        <f t="shared" si="5"/>
        <v>2.4219999999998409E-4</v>
      </c>
      <c r="K20" s="229">
        <f t="shared" si="5"/>
        <v>3.5999999999786203E-6</v>
      </c>
      <c r="L20" s="229">
        <f t="shared" si="5"/>
        <v>5.8900000000028374E-5</v>
      </c>
      <c r="M20" s="229">
        <f t="shared" si="5"/>
        <v>1.9000000000130024E-6</v>
      </c>
      <c r="N20" s="228">
        <f t="shared" si="5"/>
        <v>0</v>
      </c>
      <c r="O20" s="228">
        <f t="shared" si="5"/>
        <v>0</v>
      </c>
      <c r="P20" s="228">
        <f t="shared" si="5"/>
        <v>0</v>
      </c>
      <c r="Q20" s="228">
        <f t="shared" si="5"/>
        <v>0</v>
      </c>
      <c r="R20" s="228">
        <f t="shared" si="5"/>
        <v>0</v>
      </c>
      <c r="S20" s="228">
        <f t="shared" si="5"/>
        <v>0</v>
      </c>
      <c r="T20" s="228">
        <f t="shared" si="5"/>
        <v>4.0000000003925784E-7</v>
      </c>
      <c r="U20" s="228">
        <f t="shared" si="5"/>
        <v>1.3796000000000086E-3</v>
      </c>
      <c r="V20" s="228">
        <f t="shared" si="5"/>
        <v>9.9999999988997779E-8</v>
      </c>
      <c r="W20" s="228">
        <f t="shared" si="5"/>
        <v>0</v>
      </c>
      <c r="X20" s="228">
        <f t="shared" si="5"/>
        <v>0</v>
      </c>
      <c r="Y20" s="228">
        <f t="shared" si="5"/>
        <v>0</v>
      </c>
      <c r="Z20" s="228">
        <f t="shared" si="5"/>
        <v>0</v>
      </c>
      <c r="AA20" s="228">
        <f t="shared" si="5"/>
        <v>0</v>
      </c>
      <c r="AB20" s="230">
        <f t="shared" si="5"/>
        <v>0</v>
      </c>
      <c r="AC20" s="143"/>
      <c r="AD20" s="266">
        <f t="shared" ref="AD20:BC20" si="6">AD5-SUM(AD6,AD7,AD11,AD12,AD13,AD18,AD19)</f>
        <v>0.1117266937710002</v>
      </c>
      <c r="AE20" s="267">
        <f t="shared" si="6"/>
        <v>0.2259168911999998</v>
      </c>
      <c r="AF20" s="267">
        <f t="shared" si="6"/>
        <v>0.20090312159999968</v>
      </c>
      <c r="AG20" s="267">
        <f t="shared" si="6"/>
        <v>0.25128024319999964</v>
      </c>
      <c r="AH20" s="267">
        <f t="shared" si="6"/>
        <v>0.35965378259999881</v>
      </c>
      <c r="AI20" s="267">
        <f t="shared" si="6"/>
        <v>0.26896819949999973</v>
      </c>
      <c r="AJ20" s="267">
        <f t="shared" si="6"/>
        <v>0.32726962879999988</v>
      </c>
      <c r="AK20" s="267">
        <f t="shared" si="6"/>
        <v>0.22626269749999928</v>
      </c>
      <c r="AL20" s="267">
        <f t="shared" si="6"/>
        <v>0</v>
      </c>
      <c r="AM20" s="267">
        <f t="shared" si="6"/>
        <v>1.3494690000005249E-2</v>
      </c>
      <c r="AN20" s="267">
        <f t="shared" si="6"/>
        <v>5.7203954999991424E-3</v>
      </c>
      <c r="AO20" s="267">
        <f t="shared" si="6"/>
        <v>0</v>
      </c>
      <c r="AP20" s="267">
        <f t="shared" si="6"/>
        <v>0</v>
      </c>
      <c r="AQ20" s="267">
        <f t="shared" si="6"/>
        <v>0</v>
      </c>
      <c r="AR20" s="267">
        <f t="shared" si="6"/>
        <v>0</v>
      </c>
      <c r="AS20" s="267">
        <f t="shared" si="6"/>
        <v>0</v>
      </c>
      <c r="AT20" s="267">
        <f t="shared" si="6"/>
        <v>0</v>
      </c>
      <c r="AU20" s="267">
        <f t="shared" si="6"/>
        <v>1.2234650999998209E-3</v>
      </c>
      <c r="AV20" s="267">
        <f t="shared" si="6"/>
        <v>0.16225640900000027</v>
      </c>
      <c r="AW20" s="267">
        <f t="shared" si="6"/>
        <v>3.6722333333329971E-3</v>
      </c>
      <c r="AX20" s="267">
        <f t="shared" si="6"/>
        <v>0</v>
      </c>
      <c r="AY20" s="267">
        <f t="shared" si="6"/>
        <v>0</v>
      </c>
      <c r="AZ20" s="267">
        <f t="shared" si="6"/>
        <v>0</v>
      </c>
      <c r="BA20" s="267">
        <f t="shared" si="6"/>
        <v>0</v>
      </c>
      <c r="BB20" s="267">
        <f t="shared" si="6"/>
        <v>0</v>
      </c>
      <c r="BC20" s="529">
        <f t="shared" si="6"/>
        <v>0</v>
      </c>
      <c r="BD20" s="536"/>
    </row>
    <row r="21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1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[2]RWE!$A$1*[2]ToM3!$A$2</f>
        <v>1.6099999999999999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135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648">
        <f>1+AL4</f>
        <v>2009</v>
      </c>
      <c r="AN4" s="647">
        <f>1+AM4</f>
        <v>2010</v>
      </c>
      <c r="AO4" s="648">
        <f>1+AN4</f>
        <v>2011</v>
      </c>
      <c r="AP4" s="648">
        <f t="shared" ref="AP4:BB4" si="1">1+AO4</f>
        <v>2012</v>
      </c>
      <c r="AQ4" s="648">
        <f t="shared" si="1"/>
        <v>2013</v>
      </c>
      <c r="AR4" s="648">
        <f t="shared" si="1"/>
        <v>2014</v>
      </c>
      <c r="AS4" s="648">
        <f t="shared" si="1"/>
        <v>2015</v>
      </c>
      <c r="AT4" s="648">
        <f t="shared" si="1"/>
        <v>2016</v>
      </c>
      <c r="AU4" s="648">
        <f t="shared" si="1"/>
        <v>2017</v>
      </c>
      <c r="AV4" s="648">
        <f t="shared" si="1"/>
        <v>2018</v>
      </c>
      <c r="AW4" s="648">
        <f t="shared" si="1"/>
        <v>2019</v>
      </c>
      <c r="AX4" s="648">
        <f t="shared" si="1"/>
        <v>2020</v>
      </c>
      <c r="AY4" s="648">
        <f t="shared" si="1"/>
        <v>2021</v>
      </c>
      <c r="AZ4" s="648">
        <f t="shared" si="1"/>
        <v>2022</v>
      </c>
      <c r="BA4" s="648">
        <f t="shared" si="1"/>
        <v>2023</v>
      </c>
      <c r="BB4" s="648">
        <f t="shared" si="1"/>
        <v>2024</v>
      </c>
      <c r="BC4" s="649">
        <f>1+BB4</f>
        <v>2025</v>
      </c>
      <c r="BD4" s="755"/>
    </row>
    <row r="5" spans="1:56" ht="20" customHeight="1" thickTop="1" thickBot="1">
      <c r="B5" s="31" t="s">
        <v>12</v>
      </c>
      <c r="C5" s="542">
        <f>1/$A$1*'[1]44013MinusPelletsImp'!$B$263</f>
        <v>9.2170769999999985E-2</v>
      </c>
      <c r="D5" s="543">
        <f>1/$A$1*'[1]44013MinusPelletsImp'!$C$263</f>
        <v>9.4601436428571453E-2</v>
      </c>
      <c r="E5" s="543">
        <f>1/$A$1*'[1]44013MinusPelletsImp'!$D$263</f>
        <v>9.8764871428571446E-2</v>
      </c>
      <c r="F5" s="543">
        <f>1/$A$1*'[1]44013MinusPelletsImp'!$E$263</f>
        <v>9.6176490714285717E-2</v>
      </c>
      <c r="G5" s="543">
        <f>1/$A$1*'[1]44013MinusPelletsImp'!$F$263</f>
        <v>8.6909423571428598E-2</v>
      </c>
      <c r="H5" s="543">
        <f>1/$A$1*'[1]44013MinusPelletsImp'!$G$263</f>
        <v>0.20367842</v>
      </c>
      <c r="I5" s="543">
        <f>1/$A$1*'[1]44013MinusPelletsImp'!$H$263</f>
        <v>0.11274759571428572</v>
      </c>
      <c r="J5" s="544">
        <f>1/$A$1*'[1]44013MinusPelletsImp'!$I$263</f>
        <v>0.22281121428571435</v>
      </c>
      <c r="K5" s="544">
        <f>1/$A$1*'[1]44013MinusPelletsImp'!$J$263</f>
        <v>0.56778817311551699</v>
      </c>
      <c r="L5" s="110">
        <f>1/$A$1*'[1]44013MinusPelletsImp'!$K$263</f>
        <v>2.7123699999999997E-2</v>
      </c>
      <c r="M5" s="110">
        <f>1/$A$1*'[1]44013MinusPelletsImp'!L$263</f>
        <v>1.2443699999999999E-2</v>
      </c>
      <c r="N5" s="109">
        <f>1/$A$1*'[1]44013MinusPelletsImp'!M$263</f>
        <v>1.7410752910052878E-2</v>
      </c>
      <c r="O5" s="109">
        <f>1/$A$1*'[1]44013MinusPelletsImp'!N$263</f>
        <v>7.2434094055014589E-3</v>
      </c>
      <c r="P5" s="109">
        <f>1/$A$1*'[1]44013MinusPelletsImp'!O$263</f>
        <v>8.5234148688051268E-3</v>
      </c>
      <c r="Q5" s="109">
        <f>1/$A$1*'[1]44013MinusPelletsImp'!P$263</f>
        <v>9.0064736394554045E-3</v>
      </c>
      <c r="R5" s="109">
        <f>1/$A$1*'[1]44013MinusPelletsImp'!Q$263</f>
        <v>8.9065276190479301E-3</v>
      </c>
      <c r="S5" s="109">
        <f>1/$A$1*'[1]44013MinusPelletsImp'!R$263</f>
        <v>1.6962088253967438E-2</v>
      </c>
      <c r="T5" s="109">
        <f>1/$A$1*'[1]44013MinusPelletsImp'!S$263</f>
        <v>-12.210205026002662</v>
      </c>
      <c r="U5" s="109">
        <f>1/$A$1*'[1]44013MinusPelletsImp'!T$263</f>
        <v>-13.585880637302527</v>
      </c>
      <c r="V5" s="109">
        <f>1/$A$1*'[1]44013MinusPelletsImp'!U$263</f>
        <v>-15.140857934038475</v>
      </c>
      <c r="W5" s="109">
        <f>1/$A$1*'[1]44013MinusPelletsImp'!V$263</f>
        <v>0</v>
      </c>
      <c r="X5" s="109">
        <f>1/$A$1*'[1]44013MinusPelletsImp'!W$263</f>
        <v>0</v>
      </c>
      <c r="Y5" s="109">
        <f>1/$A$1*'[1]44013MinusPelletsImp'!X$263</f>
        <v>0</v>
      </c>
      <c r="Z5" s="109">
        <f>1/$A$1*'[1]44013MinusPelletsImp'!Y$263</f>
        <v>0</v>
      </c>
      <c r="AA5" s="109">
        <f>1/$A$1*'[1]44013MinusPelletsImp'!Z$263</f>
        <v>0</v>
      </c>
      <c r="AB5" s="111">
        <f>1/$A$1*'[1]44013MinusPelletsImp'!AA$263</f>
        <v>0</v>
      </c>
      <c r="AC5" s="18"/>
      <c r="AD5" s="569">
        <f>'[1]44013MinusPelletsImp'!AB$263</f>
        <v>9.9473526489719983</v>
      </c>
      <c r="AE5" s="543">
        <f>'[1]44013MinusPelletsImp'!AC$263</f>
        <v>6.6974821892000005</v>
      </c>
      <c r="AF5" s="543">
        <f>'[1]44013MinusPelletsImp'!AD$263</f>
        <v>9.0099926303999993</v>
      </c>
      <c r="AG5" s="543">
        <f>'[1]44013MinusPelletsImp'!AE$263</f>
        <v>10.152394436799998</v>
      </c>
      <c r="AH5" s="543">
        <f>'[1]44013MinusPelletsImp'!AF$263</f>
        <v>13.188082799499998</v>
      </c>
      <c r="AI5" s="543">
        <f>'[1]44013MinusPelletsImp'!AG$263</f>
        <v>39.229399123199997</v>
      </c>
      <c r="AJ5" s="543">
        <f>'[1]44013MinusPelletsImp'!AH$263</f>
        <v>21.401251239600008</v>
      </c>
      <c r="AK5" s="543">
        <f>'[1]44013MinusPelletsImp'!AI$263</f>
        <v>41.944641768499999</v>
      </c>
      <c r="AL5" s="543">
        <f>'[1]44013MinusPelletsImp'!AJ$263</f>
        <v>87.196105902000028</v>
      </c>
      <c r="AM5" s="201">
        <f>'[1]44013MinusPelletsImp'!AK$263</f>
        <v>7.449902970400001</v>
      </c>
      <c r="AN5" s="201">
        <f>'[1]44013MinusPelletsImp'!AL$263</f>
        <v>5.5058760288000039</v>
      </c>
      <c r="AO5" s="201">
        <f>'[1]44013MinusPelletsImp'!AM$263</f>
        <v>8.7685114560000077</v>
      </c>
      <c r="AP5" s="201">
        <f>'[1]44013MinusPelletsImp'!AN$263</f>
        <v>4.1378602848000341</v>
      </c>
      <c r="AQ5" s="201">
        <f>'[1]44013MinusPelletsImp'!AO$263</f>
        <v>6.053910104400039</v>
      </c>
      <c r="AR5" s="201">
        <f>'[1]44013MinusPelletsImp'!AP$263</f>
        <v>4.4780028484999388</v>
      </c>
      <c r="AS5" s="201">
        <f>'[1]44013MinusPelletsImp'!AQ$263</f>
        <v>4.555734592499979</v>
      </c>
      <c r="AT5" s="201">
        <f>'[1]44013MinusPelletsImp'!AR$263</f>
        <v>4.9343233233999824</v>
      </c>
      <c r="AU5" s="201">
        <f>'[1]44013MinusPelletsImp'!AS$263</f>
        <v>3.6340472024999992</v>
      </c>
      <c r="AV5" s="201">
        <f>'[1]44013MinusPelletsImp'!AT$263</f>
        <v>4.451108692</v>
      </c>
      <c r="AW5" s="201">
        <f>'[1]44013MinusPelletsImp'!AU$263</f>
        <v>6.4518598212499993</v>
      </c>
      <c r="AX5" s="201">
        <f>'[1]44013MinusPelletsImp'!AV$263</f>
        <v>0</v>
      </c>
      <c r="AY5" s="201">
        <f>'[1]44013MinusPelletsImp'!AW$263</f>
        <v>0</v>
      </c>
      <c r="AZ5" s="201">
        <f>'[1]44013MinusPelletsImp'!AX$263</f>
        <v>0</v>
      </c>
      <c r="BA5" s="201">
        <f>'[1]44013MinusPelletsImp'!AY$263</f>
        <v>0</v>
      </c>
      <c r="BB5" s="201">
        <f>'[1]44013MinusPelletsImp'!AZ$263</f>
        <v>0</v>
      </c>
      <c r="BC5" s="203">
        <f>'[1]44013MinusPelletsImp'!BA$263</f>
        <v>0</v>
      </c>
      <c r="BD5" s="752"/>
    </row>
    <row r="6" spans="1:56" ht="17.149999999999999" customHeight="1" thickTop="1">
      <c r="B6" s="217" t="s">
        <v>125</v>
      </c>
      <c r="C6" s="545">
        <f>1/$A$1*'[1]44013MinusPelletsImp'!$B$266</f>
        <v>6.7200000000000007E-5</v>
      </c>
      <c r="D6" s="546">
        <f>1/$A$1*'[1]44013MinusPelletsImp'!$C$266</f>
        <v>1.5720000000000003E-4</v>
      </c>
      <c r="E6" s="546">
        <f>1/$A$1*'[1]44013MinusPelletsImp'!$D$266</f>
        <v>3.1980000000000008E-4</v>
      </c>
      <c r="F6" s="546">
        <f>1/$A$1*'[1]44013MinusPelletsImp'!$E$266</f>
        <v>3.0460000000000009E-4</v>
      </c>
      <c r="G6" s="546">
        <f>1/$A$1*'[1]44013MinusPelletsImp'!$F$266</f>
        <v>2.2960000000000002E-4</v>
      </c>
      <c r="H6" s="546">
        <f>1/$A$1*'[1]44013MinusPelletsImp'!$G$266</f>
        <v>1.4843E-3</v>
      </c>
      <c r="I6" s="546">
        <f>1/$A$1*'[1]44013MinusPelletsImp'!$H$266</f>
        <v>4.6580000000000005E-4</v>
      </c>
      <c r="J6" s="547">
        <f>1/$A$1*'[1]44013MinusPelletsImp'!$I$266</f>
        <v>4.5530000000000001E-4</v>
      </c>
      <c r="K6" s="547">
        <f>1/$A$1*'[1]44013MinusPelletsImp'!$J$266</f>
        <v>5.2690000000000007E-4</v>
      </c>
      <c r="L6" s="220">
        <f>1/$A$1*'[1]44013MinusPelletsImp'!$K$266</f>
        <v>3.7629999999999999E-4</v>
      </c>
      <c r="M6" s="219">
        <f>1/$A$1*'[1]44013MinusPelletsImp'!L$266</f>
        <v>2.4259999999999993E-4</v>
      </c>
      <c r="N6" s="219">
        <f>1/$A$1*'[1]44013MinusPelletsImp'!M$266</f>
        <v>1.7980000000000068E-4</v>
      </c>
      <c r="O6" s="219">
        <f>1/$A$1*'[1]44013MinusPelletsImp'!N$266</f>
        <v>7.5799999999994416E-5</v>
      </c>
      <c r="P6" s="219">
        <f>1/$A$1*'[1]44013MinusPelletsImp'!O$266</f>
        <v>7.2000000000000002E-5</v>
      </c>
      <c r="Q6" s="219">
        <f>1/$A$1*'[1]44013MinusPelletsImp'!P$266</f>
        <v>3.3440000000000005E-4</v>
      </c>
      <c r="R6" s="219">
        <f>1/$A$1*'[1]44013MinusPelletsImp'!Q$266</f>
        <v>8.0469999999999977E-4</v>
      </c>
      <c r="S6" s="219">
        <f>1/$A$1*'[1]44013MinusPelletsImp'!R$266</f>
        <v>6.8869999999998763E-4</v>
      </c>
      <c r="T6" s="219">
        <f>1/$A$1*'[1]44013MinusPelletsImp'!S$266</f>
        <v>8.7899999999999995E-5</v>
      </c>
      <c r="U6" s="219">
        <f>1/$A$1*'[1]44013MinusPelletsImp'!T$266</f>
        <v>1.5202173913043474E-4</v>
      </c>
      <c r="V6" s="219">
        <f>1/$A$1*'[1]44013MinusPelletsImp'!U$266</f>
        <v>-3.580347826086957E-4</v>
      </c>
      <c r="W6" s="219">
        <f>1/$A$1*'[1]44013MinusPelletsImp'!V$266</f>
        <v>0</v>
      </c>
      <c r="X6" s="219">
        <f>1/$A$1*'[1]44013MinusPelletsImp'!W$266</f>
        <v>0</v>
      </c>
      <c r="Y6" s="219">
        <f>1/$A$1*'[1]44013MinusPelletsImp'!X$266</f>
        <v>0</v>
      </c>
      <c r="Z6" s="219">
        <f>1/$A$1*'[1]44013MinusPelletsImp'!Y$266</f>
        <v>0</v>
      </c>
      <c r="AA6" s="219">
        <f>1/$A$1*'[1]44013MinusPelletsImp'!Z$266</f>
        <v>0</v>
      </c>
      <c r="AB6" s="221">
        <f>1/$A$1*'[1]44013MinusPelletsImp'!AA$266</f>
        <v>0</v>
      </c>
      <c r="AC6" s="4"/>
      <c r="AD6" s="256">
        <f>1/1000*'[1]44013MinusPelletsImp'!AB$266</f>
        <v>3.4076701635000002E-5</v>
      </c>
      <c r="AE6" s="257">
        <f>1/1000*'[1]44013MinusPelletsImp'!AC$266</f>
        <v>5.6314432399999998E-5</v>
      </c>
      <c r="AF6" s="257">
        <f>1/1000*'[1]44013MinusPelletsImp'!AD$266</f>
        <v>1.099033056E-4</v>
      </c>
      <c r="AG6" s="257">
        <f>1/1000*'[1]44013MinusPelletsImp'!AE$266</f>
        <v>1.1400346720000001E-4</v>
      </c>
      <c r="AH6" s="257">
        <f>1/1000*'[1]44013MinusPelletsImp'!AF$266</f>
        <v>1.4962002369999999E-4</v>
      </c>
      <c r="AI6" s="257">
        <f>1/1000*'[1]44013MinusPelletsImp'!AG$266</f>
        <v>7.4547218459999995E-4</v>
      </c>
      <c r="AJ6" s="257">
        <f>1/1000*'[1]44013MinusPelletsImp'!AH$266</f>
        <v>2.176758384E-4</v>
      </c>
      <c r="AK6" s="257">
        <f>1/1000*'[1]44013MinusPelletsImp'!AI$266</f>
        <v>2.2385198800000002E-4</v>
      </c>
      <c r="AL6" s="257">
        <f>1/1000*'[1]44013MinusPelletsImp'!AJ$266</f>
        <v>1.1176756280000002E-4</v>
      </c>
      <c r="AM6" s="261">
        <f>1/1000*'[1]44013MinusPelletsImp'!AK$266</f>
        <v>1.1780201839999997E-4</v>
      </c>
      <c r="AN6" s="261">
        <f>1/1000*'[1]44013MinusPelletsImp'!AL$266</f>
        <v>7.8301144800000029E-5</v>
      </c>
      <c r="AO6" s="261">
        <f>1/1000*'[1]44013MinusPelletsImp'!AM$266</f>
        <v>8.116751999999981E-5</v>
      </c>
      <c r="AP6" s="261">
        <f>1/1000*'[1]44013MinusPelletsImp'!AN$266</f>
        <v>4.7312759999999623E-5</v>
      </c>
      <c r="AQ6" s="261">
        <f>1/1000*'[1]44013MinusPelletsImp'!AO$266</f>
        <v>3.2757586500000006E-5</v>
      </c>
      <c r="AR6" s="261">
        <f>1/1000*'[1]44013MinusPelletsImp'!AP$266</f>
        <v>1.1952248800000001E-4</v>
      </c>
      <c r="AS6" s="261">
        <f>1/1000*'[1]44013MinusPelletsImp'!AQ$266</f>
        <v>3.0209244099999965E-4</v>
      </c>
      <c r="AT6" s="261">
        <f>1/1000*'[1]44013MinusPelletsImp'!AR$266</f>
        <v>1.9574973049999757E-4</v>
      </c>
      <c r="AU6" s="261">
        <f>1/1000*'[1]44013MinusPelletsImp'!AS$266</f>
        <v>3.0742526099999994E-4</v>
      </c>
      <c r="AV6" s="261">
        <f>1/1000*'[1]44013MinusPelletsImp'!AT$266</f>
        <v>1.6853932899999998E-4</v>
      </c>
      <c r="AW6" s="261">
        <f>1/1000*'[1]44013MinusPelletsImp'!AU$266</f>
        <v>6.1599475000000009E-6</v>
      </c>
      <c r="AX6" s="261">
        <f>1/1000*'[1]44013MinusPelletsImp'!AV$266</f>
        <v>0</v>
      </c>
      <c r="AY6" s="261">
        <f>1/1000*'[1]44013MinusPelletsImp'!AW$266</f>
        <v>0</v>
      </c>
      <c r="AZ6" s="261">
        <f>1/1000*'[1]44013MinusPelletsImp'!AX$266</f>
        <v>0</v>
      </c>
      <c r="BA6" s="261">
        <f>1/1000*'[1]44013MinusPelletsImp'!AY$266</f>
        <v>0</v>
      </c>
      <c r="BB6" s="261">
        <f>1/1000*'[1]44013MinusPelletsImp'!AZ$266</f>
        <v>0</v>
      </c>
      <c r="BC6" s="524">
        <f>1/1000*'[1]44013MinusPelletsImp'!BA$266</f>
        <v>0</v>
      </c>
      <c r="BD6" s="752"/>
    </row>
    <row r="7" spans="1:56" ht="17.149999999999999" customHeight="1">
      <c r="B7" s="22" t="s">
        <v>130</v>
      </c>
      <c r="C7" s="560">
        <f>1/$A$1*'[1]44013MinusPelletsImp'!$B$268</f>
        <v>2.8819000000000002E-3</v>
      </c>
      <c r="D7" s="561">
        <f>1/$A$1*'[1]44013MinusPelletsImp'!$C$268</f>
        <v>2.7036999999999999E-3</v>
      </c>
      <c r="E7" s="561">
        <f>1/$A$1*'[1]44013MinusPelletsImp'!$D$268</f>
        <v>5.0552785714285727E-3</v>
      </c>
      <c r="F7" s="561">
        <f>1/$A$1*'[1]44013MinusPelletsImp'!$E$268</f>
        <v>4.589054285714286E-3</v>
      </c>
      <c r="G7" s="561">
        <f>1/$A$1*'[1]44013MinusPelletsImp'!$F$268</f>
        <v>4.0883999999999998E-3</v>
      </c>
      <c r="H7" s="561">
        <f>1/$A$1*'[1]44013MinusPelletsImp'!$G$268</f>
        <v>8.6596000000000017E-3</v>
      </c>
      <c r="I7" s="561">
        <f>1/$A$1*'[1]44013MinusPelletsImp'!$H$268</f>
        <v>8.6917000000000001E-3</v>
      </c>
      <c r="J7" s="562">
        <f>1/$A$1*'[1]44013MinusPelletsImp'!$I$268</f>
        <v>8.0939000000000011E-3</v>
      </c>
      <c r="K7" s="562">
        <f>1/$A$1*'[1]44013MinusPelletsImp'!$J$268</f>
        <v>5.6440799999999999E-2</v>
      </c>
      <c r="L7" s="75">
        <f>1/$A$1*'[1]44013MinusPelletsImp'!$K$268</f>
        <v>9.9090000000000072E-4</v>
      </c>
      <c r="M7" s="75">
        <f>1/$A$1*'[1]44013MinusPelletsImp'!L$268</f>
        <v>6.170999999999951E-4</v>
      </c>
      <c r="N7" s="74">
        <f>1/$A$1*'[1]44013MinusPelletsImp'!M$268</f>
        <v>1.8451999999999722E-3</v>
      </c>
      <c r="O7" s="74">
        <f>1/$A$1*'[1]44013MinusPelletsImp'!N$268</f>
        <v>5.569000000001334E-4</v>
      </c>
      <c r="P7" s="74">
        <f>1/$A$1*'[1]44013MinusPelletsImp'!O$268</f>
        <v>6.2210000000036299E-4</v>
      </c>
      <c r="Q7" s="74">
        <f>1/$A$1*'[1]44013MinusPelletsImp'!P$268</f>
        <v>1.1265999999995977E-3</v>
      </c>
      <c r="R7" s="74">
        <f>1/$A$1*'[1]44013MinusPelletsImp'!Q$268</f>
        <v>9.1050000000047636E-4</v>
      </c>
      <c r="S7" s="74">
        <f>1/$A$1*'[1]44013MinusPelletsImp'!R$268</f>
        <v>6.5899999999919701E-4</v>
      </c>
      <c r="T7" s="74">
        <f>1/$A$1*'[1]44013MinusPelletsImp'!S$268</f>
        <v>-9.7920728216459612</v>
      </c>
      <c r="U7" s="74">
        <f>1/$A$1*'[1]44013MinusPelletsImp'!T$268</f>
        <v>-11.152381117391306</v>
      </c>
      <c r="V7" s="74">
        <f>1/$A$1*'[1]44013MinusPelletsImp'!U$268</f>
        <v>-12.333305881632652</v>
      </c>
      <c r="W7" s="74">
        <f>1/$A$1*'[1]44013MinusPelletsImp'!V$268</f>
        <v>0</v>
      </c>
      <c r="X7" s="74">
        <f>1/$A$1*'[1]44013MinusPelletsImp'!W$268</f>
        <v>0</v>
      </c>
      <c r="Y7" s="74">
        <f>1/$A$1*'[1]44013MinusPelletsImp'!X$268</f>
        <v>0</v>
      </c>
      <c r="Z7" s="74">
        <f>1/$A$1*'[1]44013MinusPelletsImp'!Y$268</f>
        <v>0</v>
      </c>
      <c r="AA7" s="74">
        <f>1/$A$1*'[1]44013MinusPelletsImp'!Z$268</f>
        <v>0</v>
      </c>
      <c r="AB7" s="76">
        <f>1/$A$1*'[1]44013MinusPelletsImp'!AA$268</f>
        <v>0</v>
      </c>
      <c r="AC7" s="4"/>
      <c r="AD7" s="643">
        <f>'[1]44013MinusPelletsImp'!AB$268</f>
        <v>0.74722416009899995</v>
      </c>
      <c r="AE7" s="561">
        <f>'[1]44013MinusPelletsImp'!AC$268</f>
        <v>0.6247454831999999</v>
      </c>
      <c r="AF7" s="561">
        <f>'[1]44013MinusPelletsImp'!AD$268</f>
        <v>0.97912246559999994</v>
      </c>
      <c r="AG7" s="561">
        <f>'[1]44013MinusPelletsImp'!AE$268</f>
        <v>1.1631032336</v>
      </c>
      <c r="AH7" s="561">
        <f>'[1]44013MinusPelletsImp'!AF$268</f>
        <v>1.2608444057999999</v>
      </c>
      <c r="AI7" s="561">
        <f>'[1]44013MinusPelletsImp'!AG$268</f>
        <v>1.9983567747000002</v>
      </c>
      <c r="AJ7" s="561">
        <f>'[1]44013MinusPelletsImp'!AH$268</f>
        <v>1.9893751512</v>
      </c>
      <c r="AK7" s="561">
        <f>'[1]44013MinusPelletsImp'!AI$268</f>
        <v>2.2009695505</v>
      </c>
      <c r="AL7" s="561">
        <f>'[1]44013MinusPelletsImp'!AJ$268</f>
        <v>10.567668584000002</v>
      </c>
      <c r="AM7" s="265">
        <f>'[1]44013MinusPelletsImp'!AK$268</f>
        <v>0.43184960719999999</v>
      </c>
      <c r="AN7" s="265">
        <f>'[1]44013MinusPelletsImp'!AL$268</f>
        <v>0.62141259510000424</v>
      </c>
      <c r="AO7" s="265">
        <f>'[1]44013MinusPelletsImp'!AM$268</f>
        <v>1.4166676320000064</v>
      </c>
      <c r="AP7" s="265">
        <f>'[1]44013MinusPelletsImp'!AN$268</f>
        <v>0.73635485440003379</v>
      </c>
      <c r="AQ7" s="265">
        <f>'[1]44013MinusPelletsImp'!AO$268</f>
        <v>0.90443742810003869</v>
      </c>
      <c r="AR7" s="265">
        <f>'[1]44013MinusPelletsImp'!AP$268</f>
        <v>1.472179931999932</v>
      </c>
      <c r="AS7" s="265">
        <f>'[1]44013MinusPelletsImp'!AQ$268</f>
        <v>1.0739405249999834</v>
      </c>
      <c r="AT7" s="265">
        <f>'[1]44013MinusPelletsImp'!AR$268</f>
        <v>0.97325289399998383</v>
      </c>
      <c r="AU7" s="265">
        <f>'[1]44013MinusPelletsImp'!AS$268</f>
        <v>0.61997258180000003</v>
      </c>
      <c r="AV7" s="265">
        <f>'[1]44013MinusPelletsImp'!AT$268</f>
        <v>0.927715654</v>
      </c>
      <c r="AW7" s="265">
        <f>'[1]44013MinusPelletsImp'!AU$268</f>
        <v>1.1370857795833333</v>
      </c>
      <c r="AX7" s="265">
        <f>'[1]44013MinusPelletsImp'!AV$268</f>
        <v>0</v>
      </c>
      <c r="AY7" s="265">
        <f>'[1]44013MinusPelletsImp'!AW$268</f>
        <v>0</v>
      </c>
      <c r="AZ7" s="265">
        <f>'[1]44013MinusPelletsImp'!AX$268</f>
        <v>0</v>
      </c>
      <c r="BA7" s="265">
        <f>'[1]44013MinusPelletsImp'!AY$268</f>
        <v>0</v>
      </c>
      <c r="BB7" s="265">
        <f>'[1]44013MinusPelletsImp'!AZ$268</f>
        <v>0</v>
      </c>
      <c r="BC7" s="528">
        <f>'[1]44013MinusPelletsImp'!BA$268</f>
        <v>0</v>
      </c>
      <c r="BD7" s="752"/>
    </row>
    <row r="8" spans="1:56" ht="17.149999999999999" customHeight="1">
      <c r="B8" s="22" t="s">
        <v>126</v>
      </c>
      <c r="C8" s="560">
        <f>1/$A$1*'[1]44013MinusPelletsImp'!$B$269</f>
        <v>2.7999999999999999E-6</v>
      </c>
      <c r="D8" s="561">
        <f>1/$A$1*'[1]44013MinusPelletsImp'!$C$269</f>
        <v>9.0700000000000009E-5</v>
      </c>
      <c r="E8" s="561">
        <f>1/$A$1*'[1]44013MinusPelletsImp'!$D$269</f>
        <v>0</v>
      </c>
      <c r="F8" s="561">
        <f>1/$A$1*'[1]44013MinusPelletsImp'!$E$269</f>
        <v>0</v>
      </c>
      <c r="G8" s="561">
        <f>1/$A$1*'[1]44013MinusPelletsImp'!$F$269</f>
        <v>0</v>
      </c>
      <c r="H8" s="561">
        <f>1/$A$1*'[1]44013MinusPelletsImp'!$G$269</f>
        <v>2.6699999999999998E-5</v>
      </c>
      <c r="I8" s="561">
        <f>1/$A$1*'[1]44013MinusPelletsImp'!$H$269</f>
        <v>1.3660000000000001E-4</v>
      </c>
      <c r="J8" s="562">
        <f>1/$A$1*'[1]44013MinusPelletsImp'!$I$269</f>
        <v>7.6399999999999987E-5</v>
      </c>
      <c r="K8" s="562">
        <f>1/$A$1*'[1]44013MinusPelletsImp'!$J$269</f>
        <v>0</v>
      </c>
      <c r="L8" s="75">
        <f>1/$A$1*'[1]44013MinusPelletsImp'!$K$269</f>
        <v>7.5000000000000002E-6</v>
      </c>
      <c r="M8" s="75">
        <f>1/$A$1*'[1]44013MinusPelletsImp'!L$269</f>
        <v>1.2E-4</v>
      </c>
      <c r="N8" s="74">
        <f>1/$A$1*'[1]44013MinusPelletsImp'!M$269</f>
        <v>0</v>
      </c>
      <c r="O8" s="74">
        <f>1/$A$1*'[1]44013MinusPelletsImp'!N$269</f>
        <v>0</v>
      </c>
      <c r="P8" s="74">
        <f>1/$A$1*'[1]44013MinusPelletsImp'!O$269</f>
        <v>0</v>
      </c>
      <c r="Q8" s="74">
        <f>1/$A$1*'[1]44013MinusPelletsImp'!P$269</f>
        <v>0</v>
      </c>
      <c r="R8" s="74">
        <f>1/$A$1*'[1]44013MinusPelletsImp'!Q$269</f>
        <v>0</v>
      </c>
      <c r="S8" s="74">
        <f>1/$A$1*'[1]44013MinusPelletsImp'!R$269</f>
        <v>0</v>
      </c>
      <c r="T8" s="74">
        <f>1/$A$1*'[1]44013MinusPelletsImp'!S$269</f>
        <v>-9.1066086956521741E-2</v>
      </c>
      <c r="U8" s="74">
        <f>1/$A$1*'[1]44013MinusPelletsImp'!T$269</f>
        <v>-7.6043999999999987E-2</v>
      </c>
      <c r="V8" s="74">
        <f>1/$A$1*'[1]44013MinusPelletsImp'!U$269</f>
        <v>-0.20088417391304347</v>
      </c>
      <c r="W8" s="74">
        <f>1/$A$1*'[1]44013MinusPelletsImp'!V$269</f>
        <v>0</v>
      </c>
      <c r="X8" s="74">
        <f>1/$A$1*'[1]44013MinusPelletsImp'!W$269</f>
        <v>0</v>
      </c>
      <c r="Y8" s="74">
        <f>1/$A$1*'[1]44013MinusPelletsImp'!X$269</f>
        <v>0</v>
      </c>
      <c r="Z8" s="74">
        <f>1/$A$1*'[1]44013MinusPelletsImp'!Y$269</f>
        <v>0</v>
      </c>
      <c r="AA8" s="74">
        <f>1/$A$1*'[1]44013MinusPelletsImp'!Z$269</f>
        <v>0</v>
      </c>
      <c r="AB8" s="76">
        <f>1/$A$1*'[1]44013MinusPelletsImp'!AA$269</f>
        <v>0</v>
      </c>
      <c r="AC8" s="4"/>
      <c r="AD8" s="643">
        <f>'[1]44013MinusPelletsImp'!AB$269</f>
        <v>2.8373391359999998E-3</v>
      </c>
      <c r="AE8" s="561">
        <f>'[1]44013MinusPelletsImp'!AC$269</f>
        <v>3.1070155199999998E-2</v>
      </c>
      <c r="AF8" s="561">
        <f>'[1]44013MinusPelletsImp'!AD$269</f>
        <v>0</v>
      </c>
      <c r="AG8" s="561">
        <f>'[1]44013MinusPelletsImp'!AE$269</f>
        <v>0</v>
      </c>
      <c r="AH8" s="561">
        <f>'[1]44013MinusPelletsImp'!AF$269</f>
        <v>0</v>
      </c>
      <c r="AI8" s="561">
        <f>'[1]44013MinusPelletsImp'!AG$269</f>
        <v>5.1319125000000004E-3</v>
      </c>
      <c r="AJ8" s="561">
        <f>'[1]44013MinusPelletsImp'!AH$269</f>
        <v>2.65546844E-2</v>
      </c>
      <c r="AK8" s="561">
        <f>'[1]44013MinusPelletsImp'!AI$269</f>
        <v>1.9951739E-2</v>
      </c>
      <c r="AL8" s="561">
        <f>'[1]44013MinusPelletsImp'!AJ$269</f>
        <v>0</v>
      </c>
      <c r="AM8" s="265">
        <f>'[1]44013MinusPelletsImp'!AK$269</f>
        <v>1.03410472E-2</v>
      </c>
      <c r="AN8" s="265">
        <f>'[1]44013MinusPelletsImp'!AL$269</f>
        <v>2.5173717300000002E-2</v>
      </c>
      <c r="AO8" s="265">
        <f>'[1]44013MinusPelletsImp'!AM$269</f>
        <v>0</v>
      </c>
      <c r="AP8" s="265">
        <f>'[1]44013MinusPelletsImp'!AN$269</f>
        <v>0</v>
      </c>
      <c r="AQ8" s="265">
        <f>'[1]44013MinusPelletsImp'!AO$269</f>
        <v>0</v>
      </c>
      <c r="AR8" s="265">
        <f>'[1]44013MinusPelletsImp'!AP$269</f>
        <v>0</v>
      </c>
      <c r="AS8" s="265">
        <f>'[1]44013MinusPelletsImp'!AQ$269</f>
        <v>0</v>
      </c>
      <c r="AT8" s="265">
        <f>'[1]44013MinusPelletsImp'!AR$269</f>
        <v>0</v>
      </c>
      <c r="AU8" s="265">
        <f>'[1]44013MinusPelletsImp'!AS$269</f>
        <v>0</v>
      </c>
      <c r="AV8" s="265">
        <f>'[1]44013MinusPelletsImp'!AT$269</f>
        <v>1.0879372E-2</v>
      </c>
      <c r="AW8" s="265">
        <f>'[1]44013MinusPelletsImp'!AU$269</f>
        <v>6.9917979166666663E-3</v>
      </c>
      <c r="AX8" s="265">
        <f>'[1]44013MinusPelletsImp'!AV$269</f>
        <v>0</v>
      </c>
      <c r="AY8" s="265">
        <f>'[1]44013MinusPelletsImp'!AW$269</f>
        <v>0</v>
      </c>
      <c r="AZ8" s="265">
        <f>'[1]44013MinusPelletsImp'!AX$269</f>
        <v>0</v>
      </c>
      <c r="BA8" s="265">
        <f>'[1]44013MinusPelletsImp'!AY$269</f>
        <v>0</v>
      </c>
      <c r="BB8" s="265">
        <f>'[1]44013MinusPelletsImp'!AZ$269</f>
        <v>0</v>
      </c>
      <c r="BC8" s="528">
        <f>'[1]44013MinusPelletsImp'!BA$269</f>
        <v>0</v>
      </c>
      <c r="BD8" s="752"/>
    </row>
    <row r="9" spans="1:56" ht="17.149999999999999" customHeight="1">
      <c r="B9" s="22" t="s">
        <v>127</v>
      </c>
      <c r="C9" s="560">
        <f>1/$A$1*'[1]44013MinusPelletsImp'!$B$267</f>
        <v>8.6000000000000007E-6</v>
      </c>
      <c r="D9" s="561">
        <f>1/$A$1*'[1]44013MinusPelletsImp'!$C$267</f>
        <v>2.9900000000000005E-5</v>
      </c>
      <c r="E9" s="561">
        <f>1/$A$1*'[1]44013MinusPelletsImp'!$D$267</f>
        <v>2.5799999999999998E-4</v>
      </c>
      <c r="F9" s="561">
        <f>1/$A$1*'[1]44013MinusPelletsImp'!$E$267</f>
        <v>3.4500000000000005E-5</v>
      </c>
      <c r="G9" s="561">
        <f>1/$A$1*'[1]44013MinusPelletsImp'!$F$267</f>
        <v>6.9999999999999999E-6</v>
      </c>
      <c r="H9" s="561">
        <f>1/$A$1*'[1]44013MinusPelletsImp'!$G$267</f>
        <v>1.9999999999999999E-6</v>
      </c>
      <c r="I9" s="561">
        <f>1/$A$1*'[1]44013MinusPelletsImp'!$H$267</f>
        <v>1.31E-5</v>
      </c>
      <c r="J9" s="562">
        <f>1/$A$1*'[1]44013MinusPelletsImp'!$I$267</f>
        <v>4.5440000000000004E-4</v>
      </c>
      <c r="K9" s="562">
        <f>1/$A$1*'[1]44013MinusPelletsImp'!$J$267</f>
        <v>2.2046464285714286E-3</v>
      </c>
      <c r="L9" s="75">
        <f>1/$A$1*'[1]44013MinusPelletsImp'!$K$267</f>
        <v>4.7419999999999998E-4</v>
      </c>
      <c r="M9" s="75">
        <f>1/$A$1*'[1]44013MinusPelletsImp'!L$267</f>
        <v>2.6470000000000004E-4</v>
      </c>
      <c r="N9" s="74">
        <f>1/$A$1*'[1]44013MinusPelletsImp'!M$267</f>
        <v>1.9743999999999999E-3</v>
      </c>
      <c r="O9" s="74">
        <f>1/$A$1*'[1]44013MinusPelletsImp'!N$267</f>
        <v>5.7890000000000003E-4</v>
      </c>
      <c r="P9" s="74">
        <f>1/$A$1*'[1]44013MinusPelletsImp'!O$267</f>
        <v>1.4958999999999999E-3</v>
      </c>
      <c r="Q9" s="74">
        <f>1/$A$1*'[1]44013MinusPelletsImp'!P$267</f>
        <v>2.2771000000000002E-3</v>
      </c>
      <c r="R9" s="74">
        <f>1/$A$1*'[1]44013MinusPelletsImp'!Q$267</f>
        <v>2.6382485714285717E-3</v>
      </c>
      <c r="S9" s="74">
        <f>1/$A$1*'[1]44013MinusPelletsImp'!R$267</f>
        <v>1.3586000000000002E-3</v>
      </c>
      <c r="T9" s="74">
        <f>1/$A$1*'[1]44013MinusPelletsImp'!S$267</f>
        <v>-5.0669565217391403E-5</v>
      </c>
      <c r="U9" s="74">
        <f>1/$A$1*'[1]44013MinusPelletsImp'!T$267</f>
        <v>4.6908260869565226E-4</v>
      </c>
      <c r="V9" s="74">
        <f>1/$A$1*'[1]44013MinusPelletsImp'!U$267</f>
        <v>2.4184739130434785E-3</v>
      </c>
      <c r="W9" s="74">
        <f>1/$A$1*'[1]44013MinusPelletsImp'!V$267</f>
        <v>0</v>
      </c>
      <c r="X9" s="74">
        <f>1/$A$1*'[1]44013MinusPelletsImp'!W$267</f>
        <v>0</v>
      </c>
      <c r="Y9" s="74">
        <f>1/$A$1*'[1]44013MinusPelletsImp'!X$267</f>
        <v>0</v>
      </c>
      <c r="Z9" s="74">
        <f>1/$A$1*'[1]44013MinusPelletsImp'!Y$267</f>
        <v>0</v>
      </c>
      <c r="AA9" s="74">
        <f>1/$A$1*'[1]44013MinusPelletsImp'!Z$267</f>
        <v>0</v>
      </c>
      <c r="AB9" s="76">
        <f>1/$A$1*'[1]44013MinusPelletsImp'!AA$267</f>
        <v>0</v>
      </c>
      <c r="AC9" s="4"/>
      <c r="AD9" s="643">
        <f>'[1]44013MinusPelletsImp'!AB$267</f>
        <v>1.52396145E-2</v>
      </c>
      <c r="AE9" s="561">
        <f>'[1]44013MinusPelletsImp'!AC$267</f>
        <v>2.3123496399999999E-2</v>
      </c>
      <c r="AF9" s="561">
        <f>'[1]44013MinusPelletsImp'!AD$267</f>
        <v>0.15979788960000002</v>
      </c>
      <c r="AG9" s="561">
        <f>'[1]44013MinusPelletsImp'!AE$267</f>
        <v>2.7411238400000003E-2</v>
      </c>
      <c r="AH9" s="561">
        <f>'[1]44013MinusPelletsImp'!AF$267</f>
        <v>4.7865272000000006E-3</v>
      </c>
      <c r="AI9" s="561">
        <f>'[1]44013MinusPelletsImp'!AG$267</f>
        <v>1.1109813000000001E-3</v>
      </c>
      <c r="AJ9" s="561">
        <f>'[1]44013MinusPelletsImp'!AH$267</f>
        <v>2.6769392000000003E-2</v>
      </c>
      <c r="AK9" s="561">
        <f>'[1]44013MinusPelletsImp'!AI$267</f>
        <v>0.152122759</v>
      </c>
      <c r="AL9" s="561">
        <f>'[1]44013MinusPelletsImp'!AJ$267</f>
        <v>0.54479902800000013</v>
      </c>
      <c r="AM9" s="265">
        <f>'[1]44013MinusPelletsImp'!AK$267</f>
        <v>0.14591979159999999</v>
      </c>
      <c r="AN9" s="265">
        <f>'[1]44013MinusPelletsImp'!AL$267</f>
        <v>0.19085440050000002</v>
      </c>
      <c r="AO9" s="265">
        <f>'[1]44013MinusPelletsImp'!AM$267</f>
        <v>0.77430417600000001</v>
      </c>
      <c r="AP9" s="265">
        <f>'[1]44013MinusPelletsImp'!AN$267</f>
        <v>0.44394850719999995</v>
      </c>
      <c r="AQ9" s="265">
        <f>'[1]44013MinusPelletsImp'!AO$267</f>
        <v>0.9408220557000001</v>
      </c>
      <c r="AR9" s="265">
        <f>'[1]44013MinusPelletsImp'!AP$267</f>
        <v>1.3531715735000001</v>
      </c>
      <c r="AS9" s="265">
        <f>'[1]44013MinusPelletsImp'!AQ$267</f>
        <v>1.7893317014999999</v>
      </c>
      <c r="AT9" s="265">
        <f>'[1]44013MinusPelletsImp'!AR$267</f>
        <v>0.94321826939999986</v>
      </c>
      <c r="AU9" s="265">
        <f>'[1]44013MinusPelletsImp'!AS$267</f>
        <v>0.40385080449999999</v>
      </c>
      <c r="AV9" s="265">
        <f>'[1]44013MinusPelletsImp'!AT$267</f>
        <v>0.52397545100000009</v>
      </c>
      <c r="AW9" s="265">
        <f>'[1]44013MinusPelletsImp'!AU$267</f>
        <v>0.75246300166666669</v>
      </c>
      <c r="AX9" s="265">
        <f>'[1]44013MinusPelletsImp'!AV$267</f>
        <v>0</v>
      </c>
      <c r="AY9" s="265">
        <f>'[1]44013MinusPelletsImp'!AW$267</f>
        <v>0</v>
      </c>
      <c r="AZ9" s="265">
        <f>'[1]44013MinusPelletsImp'!AX$267</f>
        <v>0</v>
      </c>
      <c r="BA9" s="265">
        <f>'[1]44013MinusPelletsImp'!AY$267</f>
        <v>0</v>
      </c>
      <c r="BB9" s="265">
        <f>'[1]44013MinusPelletsImp'!AZ$267</f>
        <v>0</v>
      </c>
      <c r="BC9" s="528">
        <f>'[1]44013MinusPelletsImp'!BA$267</f>
        <v>0</v>
      </c>
      <c r="BD9" s="752"/>
    </row>
    <row r="10" spans="1:56" ht="17.149999999999999" customHeight="1">
      <c r="B10" s="16" t="s">
        <v>195</v>
      </c>
      <c r="C10" s="563">
        <f>1/$A$1*'[1]44013MinusPelletsImp'!$B$264</f>
        <v>8.9172269999999984E-2</v>
      </c>
      <c r="D10" s="564">
        <f>1/$A$1*'[1]44013MinusPelletsImp'!$C$264</f>
        <v>9.1597736428571469E-2</v>
      </c>
      <c r="E10" s="564">
        <f>1/$A$1*'[1]44013MinusPelletsImp'!$D$264</f>
        <v>9.3131792857142848E-2</v>
      </c>
      <c r="F10" s="564">
        <f>1/$A$1*'[1]44013MinusPelletsImp'!$E$264</f>
        <v>8.9729236428571418E-2</v>
      </c>
      <c r="G10" s="564">
        <f>1/$A$1*'[1]44013MinusPelletsImp'!$F$264</f>
        <v>7.0101305714285717E-2</v>
      </c>
      <c r="H10" s="564">
        <f>1/$A$1*'[1]44013MinusPelletsImp'!$G$264</f>
        <v>0.17898939357142857</v>
      </c>
      <c r="I10" s="564">
        <f>1/$A$1*'[1]44013MinusPelletsImp'!$H$264</f>
        <v>0.10041409571428569</v>
      </c>
      <c r="J10" s="565">
        <f>1/$A$1*'[1]44013MinusPelletsImp'!$I$264</f>
        <v>0.18183521428571428</v>
      </c>
      <c r="K10" s="565">
        <f>1/$A$1*'[1]44013MinusPelletsImp'!$J$264</f>
        <v>0.42582112668694566</v>
      </c>
      <c r="L10" s="39">
        <f>1/$A$1*'[1]44013MinusPelletsImp'!$K$264</f>
        <v>2.5225900000000006E-2</v>
      </c>
      <c r="M10" s="39">
        <f>1/$A$1*'[1]44013MinusPelletsImp'!L$264</f>
        <v>1.1148900000000002E-2</v>
      </c>
      <c r="N10" s="34">
        <f>1/$A$1*'[1]44013MinusPelletsImp'!M$264</f>
        <v>1.3220452910052907E-2</v>
      </c>
      <c r="O10" s="34">
        <f>1/$A$1*'[1]44013MinusPelletsImp'!N$264</f>
        <v>5.9518094055013302E-3</v>
      </c>
      <c r="P10" s="34">
        <f>1/$A$1*'[1]44013MinusPelletsImp'!O$264</f>
        <v>5.8348148688047623E-3</v>
      </c>
      <c r="Q10" s="34">
        <f>1/$A$1*'[1]44013MinusPelletsImp'!P$264</f>
        <v>5.1213736394558063E-3</v>
      </c>
      <c r="R10" s="34">
        <f>1/$A$1*'[1]44013MinusPelletsImp'!Q$264</f>
        <v>3.8145333333331681E-3</v>
      </c>
      <c r="S10" s="34">
        <f>1/$A$1*'[1]44013MinusPelletsImp'!R$264</f>
        <v>8.1820882539682498E-3</v>
      </c>
      <c r="T10" s="34">
        <f>1/$A$1*'[1]44013MinusPelletsImp'!S$264</f>
        <v>-2.1372316196362018</v>
      </c>
      <c r="U10" s="34">
        <f>1/$A$1*'[1]44013MinusPelletsImp'!T$264</f>
        <v>-2.0500346329547021</v>
      </c>
      <c r="V10" s="34">
        <f>1/$A$1*'[1]44013MinusPelletsImp'!U$264</f>
        <v>-2.2609763437101713</v>
      </c>
      <c r="W10" s="34">
        <f>1/$A$1*'[1]44013MinusPelletsImp'!V$264</f>
        <v>0</v>
      </c>
      <c r="X10" s="34">
        <f>1/$A$1*'[1]44013MinusPelletsImp'!W$264</f>
        <v>0</v>
      </c>
      <c r="Y10" s="34">
        <f>1/$A$1*'[1]44013MinusPelletsImp'!X$264</f>
        <v>0</v>
      </c>
      <c r="Z10" s="34">
        <f>1/$A$1*'[1]44013MinusPelletsImp'!Y$264</f>
        <v>0</v>
      </c>
      <c r="AA10" s="34">
        <f>1/$A$1*'[1]44013MinusPelletsImp'!Z$264</f>
        <v>0</v>
      </c>
      <c r="AB10" s="61">
        <f>1/$A$1*'[1]44013MinusPelletsImp'!AA$264</f>
        <v>0</v>
      </c>
      <c r="AC10" s="4"/>
      <c r="AD10" s="644">
        <f>'[1]44013MinusPelletsImp'!AB$264</f>
        <v>9.1422567455189991</v>
      </c>
      <c r="AE10" s="564">
        <f>'[1]44013MinusPelletsImp'!AC$264</f>
        <v>5.9540867223999987</v>
      </c>
      <c r="AF10" s="564">
        <f>'[1]44013MinusPelletsImp'!AD$264</f>
        <v>7.7611689695999999</v>
      </c>
      <c r="AG10" s="564">
        <f>'[1]44013MinusPelletsImp'!AE$264</f>
        <v>8.6934032192000004</v>
      </c>
      <c r="AH10" s="564">
        <f>'[1]44013MinusPelletsImp'!AF$264</f>
        <v>10.041094165200001</v>
      </c>
      <c r="AI10" s="564">
        <f>'[1]44013MinusPelletsImp'!AG$264</f>
        <v>34.252255151400007</v>
      </c>
      <c r="AJ10" s="564">
        <f>'[1]44013MinusPelletsImp'!AH$264</f>
        <v>18.736245262000001</v>
      </c>
      <c r="AK10" s="564">
        <f>'[1]44013MinusPelletsImp'!AI$264</f>
        <v>33.775875194500003</v>
      </c>
      <c r="AL10" s="564">
        <f>'[1]44013MinusPelletsImp'!AJ$264</f>
        <v>60.402146656800014</v>
      </c>
      <c r="AM10" s="184">
        <f>'[1]44013MinusPelletsImp'!AK$264</f>
        <v>6.7290717252000016</v>
      </c>
      <c r="AN10" s="184">
        <f>'[1]44013MinusPelletsImp'!AL$264</f>
        <v>4.5782015453999998</v>
      </c>
      <c r="AO10" s="184">
        <f>'[1]44013MinusPelletsImp'!AM$264</f>
        <v>6.4386904319999996</v>
      </c>
      <c r="AP10" s="184">
        <f>'[1]44013MinusPelletsImp'!AN$264</f>
        <v>2.8845391696</v>
      </c>
      <c r="AQ10" s="184">
        <f>'[1]44013MinusPelletsImp'!AO$264</f>
        <v>4.0487646459000022</v>
      </c>
      <c r="AR10" s="184">
        <f>'[1]44013MinusPelletsImp'!AP$264</f>
        <v>1.5067010045000058</v>
      </c>
      <c r="AS10" s="184">
        <f>'[1]44013MinusPelletsImp'!AQ$264</f>
        <v>1.2111934414999963</v>
      </c>
      <c r="AT10" s="184">
        <f>'[1]44013MinusPelletsImp'!AR$264</f>
        <v>1.8947571060999988</v>
      </c>
      <c r="AU10" s="184">
        <f>'[1]44013MinusPelletsImp'!AS$264</f>
        <v>1.8976836163999999</v>
      </c>
      <c r="AV10" s="184">
        <f>'[1]44013MinusPelletsImp'!AT$264</f>
        <v>1.815734355</v>
      </c>
      <c r="AW10" s="184">
        <f>'[1]44013MinusPelletsImp'!AU$264</f>
        <v>2.8434718470833329</v>
      </c>
      <c r="AX10" s="184">
        <f>'[1]44013MinusPelletsImp'!AV$264</f>
        <v>0</v>
      </c>
      <c r="AY10" s="184">
        <f>'[1]44013MinusPelletsImp'!AW$264</f>
        <v>0</v>
      </c>
      <c r="AZ10" s="184">
        <f>'[1]44013MinusPelletsImp'!AX$264</f>
        <v>0</v>
      </c>
      <c r="BA10" s="184">
        <f>'[1]44013MinusPelletsImp'!AY$264</f>
        <v>0</v>
      </c>
      <c r="BB10" s="184">
        <f>'[1]44013MinusPelletsImp'!AZ$264</f>
        <v>0</v>
      </c>
      <c r="BC10" s="186">
        <f>'[1]44013MinusPelletsImp'!BA$264</f>
        <v>0</v>
      </c>
      <c r="BD10" s="752"/>
    </row>
    <row r="11" spans="1:56">
      <c r="B11" s="5" t="s">
        <v>84</v>
      </c>
      <c r="C11" s="551">
        <f>1/$A$1*'[1]44013MinusPelletsImp'!$B$112</f>
        <v>4.8946100000000006E-2</v>
      </c>
      <c r="D11" s="552">
        <f>1/$A$1*'[1]44013MinusPelletsImp'!$C$112</f>
        <v>3.5711300000000001E-2</v>
      </c>
      <c r="E11" s="552">
        <f>1/$A$1*'[1]44013MinusPelletsImp'!$D$112</f>
        <v>3.6166199999999996E-2</v>
      </c>
      <c r="F11" s="552">
        <f>1/$A$1*'[1]44013MinusPelletsImp'!$E$112</f>
        <v>4.1473599999999999E-2</v>
      </c>
      <c r="G11" s="552">
        <f>1/$A$1*'[1]44013MinusPelletsImp'!$F$112</f>
        <v>1.73367E-2</v>
      </c>
      <c r="H11" s="552">
        <f>1/$A$1*'[1]44013MinusPelletsImp'!$G$112</f>
        <v>1.3226200000000002E-2</v>
      </c>
      <c r="I11" s="552">
        <f>1/$A$1*'[1]44013MinusPelletsImp'!$H$112</f>
        <v>1.2806200000000002E-2</v>
      </c>
      <c r="J11" s="553">
        <f>1/$A$1*'[1]44013MinusPelletsImp'!$I$112</f>
        <v>1.5466900000000002E-2</v>
      </c>
      <c r="K11" s="553">
        <f>1/$A$1*'[1]44013MinusPelletsImp'!$J$112</f>
        <v>1.243220586587304E-2</v>
      </c>
      <c r="L11" s="42">
        <f>1/$A$1*'[1]44013MinusPelletsImp'!$K$112</f>
        <v>4.7552000000000002E-3</v>
      </c>
      <c r="M11" s="42">
        <f>1/$A$1*'[1]44013MinusPelletsImp'!L$112</f>
        <v>8.6530000000000005E-4</v>
      </c>
      <c r="N11" s="11">
        <f>1/$A$1*'[1]44013MinusPelletsImp'!M$112</f>
        <v>2.8918999999999998E-3</v>
      </c>
      <c r="O11" s="11">
        <f>1/$A$1*'[1]44013MinusPelletsImp'!N$112</f>
        <v>6.9940884353741504E-4</v>
      </c>
      <c r="P11" s="11">
        <f>1/$A$1*'[1]44013MinusPelletsImp'!O$112</f>
        <v>6.133E-4</v>
      </c>
      <c r="Q11" s="11">
        <f>1/$A$1*'[1]44013MinusPelletsImp'!P$112</f>
        <v>1.6288681632653059E-3</v>
      </c>
      <c r="R11" s="11">
        <f>1/$A$1*'[1]44013MinusPelletsImp'!Q$112</f>
        <v>2.8828021428571426E-3</v>
      </c>
      <c r="S11" s="11">
        <f>1/$A$1*'[1]44013MinusPelletsImp'!R$112</f>
        <v>6.8106E-3</v>
      </c>
      <c r="T11" s="11">
        <f>1/$A$1*'[1]44013MinusPelletsImp'!S$112</f>
        <v>3.3283983850931685E-3</v>
      </c>
      <c r="U11" s="11">
        <f>1/$A$1*'[1]44013MinusPelletsImp'!T$112</f>
        <v>-3.3228826086956521E-3</v>
      </c>
      <c r="V11" s="11">
        <f>1/$A$1*'[1]44013MinusPelletsImp'!U$112</f>
        <v>4.1887242236024842E-3</v>
      </c>
      <c r="W11" s="11">
        <f>1/$A$1*'[1]44013MinusPelletsImp'!V$112</f>
        <v>0</v>
      </c>
      <c r="X11" s="11">
        <f>1/$A$1*'[1]44013MinusPelletsImp'!W$112</f>
        <v>0</v>
      </c>
      <c r="Y11" s="11">
        <f>1/$A$1*'[1]44013MinusPelletsImp'!X$112</f>
        <v>0</v>
      </c>
      <c r="Z11" s="11">
        <f>1/$A$1*'[1]44013MinusPelletsImp'!Y$112</f>
        <v>0</v>
      </c>
      <c r="AA11" s="11">
        <f>1/$A$1*'[1]44013MinusPelletsImp'!Z$112</f>
        <v>0</v>
      </c>
      <c r="AB11" s="10">
        <f>1/$A$1*'[1]44013MinusPelletsImp'!AA$112</f>
        <v>0</v>
      </c>
      <c r="AC11" s="4"/>
      <c r="AD11" s="645">
        <f>'[1]44013MinusPelletsImp'!AB$112</f>
        <v>1.5562962175169999</v>
      </c>
      <c r="AE11" s="552">
        <f>'[1]44013MinusPelletsImp'!AC$112</f>
        <v>0.7975909095999999</v>
      </c>
      <c r="AF11" s="552">
        <f>'[1]44013MinusPelletsImp'!AD$112</f>
        <v>0.71426085120000005</v>
      </c>
      <c r="AG11" s="552">
        <f>'[1]44013MinusPelletsImp'!AE$112</f>
        <v>1.0540284048000002</v>
      </c>
      <c r="AH11" s="552">
        <f>'[1]44013MinusPelletsImp'!AF$112</f>
        <v>0.57493058000000008</v>
      </c>
      <c r="AI11" s="552">
        <f>'[1]44013MinusPelletsImp'!AG$112</f>
        <v>0.38552668440000004</v>
      </c>
      <c r="AJ11" s="552">
        <f>'[1]44013MinusPelletsImp'!AH$112</f>
        <v>0.46452303160000002</v>
      </c>
      <c r="AK11" s="552">
        <f>'[1]44013MinusPelletsImp'!AI$112</f>
        <v>1.383829483</v>
      </c>
      <c r="AL11" s="552">
        <f>'[1]44013MinusPelletsImp'!AJ$112</f>
        <v>1.0002557808000001</v>
      </c>
      <c r="AM11" s="151">
        <f>'[1]44013MinusPelletsImp'!AK$112</f>
        <v>0.38883815959999996</v>
      </c>
      <c r="AN11" s="151">
        <f>'[1]44013MinusPelletsImp'!AL$112</f>
        <v>0.61152552449999997</v>
      </c>
      <c r="AO11" s="151">
        <f>'[1]44013MinusPelletsImp'!AM$112</f>
        <v>1.2747365279999998</v>
      </c>
      <c r="AP11" s="151">
        <f>'[1]44013MinusPelletsImp'!AN$112</f>
        <v>0.77461876799999996</v>
      </c>
      <c r="AQ11" s="151">
        <f>'[1]44013MinusPelletsImp'!AO$112</f>
        <v>1.0035814212</v>
      </c>
      <c r="AR11" s="151">
        <f>'[1]44013MinusPelletsImp'!AP$112</f>
        <v>0.54365275550000014</v>
      </c>
      <c r="AS11" s="151">
        <f>'[1]44013MinusPelletsImp'!AQ$112</f>
        <v>0.25444607299999999</v>
      </c>
      <c r="AT11" s="151">
        <f>'[1]44013MinusPelletsImp'!AR$112</f>
        <v>0.54561093419999995</v>
      </c>
      <c r="AU11" s="151">
        <f>'[1]44013MinusPelletsImp'!AS$112</f>
        <v>0.42468699129999998</v>
      </c>
      <c r="AV11" s="151">
        <f>'[1]44013MinusPelletsImp'!AT$112</f>
        <v>0.424124263</v>
      </c>
      <c r="AW11" s="151">
        <f>'[1]44013MinusPelletsImp'!AU$112</f>
        <v>0.68941254666666663</v>
      </c>
      <c r="AX11" s="151">
        <f>'[1]44013MinusPelletsImp'!AV$112</f>
        <v>0</v>
      </c>
      <c r="AY11" s="151">
        <f>'[1]44013MinusPelletsImp'!AW$112</f>
        <v>0</v>
      </c>
      <c r="AZ11" s="151">
        <f>'[1]44013MinusPelletsImp'!AX$112</f>
        <v>0</v>
      </c>
      <c r="BA11" s="151">
        <f>'[1]44013MinusPelletsImp'!AY$112</f>
        <v>0</v>
      </c>
      <c r="BB11" s="151">
        <f>'[1]44013MinusPelletsImp'!AZ$112</f>
        <v>0</v>
      </c>
      <c r="BC11" s="153">
        <f>'[1]44013MinusPelletsImp'!BA$112</f>
        <v>0</v>
      </c>
      <c r="BD11" s="752"/>
    </row>
    <row r="12" spans="1:56">
      <c r="B12" s="5" t="s">
        <v>62</v>
      </c>
      <c r="C12" s="551">
        <f>1/$A$1*'[1]44013MinusPelletsImp'!$B$160</f>
        <v>1.2206000000000001E-3</v>
      </c>
      <c r="D12" s="552">
        <f>1/$A$1*'[1]44013MinusPelletsImp'!$C$160</f>
        <v>2.6499000000000002E-3</v>
      </c>
      <c r="E12" s="552">
        <f>1/$A$1*'[1]44013MinusPelletsImp'!$D$160</f>
        <v>9.1748000000000003E-3</v>
      </c>
      <c r="F12" s="552">
        <f>1/$A$1*'[1]44013MinusPelletsImp'!$E$160</f>
        <v>9.2049999999999996E-3</v>
      </c>
      <c r="G12" s="552">
        <f>1/$A$1*'[1]44013MinusPelletsImp'!$F$160</f>
        <v>2.9592795714285716E-2</v>
      </c>
      <c r="H12" s="552">
        <f>1/$A$1*'[1]44013MinusPelletsImp'!$G$160</f>
        <v>4.3273800000000001E-2</v>
      </c>
      <c r="I12" s="552">
        <f>1/$A$1*'[1]44013MinusPelletsImp'!$H$160</f>
        <v>1.9896299999999999E-2</v>
      </c>
      <c r="J12" s="553">
        <f>1/$A$1*'[1]44013MinusPelletsImp'!$I$160</f>
        <v>2.4221599999999999E-2</v>
      </c>
      <c r="K12" s="553">
        <f>1/$A$1*'[1]44013MinusPelletsImp'!$J$160</f>
        <v>0.10495817249917795</v>
      </c>
      <c r="L12" s="42">
        <f>1/$A$1*'[1]44013MinusPelletsImp'!$K$160</f>
        <v>6.0352000000000001E-3</v>
      </c>
      <c r="M12" s="42">
        <f>1/$A$1*'[1]44013MinusPelletsImp'!L$160</f>
        <v>5.6686000000000002E-3</v>
      </c>
      <c r="N12" s="11">
        <f>1/$A$1*'[1]44013MinusPelletsImp'!M$160</f>
        <v>5.7718999999999991E-3</v>
      </c>
      <c r="O12" s="11">
        <f>1/$A$1*'[1]44013MinusPelletsImp'!N$160</f>
        <v>1.1638298136645963E-3</v>
      </c>
      <c r="P12" s="11">
        <f>1/$A$1*'[1]44013MinusPelletsImp'!O$160</f>
        <v>1.856599999999999E-3</v>
      </c>
      <c r="Q12" s="11">
        <f>1/$A$1*'[1]44013MinusPelletsImp'!P$160</f>
        <v>2.5541999999999991E-3</v>
      </c>
      <c r="R12" s="11">
        <f>1/$A$1*'[1]44013MinusPelletsImp'!Q$160</f>
        <v>5.1429999999999933E-4</v>
      </c>
      <c r="S12" s="11">
        <f>1/$A$1*'[1]44013MinusPelletsImp'!R$160</f>
        <v>8.0979999999999919E-4</v>
      </c>
      <c r="T12" s="11">
        <f>1/$A$1*'[1]44013MinusPelletsImp'!S$160</f>
        <v>-1.594789130434783E-2</v>
      </c>
      <c r="U12" s="11">
        <f>1/$A$1*'[1]44013MinusPelletsImp'!T$160</f>
        <v>-9.9889217391304335E-3</v>
      </c>
      <c r="V12" s="11">
        <f>1/$A$1*'[1]44013MinusPelletsImp'!U$160</f>
        <v>-8.0704391304347832E-3</v>
      </c>
      <c r="W12" s="11">
        <f>1/$A$1*'[1]44013MinusPelletsImp'!V$160</f>
        <v>0</v>
      </c>
      <c r="X12" s="11">
        <f>1/$A$1*'[1]44013MinusPelletsImp'!W$160</f>
        <v>0</v>
      </c>
      <c r="Y12" s="11">
        <f>1/$A$1*'[1]44013MinusPelletsImp'!X$160</f>
        <v>0</v>
      </c>
      <c r="Z12" s="11">
        <f>1/$A$1*'[1]44013MinusPelletsImp'!Y$160</f>
        <v>0</v>
      </c>
      <c r="AA12" s="11">
        <f>1/$A$1*'[1]44013MinusPelletsImp'!Z$160</f>
        <v>0</v>
      </c>
      <c r="AB12" s="10">
        <f>1/$A$1*'[1]44013MinusPelletsImp'!AA$160</f>
        <v>0</v>
      </c>
      <c r="AC12" s="4"/>
      <c r="AD12" s="645">
        <f>'[1]44013MinusPelletsImp'!AB$160</f>
        <v>0.21822389073599999</v>
      </c>
      <c r="AE12" s="552">
        <f>'[1]44013MinusPelletsImp'!AC$160</f>
        <v>0.37908508999999996</v>
      </c>
      <c r="AF12" s="552">
        <f>'[1]44013MinusPelletsImp'!AD$160</f>
        <v>1.5549767904</v>
      </c>
      <c r="AG12" s="552">
        <f>'[1]44013MinusPelletsImp'!AE$160</f>
        <v>1.8864818784000001</v>
      </c>
      <c r="AH12" s="552">
        <f>'[1]44013MinusPelletsImp'!AF$160</f>
        <v>4.2890368584000003</v>
      </c>
      <c r="AI12" s="552">
        <f>'[1]44013MinusPelletsImp'!AG$160</f>
        <v>7.5864235161000009</v>
      </c>
      <c r="AJ12" s="552">
        <f>'[1]44013MinusPelletsImp'!AH$160</f>
        <v>5.4408148884000003</v>
      </c>
      <c r="AK12" s="552">
        <f>'[1]44013MinusPelletsImp'!AI$160</f>
        <v>6.7680100455000005</v>
      </c>
      <c r="AL12" s="552">
        <f>'[1]44013MinusPelletsImp'!AJ$160</f>
        <v>18.394338109200003</v>
      </c>
      <c r="AM12" s="151">
        <f>'[1]44013MinusPelletsImp'!AK$160</f>
        <v>2.5610522564</v>
      </c>
      <c r="AN12" s="151">
        <f>'[1]44013MinusPelletsImp'!AL$160</f>
        <v>2.2640344371000003</v>
      </c>
      <c r="AO12" s="151">
        <f>'[1]44013MinusPelletsImp'!AM$160</f>
        <v>3.0843768959999998</v>
      </c>
      <c r="AP12" s="151">
        <f>'[1]44013MinusPelletsImp'!AN$160</f>
        <v>0.67182577440000002</v>
      </c>
      <c r="AQ12" s="151">
        <f>'[1]44013MinusPelletsImp'!AO$160</f>
        <v>1.7014461753000001</v>
      </c>
      <c r="AR12" s="151">
        <f>'[1]44013MinusPelletsImp'!AP$160</f>
        <v>0.51670280449999995</v>
      </c>
      <c r="AS12" s="151">
        <f>'[1]44013MinusPelletsImp'!AQ$160</f>
        <v>0.54500193299999999</v>
      </c>
      <c r="AT12" s="151">
        <f>'[1]44013MinusPelletsImp'!AR$160</f>
        <v>0.51850627389999993</v>
      </c>
      <c r="AU12" s="151">
        <f>'[1]44013MinusPelletsImp'!AS$160</f>
        <v>0.46997327519999998</v>
      </c>
      <c r="AV12" s="151">
        <f>'[1]44013MinusPelletsImp'!AT$160</f>
        <v>0.57947890800000001</v>
      </c>
      <c r="AW12" s="151">
        <f>'[1]44013MinusPelletsImp'!AU$160</f>
        <v>1.3574175404166666</v>
      </c>
      <c r="AX12" s="151">
        <f>'[1]44013MinusPelletsImp'!AV$160</f>
        <v>0</v>
      </c>
      <c r="AY12" s="151">
        <f>'[1]44013MinusPelletsImp'!AW$160</f>
        <v>0</v>
      </c>
      <c r="AZ12" s="151">
        <f>'[1]44013MinusPelletsImp'!AX$160</f>
        <v>0</v>
      </c>
      <c r="BA12" s="151">
        <f>'[1]44013MinusPelletsImp'!AY$160</f>
        <v>0</v>
      </c>
      <c r="BB12" s="151">
        <f>'[1]44013MinusPelletsImp'!AZ$160</f>
        <v>0</v>
      </c>
      <c r="BC12" s="153">
        <f>'[1]44013MinusPelletsImp'!BA$160</f>
        <v>0</v>
      </c>
      <c r="BD12" s="752"/>
    </row>
    <row r="13" spans="1:56">
      <c r="B13" s="5" t="s">
        <v>14</v>
      </c>
      <c r="C13" s="551">
        <f t="shared" ref="C13:N13" si="2">SUM(C10:C10)-SUM(C11:C12)</f>
        <v>3.9005569999999976E-2</v>
      </c>
      <c r="D13" s="552">
        <f t="shared" si="2"/>
        <v>5.3236536428571471E-2</v>
      </c>
      <c r="E13" s="552">
        <f t="shared" si="2"/>
        <v>4.7790792857142855E-2</v>
      </c>
      <c r="F13" s="552">
        <f t="shared" si="2"/>
        <v>3.9050636428571421E-2</v>
      </c>
      <c r="G13" s="552">
        <f t="shared" si="2"/>
        <v>2.3171810000000001E-2</v>
      </c>
      <c r="H13" s="552">
        <f t="shared" si="2"/>
        <v>0.12248939357142857</v>
      </c>
      <c r="I13" s="552">
        <f t="shared" si="2"/>
        <v>6.7711595714285699E-2</v>
      </c>
      <c r="J13" s="553">
        <f t="shared" si="2"/>
        <v>0.14214671428571429</v>
      </c>
      <c r="K13" s="553">
        <f t="shared" si="2"/>
        <v>0.30843074832189465</v>
      </c>
      <c r="L13" s="77">
        <f t="shared" si="2"/>
        <v>1.4435500000000006E-2</v>
      </c>
      <c r="M13" s="77">
        <f t="shared" si="2"/>
        <v>4.615000000000001E-3</v>
      </c>
      <c r="N13" s="17">
        <f t="shared" si="2"/>
        <v>4.5566529100529076E-3</v>
      </c>
      <c r="O13" s="17">
        <f t="shared" ref="O13:AB13" si="3">SUM(O10:O10)-SUM(O11:O12)</f>
        <v>4.0885707482993189E-3</v>
      </c>
      <c r="P13" s="17">
        <f t="shared" si="3"/>
        <v>3.3649148688047635E-3</v>
      </c>
      <c r="Q13" s="17">
        <f t="shared" si="3"/>
        <v>9.3830547619050148E-4</v>
      </c>
      <c r="R13" s="17">
        <f t="shared" si="3"/>
        <v>4.1743119047602624E-4</v>
      </c>
      <c r="S13" s="17">
        <f t="shared" si="3"/>
        <v>5.6168825396825037E-4</v>
      </c>
      <c r="T13" s="17">
        <f t="shared" si="3"/>
        <v>-2.1246121267169471</v>
      </c>
      <c r="U13" s="17">
        <f t="shared" si="3"/>
        <v>-2.0367228286068761</v>
      </c>
      <c r="V13" s="17">
        <f t="shared" si="3"/>
        <v>-2.2570946288033391</v>
      </c>
      <c r="W13" s="17">
        <f t="shared" si="3"/>
        <v>0</v>
      </c>
      <c r="X13" s="17">
        <f t="shared" si="3"/>
        <v>0</v>
      </c>
      <c r="Y13" s="17">
        <f t="shared" si="3"/>
        <v>0</v>
      </c>
      <c r="Z13" s="17">
        <f t="shared" si="3"/>
        <v>0</v>
      </c>
      <c r="AA13" s="17">
        <f t="shared" si="3"/>
        <v>0</v>
      </c>
      <c r="AB13" s="102">
        <f t="shared" si="3"/>
        <v>0</v>
      </c>
      <c r="AC13" s="4"/>
      <c r="AD13" s="645">
        <f t="shared" ref="AD13:BC13" si="4">SUM(AD10:AD10)-SUM(AD11:AD12)</f>
        <v>7.3677366372659989</v>
      </c>
      <c r="AE13" s="552">
        <f t="shared" si="4"/>
        <v>4.7774107227999991</v>
      </c>
      <c r="AF13" s="552">
        <f t="shared" si="4"/>
        <v>5.4919313279999997</v>
      </c>
      <c r="AG13" s="552">
        <f t="shared" si="4"/>
        <v>5.7528929360000003</v>
      </c>
      <c r="AH13" s="552">
        <f t="shared" si="4"/>
        <v>5.1771267268000001</v>
      </c>
      <c r="AI13" s="552">
        <f t="shared" si="4"/>
        <v>26.280304950900007</v>
      </c>
      <c r="AJ13" s="552">
        <f t="shared" si="4"/>
        <v>12.830907342</v>
      </c>
      <c r="AK13" s="552">
        <f t="shared" si="4"/>
        <v>25.624035666000005</v>
      </c>
      <c r="AL13" s="552">
        <f t="shared" si="4"/>
        <v>41.007552766800011</v>
      </c>
      <c r="AM13" s="151">
        <f t="shared" si="4"/>
        <v>3.7791813092000015</v>
      </c>
      <c r="AN13" s="151">
        <f t="shared" si="4"/>
        <v>1.7026415837999993</v>
      </c>
      <c r="AO13" s="151">
        <f t="shared" si="4"/>
        <v>2.0795770080000002</v>
      </c>
      <c r="AP13" s="151">
        <f t="shared" si="4"/>
        <v>1.4380946271999999</v>
      </c>
      <c r="AQ13" s="151">
        <f t="shared" si="4"/>
        <v>1.3437370494000023</v>
      </c>
      <c r="AR13" s="151">
        <f t="shared" si="4"/>
        <v>0.44634544450000568</v>
      </c>
      <c r="AS13" s="151">
        <f t="shared" si="4"/>
        <v>0.41174543549999632</v>
      </c>
      <c r="AT13" s="151">
        <f t="shared" si="4"/>
        <v>0.83063989799999893</v>
      </c>
      <c r="AU13" s="151">
        <f t="shared" si="4"/>
        <v>1.0030233498999999</v>
      </c>
      <c r="AV13" s="151">
        <f t="shared" si="4"/>
        <v>0.81213118400000006</v>
      </c>
      <c r="AW13" s="151">
        <f t="shared" si="4"/>
        <v>0.79664175999999953</v>
      </c>
      <c r="AX13" s="151">
        <f t="shared" si="4"/>
        <v>0</v>
      </c>
      <c r="AY13" s="151">
        <f t="shared" si="4"/>
        <v>0</v>
      </c>
      <c r="AZ13" s="151">
        <f t="shared" si="4"/>
        <v>0</v>
      </c>
      <c r="BA13" s="151">
        <f t="shared" si="4"/>
        <v>0</v>
      </c>
      <c r="BB13" s="151">
        <f t="shared" si="4"/>
        <v>0</v>
      </c>
      <c r="BC13" s="153">
        <f t="shared" si="4"/>
        <v>0</v>
      </c>
      <c r="BD13" s="752"/>
    </row>
    <row r="14" spans="1:56" ht="17.149999999999999" customHeight="1">
      <c r="B14" s="22" t="s">
        <v>23</v>
      </c>
      <c r="C14" s="560">
        <f>1/$A$1*'[1]44013MinusPelletsImp'!$B$194</f>
        <v>0</v>
      </c>
      <c r="D14" s="561">
        <f>1/$A$1*'[1]44013MinusPelletsImp'!$C$194</f>
        <v>0</v>
      </c>
      <c r="E14" s="561">
        <f>1/$A$1*'[1]44013MinusPelletsImp'!$D$194</f>
        <v>0</v>
      </c>
      <c r="F14" s="561">
        <f>1/$A$1*'[1]44013MinusPelletsImp'!$E$194</f>
        <v>6.9649999999999996E-4</v>
      </c>
      <c r="G14" s="561">
        <f>1/$A$1*'[1]44013MinusPelletsImp'!$F$194</f>
        <v>1.24557E-2</v>
      </c>
      <c r="H14" s="561">
        <f>1/$A$1*'[1]44013MinusPelletsImp'!$G$194</f>
        <v>1.3961100000000001E-2</v>
      </c>
      <c r="I14" s="561">
        <f>1/$A$1*'[1]44013MinusPelletsImp'!$H$194</f>
        <v>3.0018000000000006E-3</v>
      </c>
      <c r="J14" s="562">
        <f>1/$A$1*'[1]44013MinusPelletsImp'!$I$194</f>
        <v>3.15106E-2</v>
      </c>
      <c r="K14" s="562">
        <f>1/$A$1*'[1]44013MinusPelletsImp'!$J$194</f>
        <v>8.2793800000000001E-2</v>
      </c>
      <c r="L14" s="75">
        <f>1/$A$1*'[1]44013MinusPelletsImp'!$K$194</f>
        <v>0</v>
      </c>
      <c r="M14" s="75">
        <f>1/$A$1*'[1]44013MinusPelletsImp'!L$194</f>
        <v>0</v>
      </c>
      <c r="N14" s="74">
        <f>1/$A$1*'[1]44013MinusPelletsImp'!M$194</f>
        <v>2.0200000000000067E-5</v>
      </c>
      <c r="O14" s="74">
        <f>1/$A$1*'[1]44013MinusPelletsImp'!N$194</f>
        <v>7.400000000000001E-5</v>
      </c>
      <c r="P14" s="74">
        <f>1/$A$1*'[1]44013MinusPelletsImp'!O$194</f>
        <v>4.7160000000000013E-4</v>
      </c>
      <c r="Q14" s="74">
        <f>1/$A$1*'[1]44013MinusPelletsImp'!P$194</f>
        <v>1.2489999999999986E-4</v>
      </c>
      <c r="R14" s="74">
        <f>1/$A$1*'[1]44013MinusPelletsImp'!Q$194</f>
        <v>6.9640000000000045E-4</v>
      </c>
      <c r="S14" s="74">
        <f>1/$A$1*'[1]44013MinusPelletsImp'!R$194</f>
        <v>3.695200000000004E-3</v>
      </c>
      <c r="T14" s="74">
        <f>1/$A$1*'[1]44013MinusPelletsImp'!S$194</f>
        <v>-0.18994687391304352</v>
      </c>
      <c r="U14" s="74">
        <f>1/$A$1*'[1]44013MinusPelletsImp'!T$194</f>
        <v>-0.31081716521739128</v>
      </c>
      <c r="V14" s="74">
        <f>1/$A$1*'[1]44013MinusPelletsImp'!U$194</f>
        <v>-0.36271285652173912</v>
      </c>
      <c r="W14" s="74">
        <f>1/$A$1*'[1]44013MinusPelletsImp'!V$194</f>
        <v>0</v>
      </c>
      <c r="X14" s="74">
        <f>1/$A$1*'[1]44013MinusPelletsImp'!W$194</f>
        <v>0</v>
      </c>
      <c r="Y14" s="74">
        <f>1/$A$1*'[1]44013MinusPelletsImp'!X$194</f>
        <v>0</v>
      </c>
      <c r="Z14" s="74">
        <f>1/$A$1*'[1]44013MinusPelletsImp'!Y$194</f>
        <v>0</v>
      </c>
      <c r="AA14" s="74">
        <f>1/$A$1*'[1]44013MinusPelletsImp'!Z$194</f>
        <v>0</v>
      </c>
      <c r="AB14" s="76">
        <f>1/$A$1*'[1]44013MinusPelletsImp'!AA$194</f>
        <v>0</v>
      </c>
      <c r="AC14" s="4"/>
      <c r="AD14" s="643">
        <f>'[1]44013MinusPelletsImp'!AB$194</f>
        <v>0</v>
      </c>
      <c r="AE14" s="561">
        <f>'[1]44013MinusPelletsImp'!AC$194</f>
        <v>0</v>
      </c>
      <c r="AF14" s="561">
        <f>'[1]44013MinusPelletsImp'!AD$194</f>
        <v>0</v>
      </c>
      <c r="AG14" s="561">
        <f>'[1]44013MinusPelletsImp'!AE$194</f>
        <v>4.5898440000000006E-2</v>
      </c>
      <c r="AH14" s="561">
        <f>'[1]44013MinusPelletsImp'!AF$194</f>
        <v>1.6455055540000001</v>
      </c>
      <c r="AI14" s="561">
        <f>'[1]44013MinusPelletsImp'!AG$194</f>
        <v>2.0790391479000001</v>
      </c>
      <c r="AJ14" s="561">
        <f>'[1]44013MinusPelletsImp'!AH$194</f>
        <v>0.326556448</v>
      </c>
      <c r="AK14" s="561">
        <f>'[1]44013MinusPelletsImp'!AI$194</f>
        <v>5.4031304660000004</v>
      </c>
      <c r="AL14" s="561">
        <f>'[1]44013MinusPelletsImp'!AJ$194</f>
        <v>15.566167676000001</v>
      </c>
      <c r="AM14" s="265">
        <f>'[1]44013MinusPelletsImp'!AK$194</f>
        <v>0</v>
      </c>
      <c r="AN14" s="265">
        <f>'[1]44013MinusPelletsImp'!AL$194</f>
        <v>0</v>
      </c>
      <c r="AO14" s="265">
        <f>'[1]44013MinusPelletsImp'!AM$194</f>
        <v>9.2512319999999981E-3</v>
      </c>
      <c r="AP14" s="265">
        <f>'[1]44013MinusPelletsImp'!AN$194</f>
        <v>1.9866862400000004E-2</v>
      </c>
      <c r="AQ14" s="265">
        <f>'[1]44013MinusPelletsImp'!AO$194</f>
        <v>9.5134459199999993E-2</v>
      </c>
      <c r="AR14" s="265">
        <f>'[1]44013MinusPelletsImp'!AP$194</f>
        <v>1.9888973499999962E-2</v>
      </c>
      <c r="AS14" s="265">
        <f>'[1]44013MinusPelletsImp'!AQ$194</f>
        <v>0.14124489750000002</v>
      </c>
      <c r="AT14" s="265">
        <f>'[1]44013MinusPelletsImp'!AR$194</f>
        <v>0.77493072790000106</v>
      </c>
      <c r="AU14" s="265">
        <f>'[1]44013MinusPelletsImp'!AS$194</f>
        <v>0.36671643579999996</v>
      </c>
      <c r="AV14" s="265">
        <f>'[1]44013MinusPelletsImp'!AT$194</f>
        <v>0.75072745100000005</v>
      </c>
      <c r="AW14" s="265">
        <f>'[1]44013MinusPelletsImp'!AU$194</f>
        <v>1.1434192624999999</v>
      </c>
      <c r="AX14" s="265">
        <f>'[1]44013MinusPelletsImp'!AV$194</f>
        <v>0</v>
      </c>
      <c r="AY14" s="265">
        <f>'[1]44013MinusPelletsImp'!AW$194</f>
        <v>0</v>
      </c>
      <c r="AZ14" s="265">
        <f>'[1]44013MinusPelletsImp'!AX$194</f>
        <v>0</v>
      </c>
      <c r="BA14" s="265">
        <f>'[1]44013MinusPelletsImp'!AY$194</f>
        <v>0</v>
      </c>
      <c r="BB14" s="265">
        <f>'[1]44013MinusPelletsImp'!AZ$194</f>
        <v>0</v>
      </c>
      <c r="BC14" s="528">
        <f>'[1]44013MinusPelletsImp'!BA$194</f>
        <v>0</v>
      </c>
      <c r="BD14" s="752"/>
    </row>
    <row r="15" spans="1:56" ht="17.149999999999999" customHeight="1">
      <c r="B15" s="22" t="s">
        <v>128</v>
      </c>
      <c r="C15" s="557">
        <f>1/$A$1*'[1]44013MinusPelletsImp'!$B$273</f>
        <v>0</v>
      </c>
      <c r="D15" s="558">
        <f>1/$A$1*'[1]44013MinusPelletsImp'!$C$273</f>
        <v>0</v>
      </c>
      <c r="E15" s="558">
        <f>1/$A$1*'[1]44013MinusPelletsImp'!$D$273</f>
        <v>0</v>
      </c>
      <c r="F15" s="558">
        <f>1/$A$1*'[1]44013MinusPelletsImp'!$E$273</f>
        <v>0</v>
      </c>
      <c r="G15" s="558">
        <f>1/$A$1*'[1]44013MinusPelletsImp'!$F$273</f>
        <v>0</v>
      </c>
      <c r="H15" s="558">
        <f>1/$A$1*'[1]44013MinusPelletsImp'!$G$273</f>
        <v>5.509E-4</v>
      </c>
      <c r="I15" s="558">
        <f>1/$A$1*'[1]44013MinusPelletsImp'!$H$273</f>
        <v>0</v>
      </c>
      <c r="J15" s="559">
        <f>1/$A$1*'[1]44013MinusPelletsImp'!$I$273</f>
        <v>3.8439999999999997E-4</v>
      </c>
      <c r="K15" s="559">
        <f>1/$A$1*'[1]44013MinusPelletsImp'!$J$273</f>
        <v>0</v>
      </c>
      <c r="L15" s="224">
        <f>1/$A$1*'[1]44013MinusPelletsImp'!$K$273</f>
        <v>2.1300000000000003E-5</v>
      </c>
      <c r="M15" s="224">
        <f>1/$A$1*'[1]44013MinusPelletsImp'!L$273</f>
        <v>0</v>
      </c>
      <c r="N15" s="223">
        <f>1/$A$1*'[1]44013MinusPelletsImp'!M$273</f>
        <v>0</v>
      </c>
      <c r="O15" s="223">
        <f>1/$A$1*'[1]44013MinusPelletsImp'!N$273</f>
        <v>0</v>
      </c>
      <c r="P15" s="223">
        <f>1/$A$1*'[1]44013MinusPelletsImp'!O$273</f>
        <v>0</v>
      </c>
      <c r="Q15" s="223">
        <f>1/$A$1*'[1]44013MinusPelletsImp'!P$273</f>
        <v>2.2100000000000002E-5</v>
      </c>
      <c r="R15" s="223">
        <f>1/$A$1*'[1]44013MinusPelletsImp'!Q$273</f>
        <v>2.2100000000000002E-5</v>
      </c>
      <c r="S15" s="223">
        <f>1/$A$1*'[1]44013MinusPelletsImp'!R$273</f>
        <v>0</v>
      </c>
      <c r="T15" s="223">
        <f>1/$A$1*'[1]44013MinusPelletsImp'!S$273</f>
        <v>4.8400000000000004E-5</v>
      </c>
      <c r="U15" s="223">
        <f>1/$A$1*'[1]44013MinusPelletsImp'!T$273</f>
        <v>-3.630260869565217E-4</v>
      </c>
      <c r="V15" s="223">
        <f>1/$A$1*'[1]44013MinusPelletsImp'!U$273</f>
        <v>2.1898260869565223E-4</v>
      </c>
      <c r="W15" s="223">
        <f>1/$A$1*'[1]44013MinusPelletsImp'!V$273</f>
        <v>0</v>
      </c>
      <c r="X15" s="223">
        <f>1/$A$1*'[1]44013MinusPelletsImp'!W$273</f>
        <v>0</v>
      </c>
      <c r="Y15" s="223">
        <f>1/$A$1*'[1]44013MinusPelletsImp'!X$273</f>
        <v>0</v>
      </c>
      <c r="Z15" s="223">
        <f>1/$A$1*'[1]44013MinusPelletsImp'!Y$273</f>
        <v>0</v>
      </c>
      <c r="AA15" s="223">
        <f>1/$A$1*'[1]44013MinusPelletsImp'!Z$273</f>
        <v>0</v>
      </c>
      <c r="AB15" s="225">
        <f>1/$A$1*'[1]44013MinusPelletsImp'!AA$273</f>
        <v>0</v>
      </c>
      <c r="AC15" s="231"/>
      <c r="AD15" s="646">
        <f>'[1]44013MinusPelletsImp'!AB$273</f>
        <v>0</v>
      </c>
      <c r="AE15" s="558">
        <f>'[1]44013MinusPelletsImp'!AC$273</f>
        <v>0</v>
      </c>
      <c r="AF15" s="558">
        <f>'[1]44013MinusPelletsImp'!AD$273</f>
        <v>0</v>
      </c>
      <c r="AG15" s="558">
        <f>'[1]44013MinusPelletsImp'!AE$273</f>
        <v>0</v>
      </c>
      <c r="AH15" s="558">
        <f>'[1]44013MinusPelletsImp'!AF$273</f>
        <v>0</v>
      </c>
      <c r="AI15" s="558">
        <f>'[1]44013MinusPelletsImp'!AG$273</f>
        <v>6.1372697100000005E-2</v>
      </c>
      <c r="AJ15" s="558">
        <f>'[1]44013MinusPelletsImp'!AH$273</f>
        <v>0</v>
      </c>
      <c r="AK15" s="558">
        <f>'[1]44013MinusPelletsImp'!AI$273</f>
        <v>0.10634805899999999</v>
      </c>
      <c r="AL15" s="558">
        <f>'[1]44013MinusPelletsImp'!AJ$273</f>
        <v>0</v>
      </c>
      <c r="AM15" s="264">
        <f>'[1]44013MinusPelletsImp'!AK$273</f>
        <v>5.8386328000000001E-3</v>
      </c>
      <c r="AN15" s="264">
        <f>'[1]44013MinusPelletsImp'!AL$273</f>
        <v>0</v>
      </c>
      <c r="AO15" s="264">
        <f>'[1]44013MinusPelletsImp'!AM$273</f>
        <v>0</v>
      </c>
      <c r="AP15" s="264">
        <f>'[1]44013MinusPelletsImp'!AN$273</f>
        <v>0</v>
      </c>
      <c r="AQ15" s="264">
        <f>'[1]44013MinusPelletsImp'!AO$273</f>
        <v>0</v>
      </c>
      <c r="AR15" s="264">
        <f>'[1]44013MinusPelletsImp'!AP$273</f>
        <v>6.5388770000000002E-3</v>
      </c>
      <c r="AS15" s="264">
        <f>'[1]44013MinusPelletsImp'!AQ$273</f>
        <v>4.5655925E-3</v>
      </c>
      <c r="AT15" s="264">
        <f>'[1]44013MinusPelletsImp'!AR$273</f>
        <v>0</v>
      </c>
      <c r="AU15" s="264">
        <f>'[1]44013MinusPelletsImp'!AS$273</f>
        <v>1.7727252400000001E-2</v>
      </c>
      <c r="AV15" s="264">
        <f>'[1]44013MinusPelletsImp'!AT$273</f>
        <v>4.2840774999999998E-2</v>
      </c>
      <c r="AW15" s="264">
        <f>'[1]44013MinusPelletsImp'!AU$273</f>
        <v>0.11419526083333334</v>
      </c>
      <c r="AX15" s="264">
        <f>'[1]44013MinusPelletsImp'!AV$273</f>
        <v>0</v>
      </c>
      <c r="AY15" s="264">
        <f>'[1]44013MinusPelletsImp'!AW$273</f>
        <v>0</v>
      </c>
      <c r="AZ15" s="264">
        <f>'[1]44013MinusPelletsImp'!AX$273</f>
        <v>0</v>
      </c>
      <c r="BA15" s="264">
        <f>'[1]44013MinusPelletsImp'!AY$273</f>
        <v>0</v>
      </c>
      <c r="BB15" s="264">
        <f>'[1]44013MinusPelletsImp'!AZ$273</f>
        <v>0</v>
      </c>
      <c r="BC15" s="527">
        <f>'[1]44013MinusPelletsImp'!BA$273</f>
        <v>0</v>
      </c>
      <c r="BD15" s="752"/>
    </row>
    <row r="16" spans="1:56" ht="17.149999999999999" customHeight="1" thickBot="1">
      <c r="B16" s="226" t="s">
        <v>129</v>
      </c>
      <c r="C16" s="566">
        <f t="shared" ref="C16:AB16" si="5">C5-SUM(C6,C7,C8,C9,C10,C14,C15)</f>
        <v>3.799999999999637E-5</v>
      </c>
      <c r="D16" s="567">
        <f t="shared" si="5"/>
        <v>2.219999999998612E-5</v>
      </c>
      <c r="E16" s="567">
        <f t="shared" si="5"/>
        <v>0</v>
      </c>
      <c r="F16" s="567">
        <f t="shared" si="5"/>
        <v>8.2260000000000666E-4</v>
      </c>
      <c r="G16" s="567">
        <f t="shared" si="5"/>
        <v>2.7417857142886248E-5</v>
      </c>
      <c r="H16" s="567">
        <f t="shared" si="5"/>
        <v>4.4264285714301632E-6</v>
      </c>
      <c r="I16" s="567">
        <f t="shared" si="5"/>
        <v>2.4500000000024502E-5</v>
      </c>
      <c r="J16" s="568">
        <f t="shared" si="5"/>
        <v>1.0000000000565112E-6</v>
      </c>
      <c r="K16" s="568">
        <f t="shared" si="5"/>
        <v>8.9999999985934664E-7</v>
      </c>
      <c r="L16" s="229">
        <f t="shared" si="5"/>
        <v>2.7599999999992214E-5</v>
      </c>
      <c r="M16" s="229">
        <f t="shared" si="5"/>
        <v>5.0400000000002526E-5</v>
      </c>
      <c r="N16" s="228">
        <f t="shared" si="5"/>
        <v>1.7069999999999586E-4</v>
      </c>
      <c r="O16" s="228">
        <f t="shared" si="5"/>
        <v>6.0000000000007964E-6</v>
      </c>
      <c r="P16" s="228">
        <f t="shared" si="5"/>
        <v>2.7000000000000982E-5</v>
      </c>
      <c r="Q16" s="228">
        <f t="shared" si="5"/>
        <v>0</v>
      </c>
      <c r="R16" s="228">
        <f t="shared" si="5"/>
        <v>2.0045714285713695E-5</v>
      </c>
      <c r="S16" s="228">
        <f t="shared" si="5"/>
        <v>2.3784999999999987E-3</v>
      </c>
      <c r="T16" s="228">
        <f t="shared" si="5"/>
        <v>2.6745714283293864E-5</v>
      </c>
      <c r="U16" s="228">
        <f t="shared" si="5"/>
        <v>3.1382000000022003E-3</v>
      </c>
      <c r="V16" s="228">
        <f t="shared" si="5"/>
        <v>1.4741900000002417E-2</v>
      </c>
      <c r="W16" s="228">
        <f t="shared" si="5"/>
        <v>0</v>
      </c>
      <c r="X16" s="228">
        <f t="shared" si="5"/>
        <v>0</v>
      </c>
      <c r="Y16" s="228">
        <f t="shared" si="5"/>
        <v>0</v>
      </c>
      <c r="Z16" s="228">
        <f t="shared" si="5"/>
        <v>0</v>
      </c>
      <c r="AA16" s="228">
        <f t="shared" si="5"/>
        <v>0</v>
      </c>
      <c r="AB16" s="230">
        <f t="shared" si="5"/>
        <v>0</v>
      </c>
      <c r="AC16" s="143"/>
      <c r="AD16" s="566">
        <f t="shared" ref="AD16:BC16" si="6">AD5-SUM(AD6,AD7,AD8,AD9,AD10,AD14,AD15)</f>
        <v>3.9760713016363525E-2</v>
      </c>
      <c r="AE16" s="567">
        <f t="shared" si="6"/>
        <v>6.4400017567601608E-2</v>
      </c>
      <c r="AF16" s="567">
        <f t="shared" si="6"/>
        <v>0.10979340229440027</v>
      </c>
      <c r="AG16" s="567">
        <f t="shared" si="6"/>
        <v>0.22246430213279744</v>
      </c>
      <c r="AH16" s="567">
        <f t="shared" si="6"/>
        <v>0.23570252727629892</v>
      </c>
      <c r="AI16" s="567">
        <f t="shared" si="6"/>
        <v>0.83138698611539752</v>
      </c>
      <c r="AJ16" s="567">
        <f t="shared" si="6"/>
        <v>0.2955326261616058</v>
      </c>
      <c r="AK16" s="567">
        <f t="shared" si="6"/>
        <v>0.28602014851199442</v>
      </c>
      <c r="AL16" s="567">
        <f t="shared" si="6"/>
        <v>0.11521218963720514</v>
      </c>
      <c r="AM16" s="267">
        <f t="shared" si="6"/>
        <v>0.12676436438159921</v>
      </c>
      <c r="AN16" s="267">
        <f t="shared" si="6"/>
        <v>9.0155469355200246E-2</v>
      </c>
      <c r="AO16" s="267">
        <f t="shared" si="6"/>
        <v>0.12951681648000068</v>
      </c>
      <c r="AP16" s="267">
        <f t="shared" si="6"/>
        <v>5.3103578440000909E-2</v>
      </c>
      <c r="AQ16" s="267">
        <f t="shared" si="6"/>
        <v>6.4718757913498237E-2</v>
      </c>
      <c r="AR16" s="267">
        <f t="shared" si="6"/>
        <v>0.11940296551200191</v>
      </c>
      <c r="AS16" s="267">
        <f t="shared" si="6"/>
        <v>0.33515634205900025</v>
      </c>
      <c r="AT16" s="267">
        <f t="shared" si="6"/>
        <v>0.34796857626949862</v>
      </c>
      <c r="AU16" s="267">
        <f t="shared" si="6"/>
        <v>0.32778908633899917</v>
      </c>
      <c r="AV16" s="267">
        <f t="shared" si="6"/>
        <v>0.37906709467099997</v>
      </c>
      <c r="AW16" s="267">
        <f t="shared" si="6"/>
        <v>0.45422671171916651</v>
      </c>
      <c r="AX16" s="267">
        <f t="shared" si="6"/>
        <v>0</v>
      </c>
      <c r="AY16" s="267">
        <f t="shared" si="6"/>
        <v>0</v>
      </c>
      <c r="AZ16" s="267">
        <f t="shared" si="6"/>
        <v>0</v>
      </c>
      <c r="BA16" s="267">
        <f t="shared" si="6"/>
        <v>0</v>
      </c>
      <c r="BB16" s="267">
        <f t="shared" si="6"/>
        <v>0</v>
      </c>
      <c r="BC16" s="529">
        <f t="shared" si="6"/>
        <v>0</v>
      </c>
      <c r="BD16" s="752"/>
    </row>
    <row r="17" spans="2:56" ht="13.5" thickTop="1">
      <c r="B17" s="746" t="s">
        <v>189</v>
      </c>
      <c r="AM17" s="753"/>
      <c r="AN17" s="753"/>
      <c r="AO17" s="753"/>
      <c r="AP17" s="753"/>
      <c r="AQ17" s="753"/>
      <c r="AR17" s="753"/>
      <c r="AS17" s="753"/>
      <c r="AT17" s="753"/>
      <c r="AU17" s="753"/>
      <c r="AV17" s="753"/>
      <c r="AW17" s="753"/>
      <c r="AX17" s="753"/>
      <c r="AY17" s="753"/>
      <c r="AZ17" s="753"/>
      <c r="BA17" s="753"/>
      <c r="BB17" s="753"/>
      <c r="BC17" s="753"/>
      <c r="BD17" s="754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2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[2]RWE!$A$1*[2]ToM3!$A$2</f>
        <v>1.6099999999999999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135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66">
        <f>1+AL4</f>
        <v>2009</v>
      </c>
      <c r="AN4" s="647">
        <f>1+AM4</f>
        <v>2010</v>
      </c>
      <c r="AO4" s="648">
        <f>1+AN4</f>
        <v>2011</v>
      </c>
      <c r="AP4" s="648">
        <f t="shared" ref="AP4:BB4" si="1">1+AO4</f>
        <v>2012</v>
      </c>
      <c r="AQ4" s="648">
        <f t="shared" si="1"/>
        <v>2013</v>
      </c>
      <c r="AR4" s="648">
        <f t="shared" si="1"/>
        <v>2014</v>
      </c>
      <c r="AS4" s="648">
        <f t="shared" si="1"/>
        <v>2015</v>
      </c>
      <c r="AT4" s="648">
        <f t="shared" si="1"/>
        <v>2016</v>
      </c>
      <c r="AU4" s="648">
        <f t="shared" si="1"/>
        <v>2017</v>
      </c>
      <c r="AV4" s="648">
        <f t="shared" si="1"/>
        <v>2018</v>
      </c>
      <c r="AW4" s="648">
        <f t="shared" si="1"/>
        <v>2019</v>
      </c>
      <c r="AX4" s="648">
        <f t="shared" si="1"/>
        <v>2020</v>
      </c>
      <c r="AY4" s="648">
        <f t="shared" si="1"/>
        <v>2021</v>
      </c>
      <c r="AZ4" s="648">
        <f t="shared" si="1"/>
        <v>2022</v>
      </c>
      <c r="BA4" s="648">
        <f t="shared" si="1"/>
        <v>2023</v>
      </c>
      <c r="BB4" s="648">
        <f t="shared" si="1"/>
        <v>2024</v>
      </c>
      <c r="BC4" s="649">
        <f>1+BB4</f>
        <v>2025</v>
      </c>
      <c r="BD4" s="536"/>
    </row>
    <row r="5" spans="1:56" ht="20" customHeight="1" thickTop="1" thickBot="1">
      <c r="B5" s="31" t="s">
        <v>12</v>
      </c>
      <c r="C5" s="108">
        <f>1/$A$1*'[1]44013Imp'!$B$263</f>
        <v>9.2170769999999985E-2</v>
      </c>
      <c r="D5" s="109">
        <f>1/$A$1*'[1]44013Imp'!$C$263</f>
        <v>9.4601436428571453E-2</v>
      </c>
      <c r="E5" s="109">
        <f>1/$A$1*'[1]44013Imp'!$D$263</f>
        <v>9.8764871428571446E-2</v>
      </c>
      <c r="F5" s="109">
        <f>1/$A$1*'[1]44013Imp'!$E$263</f>
        <v>9.6176490714285717E-2</v>
      </c>
      <c r="G5" s="109">
        <f>1/$A$1*'[1]44013Imp'!$F$263</f>
        <v>8.6909423571428598E-2</v>
      </c>
      <c r="H5" s="109">
        <f>1/$A$1*'[1]44013Imp'!$G$263</f>
        <v>0.20367842</v>
      </c>
      <c r="I5" s="109">
        <f>1/$A$1*'[1]44013Imp'!$H$263</f>
        <v>0.11274759571428572</v>
      </c>
      <c r="J5" s="110">
        <f>1/$A$1*'[1]44013Imp'!$I$263</f>
        <v>0.22281121428571435</v>
      </c>
      <c r="K5" s="110">
        <f>1/$A$1*'[1]44013Imp'!$J$263</f>
        <v>0.56778817311551699</v>
      </c>
      <c r="L5" s="544">
        <f>1/$A$1*'[1]44013Imp'!$K$263</f>
        <v>0.11299327101449276</v>
      </c>
      <c r="M5" s="544">
        <f>1/$A$1*'[1]44013Imp'!L$263</f>
        <v>1.0671803260869563</v>
      </c>
      <c r="N5" s="543">
        <f>1/$A$1*'[1]44013Imp'!M$263</f>
        <v>1.9593703637632727</v>
      </c>
      <c r="O5" s="543">
        <f>1/$A$1*'[1]44013Imp'!N$263</f>
        <v>2.7450485224489793</v>
      </c>
      <c r="P5" s="543">
        <f>1/$A$1*'[1]44013Imp'!O$263</f>
        <v>6.4672158949452516</v>
      </c>
      <c r="Q5" s="543">
        <f>1/$A$1*'[1]44013Imp'!P$263</f>
        <v>8.2091652935152304</v>
      </c>
      <c r="R5" s="543">
        <f>1/$A$1*'[1]44013Imp'!Q$263</f>
        <v>11.346249583519667</v>
      </c>
      <c r="S5" s="543">
        <f>1/$A$1*'[1]44013Imp'!R$263</f>
        <v>12.310271616204279</v>
      </c>
      <c r="T5" s="543">
        <f>1/$A$1*'[1]44013Imp'!S$263</f>
        <v>1.0478887040816074E-2</v>
      </c>
      <c r="U5" s="543">
        <f>1/$A$1*'[1]44013Imp'!T$263</f>
        <v>1.6082953888888901E-2</v>
      </c>
      <c r="V5" s="543">
        <f>1/$A$1*'[1]44013Imp'!U$263</f>
        <v>3.3791289564007301E-2</v>
      </c>
      <c r="W5" s="543">
        <f>1/$A$1*'[1]44013Imp'!V$263</f>
        <v>0</v>
      </c>
      <c r="X5" s="543">
        <f>1/$A$1*'[1]44013Imp'!W$263</f>
        <v>0</v>
      </c>
      <c r="Y5" s="543">
        <f>1/$A$1*'[1]44013Imp'!X$263</f>
        <v>0</v>
      </c>
      <c r="Z5" s="543">
        <f>1/$A$1*'[1]44013Imp'!Y$263</f>
        <v>0</v>
      </c>
      <c r="AA5" s="543">
        <f>1/$A$1*'[1]44013Imp'!Z$263</f>
        <v>0</v>
      </c>
      <c r="AB5" s="570">
        <f>1/$A$1*'[1]44013Imp'!AA$263</f>
        <v>0</v>
      </c>
      <c r="AC5" s="18"/>
      <c r="AD5" s="254">
        <f>'[1]44013Imp'!AB$263</f>
        <v>9.9473526489719983</v>
      </c>
      <c r="AE5" s="176">
        <f>'[1]44013Imp'!AC$263</f>
        <v>6.6974821892000005</v>
      </c>
      <c r="AF5" s="176">
        <f>'[1]44013Imp'!AD$263</f>
        <v>9.0099926303999993</v>
      </c>
      <c r="AG5" s="176">
        <f>'[1]44013Imp'!AE$263</f>
        <v>10.152394436799998</v>
      </c>
      <c r="AH5" s="176">
        <f>'[1]44013Imp'!AF$263</f>
        <v>13.188082799499998</v>
      </c>
      <c r="AI5" s="176">
        <f>'[1]44013Imp'!AG$263</f>
        <v>39.229399123199997</v>
      </c>
      <c r="AJ5" s="176">
        <f>'[1]44013Imp'!AH$263</f>
        <v>21.401251239600008</v>
      </c>
      <c r="AK5" s="176">
        <f>'[1]44013Imp'!AI$263</f>
        <v>41.944641768499999</v>
      </c>
      <c r="AL5" s="176">
        <f>'[1]44013Imp'!AJ$263</f>
        <v>87.196105902000028</v>
      </c>
      <c r="AM5" s="699">
        <f>'[1]44013Imp'!AK$263</f>
        <v>17.6084684864</v>
      </c>
      <c r="AN5" s="699">
        <f>'[1]44013Imp'!AL$263</f>
        <v>112.63246362360002</v>
      </c>
      <c r="AO5" s="699">
        <f>'[1]44013Imp'!AM$263</f>
        <v>214.63824844799996</v>
      </c>
      <c r="AP5" s="699">
        <f>'[1]44013Imp'!AN$263</f>
        <v>286.41094234719998</v>
      </c>
      <c r="AQ5" s="699">
        <f>'[1]44013Imp'!AO$263</f>
        <v>646.08594807510008</v>
      </c>
      <c r="AR5" s="699">
        <f>'[1]44013Imp'!AP$263</f>
        <v>898.72921244150007</v>
      </c>
      <c r="AS5" s="699">
        <f>'[1]44013Imp'!AQ$263</f>
        <v>1188.5947449705</v>
      </c>
      <c r="AT5" s="699">
        <f>'[1]44013Imp'!AR$263</f>
        <v>1246.1695591670998</v>
      </c>
      <c r="AU5" s="699">
        <f>'[1]44013Imp'!AS$263</f>
        <v>3.6340472024999992</v>
      </c>
      <c r="AV5" s="699">
        <f>'[1]44013Imp'!AT$263</f>
        <v>4.451108692</v>
      </c>
      <c r="AW5" s="699">
        <f>'[1]44013Imp'!AU$263</f>
        <v>6.4518598212499993</v>
      </c>
      <c r="AX5" s="699">
        <f>'[1]44013Imp'!AV$263</f>
        <v>0</v>
      </c>
      <c r="AY5" s="699">
        <f>'[1]44013Imp'!AW$263</f>
        <v>0</v>
      </c>
      <c r="AZ5" s="699">
        <f>'[1]44013Imp'!AX$263</f>
        <v>0</v>
      </c>
      <c r="BA5" s="699">
        <f>'[1]44013Imp'!AY$263</f>
        <v>0</v>
      </c>
      <c r="BB5" s="699">
        <f>'[1]44013Imp'!AZ$263</f>
        <v>0</v>
      </c>
      <c r="BC5" s="700">
        <f>'[1]44013Imp'!BA$263</f>
        <v>0</v>
      </c>
      <c r="BD5" s="747"/>
    </row>
    <row r="6" spans="1:56" ht="17.149999999999999" customHeight="1" thickTop="1">
      <c r="B6" s="217" t="s">
        <v>125</v>
      </c>
      <c r="C6" s="218">
        <f>1/$A$1*'[1]44013Imp'!$B$266</f>
        <v>6.7200000000000007E-5</v>
      </c>
      <c r="D6" s="219">
        <f>1/$A$1*'[1]44013Imp'!$C$266</f>
        <v>1.5720000000000003E-4</v>
      </c>
      <c r="E6" s="219">
        <f>1/$A$1*'[1]44013Imp'!$D$266</f>
        <v>3.1980000000000008E-4</v>
      </c>
      <c r="F6" s="219">
        <f>1/$A$1*'[1]44013Imp'!$E$266</f>
        <v>3.0460000000000009E-4</v>
      </c>
      <c r="G6" s="219">
        <f>1/$A$1*'[1]44013Imp'!$F$266</f>
        <v>2.2960000000000002E-4</v>
      </c>
      <c r="H6" s="219">
        <f>1/$A$1*'[1]44013Imp'!$G$266</f>
        <v>1.4843E-3</v>
      </c>
      <c r="I6" s="219">
        <f>1/$A$1*'[1]44013Imp'!$H$266</f>
        <v>4.6580000000000005E-4</v>
      </c>
      <c r="J6" s="220">
        <f>1/$A$1*'[1]44013Imp'!$I$266</f>
        <v>4.5530000000000001E-4</v>
      </c>
      <c r="K6" s="220">
        <f>1/$A$1*'[1]44013Imp'!$J$266</f>
        <v>5.2690000000000007E-4</v>
      </c>
      <c r="L6" s="547">
        <f>1/$A$1*'[1]44013Imp'!$K$266</f>
        <v>9.526999999999999E-4</v>
      </c>
      <c r="M6" s="546">
        <f>1/$A$1*'[1]44013Imp'!L$266</f>
        <v>2.0983243478260871E-2</v>
      </c>
      <c r="N6" s="546">
        <f>1/$A$1*'[1]44013Imp'!M$266</f>
        <v>3.8701417391304345E-2</v>
      </c>
      <c r="O6" s="546">
        <f>1/$A$1*'[1]44013Imp'!N$266</f>
        <v>6.4515139130434787E-2</v>
      </c>
      <c r="P6" s="546">
        <f>1/$A$1*'[1]44013Imp'!O$266</f>
        <v>1.102608695652174E-4</v>
      </c>
      <c r="Q6" s="546">
        <f>1/$A$1*'[1]44013Imp'!P$266</f>
        <v>3.3440000000000005E-4</v>
      </c>
      <c r="R6" s="546">
        <f>1/$A$1*'[1]44013Imp'!Q$266</f>
        <v>5.8196004347826083E-2</v>
      </c>
      <c r="S6" s="546">
        <f>1/$A$1*'[1]44013Imp'!R$266</f>
        <v>0.17091461304347824</v>
      </c>
      <c r="T6" s="546">
        <f>1/$A$1*'[1]44013Imp'!S$266</f>
        <v>8.7899999999999995E-5</v>
      </c>
      <c r="U6" s="546">
        <f>1/$A$1*'[1]44013Imp'!T$266</f>
        <v>3.7549999999999997E-4</v>
      </c>
      <c r="V6" s="546">
        <f>1/$A$1*'[1]44013Imp'!U$266</f>
        <v>2.44E-5</v>
      </c>
      <c r="W6" s="546">
        <f>1/$A$1*'[1]44013Imp'!V$266</f>
        <v>0</v>
      </c>
      <c r="X6" s="546">
        <f>1/$A$1*'[1]44013Imp'!W$266</f>
        <v>0</v>
      </c>
      <c r="Y6" s="546">
        <f>1/$A$1*'[1]44013Imp'!X$266</f>
        <v>0</v>
      </c>
      <c r="Z6" s="546">
        <f>1/$A$1*'[1]44013Imp'!Y$266</f>
        <v>0</v>
      </c>
      <c r="AA6" s="546">
        <f>1/$A$1*'[1]44013Imp'!Z$266</f>
        <v>0</v>
      </c>
      <c r="AB6" s="577">
        <f>1/$A$1*'[1]44013Imp'!AA$266</f>
        <v>0</v>
      </c>
      <c r="AC6" s="4"/>
      <c r="AD6" s="260">
        <f>1/1000*'[1]44013Imp'!AB$266</f>
        <v>3.4076701635000002E-5</v>
      </c>
      <c r="AE6" s="261">
        <f>1/1000*'[1]44013Imp'!AC$266</f>
        <v>5.6314432399999998E-5</v>
      </c>
      <c r="AF6" s="261">
        <f>1/1000*'[1]44013Imp'!AD$266</f>
        <v>1.099033056E-4</v>
      </c>
      <c r="AG6" s="261">
        <f>1/1000*'[1]44013Imp'!AE$266</f>
        <v>1.1400346720000001E-4</v>
      </c>
      <c r="AH6" s="261">
        <f>1/1000*'[1]44013Imp'!AF$266</f>
        <v>1.4962002369999999E-4</v>
      </c>
      <c r="AI6" s="261">
        <f>1/1000*'[1]44013Imp'!AG$266</f>
        <v>7.4547218459999995E-4</v>
      </c>
      <c r="AJ6" s="261">
        <f>1/1000*'[1]44013Imp'!AH$266</f>
        <v>2.176758384E-4</v>
      </c>
      <c r="AK6" s="261">
        <f>1/1000*'[1]44013Imp'!AI$266</f>
        <v>2.2385198800000002E-4</v>
      </c>
      <c r="AL6" s="261">
        <f>1/1000*'[1]44013Imp'!AJ$266</f>
        <v>1.1176756280000002E-4</v>
      </c>
      <c r="AM6" s="701">
        <f>1/1000*'[1]44013Imp'!AK$266</f>
        <v>1.9161343959999999E-4</v>
      </c>
      <c r="AN6" s="701">
        <f>1/1000*'[1]44013Imp'!AL$266</f>
        <v>1.8351108306000003E-3</v>
      </c>
      <c r="AO6" s="701">
        <f>1/1000*'[1]44013Imp'!AM$266</f>
        <v>3.5959633440000001E-3</v>
      </c>
      <c r="AP6" s="701">
        <f>1/1000*'[1]44013Imp'!AN$266</f>
        <v>5.6452878591999999E-3</v>
      </c>
      <c r="AQ6" s="701">
        <f>1/1000*'[1]44013Imp'!AO$266</f>
        <v>4.2805991100000003E-5</v>
      </c>
      <c r="AR6" s="701">
        <f>1/1000*'[1]44013Imp'!AP$266</f>
        <v>1.1952248800000001E-4</v>
      </c>
      <c r="AS6" s="701">
        <f>1/1000*'[1]44013Imp'!AQ$266</f>
        <v>5.3077337214999997E-3</v>
      </c>
      <c r="AT6" s="701">
        <f>1/1000*'[1]44013Imp'!AR$266</f>
        <v>1.7865346075799999E-2</v>
      </c>
      <c r="AU6" s="701">
        <f>1/1000*'[1]44013Imp'!AS$266</f>
        <v>3.0742526099999994E-4</v>
      </c>
      <c r="AV6" s="701">
        <f>1/1000*'[1]44013Imp'!AT$266</f>
        <v>1.6853932899999998E-4</v>
      </c>
      <c r="AW6" s="701">
        <f>1/1000*'[1]44013Imp'!AU$266</f>
        <v>6.1599475000000009E-6</v>
      </c>
      <c r="AX6" s="701">
        <f>1/1000*'[1]44013Imp'!AV$266</f>
        <v>0</v>
      </c>
      <c r="AY6" s="701">
        <f>1/1000*'[1]44013Imp'!AW$266</f>
        <v>0</v>
      </c>
      <c r="AZ6" s="701">
        <f>1/1000*'[1]44013Imp'!AX$266</f>
        <v>0</v>
      </c>
      <c r="BA6" s="701">
        <f>1/1000*'[1]44013Imp'!AY$266</f>
        <v>0</v>
      </c>
      <c r="BB6" s="701">
        <f>1/1000*'[1]44013Imp'!AZ$266</f>
        <v>0</v>
      </c>
      <c r="BC6" s="702">
        <f>1/1000*'[1]44013Imp'!BA$266</f>
        <v>0</v>
      </c>
      <c r="BD6" s="747"/>
    </row>
    <row r="7" spans="1:56" ht="17.149999999999999" customHeight="1">
      <c r="B7" s="16" t="s">
        <v>130</v>
      </c>
      <c r="C7" s="32">
        <f>1/$A$1*'[1]44013Imp'!$B$268</f>
        <v>2.8819000000000002E-3</v>
      </c>
      <c r="D7" s="34">
        <f>1/$A$1*'[1]44013Imp'!$C$268</f>
        <v>2.7036999999999999E-3</v>
      </c>
      <c r="E7" s="34">
        <f>1/$A$1*'[1]44013Imp'!$D$268</f>
        <v>5.0552785714285727E-3</v>
      </c>
      <c r="F7" s="34">
        <f>1/$A$1*'[1]44013Imp'!$E$268</f>
        <v>4.589054285714286E-3</v>
      </c>
      <c r="G7" s="34">
        <f>1/$A$1*'[1]44013Imp'!$F$268</f>
        <v>4.0883999999999998E-3</v>
      </c>
      <c r="H7" s="34">
        <f>1/$A$1*'[1]44013Imp'!$G$268</f>
        <v>8.6596000000000017E-3</v>
      </c>
      <c r="I7" s="34">
        <f>1/$A$1*'[1]44013Imp'!$H$268</f>
        <v>8.6917000000000001E-3</v>
      </c>
      <c r="J7" s="39">
        <f>1/$A$1*'[1]44013Imp'!$I$268</f>
        <v>8.0939000000000011E-3</v>
      </c>
      <c r="K7" s="39">
        <f>1/$A$1*'[1]44013Imp'!$J$268</f>
        <v>5.6440799999999999E-2</v>
      </c>
      <c r="L7" s="565">
        <f>1/$A$1*'[1]44013Imp'!$K$268</f>
        <v>6.027560869565218E-3</v>
      </c>
      <c r="M7" s="565">
        <f>1/$A$1*'[1]44013Imp'!L$268</f>
        <v>0.94968676956521736</v>
      </c>
      <c r="N7" s="564">
        <f>1/$A$1*'[1]44013Imp'!M$268</f>
        <v>1.6589888869565219</v>
      </c>
      <c r="O7" s="564">
        <f>1/$A$1*'[1]44013Imp'!N$268</f>
        <v>2.5447882217391307</v>
      </c>
      <c r="P7" s="564">
        <f>1/$A$1*'[1]44013Imp'!O$268</f>
        <v>5.7328682565217397</v>
      </c>
      <c r="Q7" s="564">
        <f>1/$A$1*'[1]44013Imp'!P$268</f>
        <v>6.5824634695652167</v>
      </c>
      <c r="R7" s="564">
        <f>1/$A$1*'[1]44013Imp'!Q$268</f>
        <v>8.1564068478260872</v>
      </c>
      <c r="S7" s="564">
        <f>1/$A$1*'[1]44013Imp'!R$268</f>
        <v>9.587357260869565</v>
      </c>
      <c r="T7" s="564">
        <f>1/$A$1*'[1]44013Imp'!S$268</f>
        <v>6.6074357142832381E-4</v>
      </c>
      <c r="U7" s="564">
        <f>1/$A$1*'[1]44013Imp'!T$268</f>
        <v>1.4401000000000327E-3</v>
      </c>
      <c r="V7" s="564">
        <f>1/$A$1*'[1]44013Imp'!U$268</f>
        <v>1.166118367346906E-3</v>
      </c>
      <c r="W7" s="564">
        <f>1/$A$1*'[1]44013Imp'!V$268</f>
        <v>0</v>
      </c>
      <c r="X7" s="564">
        <f>1/$A$1*'[1]44013Imp'!W$268</f>
        <v>0</v>
      </c>
      <c r="Y7" s="564">
        <f>1/$A$1*'[1]44013Imp'!X$268</f>
        <v>0</v>
      </c>
      <c r="Z7" s="564">
        <f>1/$A$1*'[1]44013Imp'!Y$268</f>
        <v>0</v>
      </c>
      <c r="AA7" s="564">
        <f>1/$A$1*'[1]44013Imp'!Z$268</f>
        <v>0</v>
      </c>
      <c r="AB7" s="575">
        <f>1/$A$1*'[1]44013Imp'!AA$268</f>
        <v>0</v>
      </c>
      <c r="AC7" s="4"/>
      <c r="AD7" s="632">
        <f>'[1]44013Imp'!AB$268</f>
        <v>0.74722416009899995</v>
      </c>
      <c r="AE7" s="184">
        <f>'[1]44013Imp'!AC$268</f>
        <v>0.6247454831999999</v>
      </c>
      <c r="AF7" s="184">
        <f>'[1]44013Imp'!AD$268</f>
        <v>0.97912246559999994</v>
      </c>
      <c r="AG7" s="184">
        <f>'[1]44013Imp'!AE$268</f>
        <v>1.1631032336</v>
      </c>
      <c r="AH7" s="184">
        <f>'[1]44013Imp'!AF$268</f>
        <v>1.2608444057999999</v>
      </c>
      <c r="AI7" s="184">
        <f>'[1]44013Imp'!AG$268</f>
        <v>1.9983567747000002</v>
      </c>
      <c r="AJ7" s="184">
        <f>'[1]44013Imp'!AH$268</f>
        <v>1.9893751512</v>
      </c>
      <c r="AK7" s="184">
        <f>'[1]44013Imp'!AI$268</f>
        <v>2.2009695505</v>
      </c>
      <c r="AL7" s="184">
        <f>'[1]44013Imp'!AJ$268</f>
        <v>10.567668584000002</v>
      </c>
      <c r="AM7" s="709">
        <f>'[1]44013Imp'!AK$268</f>
        <v>1.3141526640000001</v>
      </c>
      <c r="AN7" s="709">
        <f>'[1]44013Imp'!AL$268</f>
        <v>97.428964827599998</v>
      </c>
      <c r="AO7" s="709">
        <f>'[1]44013Imp'!AM$268</f>
        <v>177.86854339199999</v>
      </c>
      <c r="AP7" s="709">
        <f>'[1]44013Imp'!AN$268</f>
        <v>265.71622934560003</v>
      </c>
      <c r="AQ7" s="709">
        <f>'[1]44013Imp'!AO$268</f>
        <v>570.66836585190003</v>
      </c>
      <c r="AR7" s="709">
        <f>'[1]44013Imp'!AP$268</f>
        <v>722.81265801500001</v>
      </c>
      <c r="AS7" s="709">
        <f>'[1]44013Imp'!AQ$268</f>
        <v>891.10693533749998</v>
      </c>
      <c r="AT7" s="709">
        <f>'[1]44013Imp'!AR$268</f>
        <v>995.9900335113</v>
      </c>
      <c r="AU7" s="709">
        <f>'[1]44013Imp'!AS$268</f>
        <v>0.61997258180000003</v>
      </c>
      <c r="AV7" s="709">
        <f>'[1]44013Imp'!AT$268</f>
        <v>0.927715654</v>
      </c>
      <c r="AW7" s="709">
        <f>'[1]44013Imp'!AU$268</f>
        <v>1.1370857795833333</v>
      </c>
      <c r="AX7" s="709">
        <f>'[1]44013Imp'!AV$268</f>
        <v>0</v>
      </c>
      <c r="AY7" s="709">
        <f>'[1]44013Imp'!AW$268</f>
        <v>0</v>
      </c>
      <c r="AZ7" s="709">
        <f>'[1]44013Imp'!AX$268</f>
        <v>0</v>
      </c>
      <c r="BA7" s="709">
        <f>'[1]44013Imp'!AY$268</f>
        <v>0</v>
      </c>
      <c r="BB7" s="709">
        <f>'[1]44013Imp'!AZ$268</f>
        <v>0</v>
      </c>
      <c r="BC7" s="710">
        <f>'[1]44013Imp'!BA$268</f>
        <v>0</v>
      </c>
      <c r="BD7" s="747"/>
    </row>
    <row r="8" spans="1:56">
      <c r="B8" s="5" t="s">
        <v>93</v>
      </c>
      <c r="C8" s="51">
        <f>1/$A$1*'[1]44013Imp'!$B$39</f>
        <v>2.5605999999999997E-3</v>
      </c>
      <c r="D8" s="11">
        <f>1/$A$1*'[1]44013Imp'!$C$39</f>
        <v>2.4740000000000001E-3</v>
      </c>
      <c r="E8" s="11">
        <f>1/$A$1*'[1]44013Imp'!$D$39</f>
        <v>4.507800000000001E-3</v>
      </c>
      <c r="F8" s="11">
        <f>1/$A$1*'[1]44013Imp'!$E$39</f>
        <v>3.5727000000000003E-3</v>
      </c>
      <c r="G8" s="11">
        <f>1/$A$1*'[1]44013Imp'!$F$39</f>
        <v>1.9117999999999997E-3</v>
      </c>
      <c r="H8" s="11">
        <f>1/$A$1*'[1]44013Imp'!$G$39</f>
        <v>8.4033000000000007E-3</v>
      </c>
      <c r="I8" s="11">
        <f>1/$A$1*'[1]44013Imp'!$H$39</f>
        <v>8.2413E-3</v>
      </c>
      <c r="J8" s="42">
        <f>1/$A$1*'[1]44013Imp'!$I$39</f>
        <v>6.8076000000000013E-3</v>
      </c>
      <c r="K8" s="42">
        <f>1/$A$1*'[1]44013Imp'!$J$39</f>
        <v>3.94334E-2</v>
      </c>
      <c r="L8" s="553">
        <f>1/$A$1*'[1]44013Imp'!$K$39</f>
        <v>5.382495652173914E-3</v>
      </c>
      <c r="M8" s="553">
        <f>1/$A$1*'[1]44013Imp'!L$39</f>
        <v>0.58899481304347823</v>
      </c>
      <c r="N8" s="552">
        <f>1/$A$1*'[1]44013Imp'!M$39</f>
        <v>1.1321786826086959</v>
      </c>
      <c r="O8" s="552">
        <f>1/$A$1*'[1]44013Imp'!N$39</f>
        <v>1.6349418652173915</v>
      </c>
      <c r="P8" s="552">
        <f>1/$A$1*'[1]44013Imp'!O$39</f>
        <v>2.7414675260869568</v>
      </c>
      <c r="Q8" s="552">
        <f>1/$A$1*'[1]44013Imp'!P$39</f>
        <v>1.5467714217391304</v>
      </c>
      <c r="R8" s="552">
        <f>1/$A$1*'[1]44013Imp'!Q$39</f>
        <v>2.0199041956521735</v>
      </c>
      <c r="S8" s="552">
        <f>1/$A$1*'[1]44013Imp'!R$39</f>
        <v>2.4083854347826086</v>
      </c>
      <c r="T8" s="552">
        <f>1/$A$1*'[1]44013Imp'!S$39</f>
        <v>1.8999999999825749E-6</v>
      </c>
      <c r="U8" s="552">
        <f>1/$A$1*'[1]44013Imp'!T$39</f>
        <v>7.1280000000008281E-4</v>
      </c>
      <c r="V8" s="552">
        <f>1/$A$1*'[1]44013Imp'!U$39</f>
        <v>3.3360000000025048E-4</v>
      </c>
      <c r="W8" s="552">
        <f>1/$A$1*'[1]44013Imp'!V$39</f>
        <v>0</v>
      </c>
      <c r="X8" s="552">
        <f>1/$A$1*'[1]44013Imp'!W$39</f>
        <v>0</v>
      </c>
      <c r="Y8" s="552">
        <f>1/$A$1*'[1]44013Imp'!X$39</f>
        <v>0</v>
      </c>
      <c r="Z8" s="552">
        <f>1/$A$1*'[1]44013Imp'!Y$39</f>
        <v>0</v>
      </c>
      <c r="AA8" s="552">
        <f>1/$A$1*'[1]44013Imp'!Z$39</f>
        <v>0</v>
      </c>
      <c r="AB8" s="571">
        <f>1/$A$1*'[1]44013Imp'!AA$39</f>
        <v>0</v>
      </c>
      <c r="AC8" s="4"/>
      <c r="AD8" s="637">
        <f>'[1]44013Imp'!AB$39</f>
        <v>0.54444123149699997</v>
      </c>
      <c r="AE8" s="262">
        <f>'[1]44013Imp'!AC$39</f>
        <v>0.49254238479999995</v>
      </c>
      <c r="AF8" s="262">
        <f>'[1]44013Imp'!AD$39</f>
        <v>0.8306140944</v>
      </c>
      <c r="AG8" s="262">
        <f>'[1]44013Imp'!AE$39</f>
        <v>0.81424341600000005</v>
      </c>
      <c r="AH8" s="262">
        <f>'[1]44013Imp'!AF$39</f>
        <v>0.63982608689999998</v>
      </c>
      <c r="AI8" s="262">
        <f>'[1]44013Imp'!AG$39</f>
        <v>1.8395449215000002</v>
      </c>
      <c r="AJ8" s="262">
        <f>'[1]44013Imp'!AH$39</f>
        <v>1.7527447752</v>
      </c>
      <c r="AK8" s="262">
        <f>'[1]44013Imp'!AI$39</f>
        <v>1.7091793305</v>
      </c>
      <c r="AL8" s="262">
        <f>'[1]44013Imp'!AJ$39</f>
        <v>7.6003854744000012</v>
      </c>
      <c r="AM8" s="748">
        <f>'[1]44013Imp'!AK$39</f>
        <v>0.92009795240000003</v>
      </c>
      <c r="AN8" s="748">
        <f>'[1]44013Imp'!AL$39</f>
        <v>61.744217662800004</v>
      </c>
      <c r="AO8" s="748">
        <f>'[1]44013Imp'!AM$39</f>
        <v>124.704098976</v>
      </c>
      <c r="AP8" s="748">
        <f>'[1]44013Imp'!AN$39</f>
        <v>170.46174192960001</v>
      </c>
      <c r="AQ8" s="748">
        <f>'[1]44013Imp'!AO$39</f>
        <v>283.87238774730002</v>
      </c>
      <c r="AR8" s="748">
        <f>'[1]44013Imp'!AP$39</f>
        <v>167.963570215</v>
      </c>
      <c r="AS8" s="748">
        <f>'[1]44013Imp'!AQ$39</f>
        <v>204.14118323199997</v>
      </c>
      <c r="AT8" s="748">
        <f>'[1]44013Imp'!AR$39</f>
        <v>216.489306247</v>
      </c>
      <c r="AU8" s="748">
        <f>'[1]44013Imp'!AS$39</f>
        <v>2.08858936E-2</v>
      </c>
      <c r="AV8" s="748">
        <f>'[1]44013Imp'!AT$39</f>
        <v>0.35138174900000002</v>
      </c>
      <c r="AW8" s="748">
        <f>'[1]44013Imp'!AU$39</f>
        <v>0.37060111625000003</v>
      </c>
      <c r="AX8" s="748">
        <f>'[1]44013Imp'!AV$39</f>
        <v>0</v>
      </c>
      <c r="AY8" s="748">
        <f>'[1]44013Imp'!AW$39</f>
        <v>0</v>
      </c>
      <c r="AZ8" s="748">
        <f>'[1]44013Imp'!AX$39</f>
        <v>0</v>
      </c>
      <c r="BA8" s="748">
        <f>'[1]44013Imp'!AY$39</f>
        <v>0</v>
      </c>
      <c r="BB8" s="748">
        <f>'[1]44013Imp'!AZ$39</f>
        <v>0</v>
      </c>
      <c r="BC8" s="749">
        <f>'[1]44013Imp'!BA$39</f>
        <v>0</v>
      </c>
      <c r="BD8" s="747"/>
    </row>
    <row r="9" spans="1:56">
      <c r="B9" s="5" t="s">
        <v>30</v>
      </c>
      <c r="C9" s="51">
        <f>1/$A$1*'[1]44013Imp'!$B$147</f>
        <v>0</v>
      </c>
      <c r="D9" s="11">
        <f>1/$A$1*'[1]44013Imp'!$C$147</f>
        <v>0</v>
      </c>
      <c r="E9" s="11">
        <f>1/$A$1*'[1]44013Imp'!$D$147</f>
        <v>9.9999999999999995E-7</v>
      </c>
      <c r="F9" s="11">
        <f>1/$A$1*'[1]44013Imp'!$E$147</f>
        <v>0</v>
      </c>
      <c r="G9" s="11">
        <f>1/$A$1*'[1]44013Imp'!$F$147</f>
        <v>0</v>
      </c>
      <c r="H9" s="11">
        <f>1/$A$1*'[1]44013Imp'!$G$147</f>
        <v>0</v>
      </c>
      <c r="I9" s="11">
        <f>1/$A$1*'[1]44013Imp'!$H$147</f>
        <v>0</v>
      </c>
      <c r="J9" s="42">
        <f>1/$A$1*'[1]44013Imp'!$I$147</f>
        <v>0</v>
      </c>
      <c r="K9" s="42">
        <f>1/$A$1*'[1]44013Imp'!$J$147</f>
        <v>0</v>
      </c>
      <c r="L9" s="553">
        <f>1/$A$1*'[1]44013Imp'!$K$147</f>
        <v>0</v>
      </c>
      <c r="M9" s="553">
        <f>1/$A$1*'[1]44013Imp'!L$147</f>
        <v>0</v>
      </c>
      <c r="N9" s="552">
        <f>1/$A$1*'[1]44013Imp'!M$147</f>
        <v>0</v>
      </c>
      <c r="O9" s="552">
        <f>1/$A$1*'[1]44013Imp'!N$147</f>
        <v>0</v>
      </c>
      <c r="P9" s="552">
        <f>1/$A$1*'[1]44013Imp'!O$147</f>
        <v>0</v>
      </c>
      <c r="Q9" s="552">
        <f>1/$A$1*'[1]44013Imp'!P$147</f>
        <v>0</v>
      </c>
      <c r="R9" s="552">
        <f>1/$A$1*'[1]44013Imp'!Q$147</f>
        <v>0</v>
      </c>
      <c r="S9" s="552">
        <f>1/$A$1*'[1]44013Imp'!R$147</f>
        <v>0</v>
      </c>
      <c r="T9" s="552">
        <f>1/$A$1*'[1]44013Imp'!S$147</f>
        <v>0</v>
      </c>
      <c r="U9" s="552">
        <f>1/$A$1*'[1]44013Imp'!T$147</f>
        <v>0</v>
      </c>
      <c r="V9" s="552">
        <f>1/$A$1*'[1]44013Imp'!U$147</f>
        <v>0</v>
      </c>
      <c r="W9" s="552">
        <f>1/$A$1*'[1]44013Imp'!V$147</f>
        <v>0</v>
      </c>
      <c r="X9" s="552">
        <f>1/$A$1*'[1]44013Imp'!W$147</f>
        <v>0</v>
      </c>
      <c r="Y9" s="552">
        <f>1/$A$1*'[1]44013Imp'!X$147</f>
        <v>0</v>
      </c>
      <c r="Z9" s="552">
        <f>1/$A$1*'[1]44013Imp'!Y$147</f>
        <v>0</v>
      </c>
      <c r="AA9" s="552">
        <f>1/$A$1*'[1]44013Imp'!Z$147</f>
        <v>0</v>
      </c>
      <c r="AB9" s="571">
        <f>1/$A$1*'[1]44013Imp'!AA$147</f>
        <v>0</v>
      </c>
      <c r="AC9" s="4"/>
      <c r="AD9" s="637">
        <f>'[1]44013Imp'!AB$147</f>
        <v>0</v>
      </c>
      <c r="AE9" s="262">
        <f>'[1]44013Imp'!AC$147</f>
        <v>0</v>
      </c>
      <c r="AF9" s="262">
        <f>'[1]44013Imp'!AD$147</f>
        <v>5.6159184000000003E-3</v>
      </c>
      <c r="AG9" s="262">
        <f>'[1]44013Imp'!AE$147</f>
        <v>0</v>
      </c>
      <c r="AH9" s="262">
        <f>'[1]44013Imp'!AF$147</f>
        <v>0</v>
      </c>
      <c r="AI9" s="262">
        <f>'[1]44013Imp'!AG$147</f>
        <v>0</v>
      </c>
      <c r="AJ9" s="262">
        <f>'[1]44013Imp'!AH$147</f>
        <v>0</v>
      </c>
      <c r="AK9" s="262">
        <f>'[1]44013Imp'!AI$147</f>
        <v>0</v>
      </c>
      <c r="AL9" s="262">
        <f>'[1]44013Imp'!AJ$147</f>
        <v>0</v>
      </c>
      <c r="AM9" s="748">
        <f>'[1]44013Imp'!AK$147</f>
        <v>0</v>
      </c>
      <c r="AN9" s="748">
        <f>'[1]44013Imp'!AL$147</f>
        <v>0</v>
      </c>
      <c r="AO9" s="748">
        <f>'[1]44013Imp'!AM$147</f>
        <v>0</v>
      </c>
      <c r="AP9" s="748">
        <f>'[1]44013Imp'!AN$147</f>
        <v>0</v>
      </c>
      <c r="AQ9" s="748">
        <f>'[1]44013Imp'!AO$147</f>
        <v>0</v>
      </c>
      <c r="AR9" s="748">
        <f>'[1]44013Imp'!AP$147</f>
        <v>0</v>
      </c>
      <c r="AS9" s="748">
        <f>'[1]44013Imp'!AQ$147</f>
        <v>0</v>
      </c>
      <c r="AT9" s="748">
        <f>'[1]44013Imp'!AR$147</f>
        <v>0</v>
      </c>
      <c r="AU9" s="748">
        <f>'[1]44013Imp'!AS$147</f>
        <v>0</v>
      </c>
      <c r="AV9" s="748">
        <f>'[1]44013Imp'!AT$147</f>
        <v>0</v>
      </c>
      <c r="AW9" s="748">
        <f>'[1]44013Imp'!AU$147</f>
        <v>0</v>
      </c>
      <c r="AX9" s="748">
        <f>'[1]44013Imp'!AV$147</f>
        <v>0</v>
      </c>
      <c r="AY9" s="748">
        <f>'[1]44013Imp'!AW$147</f>
        <v>0</v>
      </c>
      <c r="AZ9" s="748">
        <f>'[1]44013Imp'!AX$147</f>
        <v>0</v>
      </c>
      <c r="BA9" s="748">
        <f>'[1]44013Imp'!AY$147</f>
        <v>0</v>
      </c>
      <c r="BB9" s="748">
        <f>'[1]44013Imp'!AZ$147</f>
        <v>0</v>
      </c>
      <c r="BC9" s="749">
        <f>'[1]44013Imp'!BA$147</f>
        <v>0</v>
      </c>
      <c r="BD9" s="747"/>
    </row>
    <row r="10" spans="1:56">
      <c r="B10" s="8" t="s">
        <v>94</v>
      </c>
      <c r="C10" s="53">
        <f>1/$A$1*'[1]44013Imp'!$B$247</f>
        <v>3.213E-4</v>
      </c>
      <c r="D10" s="45">
        <f>1/$A$1*'[1]44013Imp'!$C$247</f>
        <v>2.2970000000000003E-4</v>
      </c>
      <c r="E10" s="45">
        <f>1/$A$1*'[1]44013Imp'!$D$247</f>
        <v>5.4647857142857143E-4</v>
      </c>
      <c r="F10" s="45">
        <f>1/$A$1*'[1]44013Imp'!$E$247</f>
        <v>1.0163542857142859E-3</v>
      </c>
      <c r="G10" s="45">
        <f>1/$A$1*'[1]44013Imp'!$F$247</f>
        <v>2.1766000000000003E-3</v>
      </c>
      <c r="H10" s="45">
        <f>1/$A$1*'[1]44013Imp'!$G$247</f>
        <v>2.563E-4</v>
      </c>
      <c r="I10" s="45">
        <f>1/$A$1*'[1]44013Imp'!$H$247</f>
        <v>4.504E-4</v>
      </c>
      <c r="J10" s="46">
        <f>1/$A$1*'[1]44013Imp'!$I$247</f>
        <v>1.2862999999999998E-3</v>
      </c>
      <c r="K10" s="46">
        <f>1/$A$1*'[1]44013Imp'!$J$247</f>
        <v>1.7007399999999999E-2</v>
      </c>
      <c r="L10" s="556">
        <f>1/$A$1*'[1]44013Imp'!$K$247</f>
        <v>6.4506521739130429E-4</v>
      </c>
      <c r="M10" s="556">
        <f>1/$A$1*'[1]44013Imp'!L$247</f>
        <v>0.36069195652173924</v>
      </c>
      <c r="N10" s="555">
        <f>1/$A$1*'[1]44013Imp'!M$247</f>
        <v>0.52681020434782611</v>
      </c>
      <c r="O10" s="555">
        <f>1/$A$1*'[1]44013Imp'!N$247</f>
        <v>0.90984635652173929</v>
      </c>
      <c r="P10" s="555">
        <f>1/$A$1*'[1]44013Imp'!O$247</f>
        <v>2.9914007304347834</v>
      </c>
      <c r="Q10" s="555">
        <f>1/$A$1*'[1]44013Imp'!P$247</f>
        <v>5.0356920478260863</v>
      </c>
      <c r="R10" s="555">
        <f>1/$A$1*'[1]44013Imp'!Q$247</f>
        <v>6.1365026521739132</v>
      </c>
      <c r="S10" s="555">
        <f>1/$A$1*'[1]44013Imp'!R$247</f>
        <v>7.1789718260869559</v>
      </c>
      <c r="T10" s="555">
        <f>1/$A$1*'[1]44013Imp'!S$247</f>
        <v>6.5884357142834127E-4</v>
      </c>
      <c r="U10" s="555">
        <f>1/$A$1*'[1]44013Imp'!T$247</f>
        <v>7.2729999999994986E-4</v>
      </c>
      <c r="V10" s="555">
        <f>1/$A$1*'[1]44013Imp'!U$247</f>
        <v>8.3251836734665545E-4</v>
      </c>
      <c r="W10" s="555">
        <f>1/$A$1*'[1]44013Imp'!V$247</f>
        <v>0</v>
      </c>
      <c r="X10" s="555">
        <f>1/$A$1*'[1]44013Imp'!W$247</f>
        <v>0</v>
      </c>
      <c r="Y10" s="555">
        <f>1/$A$1*'[1]44013Imp'!X$247</f>
        <v>0</v>
      </c>
      <c r="Z10" s="555">
        <f>1/$A$1*'[1]44013Imp'!Y$247</f>
        <v>0</v>
      </c>
      <c r="AA10" s="555">
        <f>1/$A$1*'[1]44013Imp'!Z$247</f>
        <v>0</v>
      </c>
      <c r="AB10" s="572">
        <f>1/$A$1*'[1]44013Imp'!AA$247</f>
        <v>0</v>
      </c>
      <c r="AC10" s="4"/>
      <c r="AD10" s="641">
        <f>'[1]44013Imp'!AB$247</f>
        <v>0.20278292860200001</v>
      </c>
      <c r="AE10" s="263">
        <f>'[1]44013Imp'!AC$247</f>
        <v>0.1322030984</v>
      </c>
      <c r="AF10" s="263">
        <f>'[1]44013Imp'!AD$247</f>
        <v>0.14289245279999999</v>
      </c>
      <c r="AG10" s="263">
        <f>'[1]44013Imp'!AE$247</f>
        <v>0.34885981760000001</v>
      </c>
      <c r="AH10" s="263">
        <f>'[1]44013Imp'!AF$247</f>
        <v>0.62101831890000003</v>
      </c>
      <c r="AI10" s="263">
        <f>'[1]44013Imp'!AG$247</f>
        <v>0.15881185320000002</v>
      </c>
      <c r="AJ10" s="263">
        <f>'[1]44013Imp'!AH$247</f>
        <v>0.23663037600000003</v>
      </c>
      <c r="AK10" s="263">
        <f>'[1]44013Imp'!AI$247</f>
        <v>0.49179022</v>
      </c>
      <c r="AL10" s="263">
        <f>'[1]44013Imp'!AJ$247</f>
        <v>2.9672831096000003</v>
      </c>
      <c r="AM10" s="750">
        <f>'[1]44013Imp'!AK$247</f>
        <v>0.3940547116</v>
      </c>
      <c r="AN10" s="750">
        <f>'[1]44013Imp'!AL$247</f>
        <v>35.684747164800001</v>
      </c>
      <c r="AO10" s="750">
        <f>'[1]44013Imp'!AM$247</f>
        <v>53.164444416000002</v>
      </c>
      <c r="AP10" s="750">
        <f>'[1]44013Imp'!AN$247</f>
        <v>95.254487416000003</v>
      </c>
      <c r="AQ10" s="750">
        <f>'[1]44013Imp'!AO$247</f>
        <v>286.79597810460001</v>
      </c>
      <c r="AR10" s="750">
        <f>'[1]44013Imp'!AP$247</f>
        <v>554.84908780000001</v>
      </c>
      <c r="AS10" s="750">
        <f>'[1]44013Imp'!AQ$247</f>
        <v>686.96575210549997</v>
      </c>
      <c r="AT10" s="750">
        <f>'[1]44013Imp'!AR$247</f>
        <v>779.50072726429994</v>
      </c>
      <c r="AU10" s="750">
        <f>'[1]44013Imp'!AS$247</f>
        <v>0.59908668819999999</v>
      </c>
      <c r="AV10" s="750">
        <f>'[1]44013Imp'!AT$247</f>
        <v>0.57633390500000004</v>
      </c>
      <c r="AW10" s="750">
        <f>'[1]44013Imp'!AU$247</f>
        <v>0.76648466333333332</v>
      </c>
      <c r="AX10" s="750">
        <f>'[1]44013Imp'!AV$247</f>
        <v>0</v>
      </c>
      <c r="AY10" s="750">
        <f>'[1]44013Imp'!AW$247</f>
        <v>0</v>
      </c>
      <c r="AZ10" s="750">
        <f>'[1]44013Imp'!AX$247</f>
        <v>0</v>
      </c>
      <c r="BA10" s="750">
        <f>'[1]44013Imp'!AY$247</f>
        <v>0</v>
      </c>
      <c r="BB10" s="750">
        <f>'[1]44013Imp'!AZ$247</f>
        <v>0</v>
      </c>
      <c r="BC10" s="751">
        <f>'[1]44013Imp'!BA$247</f>
        <v>0</v>
      </c>
      <c r="BD10" s="747"/>
    </row>
    <row r="11" spans="1:56" ht="17.149999999999999" customHeight="1">
      <c r="B11" s="243" t="s">
        <v>126</v>
      </c>
      <c r="C11" s="222">
        <f>1/$A$1*'[1]44013Imp'!$B$269</f>
        <v>2.7999999999999999E-6</v>
      </c>
      <c r="D11" s="223">
        <f>1/$A$1*'[1]44013Imp'!$C$269</f>
        <v>9.0700000000000009E-5</v>
      </c>
      <c r="E11" s="223">
        <f>1/$A$1*'[1]44013Imp'!$D$269</f>
        <v>0</v>
      </c>
      <c r="F11" s="223">
        <f>1/$A$1*'[1]44013Imp'!$E$269</f>
        <v>0</v>
      </c>
      <c r="G11" s="223">
        <f>1/$A$1*'[1]44013Imp'!$F$269</f>
        <v>0</v>
      </c>
      <c r="H11" s="223">
        <f>1/$A$1*'[1]44013Imp'!$G$269</f>
        <v>2.6699999999999998E-5</v>
      </c>
      <c r="I11" s="223">
        <f>1/$A$1*'[1]44013Imp'!$H$269</f>
        <v>1.3660000000000001E-4</v>
      </c>
      <c r="J11" s="224">
        <f>1/$A$1*'[1]44013Imp'!$I$269</f>
        <v>7.6399999999999987E-5</v>
      </c>
      <c r="K11" s="224">
        <f>1/$A$1*'[1]44013Imp'!$J$269</f>
        <v>0</v>
      </c>
      <c r="L11" s="559">
        <f>1/$A$1*'[1]44013Imp'!$K$269</f>
        <v>7.5000000000000002E-6</v>
      </c>
      <c r="M11" s="559">
        <f>1/$A$1*'[1]44013Imp'!L$269</f>
        <v>1.2E-4</v>
      </c>
      <c r="N11" s="558">
        <f>1/$A$1*'[1]44013Imp'!M$269</f>
        <v>0</v>
      </c>
      <c r="O11" s="558">
        <f>1/$A$1*'[1]44013Imp'!N$269</f>
        <v>0</v>
      </c>
      <c r="P11" s="558">
        <f>1/$A$1*'[1]44013Imp'!O$269</f>
        <v>0</v>
      </c>
      <c r="Q11" s="558">
        <f>1/$A$1*'[1]44013Imp'!P$269</f>
        <v>0</v>
      </c>
      <c r="R11" s="558">
        <f>1/$A$1*'[1]44013Imp'!Q$269</f>
        <v>0</v>
      </c>
      <c r="S11" s="558">
        <f>1/$A$1*'[1]44013Imp'!R$269</f>
        <v>0</v>
      </c>
      <c r="T11" s="558">
        <f>1/$A$1*'[1]44013Imp'!S$269</f>
        <v>0</v>
      </c>
      <c r="U11" s="558">
        <f>1/$A$1*'[1]44013Imp'!T$269</f>
        <v>0</v>
      </c>
      <c r="V11" s="558">
        <f>1/$A$1*'[1]44013Imp'!U$269</f>
        <v>2.8000000000001802E-5</v>
      </c>
      <c r="W11" s="558">
        <f>1/$A$1*'[1]44013Imp'!V$269</f>
        <v>0</v>
      </c>
      <c r="X11" s="558">
        <f>1/$A$1*'[1]44013Imp'!W$269</f>
        <v>0</v>
      </c>
      <c r="Y11" s="558">
        <f>1/$A$1*'[1]44013Imp'!X$269</f>
        <v>0</v>
      </c>
      <c r="Z11" s="558">
        <f>1/$A$1*'[1]44013Imp'!Y$269</f>
        <v>0</v>
      </c>
      <c r="AA11" s="558">
        <f>1/$A$1*'[1]44013Imp'!Z$269</f>
        <v>0</v>
      </c>
      <c r="AB11" s="573">
        <f>1/$A$1*'[1]44013Imp'!AA$269</f>
        <v>0</v>
      </c>
      <c r="AC11" s="4"/>
      <c r="AD11" s="642">
        <f>'[1]44013Imp'!AB$269</f>
        <v>2.8373391359999998E-3</v>
      </c>
      <c r="AE11" s="264">
        <f>'[1]44013Imp'!AC$269</f>
        <v>3.1070155199999998E-2</v>
      </c>
      <c r="AF11" s="264">
        <f>'[1]44013Imp'!AD$269</f>
        <v>0</v>
      </c>
      <c r="AG11" s="264">
        <f>'[1]44013Imp'!AE$269</f>
        <v>0</v>
      </c>
      <c r="AH11" s="264">
        <f>'[1]44013Imp'!AF$269</f>
        <v>0</v>
      </c>
      <c r="AI11" s="264">
        <f>'[1]44013Imp'!AG$269</f>
        <v>5.1319125000000004E-3</v>
      </c>
      <c r="AJ11" s="264">
        <f>'[1]44013Imp'!AH$269</f>
        <v>2.65546844E-2</v>
      </c>
      <c r="AK11" s="264">
        <f>'[1]44013Imp'!AI$269</f>
        <v>1.9951739E-2</v>
      </c>
      <c r="AL11" s="264">
        <f>'[1]44013Imp'!AJ$269</f>
        <v>0</v>
      </c>
      <c r="AM11" s="705">
        <f>'[1]44013Imp'!AK$269</f>
        <v>1.03410472E-2</v>
      </c>
      <c r="AN11" s="705">
        <f>'[1]44013Imp'!AL$269</f>
        <v>2.5173717300000002E-2</v>
      </c>
      <c r="AO11" s="705">
        <f>'[1]44013Imp'!AM$269</f>
        <v>0</v>
      </c>
      <c r="AP11" s="705">
        <f>'[1]44013Imp'!AN$269</f>
        <v>0</v>
      </c>
      <c r="AQ11" s="705">
        <f>'[1]44013Imp'!AO$269</f>
        <v>0</v>
      </c>
      <c r="AR11" s="705">
        <f>'[1]44013Imp'!AP$269</f>
        <v>0</v>
      </c>
      <c r="AS11" s="705">
        <f>'[1]44013Imp'!AQ$269</f>
        <v>0</v>
      </c>
      <c r="AT11" s="705">
        <f>'[1]44013Imp'!AR$269</f>
        <v>0</v>
      </c>
      <c r="AU11" s="705">
        <f>'[1]44013Imp'!AS$269</f>
        <v>0</v>
      </c>
      <c r="AV11" s="705">
        <f>'[1]44013Imp'!AT$269</f>
        <v>1.0879372E-2</v>
      </c>
      <c r="AW11" s="705">
        <f>'[1]44013Imp'!AU$269</f>
        <v>6.9917979166666663E-3</v>
      </c>
      <c r="AX11" s="705">
        <f>'[1]44013Imp'!AV$269</f>
        <v>0</v>
      </c>
      <c r="AY11" s="705">
        <f>'[1]44013Imp'!AW$269</f>
        <v>0</v>
      </c>
      <c r="AZ11" s="705">
        <f>'[1]44013Imp'!AX$269</f>
        <v>0</v>
      </c>
      <c r="BA11" s="705">
        <f>'[1]44013Imp'!AY$269</f>
        <v>0</v>
      </c>
      <c r="BB11" s="705">
        <f>'[1]44013Imp'!AZ$269</f>
        <v>0</v>
      </c>
      <c r="BC11" s="706">
        <f>'[1]44013Imp'!BA$269</f>
        <v>0</v>
      </c>
      <c r="BD11" s="747"/>
    </row>
    <row r="12" spans="1:56" ht="17.149999999999999" customHeight="1">
      <c r="B12" s="22" t="s">
        <v>127</v>
      </c>
      <c r="C12" s="73">
        <f>1/$A$1*'[1]44013Imp'!$B$267</f>
        <v>8.6000000000000007E-6</v>
      </c>
      <c r="D12" s="74">
        <f>1/$A$1*'[1]44013Imp'!$C$267</f>
        <v>2.9900000000000005E-5</v>
      </c>
      <c r="E12" s="74">
        <f>1/$A$1*'[1]44013Imp'!$D$267</f>
        <v>2.5799999999999998E-4</v>
      </c>
      <c r="F12" s="74">
        <f>1/$A$1*'[1]44013Imp'!$E$267</f>
        <v>3.4500000000000005E-5</v>
      </c>
      <c r="G12" s="74">
        <f>1/$A$1*'[1]44013Imp'!$F$267</f>
        <v>6.9999999999999999E-6</v>
      </c>
      <c r="H12" s="74">
        <f>1/$A$1*'[1]44013Imp'!$G$267</f>
        <v>1.9999999999999999E-6</v>
      </c>
      <c r="I12" s="74">
        <f>1/$A$1*'[1]44013Imp'!$H$267</f>
        <v>1.31E-5</v>
      </c>
      <c r="J12" s="75">
        <f>1/$A$1*'[1]44013Imp'!$I$267</f>
        <v>4.5440000000000004E-4</v>
      </c>
      <c r="K12" s="75">
        <f>1/$A$1*'[1]44013Imp'!$J$267</f>
        <v>2.2046464285714286E-3</v>
      </c>
      <c r="L12" s="562">
        <f>1/$A$1*'[1]44013Imp'!$K$267</f>
        <v>5.637304347826086E-4</v>
      </c>
      <c r="M12" s="562">
        <f>1/$A$1*'[1]44013Imp'!L$267</f>
        <v>2.6470000000000004E-4</v>
      </c>
      <c r="N12" s="561">
        <f>1/$A$1*'[1]44013Imp'!M$267</f>
        <v>2.0413565217391304E-3</v>
      </c>
      <c r="O12" s="561">
        <f>1/$A$1*'[1]44013Imp'!N$267</f>
        <v>7.8837826086956516E-4</v>
      </c>
      <c r="P12" s="561">
        <f>1/$A$1*'[1]44013Imp'!O$267</f>
        <v>1.5312913043478257E-3</v>
      </c>
      <c r="Q12" s="561">
        <f>1/$A$1*'[1]44013Imp'!P$267</f>
        <v>2.2771000000000002E-3</v>
      </c>
      <c r="R12" s="561">
        <f>1/$A$1*'[1]44013Imp'!Q$267</f>
        <v>2.6382485714285717E-3</v>
      </c>
      <c r="S12" s="561">
        <f>1/$A$1*'[1]44013Imp'!R$267</f>
        <v>1.5382521739130434E-3</v>
      </c>
      <c r="T12" s="561">
        <f>1/$A$1*'[1]44013Imp'!S$267</f>
        <v>3.7019999999999995E-4</v>
      </c>
      <c r="U12" s="561">
        <f>1/$A$1*'[1]44013Imp'!T$267</f>
        <v>9.3830000000000009E-4</v>
      </c>
      <c r="V12" s="561">
        <f>1/$A$1*'[1]44013Imp'!U$267</f>
        <v>2.7223E-3</v>
      </c>
      <c r="W12" s="561">
        <f>1/$A$1*'[1]44013Imp'!V$267</f>
        <v>0</v>
      </c>
      <c r="X12" s="561">
        <f>1/$A$1*'[1]44013Imp'!W$267</f>
        <v>0</v>
      </c>
      <c r="Y12" s="561">
        <f>1/$A$1*'[1]44013Imp'!X$267</f>
        <v>0</v>
      </c>
      <c r="Z12" s="561">
        <f>1/$A$1*'[1]44013Imp'!Y$267</f>
        <v>0</v>
      </c>
      <c r="AA12" s="561">
        <f>1/$A$1*'[1]44013Imp'!Z$267</f>
        <v>0</v>
      </c>
      <c r="AB12" s="574">
        <f>1/$A$1*'[1]44013Imp'!AA$267</f>
        <v>0</v>
      </c>
      <c r="AC12" s="4"/>
      <c r="AD12" s="636">
        <f>'[1]44013Imp'!AB$267</f>
        <v>1.52396145E-2</v>
      </c>
      <c r="AE12" s="265">
        <f>'[1]44013Imp'!AC$267</f>
        <v>2.3123496399999999E-2</v>
      </c>
      <c r="AF12" s="265">
        <f>'[1]44013Imp'!AD$267</f>
        <v>0.15979788960000002</v>
      </c>
      <c r="AG12" s="265">
        <f>'[1]44013Imp'!AE$267</f>
        <v>2.7411238400000003E-2</v>
      </c>
      <c r="AH12" s="265">
        <f>'[1]44013Imp'!AF$267</f>
        <v>4.7865272000000006E-3</v>
      </c>
      <c r="AI12" s="265">
        <f>'[1]44013Imp'!AG$267</f>
        <v>1.1109813000000001E-3</v>
      </c>
      <c r="AJ12" s="265">
        <f>'[1]44013Imp'!AH$267</f>
        <v>2.6769392000000003E-2</v>
      </c>
      <c r="AK12" s="265">
        <f>'[1]44013Imp'!AI$267</f>
        <v>0.152122759</v>
      </c>
      <c r="AL12" s="265">
        <f>'[1]44013Imp'!AJ$267</f>
        <v>0.54479902800000013</v>
      </c>
      <c r="AM12" s="707">
        <f>'[1]44013Imp'!AK$267</f>
        <v>0.20648758679999998</v>
      </c>
      <c r="AN12" s="707">
        <f>'[1]44013Imp'!AL$267</f>
        <v>0.19085440050000002</v>
      </c>
      <c r="AO12" s="707">
        <f>'[1]44013Imp'!AM$267</f>
        <v>0.78694214400000007</v>
      </c>
      <c r="AP12" s="707">
        <f>'[1]44013Imp'!AN$267</f>
        <v>0.46708133120000001</v>
      </c>
      <c r="AQ12" s="707">
        <f>'[1]44013Imp'!AO$267</f>
        <v>0.94286732970000009</v>
      </c>
      <c r="AR12" s="707">
        <f>'[1]44013Imp'!AP$267</f>
        <v>1.3531715735000001</v>
      </c>
      <c r="AS12" s="707">
        <f>'[1]44013Imp'!AQ$267</f>
        <v>1.7893317014999999</v>
      </c>
      <c r="AT12" s="707">
        <f>'[1]44013Imp'!AR$267</f>
        <v>0.96911640869999993</v>
      </c>
      <c r="AU12" s="707">
        <f>'[1]44013Imp'!AS$267</f>
        <v>0.40385080449999999</v>
      </c>
      <c r="AV12" s="707">
        <f>'[1]44013Imp'!AT$267</f>
        <v>0.52397545100000009</v>
      </c>
      <c r="AW12" s="707">
        <f>'[1]44013Imp'!AU$267</f>
        <v>0.75246300166666669</v>
      </c>
      <c r="AX12" s="707">
        <f>'[1]44013Imp'!AV$267</f>
        <v>0</v>
      </c>
      <c r="AY12" s="707">
        <f>'[1]44013Imp'!AW$267</f>
        <v>0</v>
      </c>
      <c r="AZ12" s="707">
        <f>'[1]44013Imp'!AX$267</f>
        <v>0</v>
      </c>
      <c r="BA12" s="707">
        <f>'[1]44013Imp'!AY$267</f>
        <v>0</v>
      </c>
      <c r="BB12" s="707">
        <f>'[1]44013Imp'!AZ$267</f>
        <v>0</v>
      </c>
      <c r="BC12" s="708">
        <f>'[1]44013Imp'!BA$267</f>
        <v>0</v>
      </c>
      <c r="BD12" s="747"/>
    </row>
    <row r="13" spans="1:56" ht="17.149999999999999" customHeight="1">
      <c r="B13" s="16" t="s">
        <v>195</v>
      </c>
      <c r="C13" s="32">
        <f>1/$A$1*'[1]44013Imp'!$B$264</f>
        <v>8.9172269999999984E-2</v>
      </c>
      <c r="D13" s="34">
        <f>1/$A$1*'[1]44013Imp'!$C$264</f>
        <v>9.1597736428571469E-2</v>
      </c>
      <c r="E13" s="34">
        <f>1/$A$1*'[1]44013Imp'!$D$264</f>
        <v>9.3131792857142848E-2</v>
      </c>
      <c r="F13" s="34">
        <f>1/$A$1*'[1]44013Imp'!$E$264</f>
        <v>8.9729236428571418E-2</v>
      </c>
      <c r="G13" s="34">
        <f>1/$A$1*'[1]44013Imp'!$F$264</f>
        <v>7.0101305714285717E-2</v>
      </c>
      <c r="H13" s="34">
        <f>1/$A$1*'[1]44013Imp'!$G$264</f>
        <v>0.17898939357142857</v>
      </c>
      <c r="I13" s="34">
        <f>1/$A$1*'[1]44013Imp'!$H$264</f>
        <v>0.10041409571428569</v>
      </c>
      <c r="J13" s="39">
        <f>1/$A$1*'[1]44013Imp'!$I$264</f>
        <v>0.18183521428571428</v>
      </c>
      <c r="K13" s="39">
        <f>1/$A$1*'[1]44013Imp'!$J$264</f>
        <v>0.42582112668694566</v>
      </c>
      <c r="L13" s="565">
        <f>1/$A$1*'[1]44013Imp'!$K$264</f>
        <v>0.10539287971014495</v>
      </c>
      <c r="M13" s="565">
        <f>1/$A$1*'[1]44013Imp'!L$264</f>
        <v>8.8728552173913053E-2</v>
      </c>
      <c r="N13" s="564">
        <f>1/$A$1*'[1]44013Imp'!M$264</f>
        <v>0.23255481158935984</v>
      </c>
      <c r="O13" s="564">
        <f>1/$A$1*'[1]44013Imp'!N$264</f>
        <v>0.13406737462289264</v>
      </c>
      <c r="P13" s="564">
        <f>1/$A$1*'[1]44013Imp'!O$264</f>
        <v>0.73001874377468146</v>
      </c>
      <c r="Q13" s="564">
        <f>1/$A$1*'[1]44013Imp'!P$264</f>
        <v>1.6161861065587106</v>
      </c>
      <c r="R13" s="564">
        <f>1/$A$1*'[1]44013Imp'!Q$264</f>
        <v>3.1078426327122144</v>
      </c>
      <c r="S13" s="564">
        <f>1/$A$1*'[1]44013Imp'!R$264</f>
        <v>2.4389756162042788</v>
      </c>
      <c r="T13" s="564">
        <f>1/$A$1*'[1]44013Imp'!S$264</f>
        <v>7.523597755102039E-3</v>
      </c>
      <c r="U13" s="564">
        <f>1/$A$1*'[1]44013Imp'!T$264</f>
        <v>7.3896538888888726E-3</v>
      </c>
      <c r="V13" s="564">
        <f>1/$A$1*'[1]44013Imp'!U$264</f>
        <v>1.0594271196660385E-2</v>
      </c>
      <c r="W13" s="564">
        <f>1/$A$1*'[1]44013Imp'!V$264</f>
        <v>0</v>
      </c>
      <c r="X13" s="564">
        <f>1/$A$1*'[1]44013Imp'!W$264</f>
        <v>0</v>
      </c>
      <c r="Y13" s="564">
        <f>1/$A$1*'[1]44013Imp'!X$264</f>
        <v>0</v>
      </c>
      <c r="Z13" s="564">
        <f>1/$A$1*'[1]44013Imp'!Y$264</f>
        <v>0</v>
      </c>
      <c r="AA13" s="564">
        <f>1/$A$1*'[1]44013Imp'!Z$264</f>
        <v>0</v>
      </c>
      <c r="AB13" s="575">
        <f>1/$A$1*'[1]44013Imp'!AA$264</f>
        <v>0</v>
      </c>
      <c r="AC13" s="4"/>
      <c r="AD13" s="632">
        <f>'[1]44013Imp'!AB$264</f>
        <v>9.1422567455189991</v>
      </c>
      <c r="AE13" s="184">
        <f>'[1]44013Imp'!AC$264</f>
        <v>5.9540867223999987</v>
      </c>
      <c r="AF13" s="184">
        <f>'[1]44013Imp'!AD$264</f>
        <v>7.7611689695999999</v>
      </c>
      <c r="AG13" s="184">
        <f>'[1]44013Imp'!AE$264</f>
        <v>8.6934032192000004</v>
      </c>
      <c r="AH13" s="184">
        <f>'[1]44013Imp'!AF$264</f>
        <v>10.041094165200001</v>
      </c>
      <c r="AI13" s="184">
        <f>'[1]44013Imp'!AG$264</f>
        <v>34.252255151400007</v>
      </c>
      <c r="AJ13" s="184">
        <f>'[1]44013Imp'!AH$264</f>
        <v>18.736245262000001</v>
      </c>
      <c r="AK13" s="184">
        <f>'[1]44013Imp'!AI$264</f>
        <v>33.775875194500003</v>
      </c>
      <c r="AL13" s="184">
        <f>'[1]44013Imp'!AJ$264</f>
        <v>60.402146656800014</v>
      </c>
      <c r="AM13" s="709">
        <f>'[1]44013Imp'!AK$264</f>
        <v>15.870954967999999</v>
      </c>
      <c r="AN13" s="709">
        <f>'[1]44013Imp'!AL$264</f>
        <v>12.512709597600001</v>
      </c>
      <c r="AO13" s="709">
        <f>'[1]44013Imp'!AM$264</f>
        <v>29.85729336</v>
      </c>
      <c r="AP13" s="709">
        <f>'[1]44013Imp'!AN$264</f>
        <v>14.453971734400001</v>
      </c>
      <c r="AQ13" s="709">
        <f>'[1]44013Imp'!AO$264</f>
        <v>74.046810370200006</v>
      </c>
      <c r="AR13" s="709">
        <f>'[1]44013Imp'!AP$264</f>
        <v>173.43412862600002</v>
      </c>
      <c r="AS13" s="709">
        <f>'[1]44013Imp'!AQ$264</f>
        <v>287.87215369149999</v>
      </c>
      <c r="AT13" s="709">
        <f>'[1]44013Imp'!AR$264</f>
        <v>222.17348237190001</v>
      </c>
      <c r="AU13" s="709">
        <f>'[1]44013Imp'!AS$264</f>
        <v>1.8976836163999999</v>
      </c>
      <c r="AV13" s="709">
        <f>'[1]44013Imp'!AT$264</f>
        <v>1.815734355</v>
      </c>
      <c r="AW13" s="709">
        <f>'[1]44013Imp'!AU$264</f>
        <v>2.8434718470833329</v>
      </c>
      <c r="AX13" s="709">
        <f>'[1]44013Imp'!AV$264</f>
        <v>0</v>
      </c>
      <c r="AY13" s="709">
        <f>'[1]44013Imp'!AW$264</f>
        <v>0</v>
      </c>
      <c r="AZ13" s="709">
        <f>'[1]44013Imp'!AX$264</f>
        <v>0</v>
      </c>
      <c r="BA13" s="709">
        <f>'[1]44013Imp'!AY$264</f>
        <v>0</v>
      </c>
      <c r="BB13" s="709">
        <f>'[1]44013Imp'!AZ$264</f>
        <v>0</v>
      </c>
      <c r="BC13" s="710">
        <f>'[1]44013Imp'!BA$264</f>
        <v>0</v>
      </c>
      <c r="BD13" s="747"/>
    </row>
    <row r="14" spans="1:56">
      <c r="B14" s="5" t="s">
        <v>33</v>
      </c>
      <c r="C14" s="51">
        <f>1/$A$1*'[1]44013Imp'!$B$91</f>
        <v>2.1968000000000001E-3</v>
      </c>
      <c r="D14" s="11">
        <f>1/$A$1*'[1]44013Imp'!$C$91</f>
        <v>2.6700000000000004E-4</v>
      </c>
      <c r="E14" s="11">
        <f>1/$A$1*'[1]44013Imp'!$D$91</f>
        <v>1.8153000000000002E-3</v>
      </c>
      <c r="F14" s="11">
        <f>1/$A$1*'[1]44013Imp'!$E$91</f>
        <v>5.1039999999999994E-4</v>
      </c>
      <c r="G14" s="11">
        <f>1/$A$1*'[1]44013Imp'!$F$91</f>
        <v>9.4979999999999988E-4</v>
      </c>
      <c r="H14" s="11">
        <f>1/$A$1*'[1]44013Imp'!$G$91</f>
        <v>2.7287000000000001E-3</v>
      </c>
      <c r="I14" s="11">
        <f>1/$A$1*'[1]44013Imp'!$H$91</f>
        <v>7.2939000000000007E-3</v>
      </c>
      <c r="J14" s="42">
        <f>1/$A$1*'[1]44013Imp'!$I$91</f>
        <v>4.1120999999999996E-3</v>
      </c>
      <c r="K14" s="42">
        <f>1/$A$1*'[1]44013Imp'!$J$91</f>
        <v>4.9442501486861246E-2</v>
      </c>
      <c r="L14" s="553">
        <f>1/$A$1*'[1]44013Imp'!$K$91</f>
        <v>3.2805391304347826E-3</v>
      </c>
      <c r="M14" s="553">
        <f>1/$A$1*'[1]44013Imp'!L$91</f>
        <v>1.1443443478260869E-2</v>
      </c>
      <c r="N14" s="552">
        <f>1/$A$1*'[1]44013Imp'!M$91</f>
        <v>8.0983782608695636E-3</v>
      </c>
      <c r="O14" s="552">
        <f>1/$A$1*'[1]44013Imp'!N$91</f>
        <v>5.568295652173913E-3</v>
      </c>
      <c r="P14" s="552">
        <f>1/$A$1*'[1]44013Imp'!O$91</f>
        <v>0.10915935527950311</v>
      </c>
      <c r="Q14" s="552">
        <f>1/$A$1*'[1]44013Imp'!P$91</f>
        <v>2.9015708695652172E-2</v>
      </c>
      <c r="R14" s="552">
        <f>1/$A$1*'[1]44013Imp'!Q$91</f>
        <v>1.207820204968944E-2</v>
      </c>
      <c r="S14" s="552">
        <f>1/$A$1*'[1]44013Imp'!R$91</f>
        <v>2.0761304347826086E-4</v>
      </c>
      <c r="T14" s="552">
        <f>1/$A$1*'[1]44013Imp'!S$91</f>
        <v>1.0684000000000002E-3</v>
      </c>
      <c r="U14" s="552">
        <f>1/$A$1*'[1]44013Imp'!T$91</f>
        <v>1.3476999999999996E-3</v>
      </c>
      <c r="V14" s="552">
        <f>1/$A$1*'[1]44013Imp'!U$91</f>
        <v>7.1249999999999992E-4</v>
      </c>
      <c r="W14" s="552">
        <f>1/$A$1*'[1]44013Imp'!V$91</f>
        <v>0</v>
      </c>
      <c r="X14" s="552">
        <f>1/$A$1*'[1]44013Imp'!W$91</f>
        <v>0</v>
      </c>
      <c r="Y14" s="552">
        <f>1/$A$1*'[1]44013Imp'!X$91</f>
        <v>0</v>
      </c>
      <c r="Z14" s="552">
        <f>1/$A$1*'[1]44013Imp'!Y$91</f>
        <v>0</v>
      </c>
      <c r="AA14" s="552">
        <f>1/$A$1*'[1]44013Imp'!Z$91</f>
        <v>0</v>
      </c>
      <c r="AB14" s="571">
        <f>1/$A$1*'[1]44013Imp'!AA$91</f>
        <v>0</v>
      </c>
      <c r="AC14" s="4"/>
      <c r="AD14" s="637">
        <f>'[1]44013Imp'!AB$91</f>
        <v>0.32903158957200002</v>
      </c>
      <c r="AE14" s="262">
        <f>'[1]44013Imp'!AC$91</f>
        <v>0.15389184359999999</v>
      </c>
      <c r="AF14" s="262">
        <f>'[1]44013Imp'!AD$91</f>
        <v>0.1441954896</v>
      </c>
      <c r="AG14" s="262">
        <f>'[1]44013Imp'!AE$91</f>
        <v>9.41486448E-2</v>
      </c>
      <c r="AH14" s="262">
        <f>'[1]44013Imp'!AF$91</f>
        <v>0.22734138350000002</v>
      </c>
      <c r="AI14" s="262">
        <f>'[1]44013Imp'!AG$91</f>
        <v>0.45691811880000005</v>
      </c>
      <c r="AJ14" s="262">
        <f>'[1]44013Imp'!AH$91</f>
        <v>1.2206566520000002</v>
      </c>
      <c r="AK14" s="262">
        <f>'[1]44013Imp'!AI$91</f>
        <v>1.3264644645000001</v>
      </c>
      <c r="AL14" s="262">
        <f>'[1]44013Imp'!AJ$91</f>
        <v>6.0586723232000006</v>
      </c>
      <c r="AM14" s="748">
        <f>'[1]44013Imp'!AK$91</f>
        <v>0.89211686960000003</v>
      </c>
      <c r="AN14" s="748">
        <f>'[1]44013Imp'!AL$91</f>
        <v>2.1816952101</v>
      </c>
      <c r="AO14" s="748">
        <f>'[1]44013Imp'!AM$91</f>
        <v>1.762426512</v>
      </c>
      <c r="AP14" s="748">
        <f>'[1]44013Imp'!AN$91</f>
        <v>1.7740942384</v>
      </c>
      <c r="AQ14" s="748">
        <f>'[1]44013Imp'!AO$91</f>
        <v>11.662432577100001</v>
      </c>
      <c r="AR14" s="748">
        <f>'[1]44013Imp'!AP$91</f>
        <v>3.7860217395000002</v>
      </c>
      <c r="AS14" s="748">
        <f>'[1]44013Imp'!AQ$91</f>
        <v>1.1044273659999999</v>
      </c>
      <c r="AT14" s="748">
        <f>'[1]44013Imp'!AR$91</f>
        <v>0.4480642648</v>
      </c>
      <c r="AU14" s="748">
        <f>'[1]44013Imp'!AS$91</f>
        <v>0.54904436729999995</v>
      </c>
      <c r="AV14" s="748">
        <f>'[1]44013Imp'!AT$91</f>
        <v>0.57380065999999996</v>
      </c>
      <c r="AW14" s="748">
        <f>'[1]44013Imp'!AU$91</f>
        <v>0.32502623749999998</v>
      </c>
      <c r="AX14" s="748">
        <f>'[1]44013Imp'!AV$91</f>
        <v>0</v>
      </c>
      <c r="AY14" s="748">
        <f>'[1]44013Imp'!AW$91</f>
        <v>0</v>
      </c>
      <c r="AZ14" s="748">
        <f>'[1]44013Imp'!AX$91</f>
        <v>0</v>
      </c>
      <c r="BA14" s="748">
        <f>'[1]44013Imp'!AY$91</f>
        <v>0</v>
      </c>
      <c r="BB14" s="748">
        <f>'[1]44013Imp'!AZ$91</f>
        <v>0</v>
      </c>
      <c r="BC14" s="749">
        <f>'[1]44013Imp'!BA$91</f>
        <v>0</v>
      </c>
      <c r="BD14" s="747"/>
    </row>
    <row r="15" spans="1:56">
      <c r="B15" s="5" t="s">
        <v>84</v>
      </c>
      <c r="C15" s="51">
        <f>1/$A$1*'[1]44013Imp'!$B$112</f>
        <v>4.8946100000000006E-2</v>
      </c>
      <c r="D15" s="11">
        <f>1/$A$1*'[1]44013Imp'!$C$112</f>
        <v>3.5711300000000001E-2</v>
      </c>
      <c r="E15" s="11">
        <f>1/$A$1*'[1]44013Imp'!$D$112</f>
        <v>3.6166199999999996E-2</v>
      </c>
      <c r="F15" s="11">
        <f>1/$A$1*'[1]44013Imp'!$E$112</f>
        <v>4.1473599999999999E-2</v>
      </c>
      <c r="G15" s="11">
        <f>1/$A$1*'[1]44013Imp'!$F$112</f>
        <v>1.73367E-2</v>
      </c>
      <c r="H15" s="11">
        <f>1/$A$1*'[1]44013Imp'!$G$112</f>
        <v>1.3226200000000002E-2</v>
      </c>
      <c r="I15" s="11">
        <f>1/$A$1*'[1]44013Imp'!$H$112</f>
        <v>1.2806200000000002E-2</v>
      </c>
      <c r="J15" s="42">
        <f>1/$A$1*'[1]44013Imp'!$I$112</f>
        <v>1.5466900000000002E-2</v>
      </c>
      <c r="K15" s="42">
        <f>1/$A$1*'[1]44013Imp'!$J$112</f>
        <v>1.243220586587304E-2</v>
      </c>
      <c r="L15" s="553">
        <f>1/$A$1*'[1]44013Imp'!$K$112</f>
        <v>4.8481739130434784E-3</v>
      </c>
      <c r="M15" s="553">
        <f>1/$A$1*'[1]44013Imp'!L$112</f>
        <v>1.302813043478261E-3</v>
      </c>
      <c r="N15" s="552">
        <f>1/$A$1*'[1]44013Imp'!M$112</f>
        <v>3.1616348152991173E-3</v>
      </c>
      <c r="O15" s="552">
        <f>1/$A$1*'[1]44013Imp'!N$112</f>
        <v>6.9940884353741504E-4</v>
      </c>
      <c r="P15" s="552">
        <f>1/$A$1*'[1]44013Imp'!O$112</f>
        <v>6.253521739130435E-4</v>
      </c>
      <c r="Q15" s="552">
        <f>1/$A$1*'[1]44013Imp'!P$112</f>
        <v>3.0172159893522626E-3</v>
      </c>
      <c r="R15" s="552">
        <f>1/$A$1*'[1]44013Imp'!Q$112</f>
        <v>3.5796799896480329E-3</v>
      </c>
      <c r="S15" s="552">
        <f>1/$A$1*'[1]44013Imp'!R$112</f>
        <v>8.9573826086956528E-3</v>
      </c>
      <c r="T15" s="552">
        <f>1/$A$1*'[1]44013Imp'!S$112</f>
        <v>4.7623114285714292E-3</v>
      </c>
      <c r="U15" s="552">
        <f>1/$A$1*'[1]44013Imp'!T$112</f>
        <v>4.5398999999999986E-3</v>
      </c>
      <c r="V15" s="552">
        <f>1/$A$1*'[1]44013Imp'!U$112</f>
        <v>4.4856000000000002E-3</v>
      </c>
      <c r="W15" s="552">
        <f>1/$A$1*'[1]44013Imp'!V$112</f>
        <v>0</v>
      </c>
      <c r="X15" s="552">
        <f>1/$A$1*'[1]44013Imp'!W$112</f>
        <v>0</v>
      </c>
      <c r="Y15" s="552">
        <f>1/$A$1*'[1]44013Imp'!X$112</f>
        <v>0</v>
      </c>
      <c r="Z15" s="552">
        <f>1/$A$1*'[1]44013Imp'!Y$112</f>
        <v>0</v>
      </c>
      <c r="AA15" s="552">
        <f>1/$A$1*'[1]44013Imp'!Z$112</f>
        <v>0</v>
      </c>
      <c r="AB15" s="571">
        <f>1/$A$1*'[1]44013Imp'!AA$112</f>
        <v>0</v>
      </c>
      <c r="AC15" s="4"/>
      <c r="AD15" s="637">
        <f>'[1]44013Imp'!AB$112</f>
        <v>1.5562962175169999</v>
      </c>
      <c r="AE15" s="262">
        <f>'[1]44013Imp'!AC$112</f>
        <v>0.7975909095999999</v>
      </c>
      <c r="AF15" s="262">
        <f>'[1]44013Imp'!AD$112</f>
        <v>0.71426085120000005</v>
      </c>
      <c r="AG15" s="262">
        <f>'[1]44013Imp'!AE$112</f>
        <v>1.0540284048000002</v>
      </c>
      <c r="AH15" s="262">
        <f>'[1]44013Imp'!AF$112</f>
        <v>0.57493058000000008</v>
      </c>
      <c r="AI15" s="262">
        <f>'[1]44013Imp'!AG$112</f>
        <v>0.38552668440000004</v>
      </c>
      <c r="AJ15" s="262">
        <f>'[1]44013Imp'!AH$112</f>
        <v>0.46452303160000002</v>
      </c>
      <c r="AK15" s="262">
        <f>'[1]44013Imp'!AI$112</f>
        <v>1.383829483</v>
      </c>
      <c r="AL15" s="262">
        <f>'[1]44013Imp'!AJ$112</f>
        <v>1.0002557808000001</v>
      </c>
      <c r="AM15" s="748">
        <f>'[1]44013Imp'!AK$112</f>
        <v>0.40288937479999998</v>
      </c>
      <c r="AN15" s="748">
        <f>'[1]44013Imp'!AL$112</f>
        <v>0.76450865310000005</v>
      </c>
      <c r="AO15" s="748">
        <f>'[1]44013Imp'!AM$112</f>
        <v>1.3568018879999999</v>
      </c>
      <c r="AP15" s="748">
        <f>'[1]44013Imp'!AN$112</f>
        <v>0.77461876799999996</v>
      </c>
      <c r="AQ15" s="748">
        <f>'[1]44013Imp'!AO$112</f>
        <v>1.0118913429</v>
      </c>
      <c r="AR15" s="748">
        <f>'[1]44013Imp'!AP$112</f>
        <v>0.73412777150000008</v>
      </c>
      <c r="AS15" s="748">
        <f>'[1]44013Imp'!AQ$112</f>
        <v>0.36122879099999999</v>
      </c>
      <c r="AT15" s="748">
        <f>'[1]44013Imp'!AR$112</f>
        <v>0.79863941899999991</v>
      </c>
      <c r="AU15" s="748">
        <f>'[1]44013Imp'!AS$112</f>
        <v>0.42468699129999998</v>
      </c>
      <c r="AV15" s="748">
        <f>'[1]44013Imp'!AT$112</f>
        <v>0.424124263</v>
      </c>
      <c r="AW15" s="748">
        <f>'[1]44013Imp'!AU$112</f>
        <v>0.68941254666666663</v>
      </c>
      <c r="AX15" s="748">
        <f>'[1]44013Imp'!AV$112</f>
        <v>0</v>
      </c>
      <c r="AY15" s="748">
        <f>'[1]44013Imp'!AW$112</f>
        <v>0</v>
      </c>
      <c r="AZ15" s="748">
        <f>'[1]44013Imp'!AX$112</f>
        <v>0</v>
      </c>
      <c r="BA15" s="748">
        <f>'[1]44013Imp'!AY$112</f>
        <v>0</v>
      </c>
      <c r="BB15" s="748">
        <f>'[1]44013Imp'!AZ$112</f>
        <v>0</v>
      </c>
      <c r="BC15" s="749">
        <f>'[1]44013Imp'!BA$112</f>
        <v>0</v>
      </c>
      <c r="BD15" s="747"/>
    </row>
    <row r="16" spans="1:56">
      <c r="B16" s="5" t="s">
        <v>56</v>
      </c>
      <c r="C16" s="51">
        <f>1/$A$1*'[1]44013Imp'!$B$126</f>
        <v>1.9878000000000001E-3</v>
      </c>
      <c r="D16" s="11">
        <f>1/$A$1*'[1]44013Imp'!$C$126</f>
        <v>1.88398E-2</v>
      </c>
      <c r="E16" s="11">
        <f>1/$A$1*'[1]44013Imp'!$D$126</f>
        <v>1.6092200000000001E-2</v>
      </c>
      <c r="F16" s="11">
        <f>1/$A$1*'[1]44013Imp'!$E$126</f>
        <v>1.7867900000000003E-2</v>
      </c>
      <c r="G16" s="11">
        <f>1/$A$1*'[1]44013Imp'!$F$126</f>
        <v>6.7012E-3</v>
      </c>
      <c r="H16" s="11">
        <f>1/$A$1*'[1]44013Imp'!$G$126</f>
        <v>2.4354700000000003E-2</v>
      </c>
      <c r="I16" s="11">
        <f>1/$A$1*'[1]44013Imp'!$H$126</f>
        <v>2.4002900000000001E-2</v>
      </c>
      <c r="J16" s="42">
        <f>1/$A$1*'[1]44013Imp'!$I$126</f>
        <v>5.5541600000000003E-2</v>
      </c>
      <c r="K16" s="42">
        <f>1/$A$1*'[1]44013Imp'!$J$126</f>
        <v>5.6217999999999997E-2</v>
      </c>
      <c r="L16" s="553">
        <f>1/$A$1*'[1]44013Imp'!$K$126</f>
        <v>1.0445873913043479E-2</v>
      </c>
      <c r="M16" s="553">
        <f>1/$A$1*'[1]44013Imp'!L$126</f>
        <v>8.8850000000000008E-4</v>
      </c>
      <c r="N16" s="552">
        <f>1/$A$1*'[1]44013Imp'!M$126</f>
        <v>1.6403999999999998E-3</v>
      </c>
      <c r="O16" s="552">
        <f>1/$A$1*'[1]44013Imp'!N$126</f>
        <v>0.10114553043478261</v>
      </c>
      <c r="P16" s="552">
        <f>1/$A$1*'[1]44013Imp'!O$126</f>
        <v>0.31611280000000003</v>
      </c>
      <c r="Q16" s="552">
        <f>1/$A$1*'[1]44013Imp'!P$126</f>
        <v>0.69928260869565229</v>
      </c>
      <c r="R16" s="552">
        <f>1/$A$1*'[1]44013Imp'!Q$126</f>
        <v>1.7306999999999997</v>
      </c>
      <c r="S16" s="552">
        <f>1/$A$1*'[1]44013Imp'!R$126</f>
        <v>1.6282707826086957</v>
      </c>
      <c r="T16" s="552">
        <f>1/$A$1*'[1]44013Imp'!S$126</f>
        <v>0</v>
      </c>
      <c r="U16" s="552">
        <f>1/$A$1*'[1]44013Imp'!T$126</f>
        <v>2.422999999999845E-4</v>
      </c>
      <c r="V16" s="552">
        <f>1/$A$1*'[1]44013Imp'!U$126</f>
        <v>9.1299999999990174E-4</v>
      </c>
      <c r="W16" s="552">
        <f>1/$A$1*'[1]44013Imp'!V$126</f>
        <v>0</v>
      </c>
      <c r="X16" s="552">
        <f>1/$A$1*'[1]44013Imp'!W$126</f>
        <v>0</v>
      </c>
      <c r="Y16" s="552">
        <f>1/$A$1*'[1]44013Imp'!X$126</f>
        <v>0</v>
      </c>
      <c r="Z16" s="552">
        <f>1/$A$1*'[1]44013Imp'!Y$126</f>
        <v>0</v>
      </c>
      <c r="AA16" s="552">
        <f>1/$A$1*'[1]44013Imp'!Z$126</f>
        <v>0</v>
      </c>
      <c r="AB16" s="571">
        <f>1/$A$1*'[1]44013Imp'!AA$126</f>
        <v>0</v>
      </c>
      <c r="AC16" s="4"/>
      <c r="AD16" s="637">
        <f>'[1]44013Imp'!AB$126</f>
        <v>0.305213457528</v>
      </c>
      <c r="AE16" s="262">
        <f>'[1]44013Imp'!AC$126</f>
        <v>0.64218102399999999</v>
      </c>
      <c r="AF16" s="262">
        <f>'[1]44013Imp'!AD$126</f>
        <v>0.84883958879999999</v>
      </c>
      <c r="AG16" s="262">
        <f>'[1]44013Imp'!AE$126</f>
        <v>1.6464061712000002</v>
      </c>
      <c r="AH16" s="262">
        <f>'[1]44013Imp'!AF$126</f>
        <v>0.7973000952</v>
      </c>
      <c r="AI16" s="262">
        <f>'[1]44013Imp'!AG$126</f>
        <v>4.3452556290000004</v>
      </c>
      <c r="AJ16" s="262">
        <f>'[1]44013Imp'!AH$126</f>
        <v>3.6392034168000005</v>
      </c>
      <c r="AK16" s="262">
        <f>'[1]44013Imp'!AI$126</f>
        <v>8.8211903580000008</v>
      </c>
      <c r="AL16" s="262">
        <f>'[1]44013Imp'!AJ$126</f>
        <v>10.314689513200001</v>
      </c>
      <c r="AM16" s="748">
        <f>'[1]44013Imp'!AK$126</f>
        <v>1.1100711072</v>
      </c>
      <c r="AN16" s="748">
        <f>'[1]44013Imp'!AL$126</f>
        <v>0.2500084602</v>
      </c>
      <c r="AO16" s="748">
        <f>'[1]44013Imp'!AM$126</f>
        <v>0.64329192000000002</v>
      </c>
      <c r="AP16" s="748">
        <f>'[1]44013Imp'!AN$126</f>
        <v>8.4970402176000004</v>
      </c>
      <c r="AQ16" s="748">
        <f>'[1]44013Imp'!AO$126</f>
        <v>28.245001522500001</v>
      </c>
      <c r="AR16" s="748">
        <f>'[1]44013Imp'!AP$126</f>
        <v>78.971486850000005</v>
      </c>
      <c r="AS16" s="748">
        <f>'[1]44013Imp'!AQ$126</f>
        <v>163.39604391949999</v>
      </c>
      <c r="AT16" s="748">
        <f>'[1]44013Imp'!AR$126</f>
        <v>148.85135710649999</v>
      </c>
      <c r="AU16" s="748">
        <f>'[1]44013Imp'!AS$126</f>
        <v>0</v>
      </c>
      <c r="AV16" s="748">
        <f>'[1]44013Imp'!AT$126</f>
        <v>6.0814413999999997E-2</v>
      </c>
      <c r="AW16" s="748">
        <f>'[1]44013Imp'!AU$126</f>
        <v>0.11343058541666667</v>
      </c>
      <c r="AX16" s="748">
        <f>'[1]44013Imp'!AV$126</f>
        <v>0</v>
      </c>
      <c r="AY16" s="748">
        <f>'[1]44013Imp'!AW$126</f>
        <v>0</v>
      </c>
      <c r="AZ16" s="748">
        <f>'[1]44013Imp'!AX$126</f>
        <v>0</v>
      </c>
      <c r="BA16" s="748">
        <f>'[1]44013Imp'!AY$126</f>
        <v>0</v>
      </c>
      <c r="BB16" s="748">
        <f>'[1]44013Imp'!AZ$126</f>
        <v>0</v>
      </c>
      <c r="BC16" s="749">
        <f>'[1]44013Imp'!BA$126</f>
        <v>0</v>
      </c>
      <c r="BD16" s="747"/>
    </row>
    <row r="17" spans="2:56">
      <c r="B17" s="5" t="s">
        <v>62</v>
      </c>
      <c r="C17" s="51">
        <f>1/$A$1*'[1]44013Imp'!$B$160</f>
        <v>1.2206000000000001E-3</v>
      </c>
      <c r="D17" s="11">
        <f>1/$A$1*'[1]44013Imp'!$C$160</f>
        <v>2.6499000000000002E-3</v>
      </c>
      <c r="E17" s="11">
        <f>1/$A$1*'[1]44013Imp'!$D$160</f>
        <v>9.1748000000000003E-3</v>
      </c>
      <c r="F17" s="11">
        <f>1/$A$1*'[1]44013Imp'!$E$160</f>
        <v>9.2049999999999996E-3</v>
      </c>
      <c r="G17" s="11">
        <f>1/$A$1*'[1]44013Imp'!$F$160</f>
        <v>2.9592795714285716E-2</v>
      </c>
      <c r="H17" s="11">
        <f>1/$A$1*'[1]44013Imp'!$G$160</f>
        <v>4.3273800000000001E-2</v>
      </c>
      <c r="I17" s="11">
        <f>1/$A$1*'[1]44013Imp'!$H$160</f>
        <v>1.9896299999999999E-2</v>
      </c>
      <c r="J17" s="42">
        <f>1/$A$1*'[1]44013Imp'!$I$160</f>
        <v>2.4221599999999999E-2</v>
      </c>
      <c r="K17" s="42">
        <f>1/$A$1*'[1]44013Imp'!$J$160</f>
        <v>0.10495817249917795</v>
      </c>
      <c r="L17" s="553">
        <f>1/$A$1*'[1]44013Imp'!$K$160</f>
        <v>6.1935999999999996E-3</v>
      </c>
      <c r="M17" s="553">
        <f>1/$A$1*'[1]44013Imp'!L$160</f>
        <v>6.0837304347826091E-3</v>
      </c>
      <c r="N17" s="552">
        <f>1/$A$1*'[1]44013Imp'!M$160</f>
        <v>5.9765956521739116E-3</v>
      </c>
      <c r="O17" s="552">
        <f>1/$A$1*'[1]44013Imp'!N$160</f>
        <v>1.2393950310559006E-3</v>
      </c>
      <c r="P17" s="552">
        <f>1/$A$1*'[1]44013Imp'!O$160</f>
        <v>1.1827956521739132E-2</v>
      </c>
      <c r="Q17" s="552">
        <f>1/$A$1*'[1]44013Imp'!P$160</f>
        <v>3.6947217391304337E-3</v>
      </c>
      <c r="R17" s="552">
        <f>1/$A$1*'[1]44013Imp'!Q$160</f>
        <v>9.1182999999999976E-3</v>
      </c>
      <c r="S17" s="552">
        <f>1/$A$1*'[1]44013Imp'!R$160</f>
        <v>1.3157973913043478E-2</v>
      </c>
      <c r="T17" s="552">
        <f>1/$A$1*'[1]44013Imp'!S$160</f>
        <v>7.4149999999999737E-4</v>
      </c>
      <c r="U17" s="552">
        <f>1/$A$1*'[1]44013Imp'!T$160</f>
        <v>7.5159999999999951E-4</v>
      </c>
      <c r="V17" s="552">
        <f>1/$A$1*'[1]44013Imp'!U$160</f>
        <v>3.5553000000000004E-3</v>
      </c>
      <c r="W17" s="552">
        <f>1/$A$1*'[1]44013Imp'!V$160</f>
        <v>0</v>
      </c>
      <c r="X17" s="552">
        <f>1/$A$1*'[1]44013Imp'!W$160</f>
        <v>0</v>
      </c>
      <c r="Y17" s="552">
        <f>1/$A$1*'[1]44013Imp'!X$160</f>
        <v>0</v>
      </c>
      <c r="Z17" s="552">
        <f>1/$A$1*'[1]44013Imp'!Y$160</f>
        <v>0</v>
      </c>
      <c r="AA17" s="552">
        <f>1/$A$1*'[1]44013Imp'!Z$160</f>
        <v>0</v>
      </c>
      <c r="AB17" s="571">
        <f>1/$A$1*'[1]44013Imp'!AA$160</f>
        <v>0</v>
      </c>
      <c r="AC17" s="4"/>
      <c r="AD17" s="637">
        <f>'[1]44013Imp'!AB$160</f>
        <v>0.21822389073599999</v>
      </c>
      <c r="AE17" s="262">
        <f>'[1]44013Imp'!AC$160</f>
        <v>0.37908508999999996</v>
      </c>
      <c r="AF17" s="262">
        <f>'[1]44013Imp'!AD$160</f>
        <v>1.5549767904</v>
      </c>
      <c r="AG17" s="262">
        <f>'[1]44013Imp'!AE$160</f>
        <v>1.8864818784000001</v>
      </c>
      <c r="AH17" s="262">
        <f>'[1]44013Imp'!AF$160</f>
        <v>4.2890368584000003</v>
      </c>
      <c r="AI17" s="262">
        <f>'[1]44013Imp'!AG$160</f>
        <v>7.5864235161000009</v>
      </c>
      <c r="AJ17" s="262">
        <f>'[1]44013Imp'!AH$160</f>
        <v>5.4408148884000003</v>
      </c>
      <c r="AK17" s="262">
        <f>'[1]44013Imp'!AI$160</f>
        <v>6.7680100455000005</v>
      </c>
      <c r="AL17" s="262">
        <f>'[1]44013Imp'!AJ$160</f>
        <v>18.394338109200003</v>
      </c>
      <c r="AM17" s="748">
        <f>'[1]44013Imp'!AK$160</f>
        <v>2.5932470300000001</v>
      </c>
      <c r="AN17" s="748">
        <f>'[1]44013Imp'!AL$160</f>
        <v>2.3636329524000002</v>
      </c>
      <c r="AO17" s="748">
        <f>'[1]44013Imp'!AM$160</f>
        <v>3.1241059679999998</v>
      </c>
      <c r="AP17" s="748">
        <f>'[1]44013Imp'!AN$160</f>
        <v>0.68546906559999998</v>
      </c>
      <c r="AQ17" s="748">
        <f>'[1]44013Imp'!AO$160</f>
        <v>3.3269343273</v>
      </c>
      <c r="AR17" s="748">
        <f>'[1]44013Imp'!AP$160</f>
        <v>1.6584130475000001</v>
      </c>
      <c r="AS17" s="748">
        <f>'[1]44013Imp'!AQ$160</f>
        <v>2.6653185649999998</v>
      </c>
      <c r="AT17" s="748">
        <f>'[1]44013Imp'!AR$160</f>
        <v>2.8561351768999996</v>
      </c>
      <c r="AU17" s="748">
        <f>'[1]44013Imp'!AS$160</f>
        <v>0.46997327519999998</v>
      </c>
      <c r="AV17" s="748">
        <f>'[1]44013Imp'!AT$160</f>
        <v>0.57947890800000001</v>
      </c>
      <c r="AW17" s="748">
        <f>'[1]44013Imp'!AU$160</f>
        <v>1.3574175404166666</v>
      </c>
      <c r="AX17" s="748">
        <f>'[1]44013Imp'!AV$160</f>
        <v>0</v>
      </c>
      <c r="AY17" s="748">
        <f>'[1]44013Imp'!AW$160</f>
        <v>0</v>
      </c>
      <c r="AZ17" s="748">
        <f>'[1]44013Imp'!AX$160</f>
        <v>0</v>
      </c>
      <c r="BA17" s="748">
        <f>'[1]44013Imp'!AY$160</f>
        <v>0</v>
      </c>
      <c r="BB17" s="748">
        <f>'[1]44013Imp'!AZ$160</f>
        <v>0</v>
      </c>
      <c r="BC17" s="749">
        <f>'[1]44013Imp'!BA$160</f>
        <v>0</v>
      </c>
      <c r="BD17" s="747"/>
    </row>
    <row r="18" spans="2:56">
      <c r="B18" s="5" t="s">
        <v>103</v>
      </c>
      <c r="C18" s="51">
        <f>1/$A$1*'[1]44013Imp'!$B$189</f>
        <v>0</v>
      </c>
      <c r="D18" s="11">
        <f>1/$A$1*'[1]44013Imp'!$C$189</f>
        <v>0</v>
      </c>
      <c r="E18" s="11">
        <f>1/$A$1*'[1]44013Imp'!$D$189</f>
        <v>2.4999999999999998E-6</v>
      </c>
      <c r="F18" s="11">
        <f>1/$A$1*'[1]44013Imp'!$E$189</f>
        <v>0</v>
      </c>
      <c r="G18" s="11">
        <f>1/$A$1*'[1]44013Imp'!$F$189</f>
        <v>0</v>
      </c>
      <c r="H18" s="11">
        <f>1/$A$1*'[1]44013Imp'!$G$189</f>
        <v>1.9E-6</v>
      </c>
      <c r="I18" s="11">
        <f>1/$A$1*'[1]44013Imp'!$H$189</f>
        <v>1.8999999999999998E-6</v>
      </c>
      <c r="J18" s="42">
        <f>1/$A$1*'[1]44013Imp'!$I$189</f>
        <v>0</v>
      </c>
      <c r="K18" s="42">
        <f>1/$A$1*'[1]44013Imp'!$J$189</f>
        <v>6.7640800000000001E-2</v>
      </c>
      <c r="L18" s="553">
        <f>1/$A$1*'[1]44013Imp'!$K$189</f>
        <v>1.1596869565217393E-2</v>
      </c>
      <c r="M18" s="553">
        <f>1/$A$1*'[1]44013Imp'!L$189</f>
        <v>6.6589791304347834E-2</v>
      </c>
      <c r="N18" s="552">
        <f>1/$A$1*'[1]44013Imp'!M$189</f>
        <v>0.17230285217391306</v>
      </c>
      <c r="O18" s="552">
        <f>1/$A$1*'[1]44013Imp'!N$189</f>
        <v>2.2541773913043482E-2</v>
      </c>
      <c r="P18" s="552">
        <f>1/$A$1*'[1]44013Imp'!O$189</f>
        <v>0.24835532173913047</v>
      </c>
      <c r="Q18" s="552">
        <f>1/$A$1*'[1]44013Imp'!P$189</f>
        <v>0.7644111304347827</v>
      </c>
      <c r="R18" s="552">
        <f>1/$A$1*'[1]44013Imp'!Q$189</f>
        <v>0.77007443478260862</v>
      </c>
      <c r="S18" s="552">
        <f>1/$A$1*'[1]44013Imp'!R$189</f>
        <v>0.29106973913043477</v>
      </c>
      <c r="T18" s="552">
        <f>1/$A$1*'[1]44013Imp'!S$189</f>
        <v>0</v>
      </c>
      <c r="U18" s="552">
        <f>1/$A$1*'[1]44013Imp'!T$189</f>
        <v>0</v>
      </c>
      <c r="V18" s="552">
        <f>1/$A$1*'[1]44013Imp'!U$189</f>
        <v>2.9670000000000277E-4</v>
      </c>
      <c r="W18" s="552">
        <f>1/$A$1*'[1]44013Imp'!V$189</f>
        <v>0</v>
      </c>
      <c r="X18" s="552">
        <f>1/$A$1*'[1]44013Imp'!W$189</f>
        <v>0</v>
      </c>
      <c r="Y18" s="552">
        <f>1/$A$1*'[1]44013Imp'!X$189</f>
        <v>0</v>
      </c>
      <c r="Z18" s="552">
        <f>1/$A$1*'[1]44013Imp'!Y$189</f>
        <v>0</v>
      </c>
      <c r="AA18" s="552">
        <f>1/$A$1*'[1]44013Imp'!Z$189</f>
        <v>0</v>
      </c>
      <c r="AB18" s="571">
        <f>1/$A$1*'[1]44013Imp'!AA$189</f>
        <v>0</v>
      </c>
      <c r="AC18" s="4"/>
      <c r="AD18" s="637">
        <f>'[1]44013Imp'!AB$189</f>
        <v>0</v>
      </c>
      <c r="AE18" s="262">
        <f>'[1]44013Imp'!AC$189</f>
        <v>0</v>
      </c>
      <c r="AF18" s="262">
        <f>'[1]44013Imp'!AD$189</f>
        <v>0.1652842608</v>
      </c>
      <c r="AG18" s="262">
        <f>'[1]44013Imp'!AE$189</f>
        <v>0</v>
      </c>
      <c r="AH18" s="262">
        <f>'[1]44013Imp'!AF$189</f>
        <v>0</v>
      </c>
      <c r="AI18" s="262">
        <f>'[1]44013Imp'!AG$189</f>
        <v>5.5101189000000004E-3</v>
      </c>
      <c r="AJ18" s="262">
        <f>'[1]44013Imp'!AH$189</f>
        <v>5.5108284000000007E-3</v>
      </c>
      <c r="AK18" s="262">
        <f>'[1]44013Imp'!AI$189</f>
        <v>0</v>
      </c>
      <c r="AL18" s="262">
        <f>'[1]44013Imp'!AJ$189</f>
        <v>5.8532353916000011</v>
      </c>
      <c r="AM18" s="748">
        <f>'[1]44013Imp'!AK$189</f>
        <v>1.0245280232</v>
      </c>
      <c r="AN18" s="748">
        <f>'[1]44013Imp'!AL$189</f>
        <v>5.9094310401000003</v>
      </c>
      <c r="AO18" s="748">
        <f>'[1]44013Imp'!AM$189</f>
        <v>16.034097215999999</v>
      </c>
      <c r="AP18" s="748">
        <f>'[1]44013Imp'!AN$189</f>
        <v>1.786559368</v>
      </c>
      <c r="AQ18" s="748">
        <f>'[1]44013Imp'!AO$189</f>
        <v>23.8330108233</v>
      </c>
      <c r="AR18" s="748">
        <f>'[1]44013Imp'!AP$189</f>
        <v>75.3911089395</v>
      </c>
      <c r="AS18" s="748">
        <f>'[1]44013Imp'!AQ$189</f>
        <v>65.259115764499995</v>
      </c>
      <c r="AT18" s="748">
        <f>'[1]44013Imp'!AR$189</f>
        <v>25.1253692409</v>
      </c>
      <c r="AU18" s="748">
        <f>'[1]44013Imp'!AS$189</f>
        <v>0</v>
      </c>
      <c r="AV18" s="748">
        <f>'[1]44013Imp'!AT$189</f>
        <v>0</v>
      </c>
      <c r="AW18" s="748">
        <f>'[1]44013Imp'!AU$189</f>
        <v>0.20243969958333333</v>
      </c>
      <c r="AX18" s="748">
        <f>'[1]44013Imp'!AV$189</f>
        <v>0</v>
      </c>
      <c r="AY18" s="748">
        <f>'[1]44013Imp'!AW$189</f>
        <v>0</v>
      </c>
      <c r="AZ18" s="748">
        <f>'[1]44013Imp'!AX$189</f>
        <v>0</v>
      </c>
      <c r="BA18" s="748">
        <f>'[1]44013Imp'!AY$189</f>
        <v>0</v>
      </c>
      <c r="BB18" s="748">
        <f>'[1]44013Imp'!AZ$189</f>
        <v>0</v>
      </c>
      <c r="BC18" s="749">
        <f>'[1]44013Imp'!BA$189</f>
        <v>0</v>
      </c>
      <c r="BD18" s="747"/>
    </row>
    <row r="19" spans="2:56">
      <c r="B19" s="5" t="s">
        <v>41</v>
      </c>
      <c r="C19" s="51">
        <f>1/$A$1*'[1]44013Imp'!$B$225</f>
        <v>8.8900000000000006E-5</v>
      </c>
      <c r="D19" s="11">
        <f>1/$A$1*'[1]44013Imp'!$C$225</f>
        <v>2.0050000000000002E-4</v>
      </c>
      <c r="E19" s="11">
        <f>1/$A$1*'[1]44013Imp'!$D$225</f>
        <v>5.0000000000000009E-5</v>
      </c>
      <c r="F19" s="11">
        <f>1/$A$1*'[1]44013Imp'!$E$225</f>
        <v>2.2750000000000003E-4</v>
      </c>
      <c r="G19" s="11">
        <f>1/$A$1*'[1]44013Imp'!$F$225</f>
        <v>1.8476999999999999E-3</v>
      </c>
      <c r="H19" s="11">
        <f>1/$A$1*'[1]44013Imp'!$G$225</f>
        <v>3.0914387142857141E-2</v>
      </c>
      <c r="I19" s="11">
        <f>1/$A$1*'[1]44013Imp'!$H$225</f>
        <v>1.0175987142857144E-2</v>
      </c>
      <c r="J19" s="42">
        <f>1/$A$1*'[1]44013Imp'!$I$225</f>
        <v>8.5702E-3</v>
      </c>
      <c r="K19" s="42">
        <f>1/$A$1*'[1]44013Imp'!$J$225</f>
        <v>3.2400200000000004E-2</v>
      </c>
      <c r="L19" s="553">
        <f>1/$A$1*'[1]44013Imp'!$K$225</f>
        <v>7.7279826086956525E-3</v>
      </c>
      <c r="M19" s="553">
        <f>1/$A$1*'[1]44013Imp'!L$225</f>
        <v>0</v>
      </c>
      <c r="N19" s="552">
        <f>1/$A$1*'[1]44013Imp'!M$225</f>
        <v>2.9999999999999999E-7</v>
      </c>
      <c r="O19" s="552">
        <f>1/$A$1*'[1]44013Imp'!N$225</f>
        <v>4.1700680272108835E-7</v>
      </c>
      <c r="P19" s="552">
        <f>1/$A$1*'[1]44013Imp'!O$225</f>
        <v>4.1829154518950446E-5</v>
      </c>
      <c r="Q19" s="552">
        <f>1/$A$1*'[1]44013Imp'!P$225</f>
        <v>1.5999999999999999E-6</v>
      </c>
      <c r="R19" s="552">
        <f>1/$A$1*'[1]44013Imp'!Q$225</f>
        <v>8.6278975155279486E-5</v>
      </c>
      <c r="S19" s="552">
        <f>1/$A$1*'[1]44013Imp'!R$225</f>
        <v>7.6210996480331264E-3</v>
      </c>
      <c r="T19" s="552">
        <f>1/$A$1*'[1]44013Imp'!S$225</f>
        <v>0</v>
      </c>
      <c r="U19" s="552">
        <f>1/$A$1*'[1]44013Imp'!T$225</f>
        <v>4.5899999999999998E-5</v>
      </c>
      <c r="V19" s="552">
        <f>1/$A$1*'[1]44013Imp'!U$225</f>
        <v>0</v>
      </c>
      <c r="W19" s="552">
        <f>1/$A$1*'[1]44013Imp'!V$225</f>
        <v>0</v>
      </c>
      <c r="X19" s="552">
        <f>1/$A$1*'[1]44013Imp'!W$225</f>
        <v>0</v>
      </c>
      <c r="Y19" s="552">
        <f>1/$A$1*'[1]44013Imp'!X$225</f>
        <v>0</v>
      </c>
      <c r="Z19" s="552">
        <f>1/$A$1*'[1]44013Imp'!Y$225</f>
        <v>0</v>
      </c>
      <c r="AA19" s="552">
        <f>1/$A$1*'[1]44013Imp'!Z$225</f>
        <v>0</v>
      </c>
      <c r="AB19" s="571">
        <f>1/$A$1*'[1]44013Imp'!AA$225</f>
        <v>0</v>
      </c>
      <c r="AC19" s="4"/>
      <c r="AD19" s="637">
        <f>'[1]44013Imp'!AB$225</f>
        <v>6.7825520654999999E-2</v>
      </c>
      <c r="AE19" s="262">
        <f>'[1]44013Imp'!AC$225</f>
        <v>3.4370441199999997E-2</v>
      </c>
      <c r="AF19" s="262">
        <f>'[1]44013Imp'!AD$225</f>
        <v>9.1354416000000004E-3</v>
      </c>
      <c r="AG19" s="262">
        <f>'[1]44013Imp'!AE$225</f>
        <v>6.5120921600000006E-2</v>
      </c>
      <c r="AH19" s="262">
        <f>'[1]44013Imp'!AF$225</f>
        <v>0.40670430010000003</v>
      </c>
      <c r="AI19" s="262">
        <f>'[1]44013Imp'!AG$225</f>
        <v>8.4034998761999997</v>
      </c>
      <c r="AJ19" s="262">
        <f>'[1]44013Imp'!AH$225</f>
        <v>1.8361530276000002</v>
      </c>
      <c r="AK19" s="262">
        <f>'[1]44013Imp'!AI$225</f>
        <v>1.4123838505000001</v>
      </c>
      <c r="AL19" s="262">
        <f>'[1]44013Imp'!AJ$225</f>
        <v>5.6325668552000003</v>
      </c>
      <c r="AM19" s="748">
        <f>'[1]44013Imp'!AK$225</f>
        <v>1.2412450732</v>
      </c>
      <c r="AN19" s="748">
        <f>'[1]44013Imp'!AL$225</f>
        <v>0</v>
      </c>
      <c r="AO19" s="748">
        <f>'[1]44013Imp'!AM$225</f>
        <v>1.528416E-2</v>
      </c>
      <c r="AP19" s="748">
        <f>'[1]44013Imp'!AN$225</f>
        <v>3.2119999999999997E-5</v>
      </c>
      <c r="AQ19" s="748">
        <f>'[1]44013Imp'!AO$225</f>
        <v>5.4531786000000006E-3</v>
      </c>
      <c r="AR19" s="748">
        <f>'[1]44013Imp'!AP$225</f>
        <v>1.341785E-4</v>
      </c>
      <c r="AS19" s="748">
        <f>'[1]44013Imp'!AQ$225</f>
        <v>1.5534109499999999E-2</v>
      </c>
      <c r="AT19" s="748">
        <f>'[1]44013Imp'!AR$225</f>
        <v>0.70905800199999991</v>
      </c>
      <c r="AU19" s="748">
        <f>'[1]44013Imp'!AS$225</f>
        <v>0</v>
      </c>
      <c r="AV19" s="748">
        <f>'[1]44013Imp'!AT$225</f>
        <v>1.2791411000000001E-2</v>
      </c>
      <c r="AW19" s="748">
        <f>'[1]44013Imp'!AU$225</f>
        <v>0</v>
      </c>
      <c r="AX19" s="748">
        <f>'[1]44013Imp'!AV$225</f>
        <v>0</v>
      </c>
      <c r="AY19" s="748">
        <f>'[1]44013Imp'!AW$225</f>
        <v>0</v>
      </c>
      <c r="AZ19" s="748">
        <f>'[1]44013Imp'!AX$225</f>
        <v>0</v>
      </c>
      <c r="BA19" s="748">
        <f>'[1]44013Imp'!AY$225</f>
        <v>0</v>
      </c>
      <c r="BB19" s="748">
        <f>'[1]44013Imp'!AZ$225</f>
        <v>0</v>
      </c>
      <c r="BC19" s="749">
        <f>'[1]44013Imp'!BA$225</f>
        <v>0</v>
      </c>
      <c r="BD19" s="747"/>
    </row>
    <row r="20" spans="2:56">
      <c r="B20" s="5" t="s">
        <v>14</v>
      </c>
      <c r="C20" s="24">
        <f t="shared" ref="C20:N20" si="2">SUM(C13:C13)-SUM(C14:C19)</f>
        <v>3.4732069999999976E-2</v>
      </c>
      <c r="D20" s="17">
        <f t="shared" si="2"/>
        <v>3.3929236428571465E-2</v>
      </c>
      <c r="E20" s="17">
        <f t="shared" si="2"/>
        <v>2.9830792857142852E-2</v>
      </c>
      <c r="F20" s="17">
        <f t="shared" si="2"/>
        <v>2.0444836428571408E-2</v>
      </c>
      <c r="G20" s="17">
        <f t="shared" si="2"/>
        <v>1.3673109999999995E-2</v>
      </c>
      <c r="H20" s="17">
        <f t="shared" si="2"/>
        <v>6.4489706428571422E-2</v>
      </c>
      <c r="I20" s="17">
        <f t="shared" si="2"/>
        <v>2.6236908571428547E-2</v>
      </c>
      <c r="J20" s="77">
        <f t="shared" si="2"/>
        <v>7.3922814285714275E-2</v>
      </c>
      <c r="K20" s="77">
        <f t="shared" si="2"/>
        <v>0.10272924683503343</v>
      </c>
      <c r="L20" s="553">
        <f t="shared" si="2"/>
        <v>6.129984057971017E-2</v>
      </c>
      <c r="M20" s="553">
        <f t="shared" si="2"/>
        <v>2.4202739130434747E-3</v>
      </c>
      <c r="N20" s="552">
        <f t="shared" si="2"/>
        <v>4.1374650687104192E-2</v>
      </c>
      <c r="O20" s="552">
        <f t="shared" ref="O20:AB20" si="3">SUM(O13:O13)-SUM(O14:O19)</f>
        <v>2.8725537414965863E-3</v>
      </c>
      <c r="P20" s="552">
        <f t="shared" si="3"/>
        <v>4.3896128905876686E-2</v>
      </c>
      <c r="Q20" s="552">
        <f t="shared" si="3"/>
        <v>0.11676312100414066</v>
      </c>
      <c r="R20" s="552">
        <f t="shared" si="3"/>
        <v>0.58220573691511346</v>
      </c>
      <c r="S20" s="552">
        <f t="shared" si="3"/>
        <v>0.48969102525189778</v>
      </c>
      <c r="T20" s="552">
        <f t="shared" si="3"/>
        <v>9.5138632653061269E-4</v>
      </c>
      <c r="U20" s="552">
        <f t="shared" si="3"/>
        <v>4.6225388888889059E-4</v>
      </c>
      <c r="V20" s="552">
        <f t="shared" si="3"/>
        <v>6.3117119666048112E-4</v>
      </c>
      <c r="W20" s="552">
        <f t="shared" si="3"/>
        <v>0</v>
      </c>
      <c r="X20" s="552">
        <f t="shared" si="3"/>
        <v>0</v>
      </c>
      <c r="Y20" s="552">
        <f t="shared" si="3"/>
        <v>0</v>
      </c>
      <c r="Z20" s="552">
        <f t="shared" si="3"/>
        <v>0</v>
      </c>
      <c r="AA20" s="552">
        <f t="shared" si="3"/>
        <v>0</v>
      </c>
      <c r="AB20" s="571">
        <f t="shared" si="3"/>
        <v>0</v>
      </c>
      <c r="AC20" s="4"/>
      <c r="AD20" s="150">
        <f t="shared" ref="AD20:BC20" si="4">SUM(AD13:AD13)-SUM(AD14:AD19)</f>
        <v>6.6656660695109995</v>
      </c>
      <c r="AE20" s="151">
        <f t="shared" si="4"/>
        <v>3.9469674139999991</v>
      </c>
      <c r="AF20" s="151">
        <f t="shared" si="4"/>
        <v>4.3244765471999997</v>
      </c>
      <c r="AG20" s="151">
        <f t="shared" si="4"/>
        <v>3.9472171983999997</v>
      </c>
      <c r="AH20" s="151">
        <f t="shared" si="4"/>
        <v>3.7457809479999993</v>
      </c>
      <c r="AI20" s="151">
        <f t="shared" si="4"/>
        <v>13.069121208000006</v>
      </c>
      <c r="AJ20" s="151">
        <f t="shared" si="4"/>
        <v>6.1293834171999997</v>
      </c>
      <c r="AK20" s="151">
        <f t="shared" si="4"/>
        <v>14.063996993000003</v>
      </c>
      <c r="AL20" s="151">
        <f t="shared" si="4"/>
        <v>13.148388683600004</v>
      </c>
      <c r="AM20" s="703">
        <f t="shared" si="4"/>
        <v>8.6068574899999994</v>
      </c>
      <c r="AN20" s="703">
        <f t="shared" si="4"/>
        <v>1.0434332817000005</v>
      </c>
      <c r="AO20" s="703">
        <f t="shared" si="4"/>
        <v>6.9212856959999982</v>
      </c>
      <c r="AP20" s="703">
        <f t="shared" si="4"/>
        <v>0.93615795680000069</v>
      </c>
      <c r="AQ20" s="703">
        <f t="shared" si="4"/>
        <v>5.9620865984999938</v>
      </c>
      <c r="AR20" s="703">
        <f t="shared" si="4"/>
        <v>12.892836099500016</v>
      </c>
      <c r="AS20" s="703">
        <f t="shared" si="4"/>
        <v>55.070485175999977</v>
      </c>
      <c r="AT20" s="703">
        <f t="shared" si="4"/>
        <v>43.384859161799994</v>
      </c>
      <c r="AU20" s="703">
        <f t="shared" si="4"/>
        <v>0.45397898260000003</v>
      </c>
      <c r="AV20" s="703">
        <f t="shared" si="4"/>
        <v>0.16472469899999997</v>
      </c>
      <c r="AW20" s="703">
        <f t="shared" si="4"/>
        <v>0.15574523749999925</v>
      </c>
      <c r="AX20" s="703">
        <f t="shared" si="4"/>
        <v>0</v>
      </c>
      <c r="AY20" s="703">
        <f t="shared" si="4"/>
        <v>0</v>
      </c>
      <c r="AZ20" s="703">
        <f t="shared" si="4"/>
        <v>0</v>
      </c>
      <c r="BA20" s="703">
        <f t="shared" si="4"/>
        <v>0</v>
      </c>
      <c r="BB20" s="703">
        <f t="shared" si="4"/>
        <v>0</v>
      </c>
      <c r="BC20" s="704">
        <f t="shared" si="4"/>
        <v>0</v>
      </c>
      <c r="BD20" s="747"/>
    </row>
    <row r="21" spans="2:56" ht="17.149999999999999" customHeight="1">
      <c r="B21" s="22" t="s">
        <v>23</v>
      </c>
      <c r="C21" s="73">
        <f>1/$A$1*'[1]44013Imp'!$B$194</f>
        <v>0</v>
      </c>
      <c r="D21" s="74">
        <f>1/$A$1*'[1]44013Imp'!$C$194</f>
        <v>0</v>
      </c>
      <c r="E21" s="74">
        <f>1/$A$1*'[1]44013Imp'!$D$194</f>
        <v>0</v>
      </c>
      <c r="F21" s="74">
        <f>1/$A$1*'[1]44013Imp'!$E$194</f>
        <v>6.9649999999999996E-4</v>
      </c>
      <c r="G21" s="74">
        <f>1/$A$1*'[1]44013Imp'!$F$194</f>
        <v>1.24557E-2</v>
      </c>
      <c r="H21" s="74">
        <f>1/$A$1*'[1]44013Imp'!$G$194</f>
        <v>1.3961100000000001E-2</v>
      </c>
      <c r="I21" s="74">
        <f>1/$A$1*'[1]44013Imp'!$H$194</f>
        <v>3.0018000000000006E-3</v>
      </c>
      <c r="J21" s="75">
        <f>1/$A$1*'[1]44013Imp'!$I$194</f>
        <v>3.15106E-2</v>
      </c>
      <c r="K21" s="75">
        <f>1/$A$1*'[1]44013Imp'!$J$194</f>
        <v>8.2793800000000001E-2</v>
      </c>
      <c r="L21" s="562">
        <f>1/$A$1*'[1]44013Imp'!$K$194</f>
        <v>0</v>
      </c>
      <c r="M21" s="562">
        <f>1/$A$1*'[1]44013Imp'!L$194</f>
        <v>7.3237043478260877E-3</v>
      </c>
      <c r="N21" s="561">
        <f>1/$A$1*'[1]44013Imp'!M$194</f>
        <v>1.5739739130434785E-3</v>
      </c>
      <c r="O21" s="561">
        <f>1/$A$1*'[1]44013Imp'!N$194</f>
        <v>8.8340869565217402E-4</v>
      </c>
      <c r="P21" s="561">
        <f>1/$A$1*'[1]44013Imp'!O$194</f>
        <v>2.01064347826087E-3</v>
      </c>
      <c r="Q21" s="561">
        <f>1/$A$1*'[1]44013Imp'!P$194</f>
        <v>7.8821173913043475E-3</v>
      </c>
      <c r="R21" s="561">
        <f>1/$A$1*'[1]44013Imp'!Q$194</f>
        <v>2.092213913043478E-2</v>
      </c>
      <c r="S21" s="561">
        <f>1/$A$1*'[1]44013Imp'!R$194</f>
        <v>0.10904615652173913</v>
      </c>
      <c r="T21" s="561">
        <f>1/$A$1*'[1]44013Imp'!S$194</f>
        <v>1.7613000000000004E-3</v>
      </c>
      <c r="U21" s="561">
        <f>1/$A$1*'[1]44013Imp'!T$194</f>
        <v>2.6843999999999991E-3</v>
      </c>
      <c r="V21" s="561">
        <f>1/$A$1*'[1]44013Imp'!U$194</f>
        <v>4.1421000000000079E-3</v>
      </c>
      <c r="W21" s="561">
        <f>1/$A$1*'[1]44013Imp'!V$194</f>
        <v>0</v>
      </c>
      <c r="X21" s="561">
        <f>1/$A$1*'[1]44013Imp'!W$194</f>
        <v>0</v>
      </c>
      <c r="Y21" s="561">
        <f>1/$A$1*'[1]44013Imp'!X$194</f>
        <v>0</v>
      </c>
      <c r="Z21" s="561">
        <f>1/$A$1*'[1]44013Imp'!Y$194</f>
        <v>0</v>
      </c>
      <c r="AA21" s="561">
        <f>1/$A$1*'[1]44013Imp'!Z$194</f>
        <v>0</v>
      </c>
      <c r="AB21" s="574">
        <f>1/$A$1*'[1]44013Imp'!AA$194</f>
        <v>0</v>
      </c>
      <c r="AC21" s="4"/>
      <c r="AD21" s="636">
        <f>'[1]44013Imp'!AB$194</f>
        <v>0</v>
      </c>
      <c r="AE21" s="265">
        <f>'[1]44013Imp'!AC$194</f>
        <v>0</v>
      </c>
      <c r="AF21" s="265">
        <f>'[1]44013Imp'!AD$194</f>
        <v>0</v>
      </c>
      <c r="AG21" s="265">
        <f>'[1]44013Imp'!AE$194</f>
        <v>4.5898440000000006E-2</v>
      </c>
      <c r="AH21" s="265">
        <f>'[1]44013Imp'!AF$194</f>
        <v>1.6455055540000001</v>
      </c>
      <c r="AI21" s="265">
        <f>'[1]44013Imp'!AG$194</f>
        <v>2.0790391479000001</v>
      </c>
      <c r="AJ21" s="265">
        <f>'[1]44013Imp'!AH$194</f>
        <v>0.326556448</v>
      </c>
      <c r="AK21" s="265">
        <f>'[1]44013Imp'!AI$194</f>
        <v>5.4031304660000004</v>
      </c>
      <c r="AL21" s="265">
        <f>'[1]44013Imp'!AJ$194</f>
        <v>15.566167676000001</v>
      </c>
      <c r="AM21" s="707">
        <f>'[1]44013Imp'!AK$194</f>
        <v>0</v>
      </c>
      <c r="AN21" s="707">
        <f>'[1]44013Imp'!AL$194</f>
        <v>0.62490448890000005</v>
      </c>
      <c r="AO21" s="707">
        <f>'[1]44013Imp'!AM$194</f>
        <v>0.20486759999999998</v>
      </c>
      <c r="AP21" s="707">
        <f>'[1]44013Imp'!AN$194</f>
        <v>0.1225339456</v>
      </c>
      <c r="AQ21" s="707">
        <f>'[1]44013Imp'!AO$194</f>
        <v>0.25757569829999999</v>
      </c>
      <c r="AR21" s="707">
        <f>'[1]44013Imp'!AP$194</f>
        <v>1.001611947</v>
      </c>
      <c r="AS21" s="707">
        <f>'[1]44013Imp'!AQ$194</f>
        <v>2.453989881</v>
      </c>
      <c r="AT21" s="707">
        <f>'[1]44013Imp'!AR$194</f>
        <v>9.0109518990000002</v>
      </c>
      <c r="AU21" s="707">
        <f>'[1]44013Imp'!AS$194</f>
        <v>0.36671643579999996</v>
      </c>
      <c r="AV21" s="707">
        <f>'[1]44013Imp'!AT$194</f>
        <v>0.75072745100000005</v>
      </c>
      <c r="AW21" s="707">
        <f>'[1]44013Imp'!AU$194</f>
        <v>1.1434192624999999</v>
      </c>
      <c r="AX21" s="707">
        <f>'[1]44013Imp'!AV$194</f>
        <v>0</v>
      </c>
      <c r="AY21" s="707">
        <f>'[1]44013Imp'!AW$194</f>
        <v>0</v>
      </c>
      <c r="AZ21" s="707">
        <f>'[1]44013Imp'!AX$194</f>
        <v>0</v>
      </c>
      <c r="BA21" s="707">
        <f>'[1]44013Imp'!AY$194</f>
        <v>0</v>
      </c>
      <c r="BB21" s="707">
        <f>'[1]44013Imp'!AZ$194</f>
        <v>0</v>
      </c>
      <c r="BC21" s="708">
        <f>'[1]44013Imp'!BA$194</f>
        <v>0</v>
      </c>
      <c r="BD21" s="747"/>
    </row>
    <row r="22" spans="2:56" ht="17.149999999999999" customHeight="1">
      <c r="B22" s="22" t="s">
        <v>128</v>
      </c>
      <c r="C22" s="222">
        <f>1/$A$1*'[1]44013Imp'!$B$273</f>
        <v>0</v>
      </c>
      <c r="D22" s="223">
        <f>1/$A$1*'[1]44013Imp'!$C$273</f>
        <v>0</v>
      </c>
      <c r="E22" s="223">
        <f>1/$A$1*'[1]44013Imp'!$D$273</f>
        <v>0</v>
      </c>
      <c r="F22" s="223">
        <f>1/$A$1*'[1]44013Imp'!$E$273</f>
        <v>0</v>
      </c>
      <c r="G22" s="223">
        <f>1/$A$1*'[1]44013Imp'!$F$273</f>
        <v>0</v>
      </c>
      <c r="H22" s="223">
        <f>1/$A$1*'[1]44013Imp'!$G$273</f>
        <v>5.509E-4</v>
      </c>
      <c r="I22" s="223">
        <f>1/$A$1*'[1]44013Imp'!$H$273</f>
        <v>0</v>
      </c>
      <c r="J22" s="224">
        <f>1/$A$1*'[1]44013Imp'!$I$273</f>
        <v>3.8439999999999997E-4</v>
      </c>
      <c r="K22" s="224">
        <f>1/$A$1*'[1]44013Imp'!$J$273</f>
        <v>0</v>
      </c>
      <c r="L22" s="559">
        <f>1/$A$1*'[1]44013Imp'!$K$273</f>
        <v>2.1300000000000003E-5</v>
      </c>
      <c r="M22" s="559">
        <f>1/$A$1*'[1]44013Imp'!L$273</f>
        <v>0</v>
      </c>
      <c r="N22" s="558">
        <f>1/$A$1*'[1]44013Imp'!M$273</f>
        <v>7.9965217391304351E-5</v>
      </c>
      <c r="O22" s="558">
        <f>1/$A$1*'[1]44013Imp'!N$273</f>
        <v>0</v>
      </c>
      <c r="P22" s="558">
        <f>1/$A$1*'[1]44013Imp'!O$273</f>
        <v>0</v>
      </c>
      <c r="Q22" s="558">
        <f>1/$A$1*'[1]44013Imp'!P$273</f>
        <v>2.2100000000000002E-5</v>
      </c>
      <c r="R22" s="558">
        <f>1/$A$1*'[1]44013Imp'!Q$273</f>
        <v>6.9230434782608706E-5</v>
      </c>
      <c r="S22" s="558">
        <f>1/$A$1*'[1]44013Imp'!R$273</f>
        <v>6.1217391304347818E-5</v>
      </c>
      <c r="T22" s="558">
        <f>1/$A$1*'[1]44013Imp'!S$273</f>
        <v>4.8400000000000004E-5</v>
      </c>
      <c r="U22" s="558">
        <f>1/$A$1*'[1]44013Imp'!T$273</f>
        <v>1.1680000000000002E-4</v>
      </c>
      <c r="V22" s="558">
        <f>1/$A$1*'[1]44013Imp'!U$273</f>
        <v>3.7219999999999999E-4</v>
      </c>
      <c r="W22" s="558">
        <f>1/$A$1*'[1]44013Imp'!V$273</f>
        <v>0</v>
      </c>
      <c r="X22" s="558">
        <f>1/$A$1*'[1]44013Imp'!W$273</f>
        <v>0</v>
      </c>
      <c r="Y22" s="558">
        <f>1/$A$1*'[1]44013Imp'!X$273</f>
        <v>0</v>
      </c>
      <c r="Z22" s="558">
        <f>1/$A$1*'[1]44013Imp'!Y$273</f>
        <v>0</v>
      </c>
      <c r="AA22" s="558">
        <f>1/$A$1*'[1]44013Imp'!Z$273</f>
        <v>0</v>
      </c>
      <c r="AB22" s="573">
        <f>1/$A$1*'[1]44013Imp'!AA$273</f>
        <v>0</v>
      </c>
      <c r="AC22" s="231"/>
      <c r="AD22" s="642">
        <f>'[1]44013Imp'!AB$273</f>
        <v>0</v>
      </c>
      <c r="AE22" s="264">
        <f>'[1]44013Imp'!AC$273</f>
        <v>0</v>
      </c>
      <c r="AF22" s="264">
        <f>'[1]44013Imp'!AD$273</f>
        <v>0</v>
      </c>
      <c r="AG22" s="264">
        <f>'[1]44013Imp'!AE$273</f>
        <v>0</v>
      </c>
      <c r="AH22" s="264">
        <f>'[1]44013Imp'!AF$273</f>
        <v>0</v>
      </c>
      <c r="AI22" s="264">
        <f>'[1]44013Imp'!AG$273</f>
        <v>6.1372697100000005E-2</v>
      </c>
      <c r="AJ22" s="264">
        <f>'[1]44013Imp'!AH$273</f>
        <v>0</v>
      </c>
      <c r="AK22" s="264">
        <f>'[1]44013Imp'!AI$273</f>
        <v>0.10634805899999999</v>
      </c>
      <c r="AL22" s="264">
        <f>'[1]44013Imp'!AJ$273</f>
        <v>0</v>
      </c>
      <c r="AM22" s="705">
        <f>'[1]44013Imp'!AK$273</f>
        <v>5.8386328000000001E-3</v>
      </c>
      <c r="AN22" s="705">
        <f>'[1]44013Imp'!AL$273</f>
        <v>0</v>
      </c>
      <c r="AO22" s="705">
        <f>'[1]44013Imp'!AM$273</f>
        <v>1.0498463999999999E-2</v>
      </c>
      <c r="AP22" s="705">
        <f>'[1]44013Imp'!AN$273</f>
        <v>0</v>
      </c>
      <c r="AQ22" s="705">
        <f>'[1]44013Imp'!AO$273</f>
        <v>0</v>
      </c>
      <c r="AR22" s="705">
        <f>'[1]44013Imp'!AP$273</f>
        <v>8.1197920000000007E-3</v>
      </c>
      <c r="AS22" s="705">
        <f>'[1]44013Imp'!AQ$273</f>
        <v>1.0221823499999999E-2</v>
      </c>
      <c r="AT22" s="705">
        <f>'[1]44013Imp'!AR$273</f>
        <v>8.2143049000000003E-3</v>
      </c>
      <c r="AU22" s="705">
        <f>'[1]44013Imp'!AS$273</f>
        <v>1.7727252400000001E-2</v>
      </c>
      <c r="AV22" s="705">
        <f>'[1]44013Imp'!AT$273</f>
        <v>4.2840774999999998E-2</v>
      </c>
      <c r="AW22" s="705">
        <f>'[1]44013Imp'!AU$273</f>
        <v>0.11419526083333334</v>
      </c>
      <c r="AX22" s="705">
        <f>'[1]44013Imp'!AV$273</f>
        <v>0</v>
      </c>
      <c r="AY22" s="705">
        <f>'[1]44013Imp'!AW$273</f>
        <v>0</v>
      </c>
      <c r="AZ22" s="705">
        <f>'[1]44013Imp'!AX$273</f>
        <v>0</v>
      </c>
      <c r="BA22" s="705">
        <f>'[1]44013Imp'!AY$273</f>
        <v>0</v>
      </c>
      <c r="BB22" s="705">
        <f>'[1]44013Imp'!AZ$273</f>
        <v>0</v>
      </c>
      <c r="BC22" s="706">
        <f>'[1]44013Imp'!BA$273</f>
        <v>0</v>
      </c>
      <c r="BD22" s="747"/>
    </row>
    <row r="23" spans="2:56" ht="17.149999999999999" customHeight="1" thickBot="1">
      <c r="B23" s="226" t="s">
        <v>129</v>
      </c>
      <c r="C23" s="227">
        <f t="shared" ref="C23:AB23" si="5">C5-SUM(C6,C7,C11,C12,C13,C21,C22)</f>
        <v>3.799999999999637E-5</v>
      </c>
      <c r="D23" s="228">
        <f t="shared" si="5"/>
        <v>2.219999999998612E-5</v>
      </c>
      <c r="E23" s="228">
        <f t="shared" si="5"/>
        <v>0</v>
      </c>
      <c r="F23" s="228">
        <f t="shared" si="5"/>
        <v>8.2260000000000666E-4</v>
      </c>
      <c r="G23" s="228">
        <f t="shared" si="5"/>
        <v>2.7417857142886248E-5</v>
      </c>
      <c r="H23" s="228">
        <f t="shared" si="5"/>
        <v>4.4264285714301632E-6</v>
      </c>
      <c r="I23" s="228">
        <f t="shared" si="5"/>
        <v>2.4500000000024502E-5</v>
      </c>
      <c r="J23" s="229">
        <f t="shared" si="5"/>
        <v>1.0000000000565112E-6</v>
      </c>
      <c r="K23" s="229">
        <f t="shared" si="5"/>
        <v>8.9999999985934664E-7</v>
      </c>
      <c r="L23" s="568">
        <f t="shared" si="5"/>
        <v>2.7599999999974867E-5</v>
      </c>
      <c r="M23" s="568">
        <f t="shared" si="5"/>
        <v>7.335652173900975E-5</v>
      </c>
      <c r="N23" s="567">
        <f t="shared" si="5"/>
        <v>2.5429952173912751E-2</v>
      </c>
      <c r="O23" s="567">
        <f t="shared" si="5"/>
        <v>5.9999999995064002E-6</v>
      </c>
      <c r="P23" s="567">
        <f t="shared" si="5"/>
        <v>6.7669899665645517E-4</v>
      </c>
      <c r="Q23" s="567">
        <f t="shared" si="5"/>
        <v>0</v>
      </c>
      <c r="R23" s="567">
        <f t="shared" si="5"/>
        <v>1.7448049689328116E-4</v>
      </c>
      <c r="S23" s="567">
        <f t="shared" si="5"/>
        <v>2.3785000000007273E-3</v>
      </c>
      <c r="T23" s="567">
        <f t="shared" si="5"/>
        <v>2.6745714285710334E-5</v>
      </c>
      <c r="U23" s="567">
        <f t="shared" si="5"/>
        <v>3.1381999999999972E-3</v>
      </c>
      <c r="V23" s="567">
        <f t="shared" si="5"/>
        <v>1.4741899999999999E-2</v>
      </c>
      <c r="W23" s="567">
        <f t="shared" si="5"/>
        <v>0</v>
      </c>
      <c r="X23" s="567">
        <f t="shared" si="5"/>
        <v>0</v>
      </c>
      <c r="Y23" s="567">
        <f t="shared" si="5"/>
        <v>0</v>
      </c>
      <c r="Z23" s="567">
        <f t="shared" si="5"/>
        <v>0</v>
      </c>
      <c r="AA23" s="567">
        <f t="shared" si="5"/>
        <v>0</v>
      </c>
      <c r="AB23" s="576">
        <f t="shared" si="5"/>
        <v>0</v>
      </c>
      <c r="AC23" s="143"/>
      <c r="AD23" s="266">
        <f t="shared" ref="AD23:BC23" si="6">AD5-SUM(AD6,AD7,AD11,AD12,AD13,AD21,AD22)</f>
        <v>3.9760713016363525E-2</v>
      </c>
      <c r="AE23" s="267">
        <f t="shared" si="6"/>
        <v>6.4400017567601608E-2</v>
      </c>
      <c r="AF23" s="267">
        <f t="shared" si="6"/>
        <v>0.10979340229440027</v>
      </c>
      <c r="AG23" s="267">
        <f t="shared" si="6"/>
        <v>0.22246430213279744</v>
      </c>
      <c r="AH23" s="267">
        <f t="shared" si="6"/>
        <v>0.23570252727629892</v>
      </c>
      <c r="AI23" s="267">
        <f t="shared" si="6"/>
        <v>0.83138698611539752</v>
      </c>
      <c r="AJ23" s="267">
        <f t="shared" si="6"/>
        <v>0.2955326261616058</v>
      </c>
      <c r="AK23" s="267">
        <f t="shared" si="6"/>
        <v>0.28602014851199442</v>
      </c>
      <c r="AL23" s="267">
        <f t="shared" si="6"/>
        <v>0.11521218963720514</v>
      </c>
      <c r="AM23" s="711">
        <f t="shared" si="6"/>
        <v>0.2005019741603995</v>
      </c>
      <c r="AN23" s="711">
        <f t="shared" si="6"/>
        <v>1.84802148086942</v>
      </c>
      <c r="AO23" s="711">
        <f t="shared" si="6"/>
        <v>5.9065075246559786</v>
      </c>
      <c r="AP23" s="711">
        <f t="shared" si="6"/>
        <v>5.6454807025407376</v>
      </c>
      <c r="AQ23" s="711">
        <f t="shared" si="6"/>
        <v>0.17028601900892681</v>
      </c>
      <c r="AR23" s="711">
        <f t="shared" si="6"/>
        <v>0.11940296551188112</v>
      </c>
      <c r="AS23" s="711">
        <f t="shared" si="6"/>
        <v>5.3568048017784804</v>
      </c>
      <c r="AT23" s="711">
        <f t="shared" si="6"/>
        <v>17.999895325223861</v>
      </c>
      <c r="AU23" s="711">
        <f t="shared" si="6"/>
        <v>0.32778908633899917</v>
      </c>
      <c r="AV23" s="711">
        <f t="shared" si="6"/>
        <v>0.37906709467099997</v>
      </c>
      <c r="AW23" s="711">
        <f t="shared" si="6"/>
        <v>0.45422671171916651</v>
      </c>
      <c r="AX23" s="711">
        <f t="shared" si="6"/>
        <v>0</v>
      </c>
      <c r="AY23" s="711">
        <f t="shared" si="6"/>
        <v>0</v>
      </c>
      <c r="AZ23" s="711">
        <f t="shared" si="6"/>
        <v>0</v>
      </c>
      <c r="BA23" s="711">
        <f t="shared" si="6"/>
        <v>0</v>
      </c>
      <c r="BB23" s="711">
        <f t="shared" si="6"/>
        <v>0</v>
      </c>
      <c r="BC23" s="712">
        <f t="shared" si="6"/>
        <v>0</v>
      </c>
      <c r="BD23" s="747"/>
    </row>
    <row r="24" spans="2:56" ht="13.5" thickTop="1">
      <c r="B24" s="746" t="s">
        <v>188</v>
      </c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24"/>
  <sheetViews>
    <sheetView workbookViewId="0">
      <pane xSplit="11" ySplit="5" topLeftCell="L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[2]RWE!$F$1*[2]ToM3!$A$2</f>
        <v>2.8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7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800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542">
        <f>1/$A$1*'[1]44013020Imp'!$B$263</f>
        <v>0</v>
      </c>
      <c r="D5" s="543">
        <f>1/$A$1*'[1]44013020Imp'!$C$263</f>
        <v>0</v>
      </c>
      <c r="E5" s="543">
        <f>1/$A$1*'[1]44013020Imp'!$D$263</f>
        <v>0</v>
      </c>
      <c r="F5" s="543">
        <f>1/$A$1*'[1]44013020Imp'!$E$263</f>
        <v>0</v>
      </c>
      <c r="G5" s="543">
        <f>1/$A$1*'[1]44013020Imp'!$F$263</f>
        <v>0</v>
      </c>
      <c r="H5" s="543">
        <f>1/$A$1*'[1]44013020Imp'!$G$263</f>
        <v>0</v>
      </c>
      <c r="I5" s="543">
        <f>1/$A$1*'[1]44013020Imp'!$H$263</f>
        <v>0</v>
      </c>
      <c r="J5" s="544">
        <f>1/$A$1*'[1]44013020Imp'!$I$263</f>
        <v>0</v>
      </c>
      <c r="K5" s="544">
        <f>1/$A$1*'[1]44013020Imp'!$J$263</f>
        <v>0</v>
      </c>
      <c r="L5" s="239">
        <f>1/$A$1*'[1]44013020Imp'!$K$263</f>
        <v>4.9375003333333334E-2</v>
      </c>
      <c r="M5" s="239">
        <f>1/$A$1*'[1]44013020Imp'!L$263</f>
        <v>0.60647355999999997</v>
      </c>
      <c r="N5" s="238">
        <f>1/$A$1*'[1]44013020Imp'!M$263</f>
        <v>1.1166267762406017</v>
      </c>
      <c r="O5" s="238">
        <f>1/$A$1*'[1]44013020Imp'!N$263</f>
        <v>1.5742379399999997</v>
      </c>
      <c r="P5" s="238">
        <f>1/$A$1*'[1]44013020Imp'!O$263</f>
        <v>3.7137481760439561</v>
      </c>
      <c r="Q5" s="238">
        <f>1/$A$1*'[1]44013020Imp'!P$263</f>
        <v>4.715091321428571</v>
      </c>
      <c r="R5" s="238">
        <f>1/$A$1*'[1]44013020Imp'!Q$263</f>
        <v>6.5189722571428561</v>
      </c>
      <c r="S5" s="238">
        <f>1/$A$1*'[1]44013020Imp'!R$263</f>
        <v>7.0686529785714294</v>
      </c>
      <c r="T5" s="238">
        <f>1/$A$1*'[1]44013020Imp'!S$263</f>
        <v>7.0268932499999996</v>
      </c>
      <c r="U5" s="238">
        <f>1/$A$1*'[1]44013020Imp'!T$263</f>
        <v>7.8211290649350635</v>
      </c>
      <c r="V5" s="238">
        <f>1/$A$1*'[1]44013020Imp'!U$263</f>
        <v>8.7254233035714268</v>
      </c>
      <c r="W5" s="238">
        <f>1/$A$1*'[1]44013020Imp'!V$263</f>
        <v>0</v>
      </c>
      <c r="X5" s="238">
        <f>1/$A$1*'[1]44013020Imp'!W$263</f>
        <v>0</v>
      </c>
      <c r="Y5" s="238">
        <f>1/$A$1*'[1]44013020Imp'!X$263</f>
        <v>0</v>
      </c>
      <c r="Z5" s="238">
        <f>1/$A$1*'[1]44013020Imp'!Y$263</f>
        <v>0</v>
      </c>
      <c r="AA5" s="238">
        <f>1/$A$1*'[1]44013020Imp'!Z$263</f>
        <v>0</v>
      </c>
      <c r="AB5" s="240">
        <f>1/$A$1*'[1]44013020Imp'!AA$263</f>
        <v>0</v>
      </c>
      <c r="AC5" s="18"/>
      <c r="AD5" s="713">
        <f>1/1000*'[1]44013020Imp'!AB$263</f>
        <v>0</v>
      </c>
      <c r="AE5" s="714">
        <f>1/1000*'[1]44013020Imp'!AC$263</f>
        <v>0</v>
      </c>
      <c r="AF5" s="714">
        <f>1/1000*'[1]44013020Imp'!AD$263</f>
        <v>0</v>
      </c>
      <c r="AG5" s="714">
        <f>1/1000*'[1]44013020Imp'!AE$263</f>
        <v>0</v>
      </c>
      <c r="AH5" s="714">
        <f>1/1000*'[1]44013020Imp'!AF$263</f>
        <v>0</v>
      </c>
      <c r="AI5" s="714">
        <f>1/1000*'[1]44013020Imp'!AG$263</f>
        <v>0</v>
      </c>
      <c r="AJ5" s="714">
        <f>1/1000*'[1]44013020Imp'!AH$263</f>
        <v>0</v>
      </c>
      <c r="AK5" s="714">
        <f>1/1000*'[1]44013020Imp'!AI$263</f>
        <v>0</v>
      </c>
      <c r="AL5" s="714">
        <f>1/1000*'[1]44013020Imp'!AJ$263</f>
        <v>0</v>
      </c>
      <c r="AM5" s="743">
        <f>1/1000*'[1]44013020Imp'!AK$263</f>
        <v>1.0158565516000001E-2</v>
      </c>
      <c r="AN5" s="743">
        <f>1/1000*'[1]44013020Imp'!AL$263</f>
        <v>0.10712658759480001</v>
      </c>
      <c r="AO5" s="743">
        <f>1/1000*'[1]44013020Imp'!AM$263</f>
        <v>0.20586973699199995</v>
      </c>
      <c r="AP5" s="743">
        <f>1/1000*'[1]44013020Imp'!AN$263</f>
        <v>0.28227308206239998</v>
      </c>
      <c r="AQ5" s="743">
        <f>1/1000*'[1]44013020Imp'!AO$263</f>
        <v>0.64003203797069996</v>
      </c>
      <c r="AR5" s="743">
        <f>1/1000*'[1]44013020Imp'!AP$263</f>
        <v>0.89425120959299997</v>
      </c>
      <c r="AS5" s="743">
        <f>1/1000*'[1]44013020Imp'!AQ$263</f>
        <v>1.1840390103780001</v>
      </c>
      <c r="AT5" s="743">
        <f>1/1000*'[1]44013020Imp'!AR$263</f>
        <v>1.2412352358437</v>
      </c>
      <c r="AU5" s="743">
        <f>1/1000*'[1]44013020Imp'!AS$263</f>
        <v>1.2323187565975</v>
      </c>
      <c r="AV5" s="743">
        <f>1/1000*'[1]44013020Imp'!AT$263</f>
        <v>1.4647707130679999</v>
      </c>
      <c r="AW5" s="743">
        <f>1/1000*'[1]44013020Imp'!AU$263</f>
        <v>1.6443518907595835</v>
      </c>
      <c r="AX5" s="743">
        <f>1/1000*'[1]44013020Imp'!AV$263</f>
        <v>0</v>
      </c>
      <c r="AY5" s="743">
        <f>1/1000*'[1]44013020Imp'!AW$263</f>
        <v>0</v>
      </c>
      <c r="AZ5" s="743">
        <f>1/1000*'[1]44013020Imp'!AX$263</f>
        <v>0</v>
      </c>
      <c r="BA5" s="743">
        <f>1/1000*'[1]44013020Imp'!AY$263</f>
        <v>0</v>
      </c>
      <c r="BB5" s="743">
        <f>1/1000*'[1]44013020Imp'!AZ$263</f>
        <v>0</v>
      </c>
      <c r="BC5" s="744">
        <f>1/1000*'[1]44013020Imp'!BA$263</f>
        <v>0</v>
      </c>
      <c r="BD5" s="745"/>
    </row>
    <row r="6" spans="1:56" ht="17.149999999999999" customHeight="1" thickTop="1">
      <c r="B6" s="217" t="s">
        <v>125</v>
      </c>
      <c r="C6" s="545">
        <f>1/$A$1*'[1]44013020Imp'!$B$266</f>
        <v>0</v>
      </c>
      <c r="D6" s="546">
        <f>1/$A$1*'[1]44013020Imp'!$C$266</f>
        <v>0</v>
      </c>
      <c r="E6" s="546">
        <f>1/$A$1*'[1]44013020Imp'!$D$266</f>
        <v>0</v>
      </c>
      <c r="F6" s="546">
        <f>1/$A$1*'[1]44013020Imp'!$E$266</f>
        <v>0</v>
      </c>
      <c r="G6" s="546">
        <f>1/$A$1*'[1]44013020Imp'!$F$266</f>
        <v>0</v>
      </c>
      <c r="H6" s="546">
        <f>1/$A$1*'[1]44013020Imp'!$G$266</f>
        <v>0</v>
      </c>
      <c r="I6" s="546">
        <f>1/$A$1*'[1]44013020Imp'!$H$266</f>
        <v>0</v>
      </c>
      <c r="J6" s="547">
        <f>1/$A$1*'[1]44013020Imp'!$I$266</f>
        <v>0</v>
      </c>
      <c r="K6" s="547">
        <f>1/$A$1*'[1]44013020Imp'!$J$266</f>
        <v>0</v>
      </c>
      <c r="L6" s="220">
        <f>1/$A$1*'[1]44013020Imp'!$K$266</f>
        <v>3.3142999999999996E-4</v>
      </c>
      <c r="M6" s="220">
        <f>1/$A$1*'[1]44013020Imp'!L$266</f>
        <v>1.192587E-2</v>
      </c>
      <c r="N6" s="219">
        <f>1/$A$1*'[1]44013020Imp'!M$266</f>
        <v>2.2149929999999998E-2</v>
      </c>
      <c r="O6" s="219">
        <f>1/$A$1*'[1]44013020Imp'!N$266</f>
        <v>3.7052620000000001E-2</v>
      </c>
      <c r="P6" s="219">
        <f>1/$A$1*'[1]44013020Imp'!O$266</f>
        <v>2.1999999999999999E-5</v>
      </c>
      <c r="Q6" s="219">
        <f>1/$A$1*'[1]44013020Imp'!P$266</f>
        <v>0</v>
      </c>
      <c r="R6" s="219">
        <f>1/$A$1*'[1]44013020Imp'!Q$266</f>
        <v>3.2999999999999995E-2</v>
      </c>
      <c r="S6" s="219">
        <f>1/$A$1*'[1]44013020Imp'!R$266</f>
        <v>9.7879899999999992E-2</v>
      </c>
      <c r="T6" s="219">
        <f>1/$A$1*'[1]44013020Imp'!S$266</f>
        <v>0</v>
      </c>
      <c r="U6" s="219">
        <f>1/$A$1*'[1]44013020Imp'!T$266</f>
        <v>1.2849999999999998E-4</v>
      </c>
      <c r="V6" s="219">
        <f>1/$A$1*'[1]44013020Imp'!U$266</f>
        <v>2.1990000000000003E-4</v>
      </c>
      <c r="W6" s="219">
        <f>1/$A$1*'[1]44013020Imp'!V$266</f>
        <v>0</v>
      </c>
      <c r="X6" s="219">
        <f>1/$A$1*'[1]44013020Imp'!W$266</f>
        <v>0</v>
      </c>
      <c r="Y6" s="219">
        <f>1/$A$1*'[1]44013020Imp'!X$266</f>
        <v>0</v>
      </c>
      <c r="Z6" s="219">
        <f>1/$A$1*'[1]44013020Imp'!Y$266</f>
        <v>0</v>
      </c>
      <c r="AA6" s="219">
        <f>1/$A$1*'[1]44013020Imp'!Z$266</f>
        <v>0</v>
      </c>
      <c r="AB6" s="221">
        <f>1/$A$1*'[1]44013020Imp'!AA$266</f>
        <v>0</v>
      </c>
      <c r="AC6" s="4"/>
      <c r="AD6" s="716">
        <f>1/1000*'[1]44013020Imp'!AB$266</f>
        <v>0</v>
      </c>
      <c r="AE6" s="249">
        <f>1/1000*'[1]44013020Imp'!AC$266</f>
        <v>0</v>
      </c>
      <c r="AF6" s="249">
        <f>1/1000*'[1]44013020Imp'!AD$266</f>
        <v>0</v>
      </c>
      <c r="AG6" s="249">
        <f>1/1000*'[1]44013020Imp'!AE$266</f>
        <v>0</v>
      </c>
      <c r="AH6" s="249">
        <f>1/1000*'[1]44013020Imp'!AF$266</f>
        <v>0</v>
      </c>
      <c r="AI6" s="249">
        <f>1/1000*'[1]44013020Imp'!AG$266</f>
        <v>0</v>
      </c>
      <c r="AJ6" s="249">
        <f>1/1000*'[1]44013020Imp'!AH$266</f>
        <v>0</v>
      </c>
      <c r="AK6" s="249">
        <f>1/1000*'[1]44013020Imp'!AI$266</f>
        <v>0</v>
      </c>
      <c r="AL6" s="249">
        <f>1/1000*'[1]44013020Imp'!AJ$266</f>
        <v>0</v>
      </c>
      <c r="AM6" s="717">
        <f>1/1000*'[1]44013020Imp'!AK$266</f>
        <v>7.381142120000001E-5</v>
      </c>
      <c r="AN6" s="717">
        <f>1/1000*'[1]44013020Imp'!AL$266</f>
        <v>1.7568096858000001E-3</v>
      </c>
      <c r="AO6" s="717">
        <f>1/1000*'[1]44013020Imp'!AM$266</f>
        <v>3.514795824E-3</v>
      </c>
      <c r="AP6" s="717">
        <f>1/1000*'[1]44013020Imp'!AN$266</f>
        <v>5.5979750992000005E-3</v>
      </c>
      <c r="AQ6" s="717">
        <f>1/1000*'[1]44013020Imp'!AO$266</f>
        <v>1.0048404599999999E-5</v>
      </c>
      <c r="AR6" s="717">
        <f>1/1000*'[1]44013020Imp'!AP$266</f>
        <v>0</v>
      </c>
      <c r="AS6" s="717">
        <f>1/1000*'[1]44013020Imp'!AQ$266</f>
        <v>5.0056412804999999E-3</v>
      </c>
      <c r="AT6" s="717">
        <f>1/1000*'[1]44013020Imp'!AR$266</f>
        <v>1.76695963453E-2</v>
      </c>
      <c r="AU6" s="717">
        <f>1/1000*'[1]44013020Imp'!AS$266</f>
        <v>0</v>
      </c>
      <c r="AV6" s="717">
        <f>1/1000*'[1]44013020Imp'!AT$266</f>
        <v>2.7690907000000002E-5</v>
      </c>
      <c r="AW6" s="717">
        <f>1/1000*'[1]44013020Imp'!AU$266</f>
        <v>5.6791984166666672E-5</v>
      </c>
      <c r="AX6" s="717">
        <f>1/1000*'[1]44013020Imp'!AV$266</f>
        <v>0</v>
      </c>
      <c r="AY6" s="717">
        <f>1/1000*'[1]44013020Imp'!AW$266</f>
        <v>0</v>
      </c>
      <c r="AZ6" s="717">
        <f>1/1000*'[1]44013020Imp'!AX$266</f>
        <v>0</v>
      </c>
      <c r="BA6" s="717">
        <f>1/1000*'[1]44013020Imp'!AY$266</f>
        <v>0</v>
      </c>
      <c r="BB6" s="717">
        <f>1/1000*'[1]44013020Imp'!AZ$266</f>
        <v>0</v>
      </c>
      <c r="BC6" s="718">
        <f>1/1000*'[1]44013020Imp'!BA$266</f>
        <v>0</v>
      </c>
      <c r="BD6" s="715"/>
    </row>
    <row r="7" spans="1:56">
      <c r="B7" s="5" t="s">
        <v>35</v>
      </c>
      <c r="C7" s="551">
        <f>1/$A$1*'[1]44013020Imp'!$B$211</f>
        <v>0</v>
      </c>
      <c r="D7" s="552">
        <f>1/$A$1*'[1]44013020Imp'!$C$211</f>
        <v>0</v>
      </c>
      <c r="E7" s="552">
        <f>1/$A$1*'[1]44013020Imp'!$D$211</f>
        <v>0</v>
      </c>
      <c r="F7" s="552">
        <f>1/$A$1*'[1]44013020Imp'!$E$211</f>
        <v>0</v>
      </c>
      <c r="G7" s="552">
        <f>1/$A$1*'[1]44013020Imp'!$F$211</f>
        <v>0</v>
      </c>
      <c r="H7" s="552">
        <f>1/$A$1*'[1]44013020Imp'!$G$211</f>
        <v>0</v>
      </c>
      <c r="I7" s="552">
        <f>1/$A$1*'[1]44013020Imp'!$H$211</f>
        <v>0</v>
      </c>
      <c r="J7" s="553">
        <f>1/$A$1*'[1]44013020Imp'!$I$211</f>
        <v>0</v>
      </c>
      <c r="K7" s="553">
        <f>1/$A$1*'[1]44013020Imp'!$J$211</f>
        <v>0</v>
      </c>
      <c r="L7" s="42">
        <f>1/$A$1*'[1]44013020Imp'!$K$211</f>
        <v>0</v>
      </c>
      <c r="M7" s="42">
        <f>1/$A$1*'[1]44013020Imp'!L$211</f>
        <v>1.145023E-2</v>
      </c>
      <c r="N7" s="11">
        <f>1/$A$1*'[1]44013020Imp'!M$211</f>
        <v>2.2037619999999997E-2</v>
      </c>
      <c r="O7" s="11">
        <f>1/$A$1*'[1]44013020Imp'!N$211</f>
        <v>3.7052620000000001E-2</v>
      </c>
      <c r="P7" s="11">
        <f>1/$A$1*'[1]44013020Imp'!O$211</f>
        <v>2.1999999999999999E-5</v>
      </c>
      <c r="Q7" s="11">
        <f>1/$A$1*'[1]44013020Imp'!P$211</f>
        <v>0</v>
      </c>
      <c r="R7" s="11">
        <f>1/$A$1*'[1]44013020Imp'!Q$211</f>
        <v>3.2999999999999995E-2</v>
      </c>
      <c r="S7" s="11">
        <f>1/$A$1*'[1]44013020Imp'!R$211</f>
        <v>9.7879899999999992E-2</v>
      </c>
      <c r="T7" s="11">
        <f>1/$A$1*'[1]44013020Imp'!S$211</f>
        <v>0</v>
      </c>
      <c r="U7" s="11">
        <f>1/$A$1*'[1]44013020Imp'!T$211</f>
        <v>0</v>
      </c>
      <c r="V7" s="11">
        <f>1/$A$1*'[1]44013020Imp'!U$211</f>
        <v>0</v>
      </c>
      <c r="W7" s="11">
        <f>1/$A$1*'[1]44013020Imp'!V$211</f>
        <v>0</v>
      </c>
      <c r="X7" s="11">
        <f>1/$A$1*'[1]44013020Imp'!W$211</f>
        <v>0</v>
      </c>
      <c r="Y7" s="11">
        <f>1/$A$1*'[1]44013020Imp'!X$211</f>
        <v>0</v>
      </c>
      <c r="Z7" s="11">
        <f>1/$A$1*'[1]44013020Imp'!Y$211</f>
        <v>0</v>
      </c>
      <c r="AA7" s="11">
        <f>1/$A$1*'[1]44013020Imp'!Z$211</f>
        <v>0</v>
      </c>
      <c r="AB7" s="10">
        <f>1/$A$1*'[1]44013020Imp'!AA$211</f>
        <v>0</v>
      </c>
      <c r="AC7" s="4"/>
      <c r="AD7" s="723">
        <f>1/1000*'[1]44013020Imp'!AB$211</f>
        <v>0</v>
      </c>
      <c r="AE7" s="125">
        <f>1/1000*'[1]44013020Imp'!AC$211</f>
        <v>0</v>
      </c>
      <c r="AF7" s="125">
        <f>1/1000*'[1]44013020Imp'!AD$211</f>
        <v>0</v>
      </c>
      <c r="AG7" s="125">
        <f>1/1000*'[1]44013020Imp'!AE$211</f>
        <v>0</v>
      </c>
      <c r="AH7" s="125">
        <f>1/1000*'[1]44013020Imp'!AF$211</f>
        <v>0</v>
      </c>
      <c r="AI7" s="125">
        <f>1/1000*'[1]44013020Imp'!AG$211</f>
        <v>0</v>
      </c>
      <c r="AJ7" s="125">
        <f>1/1000*'[1]44013020Imp'!AH$211</f>
        <v>0</v>
      </c>
      <c r="AK7" s="125">
        <f>1/1000*'[1]44013020Imp'!AI$211</f>
        <v>0</v>
      </c>
      <c r="AL7" s="125">
        <f>1/1000*'[1]44013020Imp'!AJ$211</f>
        <v>0</v>
      </c>
      <c r="AM7" s="320">
        <f>1/1000*'[1]44013020Imp'!AK$211</f>
        <v>0</v>
      </c>
      <c r="AN7" s="320">
        <f>1/1000*'[1]44013020Imp'!AL$211</f>
        <v>1.6561081881000001E-3</v>
      </c>
      <c r="AO7" s="320">
        <f>1/1000*'[1]44013020Imp'!AM$211</f>
        <v>3.4867344960000002E-3</v>
      </c>
      <c r="AP7" s="320">
        <f>1/1000*'[1]44013020Imp'!AN$211</f>
        <v>5.5979750992000005E-3</v>
      </c>
      <c r="AQ7" s="320">
        <f>1/1000*'[1]44013020Imp'!AO$211</f>
        <v>1.0048404599999999E-5</v>
      </c>
      <c r="AR7" s="320">
        <f>1/1000*'[1]44013020Imp'!AP$211</f>
        <v>0</v>
      </c>
      <c r="AS7" s="320">
        <f>1/1000*'[1]44013020Imp'!AQ$211</f>
        <v>5.0056412804999999E-3</v>
      </c>
      <c r="AT7" s="320">
        <f>1/1000*'[1]44013020Imp'!AR$211</f>
        <v>1.76695963453E-2</v>
      </c>
      <c r="AU7" s="320">
        <f>1/1000*'[1]44013020Imp'!AS$211</f>
        <v>0</v>
      </c>
      <c r="AV7" s="320">
        <f>1/1000*'[1]44013020Imp'!AT$211</f>
        <v>0</v>
      </c>
      <c r="AW7" s="320">
        <f>1/1000*'[1]44013020Imp'!AU$211</f>
        <v>0</v>
      </c>
      <c r="AX7" s="320">
        <f>1/1000*'[1]44013020Imp'!AV$211</f>
        <v>0</v>
      </c>
      <c r="AY7" s="320">
        <f>1/1000*'[1]44013020Imp'!AW$211</f>
        <v>0</v>
      </c>
      <c r="AZ7" s="320">
        <f>1/1000*'[1]44013020Imp'!AX$211</f>
        <v>0</v>
      </c>
      <c r="BA7" s="320">
        <f>1/1000*'[1]44013020Imp'!AY$211</f>
        <v>0</v>
      </c>
      <c r="BB7" s="320">
        <f>1/1000*'[1]44013020Imp'!AZ$211</f>
        <v>0</v>
      </c>
      <c r="BC7" s="62">
        <f>1/1000*'[1]44013020Imp'!BA$211</f>
        <v>0</v>
      </c>
      <c r="BD7" s="715"/>
    </row>
    <row r="8" spans="1:56">
      <c r="B8" s="5" t="s">
        <v>14</v>
      </c>
      <c r="C8" s="551">
        <f t="shared" ref="C8:AB8" si="2">SUM(C6:C6)-SUM(C7:C7)</f>
        <v>0</v>
      </c>
      <c r="D8" s="552">
        <f t="shared" si="2"/>
        <v>0</v>
      </c>
      <c r="E8" s="552">
        <f t="shared" si="2"/>
        <v>0</v>
      </c>
      <c r="F8" s="552">
        <f t="shared" si="2"/>
        <v>0</v>
      </c>
      <c r="G8" s="552">
        <f t="shared" si="2"/>
        <v>0</v>
      </c>
      <c r="H8" s="552">
        <f t="shared" si="2"/>
        <v>0</v>
      </c>
      <c r="I8" s="552">
        <f t="shared" si="2"/>
        <v>0</v>
      </c>
      <c r="J8" s="553">
        <f t="shared" si="2"/>
        <v>0</v>
      </c>
      <c r="K8" s="553">
        <f t="shared" si="2"/>
        <v>0</v>
      </c>
      <c r="L8" s="77">
        <f t="shared" si="2"/>
        <v>3.3142999999999996E-4</v>
      </c>
      <c r="M8" s="77">
        <f t="shared" si="2"/>
        <v>4.756399999999994E-4</v>
      </c>
      <c r="N8" s="17">
        <f t="shared" si="2"/>
        <v>1.1231000000000088E-4</v>
      </c>
      <c r="O8" s="17">
        <f t="shared" si="2"/>
        <v>0</v>
      </c>
      <c r="P8" s="17">
        <f t="shared" si="2"/>
        <v>0</v>
      </c>
      <c r="Q8" s="17">
        <f t="shared" si="2"/>
        <v>0</v>
      </c>
      <c r="R8" s="17">
        <f t="shared" si="2"/>
        <v>0</v>
      </c>
      <c r="S8" s="17">
        <f t="shared" si="2"/>
        <v>0</v>
      </c>
      <c r="T8" s="17">
        <f t="shared" si="2"/>
        <v>0</v>
      </c>
      <c r="U8" s="17">
        <f t="shared" si="2"/>
        <v>1.2849999999999998E-4</v>
      </c>
      <c r="V8" s="17">
        <f t="shared" si="2"/>
        <v>2.1990000000000003E-4</v>
      </c>
      <c r="W8" s="17">
        <f t="shared" si="2"/>
        <v>0</v>
      </c>
      <c r="X8" s="17">
        <f t="shared" si="2"/>
        <v>0</v>
      </c>
      <c r="Y8" s="17">
        <f t="shared" si="2"/>
        <v>0</v>
      </c>
      <c r="Z8" s="17">
        <f t="shared" si="2"/>
        <v>0</v>
      </c>
      <c r="AA8" s="17">
        <f t="shared" si="2"/>
        <v>0</v>
      </c>
      <c r="AB8" s="102">
        <f t="shared" si="2"/>
        <v>0</v>
      </c>
      <c r="AC8" s="4"/>
      <c r="AD8" s="723">
        <f t="shared" ref="AD8:BC8" si="3">SUM(AD6:AD6)-SUM(AD7:AD7)</f>
        <v>0</v>
      </c>
      <c r="AE8" s="125">
        <f t="shared" si="3"/>
        <v>0</v>
      </c>
      <c r="AF8" s="125">
        <f t="shared" si="3"/>
        <v>0</v>
      </c>
      <c r="AG8" s="125">
        <f t="shared" si="3"/>
        <v>0</v>
      </c>
      <c r="AH8" s="125">
        <f t="shared" si="3"/>
        <v>0</v>
      </c>
      <c r="AI8" s="125">
        <f t="shared" si="3"/>
        <v>0</v>
      </c>
      <c r="AJ8" s="125">
        <f t="shared" si="3"/>
        <v>0</v>
      </c>
      <c r="AK8" s="125">
        <f t="shared" si="3"/>
        <v>0</v>
      </c>
      <c r="AL8" s="125">
        <f t="shared" si="3"/>
        <v>0</v>
      </c>
      <c r="AM8" s="320">
        <f t="shared" si="3"/>
        <v>7.381142120000001E-5</v>
      </c>
      <c r="AN8" s="320">
        <f t="shared" si="3"/>
        <v>1.0070149770000005E-4</v>
      </c>
      <c r="AO8" s="320">
        <f t="shared" si="3"/>
        <v>2.8061327999999788E-5</v>
      </c>
      <c r="AP8" s="320">
        <f t="shared" si="3"/>
        <v>0</v>
      </c>
      <c r="AQ8" s="320">
        <f t="shared" si="3"/>
        <v>0</v>
      </c>
      <c r="AR8" s="320">
        <f t="shared" si="3"/>
        <v>0</v>
      </c>
      <c r="AS8" s="320">
        <f t="shared" si="3"/>
        <v>0</v>
      </c>
      <c r="AT8" s="320">
        <f t="shared" si="3"/>
        <v>0</v>
      </c>
      <c r="AU8" s="320">
        <f t="shared" si="3"/>
        <v>0</v>
      </c>
      <c r="AV8" s="320">
        <f t="shared" si="3"/>
        <v>2.7690907000000002E-5</v>
      </c>
      <c r="AW8" s="320">
        <f t="shared" si="3"/>
        <v>5.6791984166666672E-5</v>
      </c>
      <c r="AX8" s="320">
        <f t="shared" si="3"/>
        <v>0</v>
      </c>
      <c r="AY8" s="320">
        <f t="shared" si="3"/>
        <v>0</v>
      </c>
      <c r="AZ8" s="320">
        <f t="shared" si="3"/>
        <v>0</v>
      </c>
      <c r="BA8" s="320">
        <f t="shared" si="3"/>
        <v>0</v>
      </c>
      <c r="BB8" s="320">
        <f t="shared" si="3"/>
        <v>0</v>
      </c>
      <c r="BC8" s="62">
        <f t="shared" si="3"/>
        <v>0</v>
      </c>
      <c r="BD8" s="715"/>
    </row>
    <row r="9" spans="1:56" ht="17.149999999999999" customHeight="1">
      <c r="B9" s="9" t="s">
        <v>130</v>
      </c>
      <c r="C9" s="548">
        <f>1/$A$1*'[1]44013020Imp'!$B$268</f>
        <v>0</v>
      </c>
      <c r="D9" s="549">
        <f>1/$A$1*'[1]44013020Imp'!$C$268</f>
        <v>0</v>
      </c>
      <c r="E9" s="549">
        <f>1/$A$1*'[1]44013020Imp'!$D$268</f>
        <v>0</v>
      </c>
      <c r="F9" s="549">
        <f>1/$A$1*'[1]44013020Imp'!$E$268</f>
        <v>0</v>
      </c>
      <c r="G9" s="549">
        <f>1/$A$1*'[1]44013020Imp'!$F$268</f>
        <v>0</v>
      </c>
      <c r="H9" s="549">
        <f>1/$A$1*'[1]44013020Imp'!$G$268</f>
        <v>0</v>
      </c>
      <c r="I9" s="549">
        <f>1/$A$1*'[1]44013020Imp'!$H$268</f>
        <v>0</v>
      </c>
      <c r="J9" s="550">
        <f>1/$A$1*'[1]44013020Imp'!$I$268</f>
        <v>0</v>
      </c>
      <c r="K9" s="550">
        <f>1/$A$1*'[1]44013020Imp'!$J$268</f>
        <v>0</v>
      </c>
      <c r="L9" s="49">
        <f>1/$A$1*'[1]44013020Imp'!$K$268</f>
        <v>2.8960799999999997E-3</v>
      </c>
      <c r="M9" s="49">
        <f>1/$A$1*'[1]44013020Imp'!L$268</f>
        <v>0.54571506000000003</v>
      </c>
      <c r="N9" s="28">
        <f>1/$A$1*'[1]44013020Imp'!M$268</f>
        <v>0.95285762000000007</v>
      </c>
      <c r="O9" s="28">
        <f>1/$A$1*'[1]44013020Imp'!N$268</f>
        <v>1.4629330099999998</v>
      </c>
      <c r="P9" s="28">
        <f>1/$A$1*'[1]44013020Imp'!O$268</f>
        <v>3.2960415399999996</v>
      </c>
      <c r="Q9" s="28">
        <f>1/$A$1*'[1]44013020Imp'!P$268</f>
        <v>3.7842686999999993</v>
      </c>
      <c r="R9" s="28">
        <f>1/$A$1*'[1]44013020Imp'!Q$268</f>
        <v>4.6894103999999999</v>
      </c>
      <c r="S9" s="28">
        <f>1/$A$1*'[1]44013020Imp'!R$268</f>
        <v>5.5123515000000003</v>
      </c>
      <c r="T9" s="28">
        <f>1/$A$1*'[1]44013020Imp'!S$268</f>
        <v>5.6308217999999997</v>
      </c>
      <c r="U9" s="28">
        <f>1/$A$1*'[1]44013020Imp'!T$268</f>
        <v>6.4134471999999993</v>
      </c>
      <c r="V9" s="28">
        <f>1/$A$1*'[1]44013020Imp'!U$268</f>
        <v>7.0923213999999986</v>
      </c>
      <c r="W9" s="28">
        <f>1/$A$1*'[1]44013020Imp'!V$268</f>
        <v>0</v>
      </c>
      <c r="X9" s="28">
        <f>1/$A$1*'[1]44013020Imp'!W$268</f>
        <v>0</v>
      </c>
      <c r="Y9" s="28">
        <f>1/$A$1*'[1]44013020Imp'!X$268</f>
        <v>0</v>
      </c>
      <c r="Z9" s="28">
        <f>1/$A$1*'[1]44013020Imp'!Y$268</f>
        <v>0</v>
      </c>
      <c r="AA9" s="28">
        <f>1/$A$1*'[1]44013020Imp'!Z$268</f>
        <v>0</v>
      </c>
      <c r="AB9" s="29">
        <f>1/$A$1*'[1]44013020Imp'!AA$268</f>
        <v>0</v>
      </c>
      <c r="AC9" s="4"/>
      <c r="AD9" s="719">
        <f>1/1000*'[1]44013020Imp'!AB$268</f>
        <v>0</v>
      </c>
      <c r="AE9" s="720">
        <f>1/1000*'[1]44013020Imp'!AC$268</f>
        <v>0</v>
      </c>
      <c r="AF9" s="720">
        <f>1/1000*'[1]44013020Imp'!AD$268</f>
        <v>0</v>
      </c>
      <c r="AG9" s="720">
        <f>1/1000*'[1]44013020Imp'!AE$268</f>
        <v>0</v>
      </c>
      <c r="AH9" s="720">
        <f>1/1000*'[1]44013020Imp'!AF$268</f>
        <v>0</v>
      </c>
      <c r="AI9" s="720">
        <f>1/1000*'[1]44013020Imp'!AG$268</f>
        <v>0</v>
      </c>
      <c r="AJ9" s="720">
        <f>1/1000*'[1]44013020Imp'!AH$268</f>
        <v>0</v>
      </c>
      <c r="AK9" s="720">
        <f>1/1000*'[1]44013020Imp'!AI$268</f>
        <v>0</v>
      </c>
      <c r="AL9" s="720">
        <f>1/1000*'[1]44013020Imp'!AJ$268</f>
        <v>0</v>
      </c>
      <c r="AM9" s="721">
        <f>1/1000*'[1]44013020Imp'!AK$268</f>
        <v>8.8230305680000001E-4</v>
      </c>
      <c r="AN9" s="721">
        <f>1/1000*'[1]44013020Imp'!AL$268</f>
        <v>9.6807552232499997E-2</v>
      </c>
      <c r="AO9" s="721">
        <f>1/1000*'[1]44013020Imp'!AM$268</f>
        <v>0.17645187576000002</v>
      </c>
      <c r="AP9" s="721">
        <f>1/1000*'[1]44013020Imp'!AN$268</f>
        <v>0.26497987449120003</v>
      </c>
      <c r="AQ9" s="721">
        <f>1/1000*'[1]44013020Imp'!AO$268</f>
        <v>0.56976392842380008</v>
      </c>
      <c r="AR9" s="721">
        <f>1/1000*'[1]44013020Imp'!AP$268</f>
        <v>0.72134047808300017</v>
      </c>
      <c r="AS9" s="721">
        <f>1/1000*'[1]44013020Imp'!AQ$268</f>
        <v>0.89003299481249998</v>
      </c>
      <c r="AT9" s="721">
        <f>1/1000*'[1]44013020Imp'!AR$268</f>
        <v>0.99501678061729992</v>
      </c>
      <c r="AU9" s="721">
        <f>1/1000*'[1]44013020Imp'!AS$268</f>
        <v>1.0352133222001998</v>
      </c>
      <c r="AV9" s="721">
        <f>1/1000*'[1]44013020Imp'!AT$268</f>
        <v>1.191707034575</v>
      </c>
      <c r="AW9" s="721">
        <f>1/1000*'[1]44013020Imp'!AU$268</f>
        <v>1.334280405905</v>
      </c>
      <c r="AX9" s="721">
        <f>1/1000*'[1]44013020Imp'!AV$268</f>
        <v>0</v>
      </c>
      <c r="AY9" s="721">
        <f>1/1000*'[1]44013020Imp'!AW$268</f>
        <v>0</v>
      </c>
      <c r="AZ9" s="721">
        <f>1/1000*'[1]44013020Imp'!AX$268</f>
        <v>0</v>
      </c>
      <c r="BA9" s="721">
        <f>1/1000*'[1]44013020Imp'!AY$268</f>
        <v>0</v>
      </c>
      <c r="BB9" s="721">
        <f>1/1000*'[1]44013020Imp'!AZ$268</f>
        <v>0</v>
      </c>
      <c r="BC9" s="722">
        <f>1/1000*'[1]44013020Imp'!BA$268</f>
        <v>0</v>
      </c>
      <c r="BD9" s="715"/>
    </row>
    <row r="10" spans="1:56">
      <c r="B10" s="5" t="s">
        <v>93</v>
      </c>
      <c r="C10" s="551">
        <f>1/$A$1*'[1]44013020Imp'!$B$39</f>
        <v>0</v>
      </c>
      <c r="D10" s="552">
        <f>1/$A$1*'[1]44013020Imp'!$C$39</f>
        <v>0</v>
      </c>
      <c r="E10" s="552">
        <f>1/$A$1*'[1]44013020Imp'!$D$39</f>
        <v>0</v>
      </c>
      <c r="F10" s="552">
        <f>1/$A$1*'[1]44013020Imp'!$E$39</f>
        <v>0</v>
      </c>
      <c r="G10" s="552">
        <f>1/$A$1*'[1]44013020Imp'!$F$39</f>
        <v>0</v>
      </c>
      <c r="H10" s="552">
        <f>1/$A$1*'[1]44013020Imp'!$G$39</f>
        <v>0</v>
      </c>
      <c r="I10" s="552">
        <f>1/$A$1*'[1]44013020Imp'!$H$39</f>
        <v>0</v>
      </c>
      <c r="J10" s="553">
        <f>1/$A$1*'[1]44013020Imp'!$I$39</f>
        <v>0</v>
      </c>
      <c r="K10" s="553">
        <f>1/$A$1*'[1]44013020Imp'!$J$39</f>
        <v>0</v>
      </c>
      <c r="L10" s="42">
        <f>1/$A$1*'[1]44013020Imp'!$K$39</f>
        <v>2.7160099999999996E-3</v>
      </c>
      <c r="M10" s="42">
        <f>1/$A$1*'[1]44013020Imp'!L$39</f>
        <v>0.33865171999999993</v>
      </c>
      <c r="N10" s="11">
        <f>1/$A$1*'[1]44013020Imp'!M$39</f>
        <v>0.65095910000000001</v>
      </c>
      <c r="O10" s="11">
        <f>1/$A$1*'[1]44013020Imp'!N$39</f>
        <v>0.94006241999999995</v>
      </c>
      <c r="P10" s="11">
        <f>1/$A$1*'[1]44013020Imp'!O$39</f>
        <v>1.5763161699999999</v>
      </c>
      <c r="Q10" s="11">
        <f>1/$A$1*'[1]44013020Imp'!P$39</f>
        <v>0.88935279999999994</v>
      </c>
      <c r="R10" s="11">
        <f>1/$A$1*'[1]44013020Imp'!Q$39</f>
        <v>1.1614244999999999</v>
      </c>
      <c r="S10" s="11">
        <f>1/$A$1*'[1]44013020Imp'!R$39</f>
        <v>1.3847738999999997</v>
      </c>
      <c r="T10" s="11">
        <f>1/$A$1*'[1]44013020Imp'!S$39</f>
        <v>1.2751351999999998</v>
      </c>
      <c r="U10" s="11">
        <f>1/$A$1*'[1]44013020Imp'!T$39</f>
        <v>1.4512448</v>
      </c>
      <c r="V10" s="11">
        <f>1/$A$1*'[1]44013020Imp'!U$39</f>
        <v>1.6540421000000001</v>
      </c>
      <c r="W10" s="11">
        <f>1/$A$1*'[1]44013020Imp'!V$39</f>
        <v>0</v>
      </c>
      <c r="X10" s="11">
        <f>1/$A$1*'[1]44013020Imp'!W$39</f>
        <v>0</v>
      </c>
      <c r="Y10" s="11">
        <f>1/$A$1*'[1]44013020Imp'!X$39</f>
        <v>0</v>
      </c>
      <c r="Z10" s="11">
        <f>1/$A$1*'[1]44013020Imp'!Y$39</f>
        <v>0</v>
      </c>
      <c r="AA10" s="11">
        <f>1/$A$1*'[1]44013020Imp'!Z$39</f>
        <v>0</v>
      </c>
      <c r="AB10" s="10">
        <f>1/$A$1*'[1]44013020Imp'!AA$39</f>
        <v>0</v>
      </c>
      <c r="AC10" s="4"/>
      <c r="AD10" s="723">
        <f>1/1000*'[1]44013020Imp'!AB$39</f>
        <v>0</v>
      </c>
      <c r="AE10" s="125">
        <f>1/1000*'[1]44013020Imp'!AC$39</f>
        <v>0</v>
      </c>
      <c r="AF10" s="125">
        <f>1/1000*'[1]44013020Imp'!AD$39</f>
        <v>0</v>
      </c>
      <c r="AG10" s="125">
        <f>1/1000*'[1]44013020Imp'!AE$39</f>
        <v>0</v>
      </c>
      <c r="AH10" s="125">
        <f>1/1000*'[1]44013020Imp'!AF$39</f>
        <v>0</v>
      </c>
      <c r="AI10" s="125">
        <f>1/1000*'[1]44013020Imp'!AG$39</f>
        <v>0</v>
      </c>
      <c r="AJ10" s="125">
        <f>1/1000*'[1]44013020Imp'!AH$39</f>
        <v>0</v>
      </c>
      <c r="AK10" s="125">
        <f>1/1000*'[1]44013020Imp'!AI$39</f>
        <v>0</v>
      </c>
      <c r="AL10" s="125">
        <f>1/1000*'[1]44013020Imp'!AJ$39</f>
        <v>0</v>
      </c>
      <c r="AM10" s="320">
        <f>1/1000*'[1]44013020Imp'!AK$39</f>
        <v>7.6328058840000003E-4</v>
      </c>
      <c r="AN10" s="320">
        <f>1/1000*'[1]44013020Imp'!AL$39</f>
        <v>6.1703599540500004E-2</v>
      </c>
      <c r="AO10" s="320">
        <f>1/1000*'[1]44013020Imp'!AM$39</f>
        <v>0.12444678916799999</v>
      </c>
      <c r="AP10" s="320">
        <f>1/1000*'[1]44013020Imp'!AN$39</f>
        <v>0.17026478979839998</v>
      </c>
      <c r="AQ10" s="320">
        <f>1/1000*'[1]44013020Imp'!AO$39</f>
        <v>0.28349344894290002</v>
      </c>
      <c r="AR10" s="320">
        <f>1/1000*'[1]44013020Imp'!AP$39</f>
        <v>0.16744672393250001</v>
      </c>
      <c r="AS10" s="320">
        <f>1/1000*'[1]44013020Imp'!AQ$39</f>
        <v>0.2038572943575</v>
      </c>
      <c r="AT10" s="320">
        <f>1/1000*'[1]44013020Imp'!AR$39</f>
        <v>0.21614850169909999</v>
      </c>
      <c r="AU10" s="320">
        <f>1/1000*'[1]44013020Imp'!AS$39</f>
        <v>0.21347502350459999</v>
      </c>
      <c r="AV10" s="320">
        <f>1/1000*'[1]44013020Imp'!AT$39</f>
        <v>0.25447345120300002</v>
      </c>
      <c r="AW10" s="320">
        <f>1/1000*'[1]44013020Imp'!AU$39</f>
        <v>0.27312632980708335</v>
      </c>
      <c r="AX10" s="320">
        <f>1/1000*'[1]44013020Imp'!AV$39</f>
        <v>0</v>
      </c>
      <c r="AY10" s="320">
        <f>1/1000*'[1]44013020Imp'!AW$39</f>
        <v>0</v>
      </c>
      <c r="AZ10" s="320">
        <f>1/1000*'[1]44013020Imp'!AX$39</f>
        <v>0</v>
      </c>
      <c r="BA10" s="320">
        <f>1/1000*'[1]44013020Imp'!AY$39</f>
        <v>0</v>
      </c>
      <c r="BB10" s="320">
        <f>1/1000*'[1]44013020Imp'!AZ$39</f>
        <v>0</v>
      </c>
      <c r="BC10" s="62">
        <f>1/1000*'[1]44013020Imp'!BA$39</f>
        <v>0</v>
      </c>
      <c r="BD10" s="715"/>
    </row>
    <row r="11" spans="1:56">
      <c r="B11" s="5" t="s">
        <v>30</v>
      </c>
      <c r="C11" s="551">
        <f>1/$A$1*'[1]44013020Imp'!$B$147</f>
        <v>0</v>
      </c>
      <c r="D11" s="552">
        <f>1/$A$1*'[1]44013020Imp'!$C$147</f>
        <v>0</v>
      </c>
      <c r="E11" s="552">
        <f>1/$A$1*'[1]44013020Imp'!$D$147</f>
        <v>0</v>
      </c>
      <c r="F11" s="552">
        <f>1/$A$1*'[1]44013020Imp'!$E$147</f>
        <v>0</v>
      </c>
      <c r="G11" s="552">
        <f>1/$A$1*'[1]44013020Imp'!$F$147</f>
        <v>0</v>
      </c>
      <c r="H11" s="552">
        <f>1/$A$1*'[1]44013020Imp'!$G$147</f>
        <v>0</v>
      </c>
      <c r="I11" s="552">
        <f>1/$A$1*'[1]44013020Imp'!$H$147</f>
        <v>0</v>
      </c>
      <c r="J11" s="553">
        <f>1/$A$1*'[1]44013020Imp'!$I$147</f>
        <v>0</v>
      </c>
      <c r="K11" s="553">
        <f>1/$A$1*'[1]44013020Imp'!$J$147</f>
        <v>0</v>
      </c>
      <c r="L11" s="42">
        <f>1/$A$1*'[1]44013020Imp'!$K$147</f>
        <v>0</v>
      </c>
      <c r="M11" s="42">
        <f>1/$A$1*'[1]44013020Imp'!L$147</f>
        <v>0</v>
      </c>
      <c r="N11" s="11">
        <f>1/$A$1*'[1]44013020Imp'!M$147</f>
        <v>0</v>
      </c>
      <c r="O11" s="11">
        <f>1/$A$1*'[1]44013020Imp'!N$147</f>
        <v>0</v>
      </c>
      <c r="P11" s="11">
        <f>1/$A$1*'[1]44013020Imp'!O$147</f>
        <v>0</v>
      </c>
      <c r="Q11" s="11">
        <f>1/$A$1*'[1]44013020Imp'!P$147</f>
        <v>0</v>
      </c>
      <c r="R11" s="11">
        <f>1/$A$1*'[1]44013020Imp'!Q$147</f>
        <v>0</v>
      </c>
      <c r="S11" s="11">
        <f>1/$A$1*'[1]44013020Imp'!R$147</f>
        <v>0</v>
      </c>
      <c r="T11" s="11">
        <f>1/$A$1*'[1]44013020Imp'!S$147</f>
        <v>0</v>
      </c>
      <c r="U11" s="11">
        <f>1/$A$1*'[1]44013020Imp'!T$147</f>
        <v>0</v>
      </c>
      <c r="V11" s="11">
        <f>1/$A$1*'[1]44013020Imp'!U$147</f>
        <v>0</v>
      </c>
      <c r="W11" s="11">
        <f>1/$A$1*'[1]44013020Imp'!V$147</f>
        <v>0</v>
      </c>
      <c r="X11" s="11">
        <f>1/$A$1*'[1]44013020Imp'!W$147</f>
        <v>0</v>
      </c>
      <c r="Y11" s="11">
        <f>1/$A$1*'[1]44013020Imp'!X$147</f>
        <v>0</v>
      </c>
      <c r="Z11" s="11">
        <f>1/$A$1*'[1]44013020Imp'!Y$147</f>
        <v>0</v>
      </c>
      <c r="AA11" s="11">
        <f>1/$A$1*'[1]44013020Imp'!Z$147</f>
        <v>0</v>
      </c>
      <c r="AB11" s="10">
        <f>1/$A$1*'[1]44013020Imp'!AA$147</f>
        <v>0</v>
      </c>
      <c r="AC11" s="4"/>
      <c r="AD11" s="723">
        <f>1/1000*'[1]44013020Imp'!AB$147</f>
        <v>0</v>
      </c>
      <c r="AE11" s="125">
        <f>1/1000*'[1]44013020Imp'!AC$147</f>
        <v>0</v>
      </c>
      <c r="AF11" s="125">
        <f>1/1000*'[1]44013020Imp'!AD$147</f>
        <v>0</v>
      </c>
      <c r="AG11" s="125">
        <f>1/1000*'[1]44013020Imp'!AE$147</f>
        <v>0</v>
      </c>
      <c r="AH11" s="125">
        <f>1/1000*'[1]44013020Imp'!AF$147</f>
        <v>0</v>
      </c>
      <c r="AI11" s="125">
        <f>1/1000*'[1]44013020Imp'!AG$147</f>
        <v>0</v>
      </c>
      <c r="AJ11" s="125">
        <f>1/1000*'[1]44013020Imp'!AH$147</f>
        <v>0</v>
      </c>
      <c r="AK11" s="125">
        <f>1/1000*'[1]44013020Imp'!AI$147</f>
        <v>0</v>
      </c>
      <c r="AL11" s="125">
        <f>1/1000*'[1]44013020Imp'!AJ$147</f>
        <v>0</v>
      </c>
      <c r="AM11" s="320">
        <f>1/1000*'[1]44013020Imp'!AK$147</f>
        <v>0</v>
      </c>
      <c r="AN11" s="320">
        <f>1/1000*'[1]44013020Imp'!AL$147</f>
        <v>0</v>
      </c>
      <c r="AO11" s="320">
        <f>1/1000*'[1]44013020Imp'!AM$147</f>
        <v>0</v>
      </c>
      <c r="AP11" s="320">
        <f>1/1000*'[1]44013020Imp'!AN$147</f>
        <v>0</v>
      </c>
      <c r="AQ11" s="320">
        <f>1/1000*'[1]44013020Imp'!AO$147</f>
        <v>0</v>
      </c>
      <c r="AR11" s="320">
        <f>1/1000*'[1]44013020Imp'!AP$147</f>
        <v>0</v>
      </c>
      <c r="AS11" s="320">
        <f>1/1000*'[1]44013020Imp'!AQ$147</f>
        <v>0</v>
      </c>
      <c r="AT11" s="320">
        <f>1/1000*'[1]44013020Imp'!AR$147</f>
        <v>0</v>
      </c>
      <c r="AU11" s="320">
        <f>1/1000*'[1]44013020Imp'!AS$147</f>
        <v>0</v>
      </c>
      <c r="AV11" s="320">
        <f>1/1000*'[1]44013020Imp'!AT$147</f>
        <v>0</v>
      </c>
      <c r="AW11" s="320">
        <f>1/1000*'[1]44013020Imp'!AU$147</f>
        <v>0</v>
      </c>
      <c r="AX11" s="320">
        <f>1/1000*'[1]44013020Imp'!AV$147</f>
        <v>0</v>
      </c>
      <c r="AY11" s="320">
        <f>1/1000*'[1]44013020Imp'!AW$147</f>
        <v>0</v>
      </c>
      <c r="AZ11" s="320">
        <f>1/1000*'[1]44013020Imp'!AX$147</f>
        <v>0</v>
      </c>
      <c r="BA11" s="320">
        <f>1/1000*'[1]44013020Imp'!AY$147</f>
        <v>0</v>
      </c>
      <c r="BB11" s="320">
        <f>1/1000*'[1]44013020Imp'!AZ$147</f>
        <v>0</v>
      </c>
      <c r="BC11" s="62">
        <f>1/1000*'[1]44013020Imp'!BA$147</f>
        <v>0</v>
      </c>
      <c r="BD11" s="715"/>
    </row>
    <row r="12" spans="1:56">
      <c r="B12" s="8" t="s">
        <v>94</v>
      </c>
      <c r="C12" s="554">
        <f>1/$A$1*'[1]44013020Imp'!$B$247</f>
        <v>0</v>
      </c>
      <c r="D12" s="555">
        <f>1/$A$1*'[1]44013020Imp'!$C$247</f>
        <v>0</v>
      </c>
      <c r="E12" s="555">
        <f>1/$A$1*'[1]44013020Imp'!$D$247</f>
        <v>0</v>
      </c>
      <c r="F12" s="555">
        <f>1/$A$1*'[1]44013020Imp'!$E$247</f>
        <v>0</v>
      </c>
      <c r="G12" s="555">
        <f>1/$A$1*'[1]44013020Imp'!$F$247</f>
        <v>0</v>
      </c>
      <c r="H12" s="555">
        <f>1/$A$1*'[1]44013020Imp'!$G$247</f>
        <v>0</v>
      </c>
      <c r="I12" s="555">
        <f>1/$A$1*'[1]44013020Imp'!$H$247</f>
        <v>0</v>
      </c>
      <c r="J12" s="556">
        <f>1/$A$1*'[1]44013020Imp'!$I$247</f>
        <v>0</v>
      </c>
      <c r="K12" s="556">
        <f>1/$A$1*'[1]44013020Imp'!$J$247</f>
        <v>0</v>
      </c>
      <c r="L12" s="46">
        <f>1/$A$1*'[1]44013020Imp'!$K$247</f>
        <v>1.8006999999999998E-4</v>
      </c>
      <c r="M12" s="46">
        <f>1/$A$1*'[1]44013020Imp'!L$247</f>
        <v>0.20706334000000001</v>
      </c>
      <c r="N12" s="45">
        <f>1/$A$1*'[1]44013020Imp'!M$247</f>
        <v>0.30189852</v>
      </c>
      <c r="O12" s="45">
        <f>1/$A$1*'[1]44013020Imp'!N$247</f>
        <v>0.52287059000000002</v>
      </c>
      <c r="P12" s="45">
        <f>1/$A$1*'[1]44013020Imp'!O$247</f>
        <v>1.7197253700000001</v>
      </c>
      <c r="Q12" s="45">
        <f>1/$A$1*'[1]44013020Imp'!P$247</f>
        <v>2.8949159</v>
      </c>
      <c r="R12" s="45">
        <f>1/$A$1*'[1]44013020Imp'!Q$247</f>
        <v>3.5279858999999991</v>
      </c>
      <c r="S12" s="45">
        <f>1/$A$1*'[1]44013020Imp'!R$247</f>
        <v>4.1275776000000004</v>
      </c>
      <c r="T12" s="45">
        <f>1/$A$1*'[1]44013020Imp'!S$247</f>
        <v>4.3556865999999994</v>
      </c>
      <c r="U12" s="45">
        <f>1/$A$1*'[1]44013020Imp'!T$247</f>
        <v>4.9622023999999989</v>
      </c>
      <c r="V12" s="45">
        <f>1/$A$1*'[1]44013020Imp'!U$247</f>
        <v>5.4382792999999987</v>
      </c>
      <c r="W12" s="45">
        <f>1/$A$1*'[1]44013020Imp'!V$247</f>
        <v>0</v>
      </c>
      <c r="X12" s="45">
        <f>1/$A$1*'[1]44013020Imp'!W$247</f>
        <v>0</v>
      </c>
      <c r="Y12" s="45">
        <f>1/$A$1*'[1]44013020Imp'!X$247</f>
        <v>0</v>
      </c>
      <c r="Z12" s="45">
        <f>1/$A$1*'[1]44013020Imp'!Y$247</f>
        <v>0</v>
      </c>
      <c r="AA12" s="45">
        <f>1/$A$1*'[1]44013020Imp'!Z$247</f>
        <v>0</v>
      </c>
      <c r="AB12" s="60">
        <f>1/$A$1*'[1]44013020Imp'!AA$247</f>
        <v>0</v>
      </c>
      <c r="AC12" s="530"/>
      <c r="AD12" s="724">
        <f>1/1000*'[1]44013020Imp'!AB$247</f>
        <v>0</v>
      </c>
      <c r="AE12" s="725">
        <f>1/1000*'[1]44013020Imp'!AC$247</f>
        <v>0</v>
      </c>
      <c r="AF12" s="725">
        <f>1/1000*'[1]44013020Imp'!AD$247</f>
        <v>0</v>
      </c>
      <c r="AG12" s="725">
        <f>1/1000*'[1]44013020Imp'!AE$247</f>
        <v>0</v>
      </c>
      <c r="AH12" s="725">
        <f>1/1000*'[1]44013020Imp'!AF$247</f>
        <v>0</v>
      </c>
      <c r="AI12" s="725">
        <f>1/1000*'[1]44013020Imp'!AG$247</f>
        <v>0</v>
      </c>
      <c r="AJ12" s="725">
        <f>1/1000*'[1]44013020Imp'!AH$247</f>
        <v>0</v>
      </c>
      <c r="AK12" s="725">
        <f>1/1000*'[1]44013020Imp'!AI$247</f>
        <v>0</v>
      </c>
      <c r="AL12" s="725">
        <f>1/1000*'[1]44013020Imp'!AJ$247</f>
        <v>0</v>
      </c>
      <c r="AM12" s="726">
        <f>1/1000*'[1]44013020Imp'!AK$247</f>
        <v>1.1902246840000001E-4</v>
      </c>
      <c r="AN12" s="726">
        <f>1/1000*'[1]44013020Imp'!AL$247</f>
        <v>3.5103952692E-2</v>
      </c>
      <c r="AO12" s="726">
        <f>1/1000*'[1]44013020Imp'!AM$247</f>
        <v>5.2005086591999997E-2</v>
      </c>
      <c r="AP12" s="726">
        <f>1/1000*'[1]44013020Imp'!AN$247</f>
        <v>9.4715084692799989E-2</v>
      </c>
      <c r="AQ12" s="726">
        <f>1/1000*'[1]44013020Imp'!AO$247</f>
        <v>0.28627047948090001</v>
      </c>
      <c r="AR12" s="726">
        <f>1/1000*'[1]44013020Imp'!AP$247</f>
        <v>0.55389375415050002</v>
      </c>
      <c r="AS12" s="726">
        <f>1/1000*'[1]44013020Imp'!AQ$247</f>
        <v>0.68617570045499998</v>
      </c>
      <c r="AT12" s="726">
        <f>1/1000*'[1]44013020Imp'!AR$247</f>
        <v>0.77886827891819999</v>
      </c>
      <c r="AU12" s="726">
        <f>1/1000*'[1]44013020Imp'!AS$247</f>
        <v>0.8217382986956</v>
      </c>
      <c r="AV12" s="726">
        <f>1/1000*'[1]44013020Imp'!AT$247</f>
        <v>0.93723358337200002</v>
      </c>
      <c r="AW12" s="726">
        <f>1/1000*'[1]44013020Imp'!AU$247</f>
        <v>1.0611540760979168</v>
      </c>
      <c r="AX12" s="726">
        <f>1/1000*'[1]44013020Imp'!AV$247</f>
        <v>0</v>
      </c>
      <c r="AY12" s="726">
        <f>1/1000*'[1]44013020Imp'!AW$247</f>
        <v>0</v>
      </c>
      <c r="AZ12" s="726">
        <f>1/1000*'[1]44013020Imp'!AX$247</f>
        <v>0</v>
      </c>
      <c r="BA12" s="726">
        <f>1/1000*'[1]44013020Imp'!AY$247</f>
        <v>0</v>
      </c>
      <c r="BB12" s="726">
        <f>1/1000*'[1]44013020Imp'!AZ$247</f>
        <v>0</v>
      </c>
      <c r="BC12" s="727">
        <f>1/1000*'[1]44013020Imp'!BA$247</f>
        <v>0</v>
      </c>
      <c r="BD12" s="715"/>
    </row>
    <row r="13" spans="1:56" ht="17.149999999999999" customHeight="1">
      <c r="B13" s="243" t="s">
        <v>126</v>
      </c>
      <c r="C13" s="557">
        <f>1/$A$1*'[1]44013020Imp'!$B$269</f>
        <v>0</v>
      </c>
      <c r="D13" s="558">
        <f>1/$A$1*'[1]44013020Imp'!$C$269</f>
        <v>0</v>
      </c>
      <c r="E13" s="558">
        <f>1/$A$1*'[1]44013020Imp'!$D$269</f>
        <v>0</v>
      </c>
      <c r="F13" s="558">
        <f>1/$A$1*'[1]44013020Imp'!$E$269</f>
        <v>0</v>
      </c>
      <c r="G13" s="558">
        <f>1/$A$1*'[1]44013020Imp'!$F$269</f>
        <v>0</v>
      </c>
      <c r="H13" s="558">
        <f>1/$A$1*'[1]44013020Imp'!$G$269</f>
        <v>0</v>
      </c>
      <c r="I13" s="558">
        <f>1/$A$1*'[1]44013020Imp'!$H$269</f>
        <v>0</v>
      </c>
      <c r="J13" s="559">
        <f>1/$A$1*'[1]44013020Imp'!$I$269</f>
        <v>0</v>
      </c>
      <c r="K13" s="559">
        <f>1/$A$1*'[1]44013020Imp'!$J$269</f>
        <v>0</v>
      </c>
      <c r="L13" s="224">
        <f>1/$A$1*'[1]44013020Imp'!$K$269</f>
        <v>0</v>
      </c>
      <c r="M13" s="224">
        <f>1/$A$1*'[1]44013020Imp'!L$269</f>
        <v>0</v>
      </c>
      <c r="N13" s="223">
        <f>1/$A$1*'[1]44013020Imp'!M$269</f>
        <v>0</v>
      </c>
      <c r="O13" s="223">
        <f>1/$A$1*'[1]44013020Imp'!N$269</f>
        <v>0</v>
      </c>
      <c r="P13" s="223">
        <f>1/$A$1*'[1]44013020Imp'!O$269</f>
        <v>0</v>
      </c>
      <c r="Q13" s="223">
        <f>1/$A$1*'[1]44013020Imp'!P$269</f>
        <v>0</v>
      </c>
      <c r="R13" s="223">
        <f>1/$A$1*'[1]44013020Imp'!Q$269</f>
        <v>0</v>
      </c>
      <c r="S13" s="223">
        <f>1/$A$1*'[1]44013020Imp'!R$269</f>
        <v>0</v>
      </c>
      <c r="T13" s="223">
        <f>1/$A$1*'[1]44013020Imp'!S$269</f>
        <v>5.2362999999999993E-2</v>
      </c>
      <c r="U13" s="223">
        <f>1/$A$1*'[1]44013020Imp'!T$269</f>
        <v>4.3725299999999988E-2</v>
      </c>
      <c r="V13" s="223">
        <f>1/$A$1*'[1]44013020Imp'!U$269</f>
        <v>0.1155245</v>
      </c>
      <c r="W13" s="223">
        <f>1/$A$1*'[1]44013020Imp'!V$269</f>
        <v>0</v>
      </c>
      <c r="X13" s="223">
        <f>1/$A$1*'[1]44013020Imp'!W$269</f>
        <v>0</v>
      </c>
      <c r="Y13" s="223">
        <f>1/$A$1*'[1]44013020Imp'!X$269</f>
        <v>0</v>
      </c>
      <c r="Z13" s="223">
        <f>1/$A$1*'[1]44013020Imp'!Y$269</f>
        <v>0</v>
      </c>
      <c r="AA13" s="223">
        <f>1/$A$1*'[1]44013020Imp'!Z$269</f>
        <v>0</v>
      </c>
      <c r="AB13" s="225">
        <f>1/$A$1*'[1]44013020Imp'!AA$269</f>
        <v>0</v>
      </c>
      <c r="AC13" s="4"/>
      <c r="AD13" s="728">
        <f>1/1000*'[1]44013020Imp'!AB$269</f>
        <v>0</v>
      </c>
      <c r="AE13" s="729">
        <f>1/1000*'[1]44013020Imp'!AC$269</f>
        <v>0</v>
      </c>
      <c r="AF13" s="729">
        <f>1/1000*'[1]44013020Imp'!AD$269</f>
        <v>0</v>
      </c>
      <c r="AG13" s="729">
        <f>1/1000*'[1]44013020Imp'!AE$269</f>
        <v>0</v>
      </c>
      <c r="AH13" s="729">
        <f>1/1000*'[1]44013020Imp'!AF$269</f>
        <v>0</v>
      </c>
      <c r="AI13" s="729">
        <f>1/1000*'[1]44013020Imp'!AG$269</f>
        <v>0</v>
      </c>
      <c r="AJ13" s="729">
        <f>1/1000*'[1]44013020Imp'!AH$269</f>
        <v>0</v>
      </c>
      <c r="AK13" s="729">
        <f>1/1000*'[1]44013020Imp'!AI$269</f>
        <v>0</v>
      </c>
      <c r="AL13" s="729">
        <f>1/1000*'[1]44013020Imp'!AJ$269</f>
        <v>0</v>
      </c>
      <c r="AM13" s="730">
        <f>1/1000*'[1]44013020Imp'!AK$269</f>
        <v>0</v>
      </c>
      <c r="AN13" s="730">
        <f>1/1000*'[1]44013020Imp'!AL$269</f>
        <v>0</v>
      </c>
      <c r="AO13" s="730">
        <f>1/1000*'[1]44013020Imp'!AM$269</f>
        <v>0</v>
      </c>
      <c r="AP13" s="730">
        <f>1/1000*'[1]44013020Imp'!AN$269</f>
        <v>0</v>
      </c>
      <c r="AQ13" s="730">
        <f>1/1000*'[1]44013020Imp'!AO$269</f>
        <v>0</v>
      </c>
      <c r="AR13" s="730">
        <f>1/1000*'[1]44013020Imp'!AP$269</f>
        <v>0</v>
      </c>
      <c r="AS13" s="730">
        <f>1/1000*'[1]44013020Imp'!AQ$269</f>
        <v>0</v>
      </c>
      <c r="AT13" s="730">
        <f>1/1000*'[1]44013020Imp'!AR$269</f>
        <v>0</v>
      </c>
      <c r="AU13" s="730">
        <f>1/1000*'[1]44013020Imp'!AS$269</f>
        <v>9.0988071460000007E-3</v>
      </c>
      <c r="AV13" s="730">
        <f>1/1000*'[1]44013020Imp'!AT$269</f>
        <v>1.8293753773999999E-2</v>
      </c>
      <c r="AW13" s="730">
        <f>1/1000*'[1]44013020Imp'!AU$269</f>
        <v>2.2234041648750001E-2</v>
      </c>
      <c r="AX13" s="730">
        <f>1/1000*'[1]44013020Imp'!AV$269</f>
        <v>0</v>
      </c>
      <c r="AY13" s="730">
        <f>1/1000*'[1]44013020Imp'!AW$269</f>
        <v>0</v>
      </c>
      <c r="AZ13" s="730">
        <f>1/1000*'[1]44013020Imp'!AX$269</f>
        <v>0</v>
      </c>
      <c r="BA13" s="730">
        <f>1/1000*'[1]44013020Imp'!AY$269</f>
        <v>0</v>
      </c>
      <c r="BB13" s="730">
        <f>1/1000*'[1]44013020Imp'!AZ$269</f>
        <v>0</v>
      </c>
      <c r="BC13" s="731">
        <f>1/1000*'[1]44013020Imp'!BA$269</f>
        <v>0</v>
      </c>
      <c r="BD13" s="715"/>
    </row>
    <row r="14" spans="1:56" ht="17.149999999999999" customHeight="1">
      <c r="B14" s="22" t="s">
        <v>127</v>
      </c>
      <c r="C14" s="560">
        <f>1/$A$1*'[1]44013020Imp'!$B$267</f>
        <v>0</v>
      </c>
      <c r="D14" s="561">
        <f>1/$A$1*'[1]44013020Imp'!$C$267</f>
        <v>0</v>
      </c>
      <c r="E14" s="561">
        <f>1/$A$1*'[1]44013020Imp'!$D$267</f>
        <v>0</v>
      </c>
      <c r="F14" s="561">
        <f>1/$A$1*'[1]44013020Imp'!$E$267</f>
        <v>0</v>
      </c>
      <c r="G14" s="561">
        <f>1/$A$1*'[1]44013020Imp'!$F$267</f>
        <v>0</v>
      </c>
      <c r="H14" s="561">
        <f>1/$A$1*'[1]44013020Imp'!$G$267</f>
        <v>0</v>
      </c>
      <c r="I14" s="561">
        <f>1/$A$1*'[1]44013020Imp'!$H$267</f>
        <v>0</v>
      </c>
      <c r="J14" s="562">
        <f>1/$A$1*'[1]44013020Imp'!$I$267</f>
        <v>0</v>
      </c>
      <c r="K14" s="562">
        <f>1/$A$1*'[1]44013020Imp'!$J$267</f>
        <v>0</v>
      </c>
      <c r="L14" s="75">
        <f>1/$A$1*'[1]44013020Imp'!$K$267</f>
        <v>5.1480000000000002E-5</v>
      </c>
      <c r="M14" s="75">
        <f>1/$A$1*'[1]44013020Imp'!L$267</f>
        <v>0</v>
      </c>
      <c r="N14" s="74">
        <f>1/$A$1*'[1]44013020Imp'!M$267</f>
        <v>3.8500000000000001E-5</v>
      </c>
      <c r="O14" s="74">
        <f>1/$A$1*'[1]44013020Imp'!N$267</f>
        <v>1.2045000000000001E-4</v>
      </c>
      <c r="P14" s="74">
        <f>1/$A$1*'[1]44013020Imp'!O$267</f>
        <v>2.035E-5</v>
      </c>
      <c r="Q14" s="74">
        <f>1/$A$1*'[1]44013020Imp'!P$267</f>
        <v>0</v>
      </c>
      <c r="R14" s="74">
        <f>1/$A$1*'[1]44013020Imp'!Q$267</f>
        <v>0</v>
      </c>
      <c r="S14" s="74">
        <f>1/$A$1*'[1]44013020Imp'!R$267</f>
        <v>1.033E-4</v>
      </c>
      <c r="T14" s="74">
        <f>1/$A$1*'[1]44013020Imp'!S$267</f>
        <v>2.42E-4</v>
      </c>
      <c r="U14" s="74">
        <f>1/$A$1*'[1]44013020Imp'!T$267</f>
        <v>2.698E-4</v>
      </c>
      <c r="V14" s="74">
        <f>1/$A$1*'[1]44013020Imp'!U$267</f>
        <v>1.7469999999999996E-4</v>
      </c>
      <c r="W14" s="74">
        <f>1/$A$1*'[1]44013020Imp'!V$267</f>
        <v>0</v>
      </c>
      <c r="X14" s="74">
        <f>1/$A$1*'[1]44013020Imp'!W$267</f>
        <v>0</v>
      </c>
      <c r="Y14" s="74">
        <f>1/$A$1*'[1]44013020Imp'!X$267</f>
        <v>0</v>
      </c>
      <c r="Z14" s="74">
        <f>1/$A$1*'[1]44013020Imp'!Y$267</f>
        <v>0</v>
      </c>
      <c r="AA14" s="74">
        <f>1/$A$1*'[1]44013020Imp'!Z$267</f>
        <v>0</v>
      </c>
      <c r="AB14" s="76">
        <f>1/$A$1*'[1]44013020Imp'!AA$267</f>
        <v>0</v>
      </c>
      <c r="AC14" s="4"/>
      <c r="AD14" s="732">
        <f>1/1000*'[1]44013020Imp'!AB$267</f>
        <v>0</v>
      </c>
      <c r="AE14" s="131">
        <f>1/1000*'[1]44013020Imp'!AC$267</f>
        <v>0</v>
      </c>
      <c r="AF14" s="131">
        <f>1/1000*'[1]44013020Imp'!AD$267</f>
        <v>0</v>
      </c>
      <c r="AG14" s="131">
        <f>1/1000*'[1]44013020Imp'!AE$267</f>
        <v>0</v>
      </c>
      <c r="AH14" s="131">
        <f>1/1000*'[1]44013020Imp'!AF$267</f>
        <v>0</v>
      </c>
      <c r="AI14" s="131">
        <f>1/1000*'[1]44013020Imp'!AG$267</f>
        <v>0</v>
      </c>
      <c r="AJ14" s="131">
        <f>1/1000*'[1]44013020Imp'!AH$267</f>
        <v>0</v>
      </c>
      <c r="AK14" s="131">
        <f>1/1000*'[1]44013020Imp'!AI$267</f>
        <v>0</v>
      </c>
      <c r="AL14" s="131">
        <f>1/1000*'[1]44013020Imp'!AJ$267</f>
        <v>0</v>
      </c>
      <c r="AM14" s="733">
        <f>1/1000*'[1]44013020Imp'!AK$267</f>
        <v>6.0567795200000003E-5</v>
      </c>
      <c r="AN14" s="733">
        <f>1/1000*'[1]44013020Imp'!AL$267</f>
        <v>0</v>
      </c>
      <c r="AO14" s="733">
        <f>1/1000*'[1]44013020Imp'!AM$267</f>
        <v>1.2637967999999999E-5</v>
      </c>
      <c r="AP14" s="733">
        <f>1/1000*'[1]44013020Imp'!AN$267</f>
        <v>2.3132823999999999E-5</v>
      </c>
      <c r="AQ14" s="733">
        <f>1/1000*'[1]44013020Imp'!AO$267</f>
        <v>2.0452740000000003E-6</v>
      </c>
      <c r="AR14" s="733">
        <f>1/1000*'[1]44013020Imp'!AP$267</f>
        <v>0</v>
      </c>
      <c r="AS14" s="733">
        <f>1/1000*'[1]44013020Imp'!AQ$267</f>
        <v>0</v>
      </c>
      <c r="AT14" s="733">
        <f>1/1000*'[1]44013020Imp'!AR$267</f>
        <v>2.5898139299999997E-5</v>
      </c>
      <c r="AU14" s="733">
        <f>1/1000*'[1]44013020Imp'!AS$267</f>
        <v>1.646300513E-4</v>
      </c>
      <c r="AV14" s="733">
        <f>1/1000*'[1]44013020Imp'!AT$267</f>
        <v>2.1924910700000001E-4</v>
      </c>
      <c r="AW14" s="733">
        <f>1/1000*'[1]44013020Imp'!AU$267</f>
        <v>1.6809536124999999E-4</v>
      </c>
      <c r="AX14" s="733">
        <f>1/1000*'[1]44013020Imp'!AV$267</f>
        <v>0</v>
      </c>
      <c r="AY14" s="733">
        <f>1/1000*'[1]44013020Imp'!AW$267</f>
        <v>0</v>
      </c>
      <c r="AZ14" s="733">
        <f>1/1000*'[1]44013020Imp'!AX$267</f>
        <v>0</v>
      </c>
      <c r="BA14" s="733">
        <f>1/1000*'[1]44013020Imp'!AY$267</f>
        <v>0</v>
      </c>
      <c r="BB14" s="733">
        <f>1/1000*'[1]44013020Imp'!AZ$267</f>
        <v>0</v>
      </c>
      <c r="BC14" s="734">
        <f>1/1000*'[1]44013020Imp'!BA$267</f>
        <v>0</v>
      </c>
      <c r="BD14" s="715"/>
    </row>
    <row r="15" spans="1:56" ht="17.149999999999999" customHeight="1">
      <c r="B15" s="16" t="s">
        <v>195</v>
      </c>
      <c r="C15" s="563">
        <f>1/$A$1*'[1]44013020Imp'!$B$264</f>
        <v>0</v>
      </c>
      <c r="D15" s="564">
        <f>1/$A$1*'[1]44013020Imp'!$C$264</f>
        <v>0</v>
      </c>
      <c r="E15" s="564">
        <f>1/$A$1*'[1]44013020Imp'!$D$264</f>
        <v>0</v>
      </c>
      <c r="F15" s="564">
        <f>1/$A$1*'[1]44013020Imp'!$E$264</f>
        <v>0</v>
      </c>
      <c r="G15" s="564">
        <f>1/$A$1*'[1]44013020Imp'!$F$264</f>
        <v>0</v>
      </c>
      <c r="H15" s="564">
        <f>1/$A$1*'[1]44013020Imp'!$G$264</f>
        <v>0</v>
      </c>
      <c r="I15" s="564">
        <f>1/$A$1*'[1]44013020Imp'!$H$264</f>
        <v>0</v>
      </c>
      <c r="J15" s="565">
        <f>1/$A$1*'[1]44013020Imp'!$I$264</f>
        <v>0</v>
      </c>
      <c r="K15" s="565">
        <f>1/$A$1*'[1]44013020Imp'!$J$264</f>
        <v>0</v>
      </c>
      <c r="L15" s="39">
        <f>1/$A$1*'[1]44013020Imp'!$K$264</f>
        <v>4.6096013333333331E-2</v>
      </c>
      <c r="M15" s="39">
        <f>1/$A$1*'[1]44013020Imp'!L$264</f>
        <v>4.4608299999999997E-2</v>
      </c>
      <c r="N15" s="34">
        <f>1/$A$1*'[1]44013020Imp'!M$264</f>
        <v>0.12611725624060149</v>
      </c>
      <c r="O15" s="34">
        <f>1/$A$1*'[1]44013020Imp'!N$264</f>
        <v>7.3666450000000008E-2</v>
      </c>
      <c r="P15" s="34">
        <f>1/$A$1*'[1]44013020Imp'!O$264</f>
        <v>0.41640575912087902</v>
      </c>
      <c r="Q15" s="34">
        <f>1/$A$1*'[1]44013020Imp'!P$264</f>
        <v>0.92636222142857128</v>
      </c>
      <c r="R15" s="34">
        <f>1/$A$1*'[1]44013020Imp'!Q$264</f>
        <v>1.7848161571428571</v>
      </c>
      <c r="S15" s="34">
        <f>1/$A$1*'[1]44013020Imp'!R$264</f>
        <v>1.3977062785714285</v>
      </c>
      <c r="T15" s="34">
        <f>1/$A$1*'[1]44013020Imp'!S$264</f>
        <v>1.2332342499999998</v>
      </c>
      <c r="U15" s="34">
        <f>1/$A$1*'[1]44013020Imp'!T$264</f>
        <v>1.1830189649350646</v>
      </c>
      <c r="V15" s="34">
        <f>1/$A$1*'[1]44013020Imp'!U$264</f>
        <v>1.3061531035714282</v>
      </c>
      <c r="W15" s="34">
        <f>1/$A$1*'[1]44013020Imp'!V$264</f>
        <v>0</v>
      </c>
      <c r="X15" s="34">
        <f>1/$A$1*'[1]44013020Imp'!W$264</f>
        <v>0</v>
      </c>
      <c r="Y15" s="34">
        <f>1/$A$1*'[1]44013020Imp'!X$264</f>
        <v>0</v>
      </c>
      <c r="Z15" s="34">
        <f>1/$A$1*'[1]44013020Imp'!Y$264</f>
        <v>0</v>
      </c>
      <c r="AA15" s="34">
        <f>1/$A$1*'[1]44013020Imp'!Z$264</f>
        <v>0</v>
      </c>
      <c r="AB15" s="61">
        <f>1/$A$1*'[1]44013020Imp'!AA$264</f>
        <v>0</v>
      </c>
      <c r="AC15" s="4"/>
      <c r="AD15" s="735">
        <f>1/1000*'[1]44013020Imp'!AB$264</f>
        <v>0</v>
      </c>
      <c r="AE15" s="127">
        <f>1/1000*'[1]44013020Imp'!AC$264</f>
        <v>0</v>
      </c>
      <c r="AF15" s="127">
        <f>1/1000*'[1]44013020Imp'!AD$264</f>
        <v>0</v>
      </c>
      <c r="AG15" s="127">
        <f>1/1000*'[1]44013020Imp'!AE$264</f>
        <v>0</v>
      </c>
      <c r="AH15" s="127">
        <f>1/1000*'[1]44013020Imp'!AF$264</f>
        <v>0</v>
      </c>
      <c r="AI15" s="127">
        <f>1/1000*'[1]44013020Imp'!AG$264</f>
        <v>0</v>
      </c>
      <c r="AJ15" s="127">
        <f>1/1000*'[1]44013020Imp'!AH$264</f>
        <v>0</v>
      </c>
      <c r="AK15" s="127">
        <f>1/1000*'[1]44013020Imp'!AI$264</f>
        <v>0</v>
      </c>
      <c r="AL15" s="127">
        <f>1/1000*'[1]44013020Imp'!AJ$264</f>
        <v>0</v>
      </c>
      <c r="AM15" s="736">
        <f>1/1000*'[1]44013020Imp'!AK$264</f>
        <v>9.1418832427999988E-3</v>
      </c>
      <c r="AN15" s="736">
        <f>1/1000*'[1]44013020Imp'!AL$264</f>
        <v>7.9345080521999994E-3</v>
      </c>
      <c r="AO15" s="736">
        <f>1/1000*'[1]44013020Imp'!AM$264</f>
        <v>2.3418602928E-2</v>
      </c>
      <c r="AP15" s="736">
        <f>1/1000*'[1]44013020Imp'!AN$264</f>
        <v>1.1569432564799999E-2</v>
      </c>
      <c r="AQ15" s="736">
        <f>1/1000*'[1]44013020Imp'!AO$264</f>
        <v>6.9998045724300004E-2</v>
      </c>
      <c r="AR15" s="736">
        <f>1/1000*'[1]44013020Imp'!AP$264</f>
        <v>0.17192742762149998</v>
      </c>
      <c r="AS15" s="736">
        <f>1/1000*'[1]44013020Imp'!AQ$264</f>
        <v>0.28666096024999999</v>
      </c>
      <c r="AT15" s="736">
        <f>1/1000*'[1]44013020Imp'!AR$264</f>
        <v>0.2202787252658</v>
      </c>
      <c r="AU15" s="736">
        <f>1/1000*'[1]44013020Imp'!AS$264</f>
        <v>0.17026549422739998</v>
      </c>
      <c r="AV15" s="736">
        <f>1/1000*'[1]44013020Imp'!AT$264</f>
        <v>0.22221201751500005</v>
      </c>
      <c r="AW15" s="736">
        <f>1/1000*'[1]44013020Imp'!AU$264</f>
        <v>0.248094216535</v>
      </c>
      <c r="AX15" s="736">
        <f>1/1000*'[1]44013020Imp'!AV$264</f>
        <v>0</v>
      </c>
      <c r="AY15" s="736">
        <f>1/1000*'[1]44013020Imp'!AW$264</f>
        <v>0</v>
      </c>
      <c r="AZ15" s="736">
        <f>1/1000*'[1]44013020Imp'!AX$264</f>
        <v>0</v>
      </c>
      <c r="BA15" s="736">
        <f>1/1000*'[1]44013020Imp'!AY$264</f>
        <v>0</v>
      </c>
      <c r="BB15" s="736">
        <f>1/1000*'[1]44013020Imp'!AZ$264</f>
        <v>0</v>
      </c>
      <c r="BC15" s="737">
        <f>1/1000*'[1]44013020Imp'!BA$264</f>
        <v>0</v>
      </c>
      <c r="BD15" s="715"/>
    </row>
    <row r="16" spans="1:56">
      <c r="B16" s="5" t="s">
        <v>55</v>
      </c>
      <c r="C16" s="551">
        <f>1/$A$1*'[1]44013020Imp'!$B$79</f>
        <v>0</v>
      </c>
      <c r="D16" s="552">
        <f>1/$A$1*'[1]44013020Imp'!$C$79</f>
        <v>0</v>
      </c>
      <c r="E16" s="552">
        <f>1/$A$1*'[1]44013020Imp'!$D$79</f>
        <v>0</v>
      </c>
      <c r="F16" s="552">
        <f>1/$A$1*'[1]44013020Imp'!$E$79</f>
        <v>0</v>
      </c>
      <c r="G16" s="552">
        <f>1/$A$1*'[1]44013020Imp'!$F$79</f>
        <v>0</v>
      </c>
      <c r="H16" s="552">
        <f>1/$A$1*'[1]44013020Imp'!$G$79</f>
        <v>0</v>
      </c>
      <c r="I16" s="552">
        <f>1/$A$1*'[1]44013020Imp'!$H$79</f>
        <v>0</v>
      </c>
      <c r="J16" s="553">
        <f>1/$A$1*'[1]44013020Imp'!$I$79</f>
        <v>0</v>
      </c>
      <c r="K16" s="553">
        <f>1/$A$1*'[1]44013020Imp'!$J$79</f>
        <v>0</v>
      </c>
      <c r="L16" s="42">
        <f>1/$A$1*'[1]44013020Imp'!$K$79</f>
        <v>2.0300829999999999E-2</v>
      </c>
      <c r="M16" s="42">
        <f>1/$A$1*'[1]44013020Imp'!L$79</f>
        <v>0</v>
      </c>
      <c r="N16" s="11">
        <f>1/$A$1*'[1]44013020Imp'!M$79</f>
        <v>1.079364E-2</v>
      </c>
      <c r="O16" s="11">
        <f>1/$A$1*'[1]44013020Imp'!N$79</f>
        <v>0</v>
      </c>
      <c r="P16" s="11">
        <f>1/$A$1*'[1]44013020Imp'!O$79</f>
        <v>2.1412599999999999E-3</v>
      </c>
      <c r="Q16" s="11">
        <f>1/$A$1*'[1]44013020Imp'!P$79</f>
        <v>4.609739999999999E-2</v>
      </c>
      <c r="R16" s="11">
        <f>1/$A$1*'[1]44013020Imp'!Q$79</f>
        <v>0.31565979999999999</v>
      </c>
      <c r="S16" s="11">
        <f>1/$A$1*'[1]44013020Imp'!R$79</f>
        <v>0.19965249999999998</v>
      </c>
      <c r="T16" s="11">
        <f>1/$A$1*'[1]44013020Imp'!S$79</f>
        <v>0.2175916</v>
      </c>
      <c r="U16" s="11">
        <f>1/$A$1*'[1]44013020Imp'!T$79</f>
        <v>0.19806219999999994</v>
      </c>
      <c r="V16" s="11">
        <f>1/$A$1*'[1]44013020Imp'!U$79</f>
        <v>0.28744320000000001</v>
      </c>
      <c r="W16" s="11">
        <f>1/$A$1*'[1]44013020Imp'!V$79</f>
        <v>0</v>
      </c>
      <c r="X16" s="11">
        <f>1/$A$1*'[1]44013020Imp'!W$79</f>
        <v>0</v>
      </c>
      <c r="Y16" s="11">
        <f>1/$A$1*'[1]44013020Imp'!X$79</f>
        <v>0</v>
      </c>
      <c r="Z16" s="11">
        <f>1/$A$1*'[1]44013020Imp'!Y$79</f>
        <v>0</v>
      </c>
      <c r="AA16" s="11">
        <f>1/$A$1*'[1]44013020Imp'!Z$79</f>
        <v>0</v>
      </c>
      <c r="AB16" s="10">
        <f>1/$A$1*'[1]44013020Imp'!AA$79</f>
        <v>0</v>
      </c>
      <c r="AC16" s="4"/>
      <c r="AD16" s="723">
        <f>1/1000*'[1]44013020Imp'!AB$79</f>
        <v>0</v>
      </c>
      <c r="AE16" s="125">
        <f>1/1000*'[1]44013020Imp'!AC$79</f>
        <v>0</v>
      </c>
      <c r="AF16" s="125">
        <f>1/1000*'[1]44013020Imp'!AD$79</f>
        <v>0</v>
      </c>
      <c r="AG16" s="125">
        <f>1/1000*'[1]44013020Imp'!AE$79</f>
        <v>0</v>
      </c>
      <c r="AH16" s="125">
        <f>1/1000*'[1]44013020Imp'!AF$79</f>
        <v>0</v>
      </c>
      <c r="AI16" s="125">
        <f>1/1000*'[1]44013020Imp'!AG$79</f>
        <v>0</v>
      </c>
      <c r="AJ16" s="125">
        <f>1/1000*'[1]44013020Imp'!AH$79</f>
        <v>0</v>
      </c>
      <c r="AK16" s="125">
        <f>1/1000*'[1]44013020Imp'!AI$79</f>
        <v>0</v>
      </c>
      <c r="AL16" s="125">
        <f>1/1000*'[1]44013020Imp'!AJ$79</f>
        <v>0</v>
      </c>
      <c r="AM16" s="320">
        <f>1/1000*'[1]44013020Imp'!AK$79</f>
        <v>3.8317276095999999E-3</v>
      </c>
      <c r="AN16" s="320">
        <f>1/1000*'[1]44013020Imp'!AL$79</f>
        <v>0</v>
      </c>
      <c r="AO16" s="320">
        <f>1/1000*'[1]44013020Imp'!AM$79</f>
        <v>2.81784648E-3</v>
      </c>
      <c r="AP16" s="320">
        <f>1/1000*'[1]44013020Imp'!AN$79</f>
        <v>0</v>
      </c>
      <c r="AQ16" s="320">
        <f>1/1000*'[1]44013020Imp'!AO$79</f>
        <v>1.6400547528E-3</v>
      </c>
      <c r="AR16" s="320">
        <f>1/1000*'[1]44013020Imp'!AP$79</f>
        <v>8.6763325340000006E-3</v>
      </c>
      <c r="AS16" s="320">
        <f>1/1000*'[1]44013020Imp'!AQ$79</f>
        <v>5.0741735422000001E-2</v>
      </c>
      <c r="AT16" s="320">
        <f>1/1000*'[1]44013020Imp'!AR$79</f>
        <v>3.1239218487099998E-2</v>
      </c>
      <c r="AU16" s="320">
        <f>1/1000*'[1]44013020Imp'!AS$79</f>
        <v>3.1813171032499997E-2</v>
      </c>
      <c r="AV16" s="320">
        <f>1/1000*'[1]44013020Imp'!AT$79</f>
        <v>3.6385695906E-2</v>
      </c>
      <c r="AW16" s="320">
        <f>1/1000*'[1]44013020Imp'!AU$79</f>
        <v>6.4042527867916657E-2</v>
      </c>
      <c r="AX16" s="320">
        <f>1/1000*'[1]44013020Imp'!AV$79</f>
        <v>0</v>
      </c>
      <c r="AY16" s="320">
        <f>1/1000*'[1]44013020Imp'!AW$79</f>
        <v>0</v>
      </c>
      <c r="AZ16" s="320">
        <f>1/1000*'[1]44013020Imp'!AX$79</f>
        <v>0</v>
      </c>
      <c r="BA16" s="320">
        <f>1/1000*'[1]44013020Imp'!AY$79</f>
        <v>0</v>
      </c>
      <c r="BB16" s="320">
        <f>1/1000*'[1]44013020Imp'!AZ$79</f>
        <v>0</v>
      </c>
      <c r="BC16" s="62">
        <f>1/1000*'[1]44013020Imp'!BA$79</f>
        <v>0</v>
      </c>
      <c r="BD16" s="715"/>
    </row>
    <row r="17" spans="2:56">
      <c r="B17" s="5" t="s">
        <v>33</v>
      </c>
      <c r="C17" s="551">
        <f>1/$A$1*'[1]44013020Imp'!$B$91</f>
        <v>0</v>
      </c>
      <c r="D17" s="552">
        <f>1/$A$1*'[1]44013020Imp'!$C$91</f>
        <v>0</v>
      </c>
      <c r="E17" s="552">
        <f>1/$A$1*'[1]44013020Imp'!$D$91</f>
        <v>0</v>
      </c>
      <c r="F17" s="552">
        <f>1/$A$1*'[1]44013020Imp'!$E$91</f>
        <v>0</v>
      </c>
      <c r="G17" s="552">
        <f>1/$A$1*'[1]44013020Imp'!$F$91</f>
        <v>0</v>
      </c>
      <c r="H17" s="552">
        <f>1/$A$1*'[1]44013020Imp'!$G$91</f>
        <v>0</v>
      </c>
      <c r="I17" s="552">
        <f>1/$A$1*'[1]44013020Imp'!$H$91</f>
        <v>0</v>
      </c>
      <c r="J17" s="553">
        <f>1/$A$1*'[1]44013020Imp'!$I$91</f>
        <v>0</v>
      </c>
      <c r="K17" s="553">
        <f>1/$A$1*'[1]44013020Imp'!$J$91</f>
        <v>0</v>
      </c>
      <c r="L17" s="42">
        <f>1/$A$1*'[1]44013020Imp'!$K$91</f>
        <v>1.6098500000000003E-3</v>
      </c>
      <c r="M17" s="42">
        <f>1/$A$1*'[1]44013020Imp'!L$91</f>
        <v>5.8285699999999991E-3</v>
      </c>
      <c r="N17" s="11">
        <f>1/$A$1*'[1]44013020Imp'!M$91</f>
        <v>4.2418199999999994E-3</v>
      </c>
      <c r="O17" s="11">
        <f>1/$A$1*'[1]44013020Imp'!N$91</f>
        <v>2.4933700000000004E-3</v>
      </c>
      <c r="P17" s="11">
        <f>1/$A$1*'[1]44013020Imp'!O$91</f>
        <v>6.2216879999999988E-2</v>
      </c>
      <c r="Q17" s="11">
        <f>1/$A$1*'[1]44013020Imp'!P$91</f>
        <v>1.6513199999999999E-2</v>
      </c>
      <c r="R17" s="11">
        <f>1/$A$1*'[1]44013020Imp'!Q$91</f>
        <v>6.8407999999999984E-3</v>
      </c>
      <c r="S17" s="11">
        <f>1/$A$1*'[1]44013020Imp'!R$91</f>
        <v>8.3899999999999979E-5</v>
      </c>
      <c r="T17" s="11">
        <f>1/$A$1*'[1]44013020Imp'!S$91</f>
        <v>1.5930000000000002E-4</v>
      </c>
      <c r="U17" s="11">
        <f>1/$A$1*'[1]44013020Imp'!T$91</f>
        <v>2.9183999999999994E-3</v>
      </c>
      <c r="V17" s="11">
        <f>1/$A$1*'[1]44013020Imp'!U$91</f>
        <v>3.0301999999999994E-3</v>
      </c>
      <c r="W17" s="11">
        <f>1/$A$1*'[1]44013020Imp'!V$91</f>
        <v>0</v>
      </c>
      <c r="X17" s="11">
        <f>1/$A$1*'[1]44013020Imp'!W$91</f>
        <v>0</v>
      </c>
      <c r="Y17" s="11">
        <f>1/$A$1*'[1]44013020Imp'!X$91</f>
        <v>0</v>
      </c>
      <c r="Z17" s="11">
        <f>1/$A$1*'[1]44013020Imp'!Y$91</f>
        <v>0</v>
      </c>
      <c r="AA17" s="11">
        <f>1/$A$1*'[1]44013020Imp'!Z$91</f>
        <v>0</v>
      </c>
      <c r="AB17" s="10">
        <f>1/$A$1*'[1]44013020Imp'!AA$91</f>
        <v>0</v>
      </c>
      <c r="AC17" s="4"/>
      <c r="AD17" s="723">
        <f>1/1000*'[1]44013020Imp'!AB$91</f>
        <v>0</v>
      </c>
      <c r="AE17" s="125">
        <f>1/1000*'[1]44013020Imp'!AC$91</f>
        <v>0</v>
      </c>
      <c r="AF17" s="125">
        <f>1/1000*'[1]44013020Imp'!AD$91</f>
        <v>0</v>
      </c>
      <c r="AG17" s="125">
        <f>1/1000*'[1]44013020Imp'!AE$91</f>
        <v>0</v>
      </c>
      <c r="AH17" s="125">
        <f>1/1000*'[1]44013020Imp'!AF$91</f>
        <v>0</v>
      </c>
      <c r="AI17" s="125">
        <f>1/1000*'[1]44013020Imp'!AG$91</f>
        <v>0</v>
      </c>
      <c r="AJ17" s="125">
        <f>1/1000*'[1]44013020Imp'!AH$91</f>
        <v>0</v>
      </c>
      <c r="AK17" s="125">
        <f>1/1000*'[1]44013020Imp'!AI$91</f>
        <v>0</v>
      </c>
      <c r="AL17" s="125">
        <f>1/1000*'[1]44013020Imp'!AJ$91</f>
        <v>0</v>
      </c>
      <c r="AM17" s="320">
        <f>1/1000*'[1]44013020Imp'!AK$91</f>
        <v>6.6821799439999998E-4</v>
      </c>
      <c r="AN17" s="320">
        <f>1/1000*'[1]44013020Imp'!AL$91</f>
        <v>1.7723946150000002E-3</v>
      </c>
      <c r="AO17" s="320">
        <f>1/1000*'[1]44013020Imp'!AM$91</f>
        <v>1.4542502399999999E-3</v>
      </c>
      <c r="AP17" s="320">
        <f>1/1000*'[1]44013020Imp'!AN$91</f>
        <v>1.1696138255999999E-3</v>
      </c>
      <c r="AQ17" s="320">
        <f>1/1000*'[1]44013020Imp'!AO$91</f>
        <v>1.12436441322E-2</v>
      </c>
      <c r="AR17" s="320">
        <f>1/1000*'[1]44013020Imp'!AP$91</f>
        <v>3.5882811570000003E-3</v>
      </c>
      <c r="AS17" s="320">
        <f>1/1000*'[1]44013020Imp'!AQ$91</f>
        <v>1.016787961E-3</v>
      </c>
      <c r="AT17" s="320">
        <f>1/1000*'[1]44013020Imp'!AR$91</f>
        <v>1.2501328600000001E-4</v>
      </c>
      <c r="AU17" s="320">
        <f>1/1000*'[1]44013020Imp'!AS$91</f>
        <v>2.5100578359999999E-4</v>
      </c>
      <c r="AV17" s="320">
        <f>1/1000*'[1]44013020Imp'!AT$91</f>
        <v>2.4302795150000001E-3</v>
      </c>
      <c r="AW17" s="320">
        <f>1/1000*'[1]44013020Imp'!AU$91</f>
        <v>2.7638795483333331E-3</v>
      </c>
      <c r="AX17" s="320">
        <f>1/1000*'[1]44013020Imp'!AV$91</f>
        <v>0</v>
      </c>
      <c r="AY17" s="320">
        <f>1/1000*'[1]44013020Imp'!AW$91</f>
        <v>0</v>
      </c>
      <c r="AZ17" s="320">
        <f>1/1000*'[1]44013020Imp'!AX$91</f>
        <v>0</v>
      </c>
      <c r="BA17" s="320">
        <f>1/1000*'[1]44013020Imp'!AY$91</f>
        <v>0</v>
      </c>
      <c r="BB17" s="320">
        <f>1/1000*'[1]44013020Imp'!AZ$91</f>
        <v>0</v>
      </c>
      <c r="BC17" s="62">
        <f>1/1000*'[1]44013020Imp'!BA$91</f>
        <v>0</v>
      </c>
      <c r="BD17" s="715"/>
    </row>
    <row r="18" spans="2:56">
      <c r="B18" s="5" t="s">
        <v>56</v>
      </c>
      <c r="C18" s="551">
        <f>1/$A$1*'[1]44013020Imp'!$B$126</f>
        <v>0</v>
      </c>
      <c r="D18" s="552">
        <f>1/$A$1*'[1]44013020Imp'!$C$126</f>
        <v>0</v>
      </c>
      <c r="E18" s="552">
        <f>1/$A$1*'[1]44013020Imp'!$D$126</f>
        <v>0</v>
      </c>
      <c r="F18" s="552">
        <f>1/$A$1*'[1]44013020Imp'!$E$126</f>
        <v>0</v>
      </c>
      <c r="G18" s="552">
        <f>1/$A$1*'[1]44013020Imp'!$F$126</f>
        <v>0</v>
      </c>
      <c r="H18" s="552">
        <f>1/$A$1*'[1]44013020Imp'!$G$126</f>
        <v>0</v>
      </c>
      <c r="I18" s="552">
        <f>1/$A$1*'[1]44013020Imp'!$H$126</f>
        <v>0</v>
      </c>
      <c r="J18" s="553">
        <f>1/$A$1*'[1]44013020Imp'!$I$126</f>
        <v>0</v>
      </c>
      <c r="K18" s="553">
        <f>1/$A$1*'[1]44013020Imp'!$J$126</f>
        <v>0</v>
      </c>
      <c r="L18" s="42">
        <f>1/$A$1*'[1]44013020Imp'!$K$126</f>
        <v>4.9186500000000001E-3</v>
      </c>
      <c r="M18" s="42">
        <f>1/$A$1*'[1]44013020Imp'!L$126</f>
        <v>0</v>
      </c>
      <c r="N18" s="11">
        <f>1/$A$1*'[1]44013020Imp'!M$126</f>
        <v>0</v>
      </c>
      <c r="O18" s="11">
        <f>1/$A$1*'[1]44013020Imp'!N$126</f>
        <v>5.8125099999999999E-2</v>
      </c>
      <c r="P18" s="11">
        <f>1/$A$1*'[1]44013020Imp'!O$126</f>
        <v>0.18170965999999994</v>
      </c>
      <c r="Q18" s="11">
        <f>1/$A$1*'[1]44013020Imp'!P$126</f>
        <v>0.40204609999999996</v>
      </c>
      <c r="R18" s="11">
        <f>1/$A$1*'[1]44013020Imp'!Q$126</f>
        <v>0.99512489999999987</v>
      </c>
      <c r="S18" s="11">
        <f>1/$A$1*'[1]44013020Imp'!R$126</f>
        <v>0.93625570000000002</v>
      </c>
      <c r="T18" s="11">
        <f>1/$A$1*'[1]44013020Imp'!S$126</f>
        <v>0.79650279999999984</v>
      </c>
      <c r="U18" s="11">
        <f>1/$A$1*'[1]44013020Imp'!T$126</f>
        <v>0.72863299999999986</v>
      </c>
      <c r="V18" s="11">
        <f>1/$A$1*'[1]44013020Imp'!U$126</f>
        <v>0.72081419999999985</v>
      </c>
      <c r="W18" s="11">
        <f>1/$A$1*'[1]44013020Imp'!V$126</f>
        <v>0</v>
      </c>
      <c r="X18" s="11">
        <f>1/$A$1*'[1]44013020Imp'!W$126</f>
        <v>0</v>
      </c>
      <c r="Y18" s="11">
        <f>1/$A$1*'[1]44013020Imp'!X$126</f>
        <v>0</v>
      </c>
      <c r="Z18" s="11">
        <f>1/$A$1*'[1]44013020Imp'!Y$126</f>
        <v>0</v>
      </c>
      <c r="AA18" s="11">
        <f>1/$A$1*'[1]44013020Imp'!Z$126</f>
        <v>0</v>
      </c>
      <c r="AB18" s="10">
        <f>1/$A$1*'[1]44013020Imp'!AA$126</f>
        <v>0</v>
      </c>
      <c r="AC18" s="4"/>
      <c r="AD18" s="723">
        <f>1/1000*'[1]44013020Imp'!AB$126</f>
        <v>0</v>
      </c>
      <c r="AE18" s="125">
        <f>1/1000*'[1]44013020Imp'!AC$126</f>
        <v>0</v>
      </c>
      <c r="AF18" s="125">
        <f>1/1000*'[1]44013020Imp'!AD$126</f>
        <v>0</v>
      </c>
      <c r="AG18" s="125">
        <f>1/1000*'[1]44013020Imp'!AE$126</f>
        <v>0</v>
      </c>
      <c r="AH18" s="125">
        <f>1/1000*'[1]44013020Imp'!AF$126</f>
        <v>0</v>
      </c>
      <c r="AI18" s="125">
        <f>1/1000*'[1]44013020Imp'!AG$126</f>
        <v>0</v>
      </c>
      <c r="AJ18" s="125">
        <f>1/1000*'[1]44013020Imp'!AH$126</f>
        <v>0</v>
      </c>
      <c r="AK18" s="125">
        <f>1/1000*'[1]44013020Imp'!AI$126</f>
        <v>0</v>
      </c>
      <c r="AL18" s="125">
        <f>1/1000*'[1]44013020Imp'!AJ$126</f>
        <v>0</v>
      </c>
      <c r="AM18" s="320">
        <f>1/1000*'[1]44013020Imp'!AK$126</f>
        <v>9.6354457760000004E-4</v>
      </c>
      <c r="AN18" s="320">
        <f>1/1000*'[1]44013020Imp'!AL$126</f>
        <v>0</v>
      </c>
      <c r="AO18" s="320">
        <f>1/1000*'[1]44013020Imp'!AM$126</f>
        <v>0</v>
      </c>
      <c r="AP18" s="320">
        <f>1/1000*'[1]44013020Imp'!AN$126</f>
        <v>8.4832273328000005E-3</v>
      </c>
      <c r="AQ18" s="320">
        <f>1/1000*'[1]44013020Imp'!AO$126</f>
        <v>2.8223199432900001E-2</v>
      </c>
      <c r="AR18" s="320">
        <f>1/1000*'[1]44013020Imp'!AP$126</f>
        <v>7.8946647885500001E-2</v>
      </c>
      <c r="AS18" s="320">
        <f>1/1000*'[1]44013020Imp'!AQ$126</f>
        <v>0.16338548258899999</v>
      </c>
      <c r="AT18" s="320">
        <f>1/1000*'[1]44013020Imp'!AR$126</f>
        <v>0.14885135710649999</v>
      </c>
      <c r="AU18" s="320">
        <f>1/1000*'[1]44013020Imp'!AS$126</f>
        <v>0.108739793162</v>
      </c>
      <c r="AV18" s="320">
        <f>1/1000*'[1]44013020Imp'!AT$126</f>
        <v>0.14004023535600002</v>
      </c>
      <c r="AW18" s="320">
        <f>1/1000*'[1]44013020Imp'!AU$126</f>
        <v>0.13779799870500001</v>
      </c>
      <c r="AX18" s="320">
        <f>1/1000*'[1]44013020Imp'!AV$126</f>
        <v>0</v>
      </c>
      <c r="AY18" s="320">
        <f>1/1000*'[1]44013020Imp'!AW$126</f>
        <v>0</v>
      </c>
      <c r="AZ18" s="320">
        <f>1/1000*'[1]44013020Imp'!AX$126</f>
        <v>0</v>
      </c>
      <c r="BA18" s="320">
        <f>1/1000*'[1]44013020Imp'!AY$126</f>
        <v>0</v>
      </c>
      <c r="BB18" s="320">
        <f>1/1000*'[1]44013020Imp'!AZ$126</f>
        <v>0</v>
      </c>
      <c r="BC18" s="62">
        <f>1/1000*'[1]44013020Imp'!BA$126</f>
        <v>0</v>
      </c>
      <c r="BD18" s="715"/>
    </row>
    <row r="19" spans="2:56">
      <c r="B19" s="5" t="s">
        <v>103</v>
      </c>
      <c r="C19" s="551">
        <f>1/$A$1*'[1]44013020Imp'!$B$189</f>
        <v>0</v>
      </c>
      <c r="D19" s="552">
        <f>1/$A$1*'[1]44013020Imp'!$C$189</f>
        <v>0</v>
      </c>
      <c r="E19" s="552">
        <f>1/$A$1*'[1]44013020Imp'!$D$189</f>
        <v>0</v>
      </c>
      <c r="F19" s="552">
        <f>1/$A$1*'[1]44013020Imp'!$E$189</f>
        <v>0</v>
      </c>
      <c r="G19" s="552">
        <f>1/$A$1*'[1]44013020Imp'!$F$189</f>
        <v>0</v>
      </c>
      <c r="H19" s="552">
        <f>1/$A$1*'[1]44013020Imp'!$G$189</f>
        <v>0</v>
      </c>
      <c r="I19" s="552">
        <f>1/$A$1*'[1]44013020Imp'!$H$189</f>
        <v>0</v>
      </c>
      <c r="J19" s="553">
        <f>1/$A$1*'[1]44013020Imp'!$I$189</f>
        <v>0</v>
      </c>
      <c r="K19" s="553">
        <f>1/$A$1*'[1]44013020Imp'!$J$189</f>
        <v>0</v>
      </c>
      <c r="L19" s="42">
        <f>1/$A$1*'[1]44013020Imp'!$K$189</f>
        <v>6.6682E-3</v>
      </c>
      <c r="M19" s="42">
        <f>1/$A$1*'[1]44013020Imp'!L$189</f>
        <v>3.8289129999999998E-2</v>
      </c>
      <c r="N19" s="11">
        <f>1/$A$1*'[1]44013020Imp'!M$189</f>
        <v>9.9074139999999991E-2</v>
      </c>
      <c r="O19" s="11">
        <f>1/$A$1*'[1]44013020Imp'!N$189</f>
        <v>1.2961520000000001E-2</v>
      </c>
      <c r="P19" s="11">
        <f>1/$A$1*'[1]44013020Imp'!O$189</f>
        <v>0.14280431000000002</v>
      </c>
      <c r="Q19" s="11">
        <f>1/$A$1*'[1]44013020Imp'!P$189</f>
        <v>0.43953639999999999</v>
      </c>
      <c r="R19" s="11">
        <f>1/$A$1*'[1]44013020Imp'!Q$189</f>
        <v>0.44279279999999993</v>
      </c>
      <c r="S19" s="11">
        <f>1/$A$1*'[1]44013020Imp'!R$189</f>
        <v>0.16736509999999999</v>
      </c>
      <c r="T19" s="11">
        <f>1/$A$1*'[1]44013020Imp'!S$189</f>
        <v>0.16092179999999995</v>
      </c>
      <c r="U19" s="11">
        <f>1/$A$1*'[1]44013020Imp'!T$189</f>
        <v>0.20435659999999994</v>
      </c>
      <c r="V19" s="11">
        <f>1/$A$1*'[1]44013020Imp'!U$189</f>
        <v>0.17689219999999997</v>
      </c>
      <c r="W19" s="11">
        <f>1/$A$1*'[1]44013020Imp'!V$189</f>
        <v>0</v>
      </c>
      <c r="X19" s="11">
        <f>1/$A$1*'[1]44013020Imp'!W$189</f>
        <v>0</v>
      </c>
      <c r="Y19" s="11">
        <f>1/$A$1*'[1]44013020Imp'!X$189</f>
        <v>0</v>
      </c>
      <c r="Z19" s="11">
        <f>1/$A$1*'[1]44013020Imp'!Y$189</f>
        <v>0</v>
      </c>
      <c r="AA19" s="11">
        <f>1/$A$1*'[1]44013020Imp'!Z$189</f>
        <v>0</v>
      </c>
      <c r="AB19" s="10">
        <f>1/$A$1*'[1]44013020Imp'!AA$189</f>
        <v>0</v>
      </c>
      <c r="AC19" s="4"/>
      <c r="AD19" s="723">
        <f>1/1000*'[1]44013020Imp'!AB$189</f>
        <v>0</v>
      </c>
      <c r="AE19" s="125">
        <f>1/1000*'[1]44013020Imp'!AC$189</f>
        <v>0</v>
      </c>
      <c r="AF19" s="125">
        <f>1/1000*'[1]44013020Imp'!AD$189</f>
        <v>0</v>
      </c>
      <c r="AG19" s="125">
        <f>1/1000*'[1]44013020Imp'!AE$189</f>
        <v>0</v>
      </c>
      <c r="AH19" s="125">
        <f>1/1000*'[1]44013020Imp'!AF$189</f>
        <v>0</v>
      </c>
      <c r="AI19" s="125">
        <f>1/1000*'[1]44013020Imp'!AG$189</f>
        <v>0</v>
      </c>
      <c r="AJ19" s="125">
        <f>1/1000*'[1]44013020Imp'!AH$189</f>
        <v>0</v>
      </c>
      <c r="AK19" s="125">
        <f>1/1000*'[1]44013020Imp'!AI$189</f>
        <v>0</v>
      </c>
      <c r="AL19" s="125">
        <f>1/1000*'[1]44013020Imp'!AJ$189</f>
        <v>0</v>
      </c>
      <c r="AM19" s="320">
        <f>1/1000*'[1]44013020Imp'!AK$189</f>
        <v>1.0245280232000001E-3</v>
      </c>
      <c r="AN19" s="320">
        <f>1/1000*'[1]44013020Imp'!AL$189</f>
        <v>5.9094310401000003E-3</v>
      </c>
      <c r="AO19" s="320">
        <f>1/1000*'[1]44013020Imp'!AM$189</f>
        <v>1.6034097216E-2</v>
      </c>
      <c r="AP19" s="320">
        <f>1/1000*'[1]44013020Imp'!AN$189</f>
        <v>1.7865593680000001E-3</v>
      </c>
      <c r="AQ19" s="320">
        <f>1/1000*'[1]44013020Imp'!AO$189</f>
        <v>2.3833010823299999E-2</v>
      </c>
      <c r="AR19" s="320">
        <f>1/1000*'[1]44013020Imp'!AP$189</f>
        <v>7.5391108939500004E-2</v>
      </c>
      <c r="AS19" s="320">
        <f>1/1000*'[1]44013020Imp'!AQ$189</f>
        <v>6.5259115764499998E-2</v>
      </c>
      <c r="AT19" s="320">
        <f>1/1000*'[1]44013020Imp'!AR$189</f>
        <v>2.5125369240899999E-2</v>
      </c>
      <c r="AU19" s="320">
        <f>1/1000*'[1]44013020Imp'!AS$189</f>
        <v>1.9482109175100001E-2</v>
      </c>
      <c r="AV19" s="320">
        <f>1/1000*'[1]44013020Imp'!AT$189</f>
        <v>3.2893606454000003E-2</v>
      </c>
      <c r="AW19" s="320">
        <f>1/1000*'[1]44013020Imp'!AU$189</f>
        <v>2.6460731834166668E-2</v>
      </c>
      <c r="AX19" s="320">
        <f>1/1000*'[1]44013020Imp'!AV$189</f>
        <v>0</v>
      </c>
      <c r="AY19" s="320">
        <f>1/1000*'[1]44013020Imp'!AW$189</f>
        <v>0</v>
      </c>
      <c r="AZ19" s="320">
        <f>1/1000*'[1]44013020Imp'!AX$189</f>
        <v>0</v>
      </c>
      <c r="BA19" s="320">
        <f>1/1000*'[1]44013020Imp'!AY$189</f>
        <v>0</v>
      </c>
      <c r="BB19" s="320">
        <f>1/1000*'[1]44013020Imp'!AZ$189</f>
        <v>0</v>
      </c>
      <c r="BC19" s="62">
        <f>1/1000*'[1]44013020Imp'!BA$189</f>
        <v>0</v>
      </c>
      <c r="BD19" s="715"/>
    </row>
    <row r="20" spans="2:56">
      <c r="B20" s="5" t="s">
        <v>14</v>
      </c>
      <c r="C20" s="551">
        <f t="shared" ref="C20:AB20" si="4">SUM(C15:C15)-SUM(C16:C19)</f>
        <v>0</v>
      </c>
      <c r="D20" s="552">
        <f t="shared" si="4"/>
        <v>0</v>
      </c>
      <c r="E20" s="552">
        <f t="shared" si="4"/>
        <v>0</v>
      </c>
      <c r="F20" s="552">
        <f t="shared" si="4"/>
        <v>0</v>
      </c>
      <c r="G20" s="552">
        <f t="shared" si="4"/>
        <v>0</v>
      </c>
      <c r="H20" s="552">
        <f t="shared" si="4"/>
        <v>0</v>
      </c>
      <c r="I20" s="552">
        <f t="shared" si="4"/>
        <v>0</v>
      </c>
      <c r="J20" s="553">
        <f t="shared" si="4"/>
        <v>0</v>
      </c>
      <c r="K20" s="553">
        <f t="shared" si="4"/>
        <v>0</v>
      </c>
      <c r="L20" s="77">
        <f t="shared" si="4"/>
        <v>1.2598483333333334E-2</v>
      </c>
      <c r="M20" s="77">
        <f t="shared" si="4"/>
        <v>4.9060000000000076E-4</v>
      </c>
      <c r="N20" s="17">
        <f t="shared" si="4"/>
        <v>1.2007656240601502E-2</v>
      </c>
      <c r="O20" s="17">
        <f t="shared" si="4"/>
        <v>8.6460000000010417E-5</v>
      </c>
      <c r="P20" s="17">
        <f t="shared" si="4"/>
        <v>2.7533649120879022E-2</v>
      </c>
      <c r="Q20" s="17">
        <f t="shared" si="4"/>
        <v>2.2169121428571414E-2</v>
      </c>
      <c r="R20" s="17">
        <f t="shared" si="4"/>
        <v>2.439785714285736E-2</v>
      </c>
      <c r="S20" s="17">
        <f t="shared" si="4"/>
        <v>9.4349078571428491E-2</v>
      </c>
      <c r="T20" s="17">
        <f t="shared" si="4"/>
        <v>5.8058750000000048E-2</v>
      </c>
      <c r="U20" s="17">
        <f t="shared" si="4"/>
        <v>4.9048764935064826E-2</v>
      </c>
      <c r="V20" s="17">
        <f t="shared" si="4"/>
        <v>0.11797330357142854</v>
      </c>
      <c r="W20" s="17">
        <f t="shared" si="4"/>
        <v>0</v>
      </c>
      <c r="X20" s="17">
        <f t="shared" si="4"/>
        <v>0</v>
      </c>
      <c r="Y20" s="17">
        <f t="shared" si="4"/>
        <v>0</v>
      </c>
      <c r="Z20" s="17">
        <f t="shared" si="4"/>
        <v>0</v>
      </c>
      <c r="AA20" s="17">
        <f t="shared" si="4"/>
        <v>0</v>
      </c>
      <c r="AB20" s="102">
        <f t="shared" si="4"/>
        <v>0</v>
      </c>
      <c r="AC20" s="4"/>
      <c r="AD20" s="723">
        <f t="shared" ref="AD20:BC20" si="5">SUM(AD15:AD15)-SUM(AD16:AD19)</f>
        <v>0</v>
      </c>
      <c r="AE20" s="125">
        <f t="shared" si="5"/>
        <v>0</v>
      </c>
      <c r="AF20" s="125">
        <f t="shared" si="5"/>
        <v>0</v>
      </c>
      <c r="AG20" s="125">
        <f t="shared" si="5"/>
        <v>0</v>
      </c>
      <c r="AH20" s="125">
        <f t="shared" si="5"/>
        <v>0</v>
      </c>
      <c r="AI20" s="125">
        <f t="shared" si="5"/>
        <v>0</v>
      </c>
      <c r="AJ20" s="125">
        <f t="shared" si="5"/>
        <v>0</v>
      </c>
      <c r="AK20" s="125">
        <f t="shared" si="5"/>
        <v>0</v>
      </c>
      <c r="AL20" s="125">
        <f t="shared" si="5"/>
        <v>0</v>
      </c>
      <c r="AM20" s="320">
        <f t="shared" si="5"/>
        <v>2.6538650379999982E-3</v>
      </c>
      <c r="AN20" s="320">
        <f t="shared" si="5"/>
        <v>2.5268239709999932E-4</v>
      </c>
      <c r="AO20" s="320">
        <f t="shared" si="5"/>
        <v>3.112408992E-3</v>
      </c>
      <c r="AP20" s="320">
        <f t="shared" si="5"/>
        <v>1.3003203839999887E-4</v>
      </c>
      <c r="AQ20" s="320">
        <f t="shared" si="5"/>
        <v>5.0581365831000036E-3</v>
      </c>
      <c r="AR20" s="320">
        <f t="shared" si="5"/>
        <v>5.325057105499964E-3</v>
      </c>
      <c r="AS20" s="320">
        <f t="shared" si="5"/>
        <v>6.2578385135000358E-3</v>
      </c>
      <c r="AT20" s="320">
        <f t="shared" si="5"/>
        <v>1.4937767145300013E-2</v>
      </c>
      <c r="AU20" s="320">
        <f t="shared" si="5"/>
        <v>9.9794150741999987E-3</v>
      </c>
      <c r="AV20" s="320">
        <f t="shared" si="5"/>
        <v>1.0462200284000023E-2</v>
      </c>
      <c r="AW20" s="320">
        <f t="shared" si="5"/>
        <v>1.7029078579583329E-2</v>
      </c>
      <c r="AX20" s="320">
        <f t="shared" si="5"/>
        <v>0</v>
      </c>
      <c r="AY20" s="320">
        <f t="shared" si="5"/>
        <v>0</v>
      </c>
      <c r="AZ20" s="320">
        <f t="shared" si="5"/>
        <v>0</v>
      </c>
      <c r="BA20" s="320">
        <f t="shared" si="5"/>
        <v>0</v>
      </c>
      <c r="BB20" s="320">
        <f t="shared" si="5"/>
        <v>0</v>
      </c>
      <c r="BC20" s="62">
        <f t="shared" si="5"/>
        <v>0</v>
      </c>
      <c r="BD20" s="715"/>
    </row>
    <row r="21" spans="2:56" ht="17.149999999999999" customHeight="1">
      <c r="B21" s="22" t="s">
        <v>23</v>
      </c>
      <c r="C21" s="560">
        <f>1/$A$1*'[1]44013020Imp'!$B$194</f>
        <v>0</v>
      </c>
      <c r="D21" s="561">
        <f>1/$A$1*'[1]44013020Imp'!$C$194</f>
        <v>0</v>
      </c>
      <c r="E21" s="561">
        <f>1/$A$1*'[1]44013020Imp'!$D$194</f>
        <v>0</v>
      </c>
      <c r="F21" s="561">
        <f>1/$A$1*'[1]44013020Imp'!$E$194</f>
        <v>0</v>
      </c>
      <c r="G21" s="561">
        <f>1/$A$1*'[1]44013020Imp'!$F$194</f>
        <v>0</v>
      </c>
      <c r="H21" s="561">
        <f>1/$A$1*'[1]44013020Imp'!$G$194</f>
        <v>0</v>
      </c>
      <c r="I21" s="561">
        <f>1/$A$1*'[1]44013020Imp'!$H$194</f>
        <v>0</v>
      </c>
      <c r="J21" s="562">
        <f>1/$A$1*'[1]44013020Imp'!$I$194</f>
        <v>0</v>
      </c>
      <c r="K21" s="562">
        <f>1/$A$1*'[1]44013020Imp'!$J$194</f>
        <v>0</v>
      </c>
      <c r="L21" s="75">
        <f>1/$A$1*'[1]44013020Imp'!$K$194</f>
        <v>0</v>
      </c>
      <c r="M21" s="75">
        <f>1/$A$1*'[1]44013020Imp'!L$194</f>
        <v>4.2111300000000004E-3</v>
      </c>
      <c r="N21" s="74">
        <f>1/$A$1*'[1]44013020Imp'!M$194</f>
        <v>8.9342000000000002E-4</v>
      </c>
      <c r="O21" s="74">
        <f>1/$A$1*'[1]44013020Imp'!N$194</f>
        <v>4.6541000000000003E-4</v>
      </c>
      <c r="P21" s="74">
        <f>1/$A$1*'[1]44013020Imp'!O$194</f>
        <v>8.8495000000000002E-4</v>
      </c>
      <c r="Q21" s="74">
        <f>1/$A$1*'[1]44013020Imp'!P$194</f>
        <v>4.4603999999999998E-3</v>
      </c>
      <c r="R21" s="74">
        <f>1/$A$1*'[1]44013020Imp'!Q$194</f>
        <v>1.1629799999999997E-2</v>
      </c>
      <c r="S21" s="74">
        <f>1/$A$1*'[1]44013020Imp'!R$194</f>
        <v>6.0576799999999986E-2</v>
      </c>
      <c r="T21" s="74">
        <f>1/$A$1*'[1]44013020Imp'!S$194</f>
        <v>0.1102322</v>
      </c>
      <c r="U21" s="74">
        <f>1/$A$1*'[1]44013020Imp'!T$194</f>
        <v>0.18026339999999999</v>
      </c>
      <c r="V21" s="74">
        <f>1/$A$1*'[1]44013020Imp'!U$194</f>
        <v>0.21094159999999998</v>
      </c>
      <c r="W21" s="74">
        <f>1/$A$1*'[1]44013020Imp'!V$194</f>
        <v>0</v>
      </c>
      <c r="X21" s="74">
        <f>1/$A$1*'[1]44013020Imp'!W$194</f>
        <v>0</v>
      </c>
      <c r="Y21" s="74">
        <f>1/$A$1*'[1]44013020Imp'!X$194</f>
        <v>0</v>
      </c>
      <c r="Z21" s="74">
        <f>1/$A$1*'[1]44013020Imp'!Y$194</f>
        <v>0</v>
      </c>
      <c r="AA21" s="74">
        <f>1/$A$1*'[1]44013020Imp'!Z$194</f>
        <v>0</v>
      </c>
      <c r="AB21" s="76">
        <f>1/$A$1*'[1]44013020Imp'!AA$194</f>
        <v>0</v>
      </c>
      <c r="AC21" s="4"/>
      <c r="AD21" s="732">
        <f>1/1000*'[1]44013020Imp'!AB$194</f>
        <v>0</v>
      </c>
      <c r="AE21" s="131">
        <f>1/1000*'[1]44013020Imp'!AC$194</f>
        <v>0</v>
      </c>
      <c r="AF21" s="131">
        <f>1/1000*'[1]44013020Imp'!AD$194</f>
        <v>0</v>
      </c>
      <c r="AG21" s="131">
        <f>1/1000*'[1]44013020Imp'!AE$194</f>
        <v>0</v>
      </c>
      <c r="AH21" s="131">
        <f>1/1000*'[1]44013020Imp'!AF$194</f>
        <v>0</v>
      </c>
      <c r="AI21" s="131">
        <f>1/1000*'[1]44013020Imp'!AG$194</f>
        <v>0</v>
      </c>
      <c r="AJ21" s="131">
        <f>1/1000*'[1]44013020Imp'!AH$194</f>
        <v>0</v>
      </c>
      <c r="AK21" s="131">
        <f>1/1000*'[1]44013020Imp'!AI$194</f>
        <v>0</v>
      </c>
      <c r="AL21" s="131">
        <f>1/1000*'[1]44013020Imp'!AJ$194</f>
        <v>0</v>
      </c>
      <c r="AM21" s="733">
        <f>1/1000*'[1]44013020Imp'!AK$194</f>
        <v>0</v>
      </c>
      <c r="AN21" s="733">
        <f>1/1000*'[1]44013020Imp'!AL$194</f>
        <v>6.2490448890000004E-4</v>
      </c>
      <c r="AO21" s="733">
        <f>1/1000*'[1]44013020Imp'!AM$194</f>
        <v>1.9561636799999999E-4</v>
      </c>
      <c r="AP21" s="733">
        <f>1/1000*'[1]44013020Imp'!AN$194</f>
        <v>1.026670832E-4</v>
      </c>
      <c r="AQ21" s="733">
        <f>1/1000*'[1]44013020Imp'!AO$194</f>
        <v>1.6244123910000001E-4</v>
      </c>
      <c r="AR21" s="733">
        <f>1/1000*'[1]44013020Imp'!AP$194</f>
        <v>9.8172297349999999E-4</v>
      </c>
      <c r="AS21" s="733">
        <f>1/1000*'[1]44013020Imp'!AQ$194</f>
        <v>2.3127449835E-3</v>
      </c>
      <c r="AT21" s="733">
        <f>1/1000*'[1]44013020Imp'!AR$194</f>
        <v>8.2360211711000001E-3</v>
      </c>
      <c r="AU21" s="733">
        <f>1/1000*'[1]44013020Imp'!AS$194</f>
        <v>1.7576502972600001E-2</v>
      </c>
      <c r="AV21" s="733">
        <f>1/1000*'[1]44013020Imp'!AT$194</f>
        <v>3.2249226871999999E-2</v>
      </c>
      <c r="AW21" s="733">
        <f>1/1000*'[1]44013020Imp'!AU$194</f>
        <v>3.9479333042083335E-2</v>
      </c>
      <c r="AX21" s="733">
        <f>1/1000*'[1]44013020Imp'!AV$194</f>
        <v>0</v>
      </c>
      <c r="AY21" s="733">
        <f>1/1000*'[1]44013020Imp'!AW$194</f>
        <v>0</v>
      </c>
      <c r="AZ21" s="733">
        <f>1/1000*'[1]44013020Imp'!AX$194</f>
        <v>0</v>
      </c>
      <c r="BA21" s="733">
        <f>1/1000*'[1]44013020Imp'!AY$194</f>
        <v>0</v>
      </c>
      <c r="BB21" s="733">
        <f>1/1000*'[1]44013020Imp'!AZ$194</f>
        <v>0</v>
      </c>
      <c r="BC21" s="734">
        <f>1/1000*'[1]44013020Imp'!BA$194</f>
        <v>0</v>
      </c>
      <c r="BD21" s="715"/>
    </row>
    <row r="22" spans="2:56" ht="17.149999999999999" customHeight="1">
      <c r="B22" s="22" t="s">
        <v>128</v>
      </c>
      <c r="C22" s="557">
        <f>1/$A$1*'[1]44013020Imp'!$B$273</f>
        <v>0</v>
      </c>
      <c r="D22" s="558">
        <f>1/$A$1*'[1]44013020Imp'!$C$273</f>
        <v>0</v>
      </c>
      <c r="E22" s="558">
        <f>1/$A$1*'[1]44013020Imp'!$D$273</f>
        <v>0</v>
      </c>
      <c r="F22" s="558">
        <f>1/$A$1*'[1]44013020Imp'!$E$273</f>
        <v>0</v>
      </c>
      <c r="G22" s="558">
        <f>1/$A$1*'[1]44013020Imp'!$F$273</f>
        <v>0</v>
      </c>
      <c r="H22" s="558">
        <f>1/$A$1*'[1]44013020Imp'!$G$273</f>
        <v>0</v>
      </c>
      <c r="I22" s="558">
        <f>1/$A$1*'[1]44013020Imp'!$H$273</f>
        <v>0</v>
      </c>
      <c r="J22" s="559">
        <f>1/$A$1*'[1]44013020Imp'!$I$273</f>
        <v>0</v>
      </c>
      <c r="K22" s="559">
        <f>1/$A$1*'[1]44013020Imp'!$J$273</f>
        <v>0</v>
      </c>
      <c r="L22" s="224">
        <f>1/$A$1*'[1]44013020Imp'!$K$273</f>
        <v>0</v>
      </c>
      <c r="M22" s="224">
        <f>1/$A$1*'[1]44013020Imp'!L$273</f>
        <v>0</v>
      </c>
      <c r="N22" s="223">
        <f>1/$A$1*'[1]44013020Imp'!M$273</f>
        <v>4.5980000000000004E-5</v>
      </c>
      <c r="O22" s="223">
        <f>1/$A$1*'[1]44013020Imp'!N$273</f>
        <v>0</v>
      </c>
      <c r="P22" s="223">
        <f>1/$A$1*'[1]44013020Imp'!O$273</f>
        <v>0</v>
      </c>
      <c r="Q22" s="223">
        <f>1/$A$1*'[1]44013020Imp'!P$273</f>
        <v>0</v>
      </c>
      <c r="R22" s="223">
        <f>1/$A$1*'[1]44013020Imp'!Q$273</f>
        <v>2.7100000000000001E-5</v>
      </c>
      <c r="S22" s="223">
        <f>1/$A$1*'[1]44013020Imp'!R$273</f>
        <v>3.5199999999999995E-5</v>
      </c>
      <c r="T22" s="223">
        <f>1/$A$1*'[1]44013020Imp'!S$273</f>
        <v>0</v>
      </c>
      <c r="U22" s="223">
        <f>1/$A$1*'[1]44013020Imp'!T$273</f>
        <v>2.7589999999999993E-4</v>
      </c>
      <c r="V22" s="223">
        <f>1/$A$1*'[1]44013020Imp'!U$273</f>
        <v>8.8099999999999973E-5</v>
      </c>
      <c r="W22" s="223">
        <f>1/$A$1*'[1]44013020Imp'!V$273</f>
        <v>0</v>
      </c>
      <c r="X22" s="223">
        <f>1/$A$1*'[1]44013020Imp'!W$273</f>
        <v>0</v>
      </c>
      <c r="Y22" s="223">
        <f>1/$A$1*'[1]44013020Imp'!X$273</f>
        <v>0</v>
      </c>
      <c r="Z22" s="223">
        <f>1/$A$1*'[1]44013020Imp'!Y$273</f>
        <v>0</v>
      </c>
      <c r="AA22" s="223">
        <f>1/$A$1*'[1]44013020Imp'!Z$273</f>
        <v>0</v>
      </c>
      <c r="AB22" s="225">
        <f>1/$A$1*'[1]44013020Imp'!AA$273</f>
        <v>0</v>
      </c>
      <c r="AC22" s="231"/>
      <c r="AD22" s="728">
        <f>1/1000*'[1]44013020Imp'!AB$273</f>
        <v>0</v>
      </c>
      <c r="AE22" s="729">
        <f>1/1000*'[1]44013020Imp'!AC$273</f>
        <v>0</v>
      </c>
      <c r="AF22" s="729">
        <f>1/1000*'[1]44013020Imp'!AD$273</f>
        <v>0</v>
      </c>
      <c r="AG22" s="729">
        <f>1/1000*'[1]44013020Imp'!AE$273</f>
        <v>0</v>
      </c>
      <c r="AH22" s="729">
        <f>1/1000*'[1]44013020Imp'!AF$273</f>
        <v>0</v>
      </c>
      <c r="AI22" s="729">
        <f>1/1000*'[1]44013020Imp'!AG$273</f>
        <v>0</v>
      </c>
      <c r="AJ22" s="729">
        <f>1/1000*'[1]44013020Imp'!AH$273</f>
        <v>0</v>
      </c>
      <c r="AK22" s="729">
        <f>1/1000*'[1]44013020Imp'!AI$273</f>
        <v>0</v>
      </c>
      <c r="AL22" s="729">
        <f>1/1000*'[1]44013020Imp'!AJ$273</f>
        <v>0</v>
      </c>
      <c r="AM22" s="730">
        <f>1/1000*'[1]44013020Imp'!AK$273</f>
        <v>0</v>
      </c>
      <c r="AN22" s="730">
        <f>1/1000*'[1]44013020Imp'!AL$273</f>
        <v>0</v>
      </c>
      <c r="AO22" s="730">
        <f>1/1000*'[1]44013020Imp'!AM$273</f>
        <v>1.0498463999999999E-5</v>
      </c>
      <c r="AP22" s="730">
        <f>1/1000*'[1]44013020Imp'!AN$273</f>
        <v>0</v>
      </c>
      <c r="AQ22" s="730">
        <f>1/1000*'[1]44013020Imp'!AO$273</f>
        <v>0</v>
      </c>
      <c r="AR22" s="730">
        <f>1/1000*'[1]44013020Imp'!AP$273</f>
        <v>1.580915E-6</v>
      </c>
      <c r="AS22" s="730">
        <f>1/1000*'[1]44013020Imp'!AQ$273</f>
        <v>5.6562309999999991E-6</v>
      </c>
      <c r="AT22" s="730">
        <f>1/1000*'[1]44013020Imp'!AR$273</f>
        <v>8.2143049000000007E-6</v>
      </c>
      <c r="AU22" s="730">
        <f>1/1000*'[1]44013020Imp'!AS$273</f>
        <v>0</v>
      </c>
      <c r="AV22" s="730">
        <f>1/1000*'[1]44013020Imp'!AT$273</f>
        <v>6.1740318000000005E-5</v>
      </c>
      <c r="AW22" s="730">
        <f>1/1000*'[1]44013020Imp'!AU$273</f>
        <v>3.9006283333333336E-5</v>
      </c>
      <c r="AX22" s="730">
        <f>1/1000*'[1]44013020Imp'!AV$273</f>
        <v>0</v>
      </c>
      <c r="AY22" s="730">
        <f>1/1000*'[1]44013020Imp'!AW$273</f>
        <v>0</v>
      </c>
      <c r="AZ22" s="730">
        <f>1/1000*'[1]44013020Imp'!AX$273</f>
        <v>0</v>
      </c>
      <c r="BA22" s="730">
        <f>1/1000*'[1]44013020Imp'!AY$273</f>
        <v>0</v>
      </c>
      <c r="BB22" s="730">
        <f>1/1000*'[1]44013020Imp'!AZ$273</f>
        <v>0</v>
      </c>
      <c r="BC22" s="731">
        <f>1/1000*'[1]44013020Imp'!BA$273</f>
        <v>0</v>
      </c>
      <c r="BD22" s="715"/>
    </row>
    <row r="23" spans="2:56" ht="17.149999999999999" customHeight="1" thickBot="1">
      <c r="B23" s="226" t="s">
        <v>129</v>
      </c>
      <c r="C23" s="566">
        <f t="shared" ref="C23:AB23" si="6">C5-SUM(C6,C9,C13,C14,C15,C21,C22)</f>
        <v>0</v>
      </c>
      <c r="D23" s="567">
        <f t="shared" si="6"/>
        <v>0</v>
      </c>
      <c r="E23" s="567">
        <f t="shared" si="6"/>
        <v>0</v>
      </c>
      <c r="F23" s="567">
        <f t="shared" si="6"/>
        <v>0</v>
      </c>
      <c r="G23" s="567">
        <f t="shared" si="6"/>
        <v>0</v>
      </c>
      <c r="H23" s="567">
        <f t="shared" si="6"/>
        <v>0</v>
      </c>
      <c r="I23" s="567">
        <f t="shared" si="6"/>
        <v>0</v>
      </c>
      <c r="J23" s="568">
        <f t="shared" si="6"/>
        <v>0</v>
      </c>
      <c r="K23" s="568">
        <f t="shared" si="6"/>
        <v>0</v>
      </c>
      <c r="L23" s="229">
        <f t="shared" si="6"/>
        <v>0</v>
      </c>
      <c r="M23" s="229">
        <f t="shared" si="6"/>
        <v>1.3199999999935486E-5</v>
      </c>
      <c r="N23" s="228">
        <f t="shared" si="6"/>
        <v>1.4524070000000222E-2</v>
      </c>
      <c r="O23" s="228">
        <f t="shared" si="6"/>
        <v>0</v>
      </c>
      <c r="P23" s="228">
        <f t="shared" si="6"/>
        <v>3.7357692307748991E-4</v>
      </c>
      <c r="Q23" s="228">
        <f t="shared" si="6"/>
        <v>0</v>
      </c>
      <c r="R23" s="228">
        <f t="shared" si="6"/>
        <v>8.8799999999444879E-5</v>
      </c>
      <c r="S23" s="228">
        <f t="shared" si="6"/>
        <v>0</v>
      </c>
      <c r="T23" s="228">
        <f t="shared" si="6"/>
        <v>0</v>
      </c>
      <c r="U23" s="228">
        <f t="shared" si="6"/>
        <v>0</v>
      </c>
      <c r="V23" s="228">
        <f t="shared" si="6"/>
        <v>0</v>
      </c>
      <c r="W23" s="228">
        <f t="shared" si="6"/>
        <v>0</v>
      </c>
      <c r="X23" s="228">
        <f t="shared" si="6"/>
        <v>0</v>
      </c>
      <c r="Y23" s="228">
        <f t="shared" si="6"/>
        <v>0</v>
      </c>
      <c r="Z23" s="228">
        <f t="shared" si="6"/>
        <v>0</v>
      </c>
      <c r="AA23" s="228">
        <f t="shared" si="6"/>
        <v>0</v>
      </c>
      <c r="AB23" s="230">
        <f t="shared" si="6"/>
        <v>0</v>
      </c>
      <c r="AC23" s="143"/>
      <c r="AD23" s="246">
        <f t="shared" ref="AD23:BC23" si="7">AD5-SUM(AD6,AD9,AD13,AD14,AD15,AD21,AD22)</f>
        <v>0</v>
      </c>
      <c r="AE23" s="247">
        <f t="shared" si="7"/>
        <v>0</v>
      </c>
      <c r="AF23" s="247">
        <f t="shared" si="7"/>
        <v>0</v>
      </c>
      <c r="AG23" s="247">
        <f t="shared" si="7"/>
        <v>0</v>
      </c>
      <c r="AH23" s="247">
        <f t="shared" si="7"/>
        <v>0</v>
      </c>
      <c r="AI23" s="247">
        <f t="shared" si="7"/>
        <v>0</v>
      </c>
      <c r="AJ23" s="247">
        <f t="shared" si="7"/>
        <v>0</v>
      </c>
      <c r="AK23" s="247">
        <f t="shared" si="7"/>
        <v>0</v>
      </c>
      <c r="AL23" s="247">
        <f t="shared" si="7"/>
        <v>0</v>
      </c>
      <c r="AM23" s="738">
        <f t="shared" si="7"/>
        <v>0</v>
      </c>
      <c r="AN23" s="738">
        <f t="shared" si="7"/>
        <v>2.8131354000149322E-6</v>
      </c>
      <c r="AO23" s="738">
        <f t="shared" si="7"/>
        <v>2.2657096799999499E-3</v>
      </c>
      <c r="AP23" s="738">
        <f t="shared" si="7"/>
        <v>0</v>
      </c>
      <c r="AQ23" s="738">
        <f t="shared" si="7"/>
        <v>9.5528904899833122E-5</v>
      </c>
      <c r="AR23" s="738">
        <f t="shared" si="7"/>
        <v>0</v>
      </c>
      <c r="AS23" s="738">
        <f t="shared" si="7"/>
        <v>2.1012820500043716E-5</v>
      </c>
      <c r="AT23" s="738">
        <f t="shared" si="7"/>
        <v>0</v>
      </c>
      <c r="AU23" s="738">
        <f t="shared" si="7"/>
        <v>0</v>
      </c>
      <c r="AV23" s="738">
        <f t="shared" si="7"/>
        <v>0</v>
      </c>
      <c r="AW23" s="738">
        <f t="shared" si="7"/>
        <v>0</v>
      </c>
      <c r="AX23" s="738">
        <f t="shared" si="7"/>
        <v>0</v>
      </c>
      <c r="AY23" s="738">
        <f t="shared" si="7"/>
        <v>0</v>
      </c>
      <c r="AZ23" s="738">
        <f t="shared" si="7"/>
        <v>0</v>
      </c>
      <c r="BA23" s="738">
        <f t="shared" si="7"/>
        <v>0</v>
      </c>
      <c r="BB23" s="738">
        <f t="shared" si="7"/>
        <v>0</v>
      </c>
      <c r="BC23" s="739">
        <f t="shared" si="7"/>
        <v>0</v>
      </c>
      <c r="BD23" s="715"/>
    </row>
    <row r="24" spans="2:56" ht="13.5" thickTop="1">
      <c r="B24" s="746" t="s">
        <v>190</v>
      </c>
      <c r="AD24" s="740"/>
      <c r="AE24" s="740"/>
      <c r="AF24" s="740"/>
      <c r="AG24" s="740"/>
      <c r="AH24" s="740"/>
      <c r="AI24" s="740"/>
      <c r="AJ24" s="740"/>
      <c r="AK24" s="740"/>
      <c r="AL24" s="740"/>
      <c r="AM24" s="741"/>
      <c r="AN24" s="741"/>
      <c r="AO24" s="741"/>
      <c r="AP24" s="741"/>
      <c r="AQ24" s="741"/>
      <c r="AR24" s="741"/>
      <c r="AS24" s="741"/>
      <c r="AT24" s="741"/>
      <c r="AU24" s="741"/>
      <c r="AV24" s="741"/>
      <c r="AW24" s="741"/>
      <c r="AX24" s="741"/>
      <c r="AY24" s="741"/>
      <c r="AZ24" s="741"/>
      <c r="BA24" s="741"/>
      <c r="BB24" s="741"/>
      <c r="BC24" s="741"/>
      <c r="BD24" s="742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D1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[2]RWE!$A$3</f>
        <v>1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5" t="s">
        <v>18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9" t="s">
        <v>2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135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4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122">
        <f>1/$A$1*[1]PulpLogsImp!$B$263</f>
        <v>6.3999999999999997E-5</v>
      </c>
      <c r="D5" s="123">
        <f>1/$A$1*[1]PulpLogsImp!$C$263</f>
        <v>0</v>
      </c>
      <c r="E5" s="109">
        <f>1/$A$1*[1]PulpLogsImp!$D$263</f>
        <v>0.28448529799999994</v>
      </c>
      <c r="F5" s="109">
        <f>1/$A$1*[1]PulpLogsImp!$E$263</f>
        <v>0.30468777500000005</v>
      </c>
      <c r="G5" s="109">
        <f>1/$A$1*[1]PulpLogsImp!$F$263</f>
        <v>0.23833353400000001</v>
      </c>
      <c r="H5" s="109">
        <f>1/$A$1*[1]PulpLogsImp!$G$263</f>
        <v>0.18415321900000001</v>
      </c>
      <c r="I5" s="109">
        <f>1/$A$1*[1]PulpLogsImp!$H$263</f>
        <v>0.16190237899999999</v>
      </c>
      <c r="J5" s="110">
        <f>1/$A$1*[1]PulpLogsImp!$I$263</f>
        <v>0.15153082300000001</v>
      </c>
      <c r="K5" s="110">
        <f>1/$A$1*[1]PulpLogsImp!$J$263</f>
        <v>0.12159135754882951</v>
      </c>
      <c r="L5" s="110">
        <f>1/$A$1*[1]PulpLogsImp!$K$263</f>
        <v>6.1443640000000001E-2</v>
      </c>
      <c r="M5" s="110">
        <f>1/$A$1*[1]PulpLogsImp!L$263</f>
        <v>0.12833370561085969</v>
      </c>
      <c r="N5" s="109">
        <f>1/$A$1*[1]PulpLogsImp!M$263</f>
        <v>0.16641404000000001</v>
      </c>
      <c r="O5" s="109">
        <f>1/$A$1*[1]PulpLogsImp!N$263</f>
        <v>7.451601789473683E-2</v>
      </c>
      <c r="P5" s="109">
        <f>1/$A$1*[1]PulpLogsImp!O$263</f>
        <v>0.12166384000000001</v>
      </c>
      <c r="Q5" s="109">
        <f>1/$A$1*[1]PulpLogsImp!P$263</f>
        <v>2.0934900000000003E-2</v>
      </c>
      <c r="R5" s="109">
        <f>1/$A$1*[1]PulpLogsImp!Q$263</f>
        <v>3.5053848000000006E-2</v>
      </c>
      <c r="S5" s="109">
        <f>1/$A$1*[1]PulpLogsImp!R$263</f>
        <v>2.8166139999999999E-2</v>
      </c>
      <c r="T5" s="109">
        <f>1/$A$1*[1]PulpLogsImp!S$263</f>
        <v>2.28942E-2</v>
      </c>
      <c r="U5" s="109">
        <f>1/$A$1*[1]PulpLogsImp!T$263</f>
        <v>2.8779349565217393E-2</v>
      </c>
      <c r="V5" s="109">
        <f>1/$A$1*[1]PulpLogsImp!U$263</f>
        <v>0</v>
      </c>
      <c r="W5" s="109">
        <f>1/$A$1*[1]PulpLogsImp!V$263</f>
        <v>0</v>
      </c>
      <c r="X5" s="109">
        <f>1/$A$1*[1]PulpLogsImp!W$263</f>
        <v>0</v>
      </c>
      <c r="Y5" s="109">
        <f>1/$A$1*[1]PulpLogsImp!X$263</f>
        <v>0</v>
      </c>
      <c r="Z5" s="109">
        <f>1/$A$1*[1]PulpLogsImp!Y$263</f>
        <v>0</v>
      </c>
      <c r="AA5" s="109">
        <f>1/$A$1*[1]PulpLogsImp!Z$263</f>
        <v>0</v>
      </c>
      <c r="AB5" s="111">
        <f>1/$A$1*[1]PulpLogsImp!AA$263</f>
        <v>0</v>
      </c>
      <c r="AC5" s="18"/>
      <c r="AD5" s="255">
        <f>[1]PulpLogsImp!AB$263</f>
        <v>2.4748210335E-2</v>
      </c>
      <c r="AE5" s="689">
        <f>[1]PulpLogsImp!AC$263</f>
        <v>0</v>
      </c>
      <c r="AF5" s="201">
        <f>[1]PulpLogsImp!AD$263</f>
        <v>41.183903083199993</v>
      </c>
      <c r="AG5" s="201">
        <f>[1]PulpLogsImp!AE$263</f>
        <v>54.861516774400002</v>
      </c>
      <c r="AH5" s="201">
        <f>[1]PulpLogsImp!AF$263</f>
        <v>51.079549404800005</v>
      </c>
      <c r="AI5" s="201">
        <f>[1]PulpLogsImp!AG$263</f>
        <v>46.654833611100003</v>
      </c>
      <c r="AJ5" s="201">
        <f>[1]PulpLogsImp!AH$263</f>
        <v>54.8724471632</v>
      </c>
      <c r="AK5" s="201">
        <f>[1]PulpLogsImp!AI$263</f>
        <v>66.316769540500005</v>
      </c>
      <c r="AL5" s="201">
        <f>[1]PulpLogsImp!AJ$263</f>
        <v>37.911364332800005</v>
      </c>
      <c r="AM5" s="201">
        <f>[1]PulpLogsImp!AK$263</f>
        <v>28.341701366000002</v>
      </c>
      <c r="AN5" s="201">
        <f>[1]PulpLogsImp!AL$263</f>
        <v>25.925170459500002</v>
      </c>
      <c r="AO5" s="201">
        <f>[1]PulpLogsImp!AM$263</f>
        <v>27.881534495999997</v>
      </c>
      <c r="AP5" s="201">
        <f>[1]PulpLogsImp!AN$263</f>
        <v>17.887365900799999</v>
      </c>
      <c r="AQ5" s="201">
        <f>[1]PulpLogsImp!AO$263</f>
        <v>26.484558489000005</v>
      </c>
      <c r="AR5" s="201">
        <f>[1]PulpLogsImp!AP$263</f>
        <v>7.622643387000001</v>
      </c>
      <c r="AS5" s="201">
        <f>[1]PulpLogsImp!AQ$263</f>
        <v>10.270619309999999</v>
      </c>
      <c r="AT5" s="201">
        <f>[1]PulpLogsImp!AR$263</f>
        <v>9.6789704765999982</v>
      </c>
      <c r="AU5" s="201">
        <f>[1]PulpLogsImp!AS$263</f>
        <v>1.6273610924999999</v>
      </c>
      <c r="AV5" s="201">
        <f>[1]PulpLogsImp!AT$263</f>
        <v>6.5425959179999991</v>
      </c>
      <c r="AW5" s="201">
        <f>[1]PulpLogsImp!AU$263</f>
        <v>12.010583234166667</v>
      </c>
      <c r="AX5" s="201">
        <f>[1]PulpLogsImp!AV$263</f>
        <v>0</v>
      </c>
      <c r="AY5" s="201">
        <f>[1]PulpLogsImp!AW$263</f>
        <v>0</v>
      </c>
      <c r="AZ5" s="201">
        <f>[1]PulpLogsImp!AX$263</f>
        <v>0</v>
      </c>
      <c r="BA5" s="201">
        <f>[1]PulpLogsImp!AY$263</f>
        <v>0</v>
      </c>
      <c r="BB5" s="201">
        <f>[1]PulpLogsImp!AZ$263</f>
        <v>0</v>
      </c>
      <c r="BC5" s="203">
        <f>[1]PulpLogsImp!BA$263</f>
        <v>0</v>
      </c>
      <c r="BD5" s="536"/>
    </row>
    <row r="6" spans="1:56" ht="17.149999999999999" customHeight="1" thickTop="1">
      <c r="B6" s="217" t="s">
        <v>125</v>
      </c>
      <c r="C6" s="248">
        <f>1/$A$1*[1]PulpLogsImp!$B$266</f>
        <v>0</v>
      </c>
      <c r="D6" s="249">
        <f>1/$A$1*[1]PulpLogsImp!$C$266</f>
        <v>0</v>
      </c>
      <c r="E6" s="219">
        <f>1/$A$1*[1]PulpLogsImp!$D$266</f>
        <v>2.9524E-4</v>
      </c>
      <c r="F6" s="219">
        <f>1/$A$1*[1]PulpLogsImp!$E$266</f>
        <v>1.0099999999999999E-4</v>
      </c>
      <c r="G6" s="219">
        <f>1/$A$1*[1]PulpLogsImp!$F$266</f>
        <v>9.9999999999999991E-6</v>
      </c>
      <c r="H6" s="219">
        <f>1/$A$1*[1]PulpLogsImp!$G$266</f>
        <v>1.16E-4</v>
      </c>
      <c r="I6" s="219">
        <f>1/$A$1*[1]PulpLogsImp!$H$266</f>
        <v>6.3900000000000003E-4</v>
      </c>
      <c r="J6" s="220">
        <f>1/$A$1*[1]PulpLogsImp!$I$266</f>
        <v>0</v>
      </c>
      <c r="K6" s="220">
        <f>1/$A$1*[1]PulpLogsImp!$J$266</f>
        <v>0</v>
      </c>
      <c r="L6" s="220">
        <f>1/$A$1*[1]PulpLogsImp!$K$266</f>
        <v>0</v>
      </c>
      <c r="M6" s="220">
        <f>1/$A$1*[1]PulpLogsImp!L$266</f>
        <v>0</v>
      </c>
      <c r="N6" s="219">
        <f>1/$A$1*[1]PulpLogsImp!M$266</f>
        <v>3.7999999999999995E-5</v>
      </c>
      <c r="O6" s="219">
        <f>1/$A$1*[1]PulpLogsImp!N$266</f>
        <v>1.3199999999999998E-4</v>
      </c>
      <c r="P6" s="219">
        <f>1/$A$1*[1]PulpLogsImp!O$266</f>
        <v>8.099999999999999E-5</v>
      </c>
      <c r="Q6" s="219">
        <f>1/$A$1*[1]PulpLogsImp!P$266</f>
        <v>4.3459999999999994E-5</v>
      </c>
      <c r="R6" s="219">
        <f>1/$A$1*[1]PulpLogsImp!Q$266</f>
        <v>0</v>
      </c>
      <c r="S6" s="219">
        <f>1/$A$1*[1]PulpLogsImp!R$266</f>
        <v>0</v>
      </c>
      <c r="T6" s="219">
        <f>1/$A$1*[1]PulpLogsImp!S$266</f>
        <v>0</v>
      </c>
      <c r="U6" s="219">
        <f>1/$A$1*[1]PulpLogsImp!T$266</f>
        <v>0</v>
      </c>
      <c r="V6" s="219">
        <f>1/$A$1*[1]PulpLogsImp!U$266</f>
        <v>0</v>
      </c>
      <c r="W6" s="219">
        <f>1/$A$1*[1]PulpLogsImp!V$266</f>
        <v>0</v>
      </c>
      <c r="X6" s="219">
        <f>1/$A$1*[1]PulpLogsImp!W$266</f>
        <v>0</v>
      </c>
      <c r="Y6" s="219">
        <f>1/$A$1*[1]PulpLogsImp!X$266</f>
        <v>0</v>
      </c>
      <c r="Z6" s="219">
        <f>1/$A$1*[1]PulpLogsImp!Y$266</f>
        <v>0</v>
      </c>
      <c r="AA6" s="219">
        <f>1/$A$1*[1]PulpLogsImp!Z$266</f>
        <v>0</v>
      </c>
      <c r="AB6" s="221">
        <f>1/$A$1*[1]PulpLogsImp!AA$266</f>
        <v>0</v>
      </c>
      <c r="AC6" s="4"/>
      <c r="AD6" s="256">
        <f>[1]PulpLogsImp!AB$266</f>
        <v>0</v>
      </c>
      <c r="AE6" s="257">
        <f>[1]PulpLogsImp!AC$266</f>
        <v>0</v>
      </c>
      <c r="AF6" s="261">
        <f>[1]PulpLogsImp!AD$266</f>
        <v>0.11008013279999999</v>
      </c>
      <c r="AG6" s="261">
        <f>[1]PulpLogsImp!AE$266</f>
        <v>3.6524185600000002E-2</v>
      </c>
      <c r="AH6" s="261">
        <f>[1]PulpLogsImp!AF$266</f>
        <v>4.1558699000000003E-3</v>
      </c>
      <c r="AI6" s="261">
        <f>[1]PulpLogsImp!AG$266</f>
        <v>4.6664946900000004E-2</v>
      </c>
      <c r="AJ6" s="261">
        <f>[1]PulpLogsImp!AH$266</f>
        <v>0.27587289840000001</v>
      </c>
      <c r="AK6" s="261">
        <f>[1]PulpLogsImp!AI$266</f>
        <v>0</v>
      </c>
      <c r="AL6" s="261">
        <f>[1]PulpLogsImp!AJ$266</f>
        <v>0</v>
      </c>
      <c r="AM6" s="261">
        <f>[1]PulpLogsImp!AK$266</f>
        <v>0</v>
      </c>
      <c r="AN6" s="261">
        <f>[1]PulpLogsImp!AL$266</f>
        <v>0</v>
      </c>
      <c r="AO6" s="261">
        <f>[1]PulpLogsImp!AM$266</f>
        <v>4.3371936E-2</v>
      </c>
      <c r="AP6" s="261">
        <f>[1]PulpLogsImp!AN$266</f>
        <v>0.1450526352</v>
      </c>
      <c r="AQ6" s="261">
        <f>[1]PulpLogsImp!AO$266</f>
        <v>9.7336449000000005E-2</v>
      </c>
      <c r="AR6" s="261">
        <f>[1]PulpLogsImp!AP$266</f>
        <v>7.9933188000000002E-2</v>
      </c>
      <c r="AS6" s="261">
        <f>[1]PulpLogsImp!AQ$266</f>
        <v>0</v>
      </c>
      <c r="AT6" s="261">
        <f>[1]PulpLogsImp!AR$266</f>
        <v>0</v>
      </c>
      <c r="AU6" s="261">
        <f>[1]PulpLogsImp!AS$266</f>
        <v>0</v>
      </c>
      <c r="AV6" s="261">
        <f>[1]PulpLogsImp!AT$266</f>
        <v>0</v>
      </c>
      <c r="AW6" s="261">
        <f>[1]PulpLogsImp!AU$266</f>
        <v>0</v>
      </c>
      <c r="AX6" s="261">
        <f>[1]PulpLogsImp!AV$266</f>
        <v>0</v>
      </c>
      <c r="AY6" s="261">
        <f>[1]PulpLogsImp!AW$266</f>
        <v>0</v>
      </c>
      <c r="AZ6" s="261">
        <f>[1]PulpLogsImp!AX$266</f>
        <v>0</v>
      </c>
      <c r="BA6" s="261">
        <f>[1]PulpLogsImp!AY$266</f>
        <v>0</v>
      </c>
      <c r="BB6" s="261">
        <f>[1]PulpLogsImp!AZ$266</f>
        <v>0</v>
      </c>
      <c r="BC6" s="524">
        <f>[1]PulpLogsImp!BA$266</f>
        <v>0</v>
      </c>
      <c r="BD6" s="536"/>
    </row>
    <row r="7" spans="1:56" ht="17.149999999999999" customHeight="1">
      <c r="B7" s="22" t="s">
        <v>130</v>
      </c>
      <c r="C7" s="130">
        <f>1/$A$1*[1]PulpLogsImp!$B$268</f>
        <v>0</v>
      </c>
      <c r="D7" s="131">
        <f>1/$A$1*[1]PulpLogsImp!$C$268</f>
        <v>0</v>
      </c>
      <c r="E7" s="74">
        <f>1/$A$1*[1]PulpLogsImp!$D$268</f>
        <v>1.77298E-3</v>
      </c>
      <c r="F7" s="74">
        <f>1/$A$1*[1]PulpLogsImp!$E$268</f>
        <v>2.9550000000000002E-3</v>
      </c>
      <c r="G7" s="74">
        <f>1/$A$1*[1]PulpLogsImp!$F$268</f>
        <v>5.1814000000000005E-4</v>
      </c>
      <c r="H7" s="74">
        <f>1/$A$1*[1]PulpLogsImp!$G$268</f>
        <v>8.9893999999999998E-4</v>
      </c>
      <c r="I7" s="74">
        <f>1/$A$1*[1]PulpLogsImp!$H$268</f>
        <v>7.7188699999999996E-4</v>
      </c>
      <c r="J7" s="75">
        <f>1/$A$1*[1]PulpLogsImp!$I$268</f>
        <v>1.1281059999999999E-2</v>
      </c>
      <c r="K7" s="75">
        <f>1/$A$1*[1]PulpLogsImp!$J$268</f>
        <v>2.6409800000000002E-3</v>
      </c>
      <c r="L7" s="75">
        <f>1/$A$1*[1]PulpLogsImp!$K$268</f>
        <v>1.96978E-3</v>
      </c>
      <c r="M7" s="75">
        <f>1/$A$1*[1]PulpLogsImp!L$268</f>
        <v>2.3333999999999999E-4</v>
      </c>
      <c r="N7" s="74">
        <f>1/$A$1*[1]PulpLogsImp!M$268</f>
        <v>2.34E-4</v>
      </c>
      <c r="O7" s="74">
        <f>1/$A$1*[1]PulpLogsImp!N$268</f>
        <v>5.7299999999999994E-4</v>
      </c>
      <c r="P7" s="74">
        <f>1/$A$1*[1]PulpLogsImp!O$268</f>
        <v>4.0513999999999996E-4</v>
      </c>
      <c r="Q7" s="74">
        <f>1/$A$1*[1]PulpLogsImp!P$268</f>
        <v>5.0655999999999997E-4</v>
      </c>
      <c r="R7" s="74">
        <f>1/$A$1*[1]PulpLogsImp!Q$268</f>
        <v>2.7399999999999999E-4</v>
      </c>
      <c r="S7" s="74">
        <f>1/$A$1*[1]PulpLogsImp!R$268</f>
        <v>0</v>
      </c>
      <c r="T7" s="74">
        <f>1/$A$1*[1]PulpLogsImp!S$268</f>
        <v>0</v>
      </c>
      <c r="U7" s="74">
        <f>1/$A$1*[1]PulpLogsImp!T$268</f>
        <v>0</v>
      </c>
      <c r="V7" s="74">
        <f>1/$A$1*[1]PulpLogsImp!U$268</f>
        <v>0</v>
      </c>
      <c r="W7" s="74">
        <f>1/$A$1*[1]PulpLogsImp!V$268</f>
        <v>0</v>
      </c>
      <c r="X7" s="74">
        <f>1/$A$1*[1]PulpLogsImp!W$268</f>
        <v>0</v>
      </c>
      <c r="Y7" s="74">
        <f>1/$A$1*[1]PulpLogsImp!X$268</f>
        <v>0</v>
      </c>
      <c r="Z7" s="74">
        <f>1/$A$1*[1]PulpLogsImp!Y$268</f>
        <v>0</v>
      </c>
      <c r="AA7" s="74">
        <f>1/$A$1*[1]PulpLogsImp!Z$268</f>
        <v>0</v>
      </c>
      <c r="AB7" s="76">
        <f>1/$A$1*[1]PulpLogsImp!AA$268</f>
        <v>0</v>
      </c>
      <c r="AC7" s="4"/>
      <c r="AD7" s="690">
        <f>[1]PulpLogsImp!AB$268</f>
        <v>0</v>
      </c>
      <c r="AE7" s="691">
        <f>[1]PulpLogsImp!AC$268</f>
        <v>0</v>
      </c>
      <c r="AF7" s="265">
        <f>[1]PulpLogsImp!AD$268</f>
        <v>0.85515997919999998</v>
      </c>
      <c r="AG7" s="265">
        <f>[1]PulpLogsImp!AE$268</f>
        <v>1.7169217856000003</v>
      </c>
      <c r="AH7" s="265">
        <f>[1]PulpLogsImp!AF$268</f>
        <v>0.35849198000000004</v>
      </c>
      <c r="AI7" s="265">
        <f>[1]PulpLogsImp!AG$268</f>
        <v>0.57879139889999998</v>
      </c>
      <c r="AJ7" s="265">
        <f>[1]PulpLogsImp!AH$268</f>
        <v>0.63229881480000005</v>
      </c>
      <c r="AK7" s="265">
        <f>[1]PulpLogsImp!AI$268</f>
        <v>4.596127987</v>
      </c>
      <c r="AL7" s="265">
        <f>[1]PulpLogsImp!AJ$268</f>
        <v>1.4565450064000003</v>
      </c>
      <c r="AM7" s="265">
        <f>[1]PulpLogsImp!AK$268</f>
        <v>1.1331606264</v>
      </c>
      <c r="AN7" s="265">
        <f>[1]PulpLogsImp!AL$268</f>
        <v>0.19666229220000001</v>
      </c>
      <c r="AO7" s="265">
        <f>[1]PulpLogsImp!AM$268</f>
        <v>0.10352860799999999</v>
      </c>
      <c r="AP7" s="265">
        <f>[1]PulpLogsImp!AN$268</f>
        <v>0.40911629439999997</v>
      </c>
      <c r="AQ7" s="265">
        <f>[1]PulpLogsImp!AO$268</f>
        <v>0.28532501970000002</v>
      </c>
      <c r="AR7" s="265">
        <f>[1]PulpLogsImp!AP$268</f>
        <v>0.30145259200000002</v>
      </c>
      <c r="AS7" s="265">
        <f>[1]PulpLogsImp!AQ$268</f>
        <v>0.28339958499999995</v>
      </c>
      <c r="AT7" s="265">
        <f>[1]PulpLogsImp!AR$268</f>
        <v>0</v>
      </c>
      <c r="AU7" s="265">
        <f>[1]PulpLogsImp!AS$268</f>
        <v>0</v>
      </c>
      <c r="AV7" s="265">
        <f>[1]PulpLogsImp!AT$268</f>
        <v>0</v>
      </c>
      <c r="AW7" s="265">
        <f>[1]PulpLogsImp!AU$268</f>
        <v>0</v>
      </c>
      <c r="AX7" s="265">
        <f>[1]PulpLogsImp!AV$268</f>
        <v>0</v>
      </c>
      <c r="AY7" s="265">
        <f>[1]PulpLogsImp!AW$268</f>
        <v>0</v>
      </c>
      <c r="AZ7" s="265">
        <f>[1]PulpLogsImp!AX$268</f>
        <v>0</v>
      </c>
      <c r="BA7" s="265">
        <f>[1]PulpLogsImp!AY$268</f>
        <v>0</v>
      </c>
      <c r="BB7" s="265">
        <f>[1]PulpLogsImp!AZ$268</f>
        <v>0</v>
      </c>
      <c r="BC7" s="528">
        <f>[1]PulpLogsImp!BA$268</f>
        <v>0</v>
      </c>
      <c r="BD7" s="536"/>
    </row>
    <row r="8" spans="1:56" ht="17.149999999999999" customHeight="1">
      <c r="B8" s="22" t="s">
        <v>126</v>
      </c>
      <c r="C8" s="130">
        <f>1/$A$1*[1]PulpLogsImp!$B$269</f>
        <v>5.9999999999999995E-5</v>
      </c>
      <c r="D8" s="131">
        <f>1/$A$1*[1]PulpLogsImp!$C$269</f>
        <v>0</v>
      </c>
      <c r="E8" s="74">
        <f>1/$A$1*[1]PulpLogsImp!$D$269</f>
        <v>3.4999999999999997E-5</v>
      </c>
      <c r="F8" s="74">
        <f>1/$A$1*[1]PulpLogsImp!$E$269</f>
        <v>0</v>
      </c>
      <c r="G8" s="74">
        <f>1/$A$1*[1]PulpLogsImp!$F$269</f>
        <v>1.6100000000000001E-4</v>
      </c>
      <c r="H8" s="74">
        <f>1/$A$1*[1]PulpLogsImp!$G$269</f>
        <v>1.5099999999999998E-4</v>
      </c>
      <c r="I8" s="74">
        <f>1/$A$1*[1]PulpLogsImp!$H$269</f>
        <v>1.1300000000000001E-4</v>
      </c>
      <c r="J8" s="75">
        <f>1/$A$1*[1]PulpLogsImp!$I$269</f>
        <v>1.9583399999999998E-3</v>
      </c>
      <c r="K8" s="75">
        <f>1/$A$1*[1]PulpLogsImp!$J$269</f>
        <v>3.7452000000000004E-4</v>
      </c>
      <c r="L8" s="75">
        <f>1/$A$1*[1]PulpLogsImp!$K$269</f>
        <v>8.3699999999999985E-4</v>
      </c>
      <c r="M8" s="75">
        <f>1/$A$1*[1]PulpLogsImp!L$269</f>
        <v>1.9789999999999999E-3</v>
      </c>
      <c r="N8" s="74">
        <f>1/$A$1*[1]PulpLogsImp!M$269</f>
        <v>2.1919999999999995E-3</v>
      </c>
      <c r="O8" s="74">
        <f>1/$A$1*[1]PulpLogsImp!N$269</f>
        <v>1.47E-4</v>
      </c>
      <c r="P8" s="74">
        <f>1/$A$1*[1]PulpLogsImp!O$269</f>
        <v>1.5899999999999999E-4</v>
      </c>
      <c r="Q8" s="74">
        <f>1/$A$1*[1]PulpLogsImp!P$269</f>
        <v>0</v>
      </c>
      <c r="R8" s="74">
        <f>1/$A$1*[1]PulpLogsImp!Q$269</f>
        <v>4.1659999999999993E-4</v>
      </c>
      <c r="S8" s="74">
        <f>1/$A$1*[1]PulpLogsImp!R$269</f>
        <v>3.1599999999999998E-4</v>
      </c>
      <c r="T8" s="74">
        <f>1/$A$1*[1]PulpLogsImp!S$269</f>
        <v>0</v>
      </c>
      <c r="U8" s="74">
        <f>1/$A$1*[1]PulpLogsImp!T$269</f>
        <v>0</v>
      </c>
      <c r="V8" s="74">
        <f>1/$A$1*[1]PulpLogsImp!U$269</f>
        <v>0</v>
      </c>
      <c r="W8" s="74">
        <f>1/$A$1*[1]PulpLogsImp!V$269</f>
        <v>0</v>
      </c>
      <c r="X8" s="74">
        <f>1/$A$1*[1]PulpLogsImp!W$269</f>
        <v>0</v>
      </c>
      <c r="Y8" s="74">
        <f>1/$A$1*[1]PulpLogsImp!X$269</f>
        <v>0</v>
      </c>
      <c r="Z8" s="74">
        <f>1/$A$1*[1]PulpLogsImp!Y$269</f>
        <v>0</v>
      </c>
      <c r="AA8" s="74">
        <f>1/$A$1*[1]PulpLogsImp!Z$269</f>
        <v>0</v>
      </c>
      <c r="AB8" s="76">
        <f>1/$A$1*[1]PulpLogsImp!AA$269</f>
        <v>0</v>
      </c>
      <c r="AC8" s="4"/>
      <c r="AD8" s="690">
        <f>[1]PulpLogsImp!AB$269</f>
        <v>2.1427821600000001E-2</v>
      </c>
      <c r="AE8" s="691">
        <f>[1]PulpLogsImp!AC$269</f>
        <v>0</v>
      </c>
      <c r="AF8" s="265">
        <f>[1]PulpLogsImp!AD$269</f>
        <v>2.6907047999999999E-2</v>
      </c>
      <c r="AG8" s="265">
        <f>[1]PulpLogsImp!AE$269</f>
        <v>0</v>
      </c>
      <c r="AH8" s="265">
        <f>[1]PulpLogsImp!AF$269</f>
        <v>2.8373359000000001E-2</v>
      </c>
      <c r="AI8" s="265">
        <f>[1]PulpLogsImp!AG$269</f>
        <v>4.4109565500000003E-2</v>
      </c>
      <c r="AJ8" s="265">
        <f>[1]PulpLogsImp!AH$269</f>
        <v>9.2997269600000015E-2</v>
      </c>
      <c r="AK8" s="265">
        <f>[1]PulpLogsImp!AI$269</f>
        <v>0.54816162599999996</v>
      </c>
      <c r="AL8" s="265">
        <f>[1]PulpLogsImp!AJ$269</f>
        <v>0.19055537720000004</v>
      </c>
      <c r="AM8" s="265">
        <f>[1]PulpLogsImp!AK$269</f>
        <v>0.61291556920000001</v>
      </c>
      <c r="AN8" s="265">
        <f>[1]PulpLogsImp!AL$269</f>
        <v>1.6854591861000001</v>
      </c>
      <c r="AO8" s="265">
        <f>[1]PulpLogsImp!AM$269</f>
        <v>2.315491776</v>
      </c>
      <c r="AP8" s="265">
        <f>[1]PulpLogsImp!AN$269</f>
        <v>0.12567656639999999</v>
      </c>
      <c r="AQ8" s="265">
        <f>[1]PulpLogsImp!AO$269</f>
        <v>0.1544367804</v>
      </c>
      <c r="AR8" s="265">
        <f>[1]PulpLogsImp!AP$269</f>
        <v>0</v>
      </c>
      <c r="AS8" s="265">
        <f>[1]PulpLogsImp!AQ$269</f>
        <v>0.1532896295</v>
      </c>
      <c r="AT8" s="265">
        <f>[1]PulpLogsImp!AR$269</f>
        <v>0.11598319579999999</v>
      </c>
      <c r="AU8" s="265">
        <f>[1]PulpLogsImp!AS$269</f>
        <v>0</v>
      </c>
      <c r="AV8" s="265">
        <f>[1]PulpLogsImp!AT$269</f>
        <v>0</v>
      </c>
      <c r="AW8" s="265">
        <f>[1]PulpLogsImp!AU$269</f>
        <v>0</v>
      </c>
      <c r="AX8" s="265">
        <f>[1]PulpLogsImp!AV$269</f>
        <v>0</v>
      </c>
      <c r="AY8" s="265">
        <f>[1]PulpLogsImp!AW$269</f>
        <v>0</v>
      </c>
      <c r="AZ8" s="265">
        <f>[1]PulpLogsImp!AX$269</f>
        <v>0</v>
      </c>
      <c r="BA8" s="265">
        <f>[1]PulpLogsImp!AY$269</f>
        <v>0</v>
      </c>
      <c r="BB8" s="265">
        <f>[1]PulpLogsImp!AZ$269</f>
        <v>0</v>
      </c>
      <c r="BC8" s="528">
        <f>[1]PulpLogsImp!BA$269</f>
        <v>0</v>
      </c>
      <c r="BD8" s="536"/>
    </row>
    <row r="9" spans="1:56" ht="17.149999999999999" customHeight="1">
      <c r="B9" s="22" t="s">
        <v>127</v>
      </c>
      <c r="C9" s="130">
        <f>1/$A$1*[1]PulpLogsImp!$B$267</f>
        <v>0</v>
      </c>
      <c r="D9" s="131">
        <f>1/$A$1*[1]PulpLogsImp!$C$267</f>
        <v>0</v>
      </c>
      <c r="E9" s="74">
        <f>1/$A$1*[1]PulpLogsImp!$D$267</f>
        <v>8.565999999999999E-5</v>
      </c>
      <c r="F9" s="74">
        <f>1/$A$1*[1]PulpLogsImp!$E$267</f>
        <v>3.9800000000000002E-4</v>
      </c>
      <c r="G9" s="74">
        <f>1/$A$1*[1]PulpLogsImp!$F$267</f>
        <v>5.1317999999999992E-5</v>
      </c>
      <c r="H9" s="74">
        <f>1/$A$1*[1]PulpLogsImp!$G$267</f>
        <v>2.6641999999999996E-4</v>
      </c>
      <c r="I9" s="74">
        <f>1/$A$1*[1]PulpLogsImp!$H$267</f>
        <v>8.3314999999999984E-5</v>
      </c>
      <c r="J9" s="75">
        <f>1/$A$1*[1]PulpLogsImp!$I$267</f>
        <v>0</v>
      </c>
      <c r="K9" s="75">
        <f>1/$A$1*[1]PulpLogsImp!$J$267</f>
        <v>1.256E-5</v>
      </c>
      <c r="L9" s="75">
        <f>1/$A$1*[1]PulpLogsImp!$K$267</f>
        <v>1.7999999999999997E-5</v>
      </c>
      <c r="M9" s="75">
        <f>1/$A$1*[1]PulpLogsImp!L$267</f>
        <v>0</v>
      </c>
      <c r="N9" s="74">
        <f>1/$A$1*[1]PulpLogsImp!M$267</f>
        <v>0</v>
      </c>
      <c r="O9" s="74">
        <f>1/$A$1*[1]PulpLogsImp!N$267</f>
        <v>0</v>
      </c>
      <c r="P9" s="74">
        <f>1/$A$1*[1]PulpLogsImp!O$267</f>
        <v>3.8999999999999999E-5</v>
      </c>
      <c r="Q9" s="74">
        <f>1/$A$1*[1]PulpLogsImp!P$267</f>
        <v>0</v>
      </c>
      <c r="R9" s="74">
        <f>1/$A$1*[1]PulpLogsImp!Q$267</f>
        <v>0</v>
      </c>
      <c r="S9" s="74">
        <f>1/$A$1*[1]PulpLogsImp!R$267</f>
        <v>0</v>
      </c>
      <c r="T9" s="74">
        <f>1/$A$1*[1]PulpLogsImp!S$267</f>
        <v>1.5399999999999997E-6</v>
      </c>
      <c r="U9" s="74">
        <f>1/$A$1*[1]PulpLogsImp!T$267</f>
        <v>0</v>
      </c>
      <c r="V9" s="74">
        <f>1/$A$1*[1]PulpLogsImp!U$267</f>
        <v>0</v>
      </c>
      <c r="W9" s="74">
        <f>1/$A$1*[1]PulpLogsImp!V$267</f>
        <v>0</v>
      </c>
      <c r="X9" s="74">
        <f>1/$A$1*[1]PulpLogsImp!W$267</f>
        <v>0</v>
      </c>
      <c r="Y9" s="74">
        <f>1/$A$1*[1]PulpLogsImp!X$267</f>
        <v>0</v>
      </c>
      <c r="Z9" s="74">
        <f>1/$A$1*[1]PulpLogsImp!Y$267</f>
        <v>0</v>
      </c>
      <c r="AA9" s="74">
        <f>1/$A$1*[1]PulpLogsImp!Z$267</f>
        <v>0</v>
      </c>
      <c r="AB9" s="76">
        <f>1/$A$1*[1]PulpLogsImp!AA$267</f>
        <v>0</v>
      </c>
      <c r="AC9" s="4"/>
      <c r="AD9" s="690">
        <f>[1]PulpLogsImp!AB$267</f>
        <v>0</v>
      </c>
      <c r="AE9" s="691">
        <f>[1]PulpLogsImp!AC$267</f>
        <v>0</v>
      </c>
      <c r="AF9" s="265">
        <f>[1]PulpLogsImp!AD$267</f>
        <v>4.42900128E-2</v>
      </c>
      <c r="AG9" s="265">
        <f>[1]PulpLogsImp!AE$267</f>
        <v>6.2469388800000004E-2</v>
      </c>
      <c r="AH9" s="265">
        <f>[1]PulpLogsImp!AF$267</f>
        <v>6.1752171600000003E-2</v>
      </c>
      <c r="AI9" s="265">
        <f>[1]PulpLogsImp!AG$267</f>
        <v>0.38703702179999999</v>
      </c>
      <c r="AJ9" s="265">
        <f>[1]PulpLogsImp!AH$267</f>
        <v>0.13111602999999999</v>
      </c>
      <c r="AK9" s="265">
        <f>[1]PulpLogsImp!AI$267</f>
        <v>0</v>
      </c>
      <c r="AL9" s="265">
        <f>[1]PulpLogsImp!AJ$267</f>
        <v>2.5016837200000003E-2</v>
      </c>
      <c r="AM9" s="265">
        <f>[1]PulpLogsImp!AK$267</f>
        <v>1.3805730399999999E-2</v>
      </c>
      <c r="AN9" s="265">
        <f>[1]PulpLogsImp!AL$267</f>
        <v>0</v>
      </c>
      <c r="AO9" s="265">
        <f>[1]PulpLogsImp!AM$267</f>
        <v>0</v>
      </c>
      <c r="AP9" s="265">
        <f>[1]PulpLogsImp!AN$267</f>
        <v>0</v>
      </c>
      <c r="AQ9" s="265">
        <f>[1]PulpLogsImp!AO$267</f>
        <v>3.93608997E-2</v>
      </c>
      <c r="AR9" s="265">
        <f>[1]PulpLogsImp!AP$267</f>
        <v>0</v>
      </c>
      <c r="AS9" s="265">
        <f>[1]PulpLogsImp!AQ$267</f>
        <v>0</v>
      </c>
      <c r="AT9" s="265">
        <f>[1]PulpLogsImp!AR$267</f>
        <v>0</v>
      </c>
      <c r="AU9" s="265">
        <f>[1]PulpLogsImp!AS$267</f>
        <v>3.3100209999999998E-3</v>
      </c>
      <c r="AV9" s="265">
        <f>[1]PulpLogsImp!AT$267</f>
        <v>0</v>
      </c>
      <c r="AW9" s="265">
        <f>[1]PulpLogsImp!AU$267</f>
        <v>0</v>
      </c>
      <c r="AX9" s="265">
        <f>[1]PulpLogsImp!AV$267</f>
        <v>0</v>
      </c>
      <c r="AY9" s="265">
        <f>[1]PulpLogsImp!AW$267</f>
        <v>0</v>
      </c>
      <c r="AZ9" s="265">
        <f>[1]PulpLogsImp!AX$267</f>
        <v>0</v>
      </c>
      <c r="BA9" s="265">
        <f>[1]PulpLogsImp!AY$267</f>
        <v>0</v>
      </c>
      <c r="BB9" s="265">
        <f>[1]PulpLogsImp!AZ$267</f>
        <v>0</v>
      </c>
      <c r="BC9" s="528">
        <f>[1]PulpLogsImp!BA$267</f>
        <v>0</v>
      </c>
      <c r="BD9" s="536"/>
    </row>
    <row r="10" spans="1:56" ht="17.149999999999999" customHeight="1">
      <c r="B10" s="16" t="s">
        <v>195</v>
      </c>
      <c r="C10" s="126">
        <f>1/$A$1*[1]PulpLogsImp!$B$264</f>
        <v>0</v>
      </c>
      <c r="D10" s="127">
        <f>1/$A$1*[1]PulpLogsImp!$C$264</f>
        <v>0</v>
      </c>
      <c r="E10" s="34">
        <f>1/$A$1*[1]PulpLogsImp!$D$264</f>
        <v>0.216273418</v>
      </c>
      <c r="F10" s="34">
        <f>1/$A$1*[1]PulpLogsImp!$E$264</f>
        <v>0.23604852000000001</v>
      </c>
      <c r="G10" s="34">
        <f>1/$A$1*[1]PulpLogsImp!$F$264</f>
        <v>0.18332119599999999</v>
      </c>
      <c r="H10" s="34">
        <f>1/$A$1*[1]PulpLogsImp!$G$264</f>
        <v>0.14685045899999999</v>
      </c>
      <c r="I10" s="34">
        <f>1/$A$1*[1]PulpLogsImp!$H$264</f>
        <v>0.119411937</v>
      </c>
      <c r="J10" s="39">
        <f>1/$A$1*[1]PulpLogsImp!$I$264</f>
        <v>0.10265442299999999</v>
      </c>
      <c r="K10" s="39">
        <f>1/$A$1*[1]PulpLogsImp!$J$264</f>
        <v>9.6090917548829508E-2</v>
      </c>
      <c r="L10" s="39">
        <f>1/$A$1*[1]PulpLogsImp!$K$264</f>
        <v>5.0230119999999996E-2</v>
      </c>
      <c r="M10" s="39">
        <f>1/$A$1*[1]PulpLogsImp!L$264</f>
        <v>0.12403036561085971</v>
      </c>
      <c r="N10" s="34">
        <f>1/$A$1*[1]PulpLogsImp!M$264</f>
        <v>0.16370488</v>
      </c>
      <c r="O10" s="34">
        <f>1/$A$1*[1]PulpLogsImp!N$264</f>
        <v>7.3347017894736841E-2</v>
      </c>
      <c r="P10" s="34">
        <f>1/$A$1*[1]PulpLogsImp!O$264</f>
        <v>0.1209797</v>
      </c>
      <c r="Q10" s="34">
        <f>1/$A$1*[1]PulpLogsImp!P$264</f>
        <v>1.9081879999999996E-2</v>
      </c>
      <c r="R10" s="34">
        <f>1/$A$1*[1]PulpLogsImp!Q$264</f>
        <v>3.4037248000000006E-2</v>
      </c>
      <c r="S10" s="34">
        <f>1/$A$1*[1]PulpLogsImp!R$264</f>
        <v>2.742414E-2</v>
      </c>
      <c r="T10" s="34">
        <f>1/$A$1*[1]PulpLogsImp!S$264</f>
        <v>2.2000659999999998E-2</v>
      </c>
      <c r="U10" s="34">
        <f>1/$A$1*[1]PulpLogsImp!T$264</f>
        <v>1.7115349565217392E-2</v>
      </c>
      <c r="V10" s="34">
        <f>1/$A$1*[1]PulpLogsImp!U$264</f>
        <v>0</v>
      </c>
      <c r="W10" s="34">
        <f>1/$A$1*[1]PulpLogsImp!V$264</f>
        <v>0</v>
      </c>
      <c r="X10" s="34">
        <f>1/$A$1*[1]PulpLogsImp!W$264</f>
        <v>0</v>
      </c>
      <c r="Y10" s="34">
        <f>1/$A$1*[1]PulpLogsImp!X$264</f>
        <v>0</v>
      </c>
      <c r="Z10" s="34">
        <f>1/$A$1*[1]PulpLogsImp!Y$264</f>
        <v>0</v>
      </c>
      <c r="AA10" s="34">
        <f>1/$A$1*[1]PulpLogsImp!Z$264</f>
        <v>0</v>
      </c>
      <c r="AB10" s="61">
        <f>1/$A$1*[1]PulpLogsImp!AA$264</f>
        <v>0</v>
      </c>
      <c r="AC10" s="4"/>
      <c r="AD10" s="692">
        <f>[1]PulpLogsImp!AB$264</f>
        <v>0</v>
      </c>
      <c r="AE10" s="693">
        <f>[1]PulpLogsImp!AC$264</f>
        <v>0</v>
      </c>
      <c r="AF10" s="184">
        <f>[1]PulpLogsImp!AD$264</f>
        <v>31.400708462399997</v>
      </c>
      <c r="AG10" s="184">
        <f>[1]PulpLogsImp!AE$264</f>
        <v>43.178340643200002</v>
      </c>
      <c r="AH10" s="184">
        <f>[1]PulpLogsImp!AF$264</f>
        <v>41.806322173000005</v>
      </c>
      <c r="AI10" s="184">
        <f>[1]PulpLogsImp!AG$264</f>
        <v>39.657007490100007</v>
      </c>
      <c r="AJ10" s="184">
        <f>[1]PulpLogsImp!AH$264</f>
        <v>45.4865822764</v>
      </c>
      <c r="AK10" s="184">
        <f>[1]PulpLogsImp!AI$264</f>
        <v>51.982885464500001</v>
      </c>
      <c r="AL10" s="184">
        <f>[1]PulpLogsImp!AJ$264</f>
        <v>31.205532655600003</v>
      </c>
      <c r="AM10" s="184">
        <f>[1]PulpLogsImp!AK$264</f>
        <v>24.465338761600002</v>
      </c>
      <c r="AN10" s="184">
        <f>[1]PulpLogsImp!AL$264</f>
        <v>23.441337613799998</v>
      </c>
      <c r="AO10" s="184">
        <f>[1]PulpLogsImp!AM$264</f>
        <v>25.337963520000002</v>
      </c>
      <c r="AP10" s="184">
        <f>[1]PulpLogsImp!AN$264</f>
        <v>17.080863535999999</v>
      </c>
      <c r="AQ10" s="184">
        <f>[1]PulpLogsImp!AO$264</f>
        <v>25.908099340200003</v>
      </c>
      <c r="AR10" s="184">
        <f>[1]PulpLogsImp!AP$264</f>
        <v>6.8430437175000005</v>
      </c>
      <c r="AS10" s="184">
        <f>[1]PulpLogsImp!AQ$264</f>
        <v>9.7567488374999982</v>
      </c>
      <c r="AT10" s="184">
        <f>[1]PulpLogsImp!AR$264</f>
        <v>9.444275576499999</v>
      </c>
      <c r="AU10" s="184">
        <f>[1]PulpLogsImp!AS$264</f>
        <v>1.4284898341999999</v>
      </c>
      <c r="AV10" s="184">
        <f>[1]PulpLogsImp!AT$264</f>
        <v>1.8800988549999997</v>
      </c>
      <c r="AW10" s="184">
        <f>[1]PulpLogsImp!AU$264</f>
        <v>3.9925741145833329</v>
      </c>
      <c r="AX10" s="184">
        <f>[1]PulpLogsImp!AV$264</f>
        <v>0</v>
      </c>
      <c r="AY10" s="184">
        <f>[1]PulpLogsImp!AW$264</f>
        <v>0</v>
      </c>
      <c r="AZ10" s="184">
        <f>[1]PulpLogsImp!AX$264</f>
        <v>0</v>
      </c>
      <c r="BA10" s="184">
        <f>[1]PulpLogsImp!AY$264</f>
        <v>0</v>
      </c>
      <c r="BB10" s="184">
        <f>[1]PulpLogsImp!AZ$264</f>
        <v>0</v>
      </c>
      <c r="BC10" s="186">
        <f>[1]PulpLogsImp!BA$264</f>
        <v>0</v>
      </c>
      <c r="BD10" s="536"/>
    </row>
    <row r="11" spans="1:56">
      <c r="B11" s="5" t="s">
        <v>54</v>
      </c>
      <c r="C11" s="124">
        <f>1/$A$1*[1]PulpLogsImp!$B$84</f>
        <v>0</v>
      </c>
      <c r="D11" s="125">
        <f>1/$A$1*[1]PulpLogsImp!$C$84</f>
        <v>0</v>
      </c>
      <c r="E11" s="11">
        <f>1/$A$1*[1]PulpLogsImp!$D$84</f>
        <v>3.31148E-2</v>
      </c>
      <c r="F11" s="11">
        <f>1/$A$1*[1]PulpLogsImp!$E$84</f>
        <v>7.6096359999999988E-2</v>
      </c>
      <c r="G11" s="11">
        <f>1/$A$1*[1]PulpLogsImp!$F$84</f>
        <v>4.2867939999999993E-2</v>
      </c>
      <c r="H11" s="11">
        <f>1/$A$1*[1]PulpLogsImp!$G$84</f>
        <v>2.7282239999999999E-2</v>
      </c>
      <c r="I11" s="11">
        <f>1/$A$1*[1]PulpLogsImp!$H$84</f>
        <v>2.049368E-2</v>
      </c>
      <c r="J11" s="42">
        <f>1/$A$1*[1]PulpLogsImp!$I$84</f>
        <v>2.0802580000000001E-2</v>
      </c>
      <c r="K11" s="42">
        <f>1/$A$1*[1]PulpLogsImp!$J$84</f>
        <v>1.023977976645681E-2</v>
      </c>
      <c r="L11" s="42">
        <f>1/$A$1*[1]PulpLogsImp!$K$84</f>
        <v>1.8276440000000001E-2</v>
      </c>
      <c r="M11" s="42">
        <f>1/$A$1*[1]PulpLogsImp!L$84</f>
        <v>3.4301499999999999E-2</v>
      </c>
      <c r="N11" s="11">
        <f>1/$A$1*[1]PulpLogsImp!M$84</f>
        <v>2.8316879999999999E-2</v>
      </c>
      <c r="O11" s="11">
        <f>1/$A$1*[1]PulpLogsImp!N$84</f>
        <v>1.4721E-2</v>
      </c>
      <c r="P11" s="11">
        <f>1/$A$1*[1]PulpLogsImp!O$84</f>
        <v>4.3646999999999998E-2</v>
      </c>
      <c r="Q11" s="11">
        <f>1/$A$1*[1]PulpLogsImp!P$84</f>
        <v>6.0009999999999994E-3</v>
      </c>
      <c r="R11" s="11">
        <f>1/$A$1*[1]PulpLogsImp!Q$84</f>
        <v>1.3435999999999998E-2</v>
      </c>
      <c r="S11" s="11">
        <f>1/$A$1*[1]PulpLogsImp!R$84</f>
        <v>2.4290000000000002E-3</v>
      </c>
      <c r="T11" s="11">
        <f>1/$A$1*[1]PulpLogsImp!S$84</f>
        <v>0</v>
      </c>
      <c r="U11" s="11">
        <f>1/$A$1*[1]PulpLogsImp!T$84</f>
        <v>0</v>
      </c>
      <c r="V11" s="11">
        <f>1/$A$1*[1]PulpLogsImp!U$84</f>
        <v>0</v>
      </c>
      <c r="W11" s="11">
        <f>1/$A$1*[1]PulpLogsImp!V$84</f>
        <v>0</v>
      </c>
      <c r="X11" s="11">
        <f>1/$A$1*[1]PulpLogsImp!W$84</f>
        <v>0</v>
      </c>
      <c r="Y11" s="11">
        <f>1/$A$1*[1]PulpLogsImp!X$84</f>
        <v>0</v>
      </c>
      <c r="Z11" s="11">
        <f>1/$A$1*[1]PulpLogsImp!Y$84</f>
        <v>0</v>
      </c>
      <c r="AA11" s="11">
        <f>1/$A$1*[1]PulpLogsImp!Z$84</f>
        <v>0</v>
      </c>
      <c r="AB11" s="10">
        <f>1/$A$1*[1]PulpLogsImp!AA$84</f>
        <v>0</v>
      </c>
      <c r="AC11" s="4"/>
      <c r="AD11" s="694">
        <f>[1]PulpLogsImp!AB$84</f>
        <v>0</v>
      </c>
      <c r="AE11" s="695">
        <f>[1]PulpLogsImp!AC$84</f>
        <v>0</v>
      </c>
      <c r="AF11" s="151">
        <f>[1]PulpLogsImp!AD$84</f>
        <v>7.3505015087999999</v>
      </c>
      <c r="AG11" s="151">
        <f>[1]PulpLogsImp!AE$84</f>
        <v>14.5864292112</v>
      </c>
      <c r="AH11" s="151">
        <f>[1]PulpLogsImp!AF$84</f>
        <v>9.9722977879000005</v>
      </c>
      <c r="AI11" s="151">
        <f>[1]PulpLogsImp!AG$84</f>
        <v>6.2044635510000008</v>
      </c>
      <c r="AJ11" s="151">
        <f>[1]PulpLogsImp!AH$84</f>
        <v>8.4924263839999998</v>
      </c>
      <c r="AK11" s="151">
        <f>[1]PulpLogsImp!AI$84</f>
        <v>9.4055564824999998</v>
      </c>
      <c r="AL11" s="151">
        <f>[1]PulpLogsImp!AJ$84</f>
        <v>6.2200146708000004</v>
      </c>
      <c r="AM11" s="151">
        <f>[1]PulpLogsImp!AK$84</f>
        <v>8.8757819040000001</v>
      </c>
      <c r="AN11" s="151">
        <f>[1]PulpLogsImp!AL$84</f>
        <v>7.8324848316000004</v>
      </c>
      <c r="AO11" s="151">
        <f>[1]PulpLogsImp!AM$84</f>
        <v>7.3345746719999996</v>
      </c>
      <c r="AP11" s="151">
        <f>[1]PulpLogsImp!AN$84</f>
        <v>3.6514003152000001</v>
      </c>
      <c r="AQ11" s="151">
        <f>[1]PulpLogsImp!AO$84</f>
        <v>10.2897084171</v>
      </c>
      <c r="AR11" s="151">
        <f>[1]PulpLogsImp!AP$84</f>
        <v>1.9313002325000002</v>
      </c>
      <c r="AS11" s="151">
        <f>[1]PulpLogsImp!AQ$84</f>
        <v>3.1114496244999996</v>
      </c>
      <c r="AT11" s="151">
        <f>[1]PulpLogsImp!AR$84</f>
        <v>0.63019469769999992</v>
      </c>
      <c r="AU11" s="151">
        <f>[1]PulpLogsImp!AS$84</f>
        <v>0</v>
      </c>
      <c r="AV11" s="151">
        <f>[1]PulpLogsImp!AT$84</f>
        <v>0</v>
      </c>
      <c r="AW11" s="151">
        <f>[1]PulpLogsImp!AU$84</f>
        <v>1.0512887500000001E-3</v>
      </c>
      <c r="AX11" s="151">
        <f>[1]PulpLogsImp!AV$84</f>
        <v>0</v>
      </c>
      <c r="AY11" s="151">
        <f>[1]PulpLogsImp!AW$84</f>
        <v>0</v>
      </c>
      <c r="AZ11" s="151">
        <f>[1]PulpLogsImp!AX$84</f>
        <v>0</v>
      </c>
      <c r="BA11" s="151">
        <f>[1]PulpLogsImp!AY$84</f>
        <v>0</v>
      </c>
      <c r="BB11" s="151">
        <f>[1]PulpLogsImp!AZ$84</f>
        <v>0</v>
      </c>
      <c r="BC11" s="153">
        <f>[1]PulpLogsImp!BA$84</f>
        <v>0</v>
      </c>
      <c r="BD11" s="536"/>
    </row>
    <row r="12" spans="1:56">
      <c r="B12" s="5" t="s">
        <v>84</v>
      </c>
      <c r="C12" s="124">
        <f>1/$A$1*[1]PulpLogsImp!$B$112</f>
        <v>0</v>
      </c>
      <c r="D12" s="125">
        <f>1/$A$1*[1]PulpLogsImp!$C$112</f>
        <v>0</v>
      </c>
      <c r="E12" s="11">
        <f>1/$A$1*[1]PulpLogsImp!$D$112</f>
        <v>9.3228199999999983E-2</v>
      </c>
      <c r="F12" s="11">
        <f>1/$A$1*[1]PulpLogsImp!$E$112</f>
        <v>2.4395119999999999E-2</v>
      </c>
      <c r="G12" s="11">
        <f>1/$A$1*[1]PulpLogsImp!$F$112</f>
        <v>1.7450669000000002E-2</v>
      </c>
      <c r="H12" s="11">
        <f>1/$A$1*[1]PulpLogsImp!$G$112</f>
        <v>2.2507546999999996E-2</v>
      </c>
      <c r="I12" s="11">
        <f>1/$A$1*[1]PulpLogsImp!$H$112</f>
        <v>2.6526359999999999E-2</v>
      </c>
      <c r="J12" s="42">
        <f>1/$A$1*[1]PulpLogsImp!$I$112</f>
        <v>2.8867053999999996E-2</v>
      </c>
      <c r="K12" s="42">
        <f>1/$A$1*[1]PulpLogsImp!$J$112</f>
        <v>3.1506939999999997E-2</v>
      </c>
      <c r="L12" s="42">
        <f>1/$A$1*[1]PulpLogsImp!$K$112</f>
        <v>1.9434139999999999E-2</v>
      </c>
      <c r="M12" s="42">
        <f>1/$A$1*[1]PulpLogsImp!L$112</f>
        <v>2.6163800000000001E-2</v>
      </c>
      <c r="N12" s="11">
        <f>1/$A$1*[1]PulpLogsImp!M$112</f>
        <v>3.9174E-2</v>
      </c>
      <c r="O12" s="11">
        <f>1/$A$1*[1]PulpLogsImp!N$112</f>
        <v>1.8362719999999999E-2</v>
      </c>
      <c r="P12" s="11">
        <f>1/$A$1*[1]PulpLogsImp!O$112</f>
        <v>1.2940299999999998E-2</v>
      </c>
      <c r="Q12" s="11">
        <f>1/$A$1*[1]PulpLogsImp!P$112</f>
        <v>8.9706000000000009E-4</v>
      </c>
      <c r="R12" s="11">
        <f>1/$A$1*[1]PulpLogsImp!Q$112</f>
        <v>6.3917599999999998E-3</v>
      </c>
      <c r="S12" s="11">
        <f>1/$A$1*[1]PulpLogsImp!R$112</f>
        <v>1.1714000000000001E-4</v>
      </c>
      <c r="T12" s="11">
        <f>1/$A$1*[1]PulpLogsImp!S$112</f>
        <v>3.2999999999999996E-5</v>
      </c>
      <c r="U12" s="11">
        <f>1/$A$1*[1]PulpLogsImp!T$112</f>
        <v>2.4059999999999997E-3</v>
      </c>
      <c r="V12" s="11">
        <f>1/$A$1*[1]PulpLogsImp!U$112</f>
        <v>0</v>
      </c>
      <c r="W12" s="11">
        <f>1/$A$1*[1]PulpLogsImp!V$112</f>
        <v>0</v>
      </c>
      <c r="X12" s="11">
        <f>1/$A$1*[1]PulpLogsImp!W$112</f>
        <v>0</v>
      </c>
      <c r="Y12" s="11">
        <f>1/$A$1*[1]PulpLogsImp!X$112</f>
        <v>0</v>
      </c>
      <c r="Z12" s="11">
        <f>1/$A$1*[1]PulpLogsImp!Y$112</f>
        <v>0</v>
      </c>
      <c r="AA12" s="11">
        <f>1/$A$1*[1]PulpLogsImp!Z$112</f>
        <v>0</v>
      </c>
      <c r="AB12" s="10">
        <f>1/$A$1*[1]PulpLogsImp!AA$112</f>
        <v>0</v>
      </c>
      <c r="AC12" s="4"/>
      <c r="AD12" s="694">
        <f>[1]PulpLogsImp!AB$112</f>
        <v>0</v>
      </c>
      <c r="AE12" s="695">
        <f>[1]PulpLogsImp!AC$112</f>
        <v>0</v>
      </c>
      <c r="AF12" s="151">
        <f>[1]PulpLogsImp!AD$112</f>
        <v>8.7835280495999992</v>
      </c>
      <c r="AG12" s="151">
        <f>[1]PulpLogsImp!AE$112</f>
        <v>4.4563578752000002</v>
      </c>
      <c r="AH12" s="151">
        <f>[1]PulpLogsImp!AF$112</f>
        <v>5.4438574477000001</v>
      </c>
      <c r="AI12" s="151">
        <f>[1]PulpLogsImp!AG$112</f>
        <v>7.3450830453000009</v>
      </c>
      <c r="AJ12" s="151">
        <f>[1]PulpLogsImp!AH$112</f>
        <v>6.4563617468000007</v>
      </c>
      <c r="AK12" s="151">
        <f>[1]PulpLogsImp!AI$112</f>
        <v>8.6761393790000003</v>
      </c>
      <c r="AL12" s="151">
        <f>[1]PulpLogsImp!AJ$112</f>
        <v>5.8318381932000003</v>
      </c>
      <c r="AM12" s="151">
        <f>[1]PulpLogsImp!AK$112</f>
        <v>3.5187233311999999</v>
      </c>
      <c r="AN12" s="151">
        <f>[1]PulpLogsImp!AL$112</f>
        <v>3.8540233377000002</v>
      </c>
      <c r="AO12" s="151">
        <f>[1]PulpLogsImp!AM$112</f>
        <v>4.6955653919999998</v>
      </c>
      <c r="AP12" s="151">
        <f>[1]PulpLogsImp!AN$112</f>
        <v>2.9931613007999998</v>
      </c>
      <c r="AQ12" s="151">
        <f>[1]PulpLogsImp!AO$112</f>
        <v>3.1017828623999999</v>
      </c>
      <c r="AR12" s="151">
        <f>[1]PulpLogsImp!AP$112</f>
        <v>0.83276358250000004</v>
      </c>
      <c r="AS12" s="151">
        <f>[1]PulpLogsImp!AQ$112</f>
        <v>2.1025768364999999</v>
      </c>
      <c r="AT12" s="151">
        <f>[1]PulpLogsImp!AR$112</f>
        <v>2.3144415617999998</v>
      </c>
      <c r="AU12" s="151">
        <f>[1]PulpLogsImp!AS$112</f>
        <v>2.4089722799999998E-2</v>
      </c>
      <c r="AV12" s="151">
        <f>[1]PulpLogsImp!AT$112</f>
        <v>0.19562438300000001</v>
      </c>
      <c r="AW12" s="151">
        <f>[1]PulpLogsImp!AU$112</f>
        <v>0</v>
      </c>
      <c r="AX12" s="151">
        <f>[1]PulpLogsImp!AV$112</f>
        <v>0</v>
      </c>
      <c r="AY12" s="151">
        <f>[1]PulpLogsImp!AW$112</f>
        <v>0</v>
      </c>
      <c r="AZ12" s="151">
        <f>[1]PulpLogsImp!AX$112</f>
        <v>0</v>
      </c>
      <c r="BA12" s="151">
        <f>[1]PulpLogsImp!AY$112</f>
        <v>0</v>
      </c>
      <c r="BB12" s="151">
        <f>[1]PulpLogsImp!AZ$112</f>
        <v>0</v>
      </c>
      <c r="BC12" s="153">
        <f>[1]PulpLogsImp!BA$112</f>
        <v>0</v>
      </c>
      <c r="BD12" s="536"/>
    </row>
    <row r="13" spans="1:56">
      <c r="B13" s="5" t="s">
        <v>56</v>
      </c>
      <c r="C13" s="124">
        <f>1/$A$1*[1]PulpLogsImp!$B$126</f>
        <v>0</v>
      </c>
      <c r="D13" s="125">
        <f>1/$A$1*[1]PulpLogsImp!$C$126</f>
        <v>0</v>
      </c>
      <c r="E13" s="11">
        <f>1/$A$1*[1]PulpLogsImp!$D$126</f>
        <v>3.9467879999999997E-2</v>
      </c>
      <c r="F13" s="11">
        <f>1/$A$1*[1]PulpLogsImp!$E$126</f>
        <v>6.7188460000000005E-2</v>
      </c>
      <c r="G13" s="11">
        <f>1/$A$1*[1]PulpLogsImp!$F$126</f>
        <v>6.2614979999999987E-2</v>
      </c>
      <c r="H13" s="11">
        <f>1/$A$1*[1]PulpLogsImp!$G$126</f>
        <v>4.5905760000000004E-2</v>
      </c>
      <c r="I13" s="11">
        <f>1/$A$1*[1]PulpLogsImp!$H$126</f>
        <v>3.4313839999999998E-2</v>
      </c>
      <c r="J13" s="42">
        <f>1/$A$1*[1]PulpLogsImp!$I$126</f>
        <v>2.4640579999999995E-2</v>
      </c>
      <c r="K13" s="42">
        <f>1/$A$1*[1]PulpLogsImp!$J$126</f>
        <v>2.029136415186876E-2</v>
      </c>
      <c r="L13" s="42">
        <f>1/$A$1*[1]PulpLogsImp!$K$126</f>
        <v>4.5855999999999996E-3</v>
      </c>
      <c r="M13" s="42">
        <f>1/$A$1*[1]PulpLogsImp!L$126</f>
        <v>6.7210538461538452E-3</v>
      </c>
      <c r="N13" s="11">
        <f>1/$A$1*[1]PulpLogsImp!M$126</f>
        <v>9.6149999999999985E-3</v>
      </c>
      <c r="O13" s="11">
        <f>1/$A$1*[1]PulpLogsImp!N$126</f>
        <v>3.2889999999999994E-3</v>
      </c>
      <c r="P13" s="11">
        <f>1/$A$1*[1]PulpLogsImp!O$126</f>
        <v>4.4939999999999997E-3</v>
      </c>
      <c r="Q13" s="11">
        <f>1/$A$1*[1]PulpLogsImp!P$126</f>
        <v>3.388E-3</v>
      </c>
      <c r="R13" s="11">
        <f>1/$A$1*[1]PulpLogsImp!Q$126</f>
        <v>9.3925799999999993E-3</v>
      </c>
      <c r="S13" s="11">
        <f>1/$A$1*[1]PulpLogsImp!R$126</f>
        <v>1.3970999999999999E-2</v>
      </c>
      <c r="T13" s="11">
        <f>1/$A$1*[1]PulpLogsImp!S$126</f>
        <v>4.6269999999999992E-3</v>
      </c>
      <c r="U13" s="11">
        <f>1/$A$1*[1]PulpLogsImp!T$126</f>
        <v>1.7799999999999999E-4</v>
      </c>
      <c r="V13" s="11">
        <f>1/$A$1*[1]PulpLogsImp!U$126</f>
        <v>0</v>
      </c>
      <c r="W13" s="11">
        <f>1/$A$1*[1]PulpLogsImp!V$126</f>
        <v>0</v>
      </c>
      <c r="X13" s="11">
        <f>1/$A$1*[1]PulpLogsImp!W$126</f>
        <v>0</v>
      </c>
      <c r="Y13" s="11">
        <f>1/$A$1*[1]PulpLogsImp!X$126</f>
        <v>0</v>
      </c>
      <c r="Z13" s="11">
        <f>1/$A$1*[1]PulpLogsImp!Y$126</f>
        <v>0</v>
      </c>
      <c r="AA13" s="11">
        <f>1/$A$1*[1]PulpLogsImp!Z$126</f>
        <v>0</v>
      </c>
      <c r="AB13" s="10">
        <f>1/$A$1*[1]PulpLogsImp!AA$126</f>
        <v>0</v>
      </c>
      <c r="AC13" s="4"/>
      <c r="AD13" s="694">
        <f>[1]PulpLogsImp!AB$126</f>
        <v>0</v>
      </c>
      <c r="AE13" s="695">
        <f>[1]PulpLogsImp!AC$126</f>
        <v>0</v>
      </c>
      <c r="AF13" s="151">
        <f>[1]PulpLogsImp!AD$126</f>
        <v>6.0502948895999999</v>
      </c>
      <c r="AG13" s="151">
        <f>[1]PulpLogsImp!AE$126</f>
        <v>11.4516828384</v>
      </c>
      <c r="AH13" s="151">
        <f>[1]PulpLogsImp!AF$126</f>
        <v>10.657308542300001</v>
      </c>
      <c r="AI13" s="151">
        <f>[1]PulpLogsImp!AG$126</f>
        <v>8.4066511815000009</v>
      </c>
      <c r="AJ13" s="151">
        <f>[1]PulpLogsImp!AH$126</f>
        <v>7.4516407100000004</v>
      </c>
      <c r="AK13" s="151">
        <f>[1]PulpLogsImp!AI$126</f>
        <v>6.8771169209999998</v>
      </c>
      <c r="AL13" s="151">
        <f>[1]PulpLogsImp!AJ$126</f>
        <v>4.4261122684000007</v>
      </c>
      <c r="AM13" s="151">
        <f>[1]PulpLogsImp!AK$126</f>
        <v>1.1350282636</v>
      </c>
      <c r="AN13" s="151">
        <f>[1]PulpLogsImp!AL$126</f>
        <v>1.0746985905000002</v>
      </c>
      <c r="AO13" s="151">
        <f>[1]PulpLogsImp!AM$126</f>
        <v>1.4583232319999999</v>
      </c>
      <c r="AP13" s="151">
        <f>[1]PulpLogsImp!AN$126</f>
        <v>0.85977017280000001</v>
      </c>
      <c r="AQ13" s="151">
        <f>[1]PulpLogsImp!AO$126</f>
        <v>1.3063616592</v>
      </c>
      <c r="AR13" s="151">
        <f>[1]PulpLogsImp!AP$126</f>
        <v>1.1944782630000002</v>
      </c>
      <c r="AS13" s="151">
        <f>[1]PulpLogsImp!AQ$126</f>
        <v>2.9093497614999997</v>
      </c>
      <c r="AT13" s="151">
        <f>[1]PulpLogsImp!AR$126</f>
        <v>3.9385350522999998</v>
      </c>
      <c r="AU13" s="151">
        <f>[1]PulpLogsImp!AS$126</f>
        <v>0.42330084939999996</v>
      </c>
      <c r="AV13" s="151">
        <f>[1]PulpLogsImp!AT$126</f>
        <v>4.6393222999999997E-2</v>
      </c>
      <c r="AW13" s="151">
        <f>[1]PulpLogsImp!AU$126</f>
        <v>0.68473380791666671</v>
      </c>
      <c r="AX13" s="151">
        <f>[1]PulpLogsImp!AV$126</f>
        <v>0</v>
      </c>
      <c r="AY13" s="151">
        <f>[1]PulpLogsImp!AW$126</f>
        <v>0</v>
      </c>
      <c r="AZ13" s="151">
        <f>[1]PulpLogsImp!AX$126</f>
        <v>0</v>
      </c>
      <c r="BA13" s="151">
        <f>[1]PulpLogsImp!AY$126</f>
        <v>0</v>
      </c>
      <c r="BB13" s="151">
        <f>[1]PulpLogsImp!AZ$126</f>
        <v>0</v>
      </c>
      <c r="BC13" s="153">
        <f>[1]PulpLogsImp!BA$126</f>
        <v>0</v>
      </c>
      <c r="BD13" s="536"/>
    </row>
    <row r="14" spans="1:56">
      <c r="B14" s="5" t="s">
        <v>41</v>
      </c>
      <c r="C14" s="124">
        <f>1/$A$1*[1]PulpLogsImp!$B$225</f>
        <v>0</v>
      </c>
      <c r="D14" s="125">
        <f>1/$A$1*[1]PulpLogsImp!$C$225</f>
        <v>0</v>
      </c>
      <c r="E14" s="11">
        <f>1/$A$1*[1]PulpLogsImp!$D$225</f>
        <v>3.9039679999999993E-2</v>
      </c>
      <c r="F14" s="11">
        <f>1/$A$1*[1]PulpLogsImp!$E$225</f>
        <v>3.6902879999999999E-2</v>
      </c>
      <c r="G14" s="11">
        <f>1/$A$1*[1]PulpLogsImp!$F$225</f>
        <v>4.4877526999999993E-2</v>
      </c>
      <c r="H14" s="11">
        <f>1/$A$1*[1]PulpLogsImp!$G$225</f>
        <v>4.5089091999999997E-2</v>
      </c>
      <c r="I14" s="11">
        <f>1/$A$1*[1]PulpLogsImp!$H$225</f>
        <v>3.5286301999999999E-2</v>
      </c>
      <c r="J14" s="42">
        <f>1/$A$1*[1]PulpLogsImp!$I$225</f>
        <v>1.9411665999999998E-2</v>
      </c>
      <c r="K14" s="42">
        <f>1/$A$1*[1]PulpLogsImp!$J$225</f>
        <v>2.4068962379556531E-2</v>
      </c>
      <c r="L14" s="42">
        <f>1/$A$1*[1]PulpLogsImp!$K$225</f>
        <v>6.6699199999999976E-3</v>
      </c>
      <c r="M14" s="42">
        <f>1/$A$1*[1]PulpLogsImp!L$225</f>
        <v>3.4745999999999999E-2</v>
      </c>
      <c r="N14" s="11">
        <f>1/$A$1*[1]PulpLogsImp!M$225</f>
        <v>7.2108999999999993E-2</v>
      </c>
      <c r="O14" s="11">
        <f>1/$A$1*[1]PulpLogsImp!N$225</f>
        <v>3.305462E-2</v>
      </c>
      <c r="P14" s="11">
        <f>1/$A$1*[1]PulpLogsImp!O$225</f>
        <v>5.7027000000000001E-2</v>
      </c>
      <c r="Q14" s="11">
        <f>1/$A$1*[1]PulpLogsImp!P$225</f>
        <v>7.2059999999999989E-3</v>
      </c>
      <c r="R14" s="11">
        <f>1/$A$1*[1]PulpLogsImp!Q$225</f>
        <v>2.0419999999999995E-3</v>
      </c>
      <c r="S14" s="11">
        <f>1/$A$1*[1]PulpLogsImp!R$225</f>
        <v>8.9569999999999997E-3</v>
      </c>
      <c r="T14" s="11">
        <f>1/$A$1*[1]PulpLogsImp!S$225</f>
        <v>4.73E-4</v>
      </c>
      <c r="U14" s="11">
        <f>1/$A$1*[1]PulpLogsImp!T$225</f>
        <v>1.8799999999999999E-4</v>
      </c>
      <c r="V14" s="11">
        <f>1/$A$1*[1]PulpLogsImp!U$225</f>
        <v>0</v>
      </c>
      <c r="W14" s="11">
        <f>1/$A$1*[1]PulpLogsImp!V$225</f>
        <v>0</v>
      </c>
      <c r="X14" s="11">
        <f>1/$A$1*[1]PulpLogsImp!W$225</f>
        <v>0</v>
      </c>
      <c r="Y14" s="11">
        <f>1/$A$1*[1]PulpLogsImp!X$225</f>
        <v>0</v>
      </c>
      <c r="Z14" s="11">
        <f>1/$A$1*[1]PulpLogsImp!Y$225</f>
        <v>0</v>
      </c>
      <c r="AA14" s="11">
        <f>1/$A$1*[1]PulpLogsImp!Z$225</f>
        <v>0</v>
      </c>
      <c r="AB14" s="10">
        <f>1/$A$1*[1]PulpLogsImp!AA$225</f>
        <v>0</v>
      </c>
      <c r="AC14" s="4"/>
      <c r="AD14" s="694">
        <f>[1]PulpLogsImp!AB$225</f>
        <v>0</v>
      </c>
      <c r="AE14" s="695">
        <f>[1]PulpLogsImp!AC$225</f>
        <v>0</v>
      </c>
      <c r="AF14" s="151">
        <f>[1]PulpLogsImp!AD$225</f>
        <v>7.0800126287999996</v>
      </c>
      <c r="AG14" s="151">
        <f>[1]PulpLogsImp!AE$225</f>
        <v>7.4929816976000003</v>
      </c>
      <c r="AH14" s="151">
        <f>[1]PulpLogsImp!AF$225</f>
        <v>12.230594506200001</v>
      </c>
      <c r="AI14" s="151">
        <f>[1]PulpLogsImp!AG$225</f>
        <v>14.388638550000001</v>
      </c>
      <c r="AJ14" s="151">
        <f>[1]PulpLogsImp!AH$225</f>
        <v>20.121462105600003</v>
      </c>
      <c r="AK14" s="151">
        <f>[1]PulpLogsImp!AI$225</f>
        <v>20.5140017005</v>
      </c>
      <c r="AL14" s="151">
        <f>[1]PulpLogsImp!AJ$225</f>
        <v>10.404197988800002</v>
      </c>
      <c r="AM14" s="151">
        <f>[1]PulpLogsImp!AK$225</f>
        <v>8.2590236608000005</v>
      </c>
      <c r="AN14" s="151">
        <f>[1]PulpLogsImp!AL$225</f>
        <v>6.5139277032000003</v>
      </c>
      <c r="AO14" s="151">
        <f>[1]PulpLogsImp!AM$225</f>
        <v>10.276918847999999</v>
      </c>
      <c r="AP14" s="151">
        <f>[1]PulpLogsImp!AN$225</f>
        <v>7.0591755695999998</v>
      </c>
      <c r="AQ14" s="151">
        <f>[1]PulpLogsImp!AO$225</f>
        <v>10.478370334500001</v>
      </c>
      <c r="AR14" s="151">
        <f>[1]PulpLogsImp!AP$225</f>
        <v>2.2733823399999999</v>
      </c>
      <c r="AS14" s="151">
        <f>[1]PulpLogsImp!AQ$225</f>
        <v>0.57978586749999994</v>
      </c>
      <c r="AT14" s="151">
        <f>[1]PulpLogsImp!AR$225</f>
        <v>1.9555414126999999</v>
      </c>
      <c r="AU14" s="151">
        <f>[1]PulpLogsImp!AS$225</f>
        <v>0.1260112568</v>
      </c>
      <c r="AV14" s="151">
        <f>[1]PulpLogsImp!AT$225</f>
        <v>7.1104467000000005E-2</v>
      </c>
      <c r="AW14" s="151">
        <f>[1]PulpLogsImp!AU$225</f>
        <v>0.10267922666666666</v>
      </c>
      <c r="AX14" s="151">
        <f>[1]PulpLogsImp!AV$225</f>
        <v>0</v>
      </c>
      <c r="AY14" s="151">
        <f>[1]PulpLogsImp!AW$225</f>
        <v>0</v>
      </c>
      <c r="AZ14" s="151">
        <f>[1]PulpLogsImp!AX$225</f>
        <v>0</v>
      </c>
      <c r="BA14" s="151">
        <f>[1]PulpLogsImp!AY$225</f>
        <v>0</v>
      </c>
      <c r="BB14" s="151">
        <f>[1]PulpLogsImp!AZ$225</f>
        <v>0</v>
      </c>
      <c r="BC14" s="153">
        <f>[1]PulpLogsImp!BA$225</f>
        <v>0</v>
      </c>
      <c r="BD14" s="536"/>
    </row>
    <row r="15" spans="1:56">
      <c r="B15" s="5" t="s">
        <v>14</v>
      </c>
      <c r="C15" s="128">
        <f t="shared" ref="C15:M15" si="2">SUM(C10:C10)-SUM(C11:C14)</f>
        <v>0</v>
      </c>
      <c r="D15" s="129">
        <f t="shared" si="2"/>
        <v>0</v>
      </c>
      <c r="E15" s="17">
        <f t="shared" si="2"/>
        <v>1.1422858000000008E-2</v>
      </c>
      <c r="F15" s="17">
        <f t="shared" si="2"/>
        <v>3.1465700000000013E-2</v>
      </c>
      <c r="G15" s="17">
        <f t="shared" si="2"/>
        <v>1.5510080000000009E-2</v>
      </c>
      <c r="H15" s="17">
        <f t="shared" si="2"/>
        <v>6.0658199999999995E-3</v>
      </c>
      <c r="I15" s="17">
        <f t="shared" si="2"/>
        <v>2.7917550000000069E-3</v>
      </c>
      <c r="J15" s="77">
        <f t="shared" si="2"/>
        <v>8.932543000000015E-3</v>
      </c>
      <c r="K15" s="77">
        <f t="shared" si="2"/>
        <v>9.983871250947407E-3</v>
      </c>
      <c r="L15" s="77">
        <f t="shared" si="2"/>
        <v>1.2640199999999976E-3</v>
      </c>
      <c r="M15" s="77">
        <f t="shared" si="2"/>
        <v>2.2098011764705869E-2</v>
      </c>
      <c r="N15" s="17">
        <f>SUM(N10:N10)-SUM(N11:N14)</f>
        <v>1.4490000000000003E-2</v>
      </c>
      <c r="O15" s="17">
        <f t="shared" ref="O15:Z15" si="3">SUM(O10:O10)-SUM(O11:O14)</f>
        <v>3.9196778947368366E-3</v>
      </c>
      <c r="P15" s="17">
        <f t="shared" si="3"/>
        <v>2.8713999999999962E-3</v>
      </c>
      <c r="Q15" s="17">
        <f t="shared" si="3"/>
        <v>1.5898199999999987E-3</v>
      </c>
      <c r="R15" s="17">
        <f t="shared" si="3"/>
        <v>2.7749080000000065E-3</v>
      </c>
      <c r="S15" s="17">
        <f t="shared" si="3"/>
        <v>1.9500000000000003E-3</v>
      </c>
      <c r="T15" s="17">
        <f t="shared" si="3"/>
        <v>1.686766E-2</v>
      </c>
      <c r="U15" s="17">
        <f t="shared" si="3"/>
        <v>1.4343349565217392E-2</v>
      </c>
      <c r="V15" s="17">
        <f t="shared" si="3"/>
        <v>0</v>
      </c>
      <c r="W15" s="17">
        <f t="shared" si="3"/>
        <v>0</v>
      </c>
      <c r="X15" s="17">
        <f t="shared" si="3"/>
        <v>0</v>
      </c>
      <c r="Y15" s="17">
        <f t="shared" si="3"/>
        <v>0</v>
      </c>
      <c r="Z15" s="17">
        <f t="shared" si="3"/>
        <v>0</v>
      </c>
      <c r="AA15" s="17">
        <f>SUM(AA10:AA10)-SUM(AA11:AA14)</f>
        <v>0</v>
      </c>
      <c r="AB15" s="102">
        <f>SUM(AB10:AB10)-SUM(AB11:AB14)</f>
        <v>0</v>
      </c>
      <c r="AC15" s="4"/>
      <c r="AD15" s="694">
        <f t="shared" ref="AD15:BC15" si="4">SUM(AD10:AD10)-SUM(AD11:AD14)</f>
        <v>0</v>
      </c>
      <c r="AE15" s="695">
        <f t="shared" si="4"/>
        <v>0</v>
      </c>
      <c r="AF15" s="151">
        <f t="shared" si="4"/>
        <v>2.1363713856000004</v>
      </c>
      <c r="AG15" s="151">
        <f t="shared" si="4"/>
        <v>5.1908890208000003</v>
      </c>
      <c r="AH15" s="151">
        <f t="shared" si="4"/>
        <v>3.5022638889000035</v>
      </c>
      <c r="AI15" s="151">
        <f t="shared" si="4"/>
        <v>3.3121711623000039</v>
      </c>
      <c r="AJ15" s="151">
        <f t="shared" si="4"/>
        <v>2.9646913299999937</v>
      </c>
      <c r="AK15" s="151">
        <f t="shared" si="4"/>
        <v>6.5100709815000002</v>
      </c>
      <c r="AL15" s="151">
        <f t="shared" si="4"/>
        <v>4.3233695344000012</v>
      </c>
      <c r="AM15" s="151">
        <f t="shared" si="4"/>
        <v>2.6767816019999984</v>
      </c>
      <c r="AN15" s="151">
        <f t="shared" si="4"/>
        <v>4.1662031507999977</v>
      </c>
      <c r="AO15" s="151">
        <f t="shared" si="4"/>
        <v>1.5725813760000023</v>
      </c>
      <c r="AP15" s="151">
        <f t="shared" si="4"/>
        <v>2.5173561776</v>
      </c>
      <c r="AQ15" s="151">
        <f t="shared" si="4"/>
        <v>0.73187606700000174</v>
      </c>
      <c r="AR15" s="151">
        <f t="shared" si="4"/>
        <v>0.61111929950000032</v>
      </c>
      <c r="AS15" s="151">
        <f t="shared" si="4"/>
        <v>1.0535867474999989</v>
      </c>
      <c r="AT15" s="151">
        <f t="shared" si="4"/>
        <v>0.60556285199999849</v>
      </c>
      <c r="AU15" s="151">
        <f t="shared" si="4"/>
        <v>0.85508800519999995</v>
      </c>
      <c r="AV15" s="151">
        <f t="shared" si="4"/>
        <v>1.5669767819999998</v>
      </c>
      <c r="AW15" s="151">
        <f t="shared" si="4"/>
        <v>3.2041097912499996</v>
      </c>
      <c r="AX15" s="151">
        <f t="shared" si="4"/>
        <v>0</v>
      </c>
      <c r="AY15" s="151">
        <f t="shared" si="4"/>
        <v>0</v>
      </c>
      <c r="AZ15" s="151">
        <f t="shared" si="4"/>
        <v>0</v>
      </c>
      <c r="BA15" s="151">
        <f t="shared" si="4"/>
        <v>0</v>
      </c>
      <c r="BB15" s="151">
        <f t="shared" si="4"/>
        <v>0</v>
      </c>
      <c r="BC15" s="153">
        <f t="shared" si="4"/>
        <v>0</v>
      </c>
      <c r="BD15" s="536"/>
    </row>
    <row r="16" spans="1:56" ht="17.149999999999999" customHeight="1">
      <c r="B16" s="22" t="s">
        <v>23</v>
      </c>
      <c r="C16" s="130">
        <f>1/$A$1*[1]PulpLogsImp!$B$194</f>
        <v>0</v>
      </c>
      <c r="D16" s="131">
        <f>1/$A$1*[1]PulpLogsImp!$C$194</f>
        <v>0</v>
      </c>
      <c r="E16" s="74">
        <f>1/$A$1*[1]PulpLogsImp!$D$194</f>
        <v>6.5679000000000001E-2</v>
      </c>
      <c r="F16" s="74">
        <f>1/$A$1*[1]PulpLogsImp!$E$194</f>
        <v>6.3811254999999997E-2</v>
      </c>
      <c r="G16" s="74">
        <f>1/$A$1*[1]PulpLogsImp!$F$194</f>
        <v>5.0845999999999995E-2</v>
      </c>
      <c r="H16" s="74">
        <f>1/$A$1*[1]PulpLogsImp!$G$194</f>
        <v>3.5800999999999999E-2</v>
      </c>
      <c r="I16" s="74">
        <f>1/$A$1*[1]PulpLogsImp!$H$194</f>
        <v>4.0820999999999996E-2</v>
      </c>
      <c r="J16" s="75">
        <f>1/$A$1*[1]PulpLogsImp!$I$194</f>
        <v>3.5500000000000004E-2</v>
      </c>
      <c r="K16" s="75">
        <f>1/$A$1*[1]PulpLogsImp!$J$194</f>
        <v>2.2139239999999998E-2</v>
      </c>
      <c r="L16" s="75">
        <f>1/$A$1*[1]PulpLogsImp!$K$194</f>
        <v>8.2674400000000009E-3</v>
      </c>
      <c r="M16" s="75">
        <f>1/$A$1*[1]PulpLogsImp!L$194</f>
        <v>2.091E-3</v>
      </c>
      <c r="N16" s="74">
        <f>1/$A$1*[1]PulpLogsImp!M$194</f>
        <v>9.3519999999999986E-5</v>
      </c>
      <c r="O16" s="74">
        <f>1/$A$1*[1]PulpLogsImp!N$194</f>
        <v>2.0999999999999995E-4</v>
      </c>
      <c r="P16" s="74">
        <f>1/$A$1*[1]PulpLogsImp!O$194</f>
        <v>0</v>
      </c>
      <c r="Q16" s="74">
        <f>1/$A$1*[1]PulpLogsImp!P$194</f>
        <v>1.3029999999999999E-3</v>
      </c>
      <c r="R16" s="74">
        <f>1/$A$1*[1]PulpLogsImp!Q$194</f>
        <v>3.2399999999999996E-4</v>
      </c>
      <c r="S16" s="74">
        <f>1/$A$1*[1]PulpLogsImp!R$194</f>
        <v>4.2599999999999995E-4</v>
      </c>
      <c r="T16" s="74">
        <f>1/$A$1*[1]PulpLogsImp!S$194</f>
        <v>8.8899999999999992E-4</v>
      </c>
      <c r="U16" s="74">
        <f>1/$A$1*[1]PulpLogsImp!T$194</f>
        <v>1.1606999999999999E-2</v>
      </c>
      <c r="V16" s="74">
        <f>1/$A$1*[1]PulpLogsImp!U$194</f>
        <v>0</v>
      </c>
      <c r="W16" s="74">
        <f>1/$A$1*[1]PulpLogsImp!V$194</f>
        <v>0</v>
      </c>
      <c r="X16" s="74">
        <f>1/$A$1*[1]PulpLogsImp!W$194</f>
        <v>0</v>
      </c>
      <c r="Y16" s="74">
        <f>1/$A$1*[1]PulpLogsImp!X$194</f>
        <v>0</v>
      </c>
      <c r="Z16" s="74">
        <f>1/$A$1*[1]PulpLogsImp!Y$194</f>
        <v>0</v>
      </c>
      <c r="AA16" s="74">
        <f>1/$A$1*[1]PulpLogsImp!Z$194</f>
        <v>0</v>
      </c>
      <c r="AB16" s="76">
        <f>1/$A$1*[1]PulpLogsImp!AA$194</f>
        <v>0</v>
      </c>
      <c r="AC16" s="4"/>
      <c r="AD16" s="690">
        <f>[1]PulpLogsImp!AB$194</f>
        <v>0</v>
      </c>
      <c r="AE16" s="691">
        <f>[1]PulpLogsImp!AC$194</f>
        <v>0</v>
      </c>
      <c r="AF16" s="265">
        <f>[1]PulpLogsImp!AD$194</f>
        <v>8.6664769536000001</v>
      </c>
      <c r="AG16" s="265">
        <f>[1]PulpLogsImp!AE$194</f>
        <v>9.6161015664000011</v>
      </c>
      <c r="AH16" s="265">
        <f>[1]PulpLogsImp!AF$194</f>
        <v>8.2058764465999996</v>
      </c>
      <c r="AI16" s="265">
        <f>[1]PulpLogsImp!AG$194</f>
        <v>5.9034249417</v>
      </c>
      <c r="AJ16" s="265">
        <f>[1]PulpLogsImp!AH$194</f>
        <v>8.2070159480000004</v>
      </c>
      <c r="AK16" s="265">
        <f>[1]PulpLogsImp!AI$194</f>
        <v>9.1472090095000009</v>
      </c>
      <c r="AL16" s="265">
        <f>[1]PulpLogsImp!AJ$194</f>
        <v>4.8965505900000004</v>
      </c>
      <c r="AM16" s="265">
        <f>[1]PulpLogsImp!AK$194</f>
        <v>2.0751862295999999</v>
      </c>
      <c r="AN16" s="265">
        <f>[1]PulpLogsImp!AL$194</f>
        <v>0.60171136740000009</v>
      </c>
      <c r="AO16" s="265">
        <f>[1]PulpLogsImp!AM$194</f>
        <v>4.465536E-3</v>
      </c>
      <c r="AP16" s="265">
        <f>[1]PulpLogsImp!AN$194</f>
        <v>8.9443921600000004E-2</v>
      </c>
      <c r="AQ16" s="265">
        <f>[1]PulpLogsImp!AO$194</f>
        <v>0</v>
      </c>
      <c r="AR16" s="265">
        <f>[1]PulpLogsImp!AP$194</f>
        <v>0.39821388950000003</v>
      </c>
      <c r="AS16" s="265">
        <f>[1]PulpLogsImp!AQ$194</f>
        <v>7.5714498999999991E-2</v>
      </c>
      <c r="AT16" s="265">
        <f>[1]PulpLogsImp!AR$194</f>
        <v>0.1187117043</v>
      </c>
      <c r="AU16" s="265">
        <f>[1]PulpLogsImp!AS$194</f>
        <v>0.1947433345</v>
      </c>
      <c r="AV16" s="265">
        <f>[1]PulpLogsImp!AT$194</f>
        <v>4.6456276589999996</v>
      </c>
      <c r="AW16" s="265">
        <f>[1]PulpLogsImp!AU$194</f>
        <v>8.0045159012500005</v>
      </c>
      <c r="AX16" s="265">
        <f>[1]PulpLogsImp!AV$194</f>
        <v>0</v>
      </c>
      <c r="AY16" s="265">
        <f>[1]PulpLogsImp!AW$194</f>
        <v>0</v>
      </c>
      <c r="AZ16" s="265">
        <f>[1]PulpLogsImp!AX$194</f>
        <v>0</v>
      </c>
      <c r="BA16" s="265">
        <f>[1]PulpLogsImp!AY$194</f>
        <v>0</v>
      </c>
      <c r="BB16" s="265">
        <f>[1]PulpLogsImp!AZ$194</f>
        <v>0</v>
      </c>
      <c r="BC16" s="528">
        <f>[1]PulpLogsImp!BA$194</f>
        <v>0</v>
      </c>
      <c r="BD16" s="536"/>
    </row>
    <row r="17" spans="2:56" ht="17.149999999999999" customHeight="1">
      <c r="B17" s="232" t="s">
        <v>128</v>
      </c>
      <c r="C17" s="244">
        <f>1/$A$1*[1]PulpLogsImp!$B$273</f>
        <v>0</v>
      </c>
      <c r="D17" s="245">
        <f>1/$A$1*[1]PulpLogsImp!$C$273</f>
        <v>0</v>
      </c>
      <c r="E17" s="234">
        <f>1/$A$1*[1]PulpLogsImp!$D$273</f>
        <v>0</v>
      </c>
      <c r="F17" s="234">
        <f>1/$A$1*[1]PulpLogsImp!$E$273</f>
        <v>0</v>
      </c>
      <c r="G17" s="234">
        <f>1/$A$1*[1]PulpLogsImp!$F$273</f>
        <v>3.4199999999999999E-3</v>
      </c>
      <c r="H17" s="234">
        <f>1/$A$1*[1]PulpLogsImp!$G$273</f>
        <v>5.3000000000000001E-5</v>
      </c>
      <c r="I17" s="234">
        <f>1/$A$1*[1]PulpLogsImp!$H$273</f>
        <v>4.4999999999999996E-5</v>
      </c>
      <c r="J17" s="235">
        <f>1/$A$1*[1]PulpLogsImp!$I$273</f>
        <v>1.27E-4</v>
      </c>
      <c r="K17" s="235">
        <f>1/$A$1*[1]PulpLogsImp!$J$273</f>
        <v>2.2713999999999997E-4</v>
      </c>
      <c r="L17" s="235">
        <f>1/$A$1*[1]PulpLogsImp!$K$273</f>
        <v>1.0999999999999999E-4</v>
      </c>
      <c r="M17" s="235">
        <f>1/$A$1*[1]PulpLogsImp!L$273</f>
        <v>0</v>
      </c>
      <c r="N17" s="234">
        <f>1/$A$1*[1]PulpLogsImp!M$273</f>
        <v>1.5063999999999998E-4</v>
      </c>
      <c r="O17" s="234">
        <f>1/$A$1*[1]PulpLogsImp!N$273</f>
        <v>1.06E-4</v>
      </c>
      <c r="P17" s="234">
        <f>1/$A$1*[1]PulpLogsImp!O$273</f>
        <v>0</v>
      </c>
      <c r="Q17" s="234">
        <f>1/$A$1*[1]PulpLogsImp!P$273</f>
        <v>0</v>
      </c>
      <c r="R17" s="234">
        <f>1/$A$1*[1]PulpLogsImp!Q$273</f>
        <v>0</v>
      </c>
      <c r="S17" s="234">
        <f>1/$A$1*[1]PulpLogsImp!R$273</f>
        <v>0</v>
      </c>
      <c r="T17" s="234">
        <f>1/$A$1*[1]PulpLogsImp!S$273</f>
        <v>0</v>
      </c>
      <c r="U17" s="234">
        <f>1/$A$1*[1]PulpLogsImp!T$273</f>
        <v>0</v>
      </c>
      <c r="V17" s="234">
        <f>1/$A$1*[1]PulpLogsImp!U$273</f>
        <v>0</v>
      </c>
      <c r="W17" s="234">
        <f>1/$A$1*[1]PulpLogsImp!V$273</f>
        <v>0</v>
      </c>
      <c r="X17" s="234">
        <f>1/$A$1*[1]PulpLogsImp!W$273</f>
        <v>0</v>
      </c>
      <c r="Y17" s="234">
        <f>1/$A$1*[1]PulpLogsImp!X$273</f>
        <v>0</v>
      </c>
      <c r="Z17" s="234">
        <f>1/$A$1*[1]PulpLogsImp!Y$273</f>
        <v>0</v>
      </c>
      <c r="AA17" s="234">
        <f>1/$A$1*[1]PulpLogsImp!Z$273</f>
        <v>0</v>
      </c>
      <c r="AB17" s="236">
        <f>1/$A$1*[1]PulpLogsImp!AA$273</f>
        <v>0</v>
      </c>
      <c r="AC17" s="231"/>
      <c r="AD17" s="696">
        <f>[1]PulpLogsImp!AB$273</f>
        <v>0</v>
      </c>
      <c r="AE17" s="697">
        <f>[1]PulpLogsImp!AC$273</f>
        <v>0</v>
      </c>
      <c r="AF17" s="268">
        <f>[1]PulpLogsImp!AD$273</f>
        <v>0</v>
      </c>
      <c r="AG17" s="268">
        <f>[1]PulpLogsImp!AE$273</f>
        <v>0</v>
      </c>
      <c r="AH17" s="268">
        <f>[1]PulpLogsImp!AF$273</f>
        <v>0.59474590700000007</v>
      </c>
      <c r="AI17" s="268">
        <f>[1]PulpLogsImp!AG$273</f>
        <v>1.5496509600000001E-2</v>
      </c>
      <c r="AJ17" s="268">
        <f>[1]PulpLogsImp!AH$273</f>
        <v>2.0917040400000003E-2</v>
      </c>
      <c r="AK17" s="268">
        <f>[1]PulpLogsImp!AI$273</f>
        <v>2.5008884000000002E-2</v>
      </c>
      <c r="AL17" s="268">
        <f>[1]PulpLogsImp!AJ$273</f>
        <v>9.2341236400000012E-2</v>
      </c>
      <c r="AM17" s="268">
        <f>[1]PulpLogsImp!AK$273</f>
        <v>3.0098389199999999E-2</v>
      </c>
      <c r="AN17" s="268">
        <f>[1]PulpLogsImp!AL$273</f>
        <v>0</v>
      </c>
      <c r="AO17" s="268">
        <f>[1]PulpLogsImp!AM$273</f>
        <v>7.3752336000000002E-2</v>
      </c>
      <c r="AP17" s="268">
        <f>[1]PulpLogsImp!AN$273</f>
        <v>3.3547412800000002E-2</v>
      </c>
      <c r="AQ17" s="268">
        <f>[1]PulpLogsImp!AO$273</f>
        <v>0</v>
      </c>
      <c r="AR17" s="268">
        <f>[1]PulpLogsImp!AP$273</f>
        <v>0</v>
      </c>
      <c r="AS17" s="268">
        <f>[1]PulpLogsImp!AQ$273</f>
        <v>0</v>
      </c>
      <c r="AT17" s="268">
        <f>[1]PulpLogsImp!AR$273</f>
        <v>0</v>
      </c>
      <c r="AU17" s="268">
        <f>[1]PulpLogsImp!AS$273</f>
        <v>0</v>
      </c>
      <c r="AV17" s="268">
        <f>[1]PulpLogsImp!AT$273</f>
        <v>0</v>
      </c>
      <c r="AW17" s="268">
        <f>[1]PulpLogsImp!AU$273</f>
        <v>7.1675725000000003E-3</v>
      </c>
      <c r="AX17" s="268">
        <f>[1]PulpLogsImp!AV$273</f>
        <v>0</v>
      </c>
      <c r="AY17" s="268">
        <f>[1]PulpLogsImp!AW$273</f>
        <v>0</v>
      </c>
      <c r="AZ17" s="268">
        <f>[1]PulpLogsImp!AX$273</f>
        <v>0</v>
      </c>
      <c r="BA17" s="268">
        <f>[1]PulpLogsImp!AY$273</f>
        <v>0</v>
      </c>
      <c r="BB17" s="268">
        <f>[1]PulpLogsImp!AZ$273</f>
        <v>0</v>
      </c>
      <c r="BC17" s="540">
        <f>[1]PulpLogsImp!BA$273</f>
        <v>0</v>
      </c>
      <c r="BD17" s="536"/>
    </row>
    <row r="18" spans="2:56" ht="17.149999999999999" customHeight="1" thickBot="1">
      <c r="B18" s="226" t="s">
        <v>129</v>
      </c>
      <c r="C18" s="246">
        <f t="shared" ref="C18:AB18" si="5">C5-SUM(C6,C7,C8,C9,C10,C16,C17)</f>
        <v>4.0000000000000024E-6</v>
      </c>
      <c r="D18" s="247">
        <f t="shared" si="5"/>
        <v>0</v>
      </c>
      <c r="E18" s="228">
        <f t="shared" si="5"/>
        <v>3.4399999999995545E-4</v>
      </c>
      <c r="F18" s="228">
        <f t="shared" si="5"/>
        <v>1.3740000000000419E-3</v>
      </c>
      <c r="G18" s="228">
        <f t="shared" si="5"/>
        <v>5.8800000000136521E-6</v>
      </c>
      <c r="H18" s="228">
        <f t="shared" si="5"/>
        <v>1.6400000000027504E-5</v>
      </c>
      <c r="I18" s="228">
        <f t="shared" si="5"/>
        <v>1.7240000000001698E-5</v>
      </c>
      <c r="J18" s="229">
        <f t="shared" si="5"/>
        <v>1.0000000000037756E-5</v>
      </c>
      <c r="K18" s="229">
        <f t="shared" si="5"/>
        <v>1.0599999999999499E-4</v>
      </c>
      <c r="L18" s="229">
        <f t="shared" si="5"/>
        <v>1.130000000000575E-5</v>
      </c>
      <c r="M18" s="229">
        <f t="shared" si="5"/>
        <v>0</v>
      </c>
      <c r="N18" s="228">
        <f t="shared" si="5"/>
        <v>1.0000000000010001E-6</v>
      </c>
      <c r="O18" s="228">
        <f t="shared" si="5"/>
        <v>9.999999999871223E-7</v>
      </c>
      <c r="P18" s="228">
        <f t="shared" si="5"/>
        <v>0</v>
      </c>
      <c r="Q18" s="228">
        <f t="shared" si="5"/>
        <v>0</v>
      </c>
      <c r="R18" s="228">
        <f t="shared" si="5"/>
        <v>2.0000000000020002E-6</v>
      </c>
      <c r="S18" s="228">
        <f t="shared" si="5"/>
        <v>0</v>
      </c>
      <c r="T18" s="228">
        <f t="shared" si="5"/>
        <v>2.9999999999995308E-6</v>
      </c>
      <c r="U18" s="228">
        <f t="shared" si="5"/>
        <v>5.7000000000001494E-5</v>
      </c>
      <c r="V18" s="228">
        <f t="shared" si="5"/>
        <v>0</v>
      </c>
      <c r="W18" s="228">
        <f t="shared" si="5"/>
        <v>0</v>
      </c>
      <c r="X18" s="228">
        <f t="shared" si="5"/>
        <v>0</v>
      </c>
      <c r="Y18" s="228">
        <f t="shared" si="5"/>
        <v>0</v>
      </c>
      <c r="Z18" s="228">
        <f t="shared" si="5"/>
        <v>0</v>
      </c>
      <c r="AA18" s="228">
        <f t="shared" si="5"/>
        <v>0</v>
      </c>
      <c r="AB18" s="230">
        <f t="shared" si="5"/>
        <v>0</v>
      </c>
      <c r="AC18" s="143"/>
      <c r="AD18" s="258">
        <f t="shared" ref="AD18:BC18" si="6">AD5-SUM(AD6,AD7,AD8,AD9,AD10,AD16,AD17)</f>
        <v>3.3203887349999989E-3</v>
      </c>
      <c r="AE18" s="698">
        <f t="shared" si="6"/>
        <v>0</v>
      </c>
      <c r="AF18" s="267">
        <f t="shared" si="6"/>
        <v>8.028049440000018E-2</v>
      </c>
      <c r="AG18" s="267">
        <f t="shared" si="6"/>
        <v>0.25115920480000398</v>
      </c>
      <c r="AH18" s="267">
        <f t="shared" si="6"/>
        <v>1.9831497699996703E-2</v>
      </c>
      <c r="AI18" s="267">
        <f t="shared" si="6"/>
        <v>2.2301736599992239E-2</v>
      </c>
      <c r="AJ18" s="267">
        <f t="shared" si="6"/>
        <v>2.5646885600004055E-2</v>
      </c>
      <c r="AK18" s="267">
        <f t="shared" si="6"/>
        <v>1.7376569500001438E-2</v>
      </c>
      <c r="AL18" s="267">
        <f t="shared" si="6"/>
        <v>4.4822629999998753E-2</v>
      </c>
      <c r="AM18" s="267">
        <f t="shared" si="6"/>
        <v>1.1196059600003139E-2</v>
      </c>
      <c r="AN18" s="267">
        <f t="shared" si="6"/>
        <v>0</v>
      </c>
      <c r="AO18" s="267">
        <f t="shared" si="6"/>
        <v>2.9607839999954422E-3</v>
      </c>
      <c r="AP18" s="267">
        <f t="shared" si="6"/>
        <v>3.6655343999996148E-3</v>
      </c>
      <c r="AQ18" s="267">
        <f t="shared" si="6"/>
        <v>0</v>
      </c>
      <c r="AR18" s="267">
        <f t="shared" si="6"/>
        <v>0</v>
      </c>
      <c r="AS18" s="267">
        <f t="shared" si="6"/>
        <v>1.4667590000012609E-3</v>
      </c>
      <c r="AT18" s="267">
        <f t="shared" si="6"/>
        <v>0</v>
      </c>
      <c r="AU18" s="267">
        <f t="shared" si="6"/>
        <v>8.1790279999993665E-4</v>
      </c>
      <c r="AV18" s="267">
        <f t="shared" si="6"/>
        <v>1.6869403999999477E-2</v>
      </c>
      <c r="AW18" s="267">
        <f t="shared" si="6"/>
        <v>6.3256458333338372E-3</v>
      </c>
      <c r="AX18" s="267">
        <f t="shared" si="6"/>
        <v>0</v>
      </c>
      <c r="AY18" s="267">
        <f t="shared" si="6"/>
        <v>0</v>
      </c>
      <c r="AZ18" s="267">
        <f t="shared" si="6"/>
        <v>0</v>
      </c>
      <c r="BA18" s="267">
        <f t="shared" si="6"/>
        <v>0</v>
      </c>
      <c r="BB18" s="267">
        <f t="shared" si="6"/>
        <v>0</v>
      </c>
      <c r="BC18" s="529">
        <f t="shared" si="6"/>
        <v>0</v>
      </c>
      <c r="BD18" s="536"/>
    </row>
    <row r="19" spans="2:56" ht="13.5" thickTop="1">
      <c r="B19" s="275" t="s">
        <v>170</v>
      </c>
    </row>
  </sheetData>
  <mergeCells count="5">
    <mergeCell ref="B2:B4"/>
    <mergeCell ref="C2:AB2"/>
    <mergeCell ref="AD2:BC2"/>
    <mergeCell ref="AD3:BC3"/>
    <mergeCell ref="C3:AB3"/>
  </mergeCells>
  <phoneticPr fontId="2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6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[2]RWE!$A$23</f>
        <v>4.5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37">
        <f>1/$A$1*'[1]4701-5Imp'!$B$263</f>
        <v>1.6820889795238094</v>
      </c>
      <c r="D5" s="238">
        <f>1/$A$1*'[1]4701-5Imp'!$C$263</f>
        <v>1.607754001857143</v>
      </c>
      <c r="E5" s="238">
        <f>1/$A$1*'[1]4701-5Imp'!$D$263</f>
        <v>1.6028168920465116</v>
      </c>
      <c r="F5" s="238">
        <f>1/$A$1*'[1]4701-5Imp'!$E$263</f>
        <v>1.6002961740555557</v>
      </c>
      <c r="G5" s="238">
        <f>1/$A$1*'[1]4701-5Imp'!$F$263</f>
        <v>1.7083825560000001</v>
      </c>
      <c r="H5" s="238">
        <f>1/$A$1*'[1]4701-5Imp'!$G$263</f>
        <v>1.6367481880000001</v>
      </c>
      <c r="I5" s="238">
        <f>1/$A$1*'[1]4701-5Imp'!$H$263</f>
        <v>1.5857913723333337</v>
      </c>
      <c r="J5" s="239">
        <f>1/$A$1*'[1]4701-5Imp'!$I$263</f>
        <v>1.3894014933333334</v>
      </c>
      <c r="K5" s="239">
        <f>1/$A$1*'[1]4701-5Imp'!$J$263</f>
        <v>1.3205301953333333</v>
      </c>
      <c r="L5" s="239">
        <f>1/$A$1*'[1]4701-5Imp'!$K$263</f>
        <v>0.95954075100000003</v>
      </c>
      <c r="M5" s="239">
        <f>1/$A$1*'[1]4701-5Imp'!L$263</f>
        <v>1.086884061863636</v>
      </c>
      <c r="N5" s="238">
        <f>1/$A$1*'[1]4701-5Imp'!M$263</f>
        <v>0.99616540233333328</v>
      </c>
      <c r="O5" s="238">
        <f>1/$A$1*'[1]4701-5Imp'!N$263</f>
        <v>0.96883316132323216</v>
      </c>
      <c r="P5" s="238">
        <f>1/$A$1*'[1]4701-5Imp'!O$263</f>
        <v>1.0321965684523808</v>
      </c>
      <c r="Q5" s="238">
        <f>1/$A$1*'[1]4701-5Imp'!P$263</f>
        <v>1.1722714185714287</v>
      </c>
      <c r="R5" s="238">
        <f>1/$A$1*'[1]4701-5Imp'!Q$263</f>
        <v>1.1310518090476189</v>
      </c>
      <c r="S5" s="238">
        <f>1/$A$1*'[1]4701-5Imp'!R$263</f>
        <v>1.048770824</v>
      </c>
      <c r="T5" s="238">
        <f>1/$A$1*'[1]4701-5Imp'!S$263</f>
        <v>1.0447151709999998</v>
      </c>
      <c r="U5" s="238">
        <f>1/$A$1*'[1]4701-5Imp'!T$263</f>
        <v>1.0002825409999996</v>
      </c>
      <c r="V5" s="238">
        <f>1/$A$1*'[1]4701-5Imp'!U$263</f>
        <v>0.86575370216666681</v>
      </c>
      <c r="W5" s="238">
        <f>1/$A$1*'[1]4701-5Imp'!V$263</f>
        <v>0</v>
      </c>
      <c r="X5" s="238">
        <f>1/$A$1*'[1]4701-5Imp'!W$263</f>
        <v>0</v>
      </c>
      <c r="Y5" s="238">
        <f>1/$A$1*'[1]4701-5Imp'!X$263</f>
        <v>0</v>
      </c>
      <c r="Z5" s="238">
        <f>1/$A$1*'[1]4701-5Imp'!Y$263</f>
        <v>0</v>
      </c>
      <c r="AA5" s="238">
        <f>1/$A$1*'[1]4701-5Imp'!Z$263</f>
        <v>0</v>
      </c>
      <c r="AB5" s="240">
        <f>1/$A$1*'[1]4701-5Imp'!AA$263</f>
        <v>0</v>
      </c>
      <c r="AC5" s="241"/>
      <c r="AD5" s="242">
        <f>1/1000*'[1]4701-5Imp'!AB$263</f>
        <v>1.0823159070646797</v>
      </c>
      <c r="AE5" s="238">
        <f>1/1000*'[1]4701-5Imp'!AC$263</f>
        <v>0.84970579120480005</v>
      </c>
      <c r="AF5" s="238">
        <f>1/1000*'[1]4701-5Imp'!AD$263</f>
        <v>0.75309434539199993</v>
      </c>
      <c r="AG5" s="238">
        <f>1/1000*'[1]4701-5Imp'!AE$263</f>
        <v>0.83873806673439988</v>
      </c>
      <c r="AH5" s="238">
        <f>1/1000*'[1]4701-5Imp'!AF$263</f>
        <v>0.90817866308329986</v>
      </c>
      <c r="AI5" s="238">
        <f>1/1000*'[1]4701-5Imp'!AG$263</f>
        <v>0.88674336490740002</v>
      </c>
      <c r="AJ5" s="238">
        <f>1/1000*'[1]4701-5Imp'!AH$263</f>
        <v>0.98404735250160014</v>
      </c>
      <c r="AK5" s="238">
        <f>1/1000*'[1]4701-5Imp'!AI$263</f>
        <v>1.0197104353789999</v>
      </c>
      <c r="AL5" s="238">
        <f>1/1000*'[1]4701-5Imp'!AJ$263</f>
        <v>1.0592841399540003</v>
      </c>
      <c r="AM5" s="238">
        <f>1/1000*'[1]4701-5Imp'!AK$263</f>
        <v>0.64262223160959997</v>
      </c>
      <c r="AN5" s="238">
        <f>1/1000*'[1]4701-5Imp'!AL$263</f>
        <v>0.86779288351710016</v>
      </c>
      <c r="AO5" s="238">
        <f>1/1000*'[1]4701-5Imp'!AM$263</f>
        <v>0.92931318264000007</v>
      </c>
      <c r="AP5" s="238">
        <f>1/1000*'[1]4701-5Imp'!AN$263</f>
        <v>0.74427902285439995</v>
      </c>
      <c r="AQ5" s="238">
        <f>1/1000*'[1]4701-5Imp'!AO$263</f>
        <v>0.73770375651900011</v>
      </c>
      <c r="AR5" s="238">
        <f>1/1000*'[1]4701-5Imp'!AP$263</f>
        <v>0.795955638071</v>
      </c>
      <c r="AS5" s="238">
        <f>1/1000*'[1]4701-5Imp'!AQ$263</f>
        <v>0.74555950667799986</v>
      </c>
      <c r="AT5" s="238">
        <f>1/1000*'[1]4701-5Imp'!AR$263</f>
        <v>0.61470148260019997</v>
      </c>
      <c r="AU5" s="238">
        <f>1/1000*'[1]4701-5Imp'!AS$263</f>
        <v>0.64331298023849992</v>
      </c>
      <c r="AV5" s="238">
        <f>1/1000*'[1]4701-5Imp'!AT$263</f>
        <v>0.78511636170800014</v>
      </c>
      <c r="AW5" s="238">
        <f>1/1000*'[1]4701-5Imp'!AU$263</f>
        <v>0.59227084746125003</v>
      </c>
      <c r="AX5" s="238">
        <f>1/1000*'[1]4701-5Imp'!AV$263</f>
        <v>0</v>
      </c>
      <c r="AY5" s="238">
        <f>1/1000*'[1]4701-5Imp'!AW$263</f>
        <v>0</v>
      </c>
      <c r="AZ5" s="238">
        <f>1/1000*'[1]4701-5Imp'!AX$263</f>
        <v>0</v>
      </c>
      <c r="BA5" s="238">
        <f>1/1000*'[1]4701-5Imp'!AY$263</f>
        <v>0</v>
      </c>
      <c r="BB5" s="238">
        <f>1/1000*'[1]4701-5Imp'!AZ$263</f>
        <v>0</v>
      </c>
      <c r="BC5" s="240">
        <f>1/1000*'[1]4701-5Imp'!BA$263</f>
        <v>0</v>
      </c>
      <c r="BD5" s="536"/>
    </row>
    <row r="6" spans="1:56" ht="17.149999999999999" customHeight="1" thickTop="1">
      <c r="B6" s="56" t="s">
        <v>15</v>
      </c>
      <c r="C6" s="50">
        <f>1/$A$1*'[1]4701-5Imp'!$B$266</f>
        <v>2.1145200000000003E-2</v>
      </c>
      <c r="D6" s="37">
        <f>1/$A$1*'[1]4701-5Imp'!$C$266</f>
        <v>1.2523400000000001E-2</v>
      </c>
      <c r="E6" s="37">
        <f>1/$A$1*'[1]4701-5Imp'!$D$266</f>
        <v>2.6031699999999998E-2</v>
      </c>
      <c r="F6" s="37">
        <f>1/$A$1*'[1]4701-5Imp'!$E$266</f>
        <v>2.4248700000000002E-2</v>
      </c>
      <c r="G6" s="37">
        <f>1/$A$1*'[1]4701-5Imp'!$F$266</f>
        <v>2.7128199999999998E-2</v>
      </c>
      <c r="H6" s="37">
        <f>1/$A$1*'[1]4701-5Imp'!$G$266</f>
        <v>4.1318899999999999E-2</v>
      </c>
      <c r="I6" s="37">
        <f>1/$A$1*'[1]4701-5Imp'!$H$266</f>
        <v>3.05624E-2</v>
      </c>
      <c r="J6" s="38">
        <f>1/$A$1*'[1]4701-5Imp'!$I$266</f>
        <v>3.2763E-2</v>
      </c>
      <c r="K6" s="38">
        <f>1/$A$1*'[1]4701-5Imp'!$J$266</f>
        <v>3.0455499999999996E-2</v>
      </c>
      <c r="L6" s="38">
        <f>1/$A$1*'[1]4701-5Imp'!$K$266</f>
        <v>2.28872E-2</v>
      </c>
      <c r="M6" s="37">
        <f>1/$A$1*'[1]4701-5Imp'!L$266</f>
        <v>2.7255299999999996E-2</v>
      </c>
      <c r="N6" s="37">
        <f>1/$A$1*'[1]4701-5Imp'!M$266</f>
        <v>3.0231699999999997E-2</v>
      </c>
      <c r="O6" s="37">
        <f>1/$A$1*'[1]4701-5Imp'!N$266</f>
        <v>2.4825899999999998E-2</v>
      </c>
      <c r="P6" s="37">
        <f>1/$A$1*'[1]4701-5Imp'!O$266</f>
        <v>2.7127099999999998E-2</v>
      </c>
      <c r="Q6" s="37">
        <f>1/$A$1*'[1]4701-5Imp'!P$266</f>
        <v>3.2418499999999996E-2</v>
      </c>
      <c r="R6" s="37">
        <f>1/$A$1*'[1]4701-5Imp'!Q$266</f>
        <v>3.5100599999999996E-2</v>
      </c>
      <c r="S6" s="37">
        <f>1/$A$1*'[1]4701-5Imp'!R$266</f>
        <v>3.3070200000000001E-2</v>
      </c>
      <c r="T6" s="37">
        <f>1/$A$1*'[1]4701-5Imp'!S$266</f>
        <v>3.3965399999999993E-2</v>
      </c>
      <c r="U6" s="37">
        <f>1/$A$1*'[1]4701-5Imp'!T$266</f>
        <v>2.5428699999999999E-2</v>
      </c>
      <c r="V6" s="37">
        <f>1/$A$1*'[1]4701-5Imp'!U$266</f>
        <v>3.44357E-2</v>
      </c>
      <c r="W6" s="37">
        <f>1/$A$1*'[1]4701-5Imp'!V$266</f>
        <v>0</v>
      </c>
      <c r="X6" s="37">
        <f>1/$A$1*'[1]4701-5Imp'!W$266</f>
        <v>0</v>
      </c>
      <c r="Y6" s="37">
        <f>1/$A$1*'[1]4701-5Imp'!X$266</f>
        <v>0</v>
      </c>
      <c r="Z6" s="37">
        <f>1/$A$1*'[1]4701-5Imp'!Y$266</f>
        <v>0</v>
      </c>
      <c r="AA6" s="37">
        <f>1/$A$1*'[1]4701-5Imp'!Z$266</f>
        <v>0</v>
      </c>
      <c r="AB6" s="59">
        <f>1/$A$1*'[1]4701-5Imp'!AA$266</f>
        <v>0</v>
      </c>
      <c r="AC6" s="14"/>
      <c r="AD6" s="58">
        <f>1/1000*'[1]4701-5Imp'!AB$266</f>
        <v>1.2990611303321999E-2</v>
      </c>
      <c r="AE6" s="37">
        <f>1/1000*'[1]4701-5Imp'!AC$266</f>
        <v>5.7785249411999992E-3</v>
      </c>
      <c r="AF6" s="37">
        <f>1/1000*'[1]4701-5Imp'!AD$266</f>
        <v>1.1902488470399999E-2</v>
      </c>
      <c r="AG6" s="37">
        <f>1/1000*'[1]4701-5Imp'!AE$266</f>
        <v>1.2280309462399998E-2</v>
      </c>
      <c r="AH6" s="37">
        <f>1/1000*'[1]4701-5Imp'!AF$266</f>
        <v>1.6032954245700001E-2</v>
      </c>
      <c r="AI6" s="37">
        <f>1/1000*'[1]4701-5Imp'!AG$266</f>
        <v>2.9124112274399996E-2</v>
      </c>
      <c r="AJ6" s="37">
        <f>1/1000*'[1]4701-5Imp'!AH$266</f>
        <v>2.2121219813200005E-2</v>
      </c>
      <c r="AK6" s="37">
        <f>1/1000*'[1]4701-5Imp'!AI$266</f>
        <v>2.7976315269000001E-2</v>
      </c>
      <c r="AL6" s="37">
        <f>1/1000*'[1]4701-5Imp'!AJ$266</f>
        <v>2.7897813765600004E-2</v>
      </c>
      <c r="AM6" s="37">
        <f>1/1000*'[1]4701-5Imp'!AK$266</f>
        <v>1.6754446394399998E-2</v>
      </c>
      <c r="AN6" s="37">
        <f>1/1000*'[1]4701-5Imp'!AL$266</f>
        <v>2.4056408060100003E-2</v>
      </c>
      <c r="AO6" s="37">
        <f>1/1000*'[1]4701-5Imp'!AM$266</f>
        <v>3.0684712079999999E-2</v>
      </c>
      <c r="AP6" s="37">
        <f>1/1000*'[1]4701-5Imp'!AN$266</f>
        <v>2.2659773487999999E-2</v>
      </c>
      <c r="AQ6" s="37">
        <f>1/1000*'[1]4701-5Imp'!AO$266</f>
        <v>2.4576478547100003E-2</v>
      </c>
      <c r="AR6" s="37">
        <f>1/1000*'[1]4701-5Imp'!AP$266</f>
        <v>3.0107295983999999E-2</v>
      </c>
      <c r="AS6" s="37">
        <f>1/1000*'[1]4701-5Imp'!AQ$266</f>
        <v>2.9652153055000002E-2</v>
      </c>
      <c r="AT6" s="37">
        <f>1/1000*'[1]4701-5Imp'!AR$266</f>
        <v>2.8730207150199999E-2</v>
      </c>
      <c r="AU6" s="37">
        <f>1/1000*'[1]4701-5Imp'!AS$266</f>
        <v>3.1188226640999992E-2</v>
      </c>
      <c r="AV6" s="37">
        <f>1/1000*'[1]4701-5Imp'!AT$266</f>
        <v>2.4142453142E-2</v>
      </c>
      <c r="AW6" s="37">
        <f>1/1000*'[1]4701-5Imp'!AU$266</f>
        <v>3.0930477963333331E-2</v>
      </c>
      <c r="AX6" s="37">
        <f>1/1000*'[1]4701-5Imp'!AV$266</f>
        <v>0</v>
      </c>
      <c r="AY6" s="37">
        <f>1/1000*'[1]4701-5Imp'!AW$266</f>
        <v>0</v>
      </c>
      <c r="AZ6" s="37">
        <f>1/1000*'[1]4701-5Imp'!AX$266</f>
        <v>0</v>
      </c>
      <c r="BA6" s="37">
        <f>1/1000*'[1]4701-5Imp'!AY$266</f>
        <v>0</v>
      </c>
      <c r="BB6" s="37">
        <f>1/1000*'[1]4701-5Imp'!AZ$266</f>
        <v>0</v>
      </c>
      <c r="BC6" s="59">
        <f>1/1000*'[1]4701-5Imp'!BA$266</f>
        <v>0</v>
      </c>
      <c r="BD6" s="536"/>
    </row>
    <row r="7" spans="1:56">
      <c r="B7" s="5" t="s">
        <v>106</v>
      </c>
      <c r="C7" s="51">
        <f>1/$A$1*'[1]4701-5Imp'!$B$154</f>
        <v>0</v>
      </c>
      <c r="D7" s="11">
        <f>1/$A$1*'[1]4701-5Imp'!$C$154</f>
        <v>2.0000000000000001E-4</v>
      </c>
      <c r="E7" s="11">
        <f>1/$A$1*'[1]4701-5Imp'!$D$154</f>
        <v>3.3E-3</v>
      </c>
      <c r="F7" s="11">
        <f>1/$A$1*'[1]4701-5Imp'!$E$154</f>
        <v>1.8225999999999999E-2</v>
      </c>
      <c r="G7" s="11">
        <f>1/$A$1*'[1]4701-5Imp'!$F$154</f>
        <v>1.9417999999999998E-2</v>
      </c>
      <c r="H7" s="11">
        <f>1/$A$1*'[1]4701-5Imp'!$G$154</f>
        <v>9.2479999999999993E-3</v>
      </c>
      <c r="I7" s="11">
        <f>1/$A$1*'[1]4701-5Imp'!$H$154</f>
        <v>0</v>
      </c>
      <c r="J7" s="42">
        <f>1/$A$1*'[1]4701-5Imp'!$I$154</f>
        <v>0</v>
      </c>
      <c r="K7" s="42">
        <f>1/$A$1*'[1]4701-5Imp'!$J$154</f>
        <v>0</v>
      </c>
      <c r="L7" s="42">
        <f>1/$A$1*'[1]4701-5Imp'!$K$154</f>
        <v>0</v>
      </c>
      <c r="M7" s="11">
        <f>1/$A$1*'[1]4701-5Imp'!L$154</f>
        <v>0</v>
      </c>
      <c r="N7" s="11">
        <f>1/$A$1*'[1]4701-5Imp'!M$154</f>
        <v>0</v>
      </c>
      <c r="O7" s="11">
        <f>1/$A$1*'[1]4701-5Imp'!N$154</f>
        <v>0</v>
      </c>
      <c r="P7" s="11">
        <f>1/$A$1*'[1]4701-5Imp'!O$154</f>
        <v>0</v>
      </c>
      <c r="Q7" s="11">
        <f>1/$A$1*'[1]4701-5Imp'!P$154</f>
        <v>0</v>
      </c>
      <c r="R7" s="11">
        <f>1/$A$1*'[1]4701-5Imp'!Q$154</f>
        <v>0</v>
      </c>
      <c r="S7" s="11">
        <f>1/$A$1*'[1]4701-5Imp'!R$154</f>
        <v>0</v>
      </c>
      <c r="T7" s="11">
        <f>1/$A$1*'[1]4701-5Imp'!S$154</f>
        <v>0</v>
      </c>
      <c r="U7" s="11">
        <f>1/$A$1*'[1]4701-5Imp'!T$154</f>
        <v>0</v>
      </c>
      <c r="V7" s="11">
        <f>1/$A$1*'[1]4701-5Imp'!U$154</f>
        <v>0</v>
      </c>
      <c r="W7" s="11">
        <f>1/$A$1*'[1]4701-5Imp'!V$154</f>
        <v>0</v>
      </c>
      <c r="X7" s="11">
        <f>1/$A$1*'[1]4701-5Imp'!W$154</f>
        <v>0</v>
      </c>
      <c r="Y7" s="11">
        <f>1/$A$1*'[1]4701-5Imp'!X$154</f>
        <v>0</v>
      </c>
      <c r="Z7" s="11">
        <f>1/$A$1*'[1]4701-5Imp'!Y$154</f>
        <v>0</v>
      </c>
      <c r="AA7" s="11">
        <f>1/$A$1*'[1]4701-5Imp'!Z$154</f>
        <v>0</v>
      </c>
      <c r="AB7" s="10">
        <f>1/$A$1*'[1]4701-5Imp'!AA$154</f>
        <v>0</v>
      </c>
      <c r="AC7" s="4"/>
      <c r="AD7" s="627">
        <f>1/1000*'[1]4701-5Imp'!AB$154</f>
        <v>0</v>
      </c>
      <c r="AE7" s="11">
        <f>1/1000*'[1]4701-5Imp'!AC$154</f>
        <v>8.0653257999999987E-5</v>
      </c>
      <c r="AF7" s="11">
        <f>1/1000*'[1]4701-5Imp'!AD$154</f>
        <v>1.4555932848E-3</v>
      </c>
      <c r="AG7" s="11">
        <f>1/1000*'[1]4701-5Imp'!AE$154</f>
        <v>9.1120784383999995E-3</v>
      </c>
      <c r="AH7" s="11">
        <f>1/1000*'[1]4701-5Imp'!AF$154</f>
        <v>1.06243999239E-2</v>
      </c>
      <c r="AI7" s="11">
        <f>1/1000*'[1]4701-5Imp'!AG$154</f>
        <v>6.0010992326999992E-3</v>
      </c>
      <c r="AJ7" s="11">
        <f>1/1000*'[1]4701-5Imp'!AH$154</f>
        <v>0</v>
      </c>
      <c r="AK7" s="11">
        <f>1/1000*'[1]4701-5Imp'!AI$154</f>
        <v>0</v>
      </c>
      <c r="AL7" s="11">
        <f>1/1000*'[1]4701-5Imp'!AJ$154</f>
        <v>0</v>
      </c>
      <c r="AM7" s="11">
        <f>1/1000*'[1]4701-5Imp'!AK$154</f>
        <v>0</v>
      </c>
      <c r="AN7" s="11">
        <f>1/1000*'[1]4701-5Imp'!AL$154</f>
        <v>0</v>
      </c>
      <c r="AO7" s="11">
        <f>1/1000*'[1]4701-5Imp'!AM$154</f>
        <v>0</v>
      </c>
      <c r="AP7" s="11">
        <f>1/1000*'[1]4701-5Imp'!AN$154</f>
        <v>0</v>
      </c>
      <c r="AQ7" s="11">
        <f>1/1000*'[1]4701-5Imp'!AO$154</f>
        <v>0</v>
      </c>
      <c r="AR7" s="11">
        <f>1/1000*'[1]4701-5Imp'!AP$154</f>
        <v>0</v>
      </c>
      <c r="AS7" s="11">
        <f>1/1000*'[1]4701-5Imp'!AQ$154</f>
        <v>0</v>
      </c>
      <c r="AT7" s="11">
        <f>1/1000*'[1]4701-5Imp'!AR$154</f>
        <v>0</v>
      </c>
      <c r="AU7" s="11">
        <f>1/1000*'[1]4701-5Imp'!AS$154</f>
        <v>0</v>
      </c>
      <c r="AV7" s="11">
        <f>1/1000*'[1]4701-5Imp'!AT$154</f>
        <v>0</v>
      </c>
      <c r="AW7" s="11">
        <f>1/1000*'[1]4701-5Imp'!AU$154</f>
        <v>0</v>
      </c>
      <c r="AX7" s="11">
        <f>1/1000*'[1]4701-5Imp'!AV$154</f>
        <v>0</v>
      </c>
      <c r="AY7" s="11">
        <f>1/1000*'[1]4701-5Imp'!AW$154</f>
        <v>0</v>
      </c>
      <c r="AZ7" s="11">
        <f>1/1000*'[1]4701-5Imp'!AX$154</f>
        <v>0</v>
      </c>
      <c r="BA7" s="11">
        <f>1/1000*'[1]4701-5Imp'!AY$154</f>
        <v>0</v>
      </c>
      <c r="BB7" s="11">
        <f>1/1000*'[1]4701-5Imp'!AZ$154</f>
        <v>0</v>
      </c>
      <c r="BC7" s="10">
        <f>1/1000*'[1]4701-5Imp'!BA$154</f>
        <v>0</v>
      </c>
      <c r="BD7" s="536"/>
    </row>
    <row r="8" spans="1:56">
      <c r="B8" s="5" t="s">
        <v>35</v>
      </c>
      <c r="C8" s="51">
        <f>1/$A$1*'[1]4701-5Imp'!$B$211</f>
        <v>2.1120000000000003E-2</v>
      </c>
      <c r="D8" s="11">
        <f>1/$A$1*'[1]4701-5Imp'!$C$211</f>
        <v>1.23234E-2</v>
      </c>
      <c r="E8" s="11">
        <f>1/$A$1*'[1]4701-5Imp'!$D$211</f>
        <v>2.1704399999999999E-2</v>
      </c>
      <c r="F8" s="11">
        <f>1/$A$1*'[1]4701-5Imp'!$E$211</f>
        <v>5.8399000000000003E-3</v>
      </c>
      <c r="G8" s="11">
        <f>1/$A$1*'[1]4701-5Imp'!$F$211</f>
        <v>5.7923000000000002E-3</v>
      </c>
      <c r="H8" s="11">
        <f>1/$A$1*'[1]4701-5Imp'!$G$211</f>
        <v>3.1978600000000003E-2</v>
      </c>
      <c r="I8" s="11">
        <f>1/$A$1*'[1]4701-5Imp'!$H$211</f>
        <v>3.05624E-2</v>
      </c>
      <c r="J8" s="42">
        <f>1/$A$1*'[1]4701-5Imp'!$I$211</f>
        <v>3.2749299999999995E-2</v>
      </c>
      <c r="K8" s="42">
        <f>1/$A$1*'[1]4701-5Imp'!$J$211</f>
        <v>3.0455499999999996E-2</v>
      </c>
      <c r="L8" s="42">
        <f>1/$A$1*'[1]4701-5Imp'!$K$211</f>
        <v>2.28872E-2</v>
      </c>
      <c r="M8" s="11">
        <f>1/$A$1*'[1]4701-5Imp'!L$211</f>
        <v>2.7255299999999996E-2</v>
      </c>
      <c r="N8" s="11">
        <f>1/$A$1*'[1]4701-5Imp'!M$211</f>
        <v>3.0231699999999997E-2</v>
      </c>
      <c r="O8" s="11">
        <f>1/$A$1*'[1]4701-5Imp'!N$211</f>
        <v>2.4825899999999998E-2</v>
      </c>
      <c r="P8" s="11">
        <f>1/$A$1*'[1]4701-5Imp'!O$211</f>
        <v>2.7127099999999998E-2</v>
      </c>
      <c r="Q8" s="11">
        <f>1/$A$1*'[1]4701-5Imp'!P$211</f>
        <v>3.2418499999999996E-2</v>
      </c>
      <c r="R8" s="11">
        <f>1/$A$1*'[1]4701-5Imp'!Q$211</f>
        <v>3.5100599999999996E-2</v>
      </c>
      <c r="S8" s="11">
        <f>1/$A$1*'[1]4701-5Imp'!R$211</f>
        <v>3.2904200000000002E-2</v>
      </c>
      <c r="T8" s="11">
        <f>1/$A$1*'[1]4701-5Imp'!S$211</f>
        <v>3.3965399999999993E-2</v>
      </c>
      <c r="U8" s="11">
        <f>1/$A$1*'[1]4701-5Imp'!T$211</f>
        <v>2.5428699999999999E-2</v>
      </c>
      <c r="V8" s="11">
        <f>1/$A$1*'[1]4701-5Imp'!U$211</f>
        <v>3.4327999999999997E-2</v>
      </c>
      <c r="W8" s="11">
        <f>1/$A$1*'[1]4701-5Imp'!V$211</f>
        <v>0</v>
      </c>
      <c r="X8" s="11">
        <f>1/$A$1*'[1]4701-5Imp'!W$211</f>
        <v>0</v>
      </c>
      <c r="Y8" s="11">
        <f>1/$A$1*'[1]4701-5Imp'!X$211</f>
        <v>0</v>
      </c>
      <c r="Z8" s="11">
        <f>1/$A$1*'[1]4701-5Imp'!Y$211</f>
        <v>0</v>
      </c>
      <c r="AA8" s="11">
        <f>1/$A$1*'[1]4701-5Imp'!Z$211</f>
        <v>0</v>
      </c>
      <c r="AB8" s="10">
        <f>1/$A$1*'[1]4701-5Imp'!AA$211</f>
        <v>0</v>
      </c>
      <c r="AC8" s="4"/>
      <c r="AD8" s="627">
        <f>1/1000*'[1]4701-5Imp'!AB$211</f>
        <v>1.2976595476046999E-2</v>
      </c>
      <c r="AE8" s="11">
        <f>1/1000*'[1]4701-5Imp'!AC$211</f>
        <v>5.6978716831999994E-3</v>
      </c>
      <c r="AF8" s="11">
        <f>1/1000*'[1]4701-5Imp'!AD$211</f>
        <v>1.0093687108799999E-2</v>
      </c>
      <c r="AG8" s="11">
        <f>1/1000*'[1]4701-5Imp'!AE$211</f>
        <v>3.0876352864000001E-3</v>
      </c>
      <c r="AH8" s="11">
        <f>1/1000*'[1]4701-5Imp'!AF$211</f>
        <v>4.4580144538999998E-3</v>
      </c>
      <c r="AI8" s="11">
        <f>1/1000*'[1]4701-5Imp'!AG$211</f>
        <v>2.3028623174699999E-2</v>
      </c>
      <c r="AJ8" s="11">
        <f>1/1000*'[1]4701-5Imp'!AH$211</f>
        <v>2.2121219813200005E-2</v>
      </c>
      <c r="AK8" s="11">
        <f>1/1000*'[1]4701-5Imp'!AI$211</f>
        <v>2.7953222344000002E-2</v>
      </c>
      <c r="AL8" s="11">
        <f>1/1000*'[1]4701-5Imp'!AJ$211</f>
        <v>2.7897813765600004E-2</v>
      </c>
      <c r="AM8" s="11">
        <f>1/1000*'[1]4701-5Imp'!AK$211</f>
        <v>1.6754446394399998E-2</v>
      </c>
      <c r="AN8" s="11">
        <f>1/1000*'[1]4701-5Imp'!AL$211</f>
        <v>2.4056408060100003E-2</v>
      </c>
      <c r="AO8" s="11">
        <f>1/1000*'[1]4701-5Imp'!AM$211</f>
        <v>3.0684712079999999E-2</v>
      </c>
      <c r="AP8" s="11">
        <f>1/1000*'[1]4701-5Imp'!AN$211</f>
        <v>2.2659773487999999E-2</v>
      </c>
      <c r="AQ8" s="11">
        <f>1/1000*'[1]4701-5Imp'!AO$211</f>
        <v>2.4576478547100003E-2</v>
      </c>
      <c r="AR8" s="11">
        <f>1/1000*'[1]4701-5Imp'!AP$211</f>
        <v>3.0107295983999999E-2</v>
      </c>
      <c r="AS8" s="11">
        <f>1/1000*'[1]4701-5Imp'!AQ$211</f>
        <v>2.9652153055000002E-2</v>
      </c>
      <c r="AT8" s="11">
        <f>1/1000*'[1]4701-5Imp'!AR$211</f>
        <v>2.8622762581000001E-2</v>
      </c>
      <c r="AU8" s="11">
        <f>1/1000*'[1]4701-5Imp'!AS$211</f>
        <v>3.1188226640999992E-2</v>
      </c>
      <c r="AV8" s="11">
        <f>1/1000*'[1]4701-5Imp'!AT$211</f>
        <v>2.4142453142E-2</v>
      </c>
      <c r="AW8" s="11">
        <f>1/1000*'[1]4701-5Imp'!AU$211</f>
        <v>3.0813409851666668E-2</v>
      </c>
      <c r="AX8" s="11">
        <f>1/1000*'[1]4701-5Imp'!AV$211</f>
        <v>0</v>
      </c>
      <c r="AY8" s="11">
        <f>1/1000*'[1]4701-5Imp'!AW$211</f>
        <v>0</v>
      </c>
      <c r="AZ8" s="11">
        <f>1/1000*'[1]4701-5Imp'!AX$211</f>
        <v>0</v>
      </c>
      <c r="BA8" s="11">
        <f>1/1000*'[1]4701-5Imp'!AY$211</f>
        <v>0</v>
      </c>
      <c r="BB8" s="11">
        <f>1/1000*'[1]4701-5Imp'!AZ$211</f>
        <v>0</v>
      </c>
      <c r="BC8" s="10">
        <f>1/1000*'[1]4701-5Imp'!BA$211</f>
        <v>0</v>
      </c>
      <c r="BD8" s="536"/>
    </row>
    <row r="9" spans="1:56">
      <c r="B9" s="8" t="s">
        <v>14</v>
      </c>
      <c r="C9" s="52">
        <f t="shared" ref="C9:M9" si="2">SUM(C6:C6)-SUM(C7:C8)</f>
        <v>2.5199999999999528E-5</v>
      </c>
      <c r="D9" s="43">
        <f t="shared" si="2"/>
        <v>0</v>
      </c>
      <c r="E9" s="43">
        <f t="shared" si="2"/>
        <v>1.0272999999999984E-3</v>
      </c>
      <c r="F9" s="43">
        <f t="shared" si="2"/>
        <v>1.8280000000000032E-4</v>
      </c>
      <c r="G9" s="43">
        <f t="shared" si="2"/>
        <v>1.9179000000000002E-3</v>
      </c>
      <c r="H9" s="43">
        <f t="shared" si="2"/>
        <v>9.2299999999996551E-5</v>
      </c>
      <c r="I9" s="43">
        <f t="shared" si="2"/>
        <v>0</v>
      </c>
      <c r="J9" s="44">
        <f t="shared" si="2"/>
        <v>1.3700000000005375E-5</v>
      </c>
      <c r="K9" s="44">
        <f t="shared" si="2"/>
        <v>0</v>
      </c>
      <c r="L9" s="44">
        <f t="shared" si="2"/>
        <v>0</v>
      </c>
      <c r="M9" s="43">
        <f t="shared" si="2"/>
        <v>0</v>
      </c>
      <c r="N9" s="43">
        <f>SUM(N6:N6)-SUM(N7:N8)</f>
        <v>0</v>
      </c>
      <c r="O9" s="43">
        <f t="shared" ref="O9:Z9" si="3">SUM(O6:O6)-SUM(O7:O8)</f>
        <v>0</v>
      </c>
      <c r="P9" s="43">
        <f t="shared" si="3"/>
        <v>0</v>
      </c>
      <c r="Q9" s="43">
        <f t="shared" si="3"/>
        <v>0</v>
      </c>
      <c r="R9" s="43">
        <f t="shared" si="3"/>
        <v>0</v>
      </c>
      <c r="S9" s="43">
        <f t="shared" si="3"/>
        <v>1.6599999999999948E-4</v>
      </c>
      <c r="T9" s="43">
        <f t="shared" si="3"/>
        <v>0</v>
      </c>
      <c r="U9" s="43">
        <f t="shared" si="3"/>
        <v>0</v>
      </c>
      <c r="V9" s="43">
        <f t="shared" si="3"/>
        <v>1.0770000000000224E-4</v>
      </c>
      <c r="W9" s="43">
        <f t="shared" si="3"/>
        <v>0</v>
      </c>
      <c r="X9" s="43">
        <f t="shared" si="3"/>
        <v>0</v>
      </c>
      <c r="Y9" s="43">
        <f t="shared" si="3"/>
        <v>0</v>
      </c>
      <c r="Z9" s="43">
        <f t="shared" si="3"/>
        <v>0</v>
      </c>
      <c r="AA9" s="43">
        <f>SUM(AA6:AA6)-SUM(AA7:AA8)</f>
        <v>0</v>
      </c>
      <c r="AB9" s="71">
        <f>SUM(AB6:AB6)-SUM(AB7:AB8)</f>
        <v>0</v>
      </c>
      <c r="AC9" s="4"/>
      <c r="AD9" s="70">
        <f t="shared" ref="AD9:BC9" si="4">SUM(AD6:AD6)-SUM(AD7:AD8)</f>
        <v>1.4015827274999407E-5</v>
      </c>
      <c r="AE9" s="45">
        <f t="shared" si="4"/>
        <v>0</v>
      </c>
      <c r="AF9" s="45">
        <f t="shared" si="4"/>
        <v>3.5320807680000108E-4</v>
      </c>
      <c r="AG9" s="45">
        <f t="shared" si="4"/>
        <v>8.0595737599999454E-5</v>
      </c>
      <c r="AH9" s="45">
        <f t="shared" si="4"/>
        <v>9.5053986790000211E-4</v>
      </c>
      <c r="AI9" s="45">
        <f t="shared" si="4"/>
        <v>9.438986699999985E-5</v>
      </c>
      <c r="AJ9" s="45">
        <f t="shared" si="4"/>
        <v>0</v>
      </c>
      <c r="AK9" s="45">
        <f t="shared" si="4"/>
        <v>2.309292499999907E-5</v>
      </c>
      <c r="AL9" s="45">
        <f t="shared" si="4"/>
        <v>0</v>
      </c>
      <c r="AM9" s="45">
        <f t="shared" si="4"/>
        <v>0</v>
      </c>
      <c r="AN9" s="45">
        <f t="shared" si="4"/>
        <v>0</v>
      </c>
      <c r="AO9" s="45">
        <f t="shared" si="4"/>
        <v>0</v>
      </c>
      <c r="AP9" s="45">
        <f t="shared" si="4"/>
        <v>0</v>
      </c>
      <c r="AQ9" s="45">
        <f t="shared" si="4"/>
        <v>0</v>
      </c>
      <c r="AR9" s="45">
        <f t="shared" si="4"/>
        <v>0</v>
      </c>
      <c r="AS9" s="45">
        <f t="shared" si="4"/>
        <v>0</v>
      </c>
      <c r="AT9" s="45">
        <f t="shared" si="4"/>
        <v>1.0744456919999784E-4</v>
      </c>
      <c r="AU9" s="45">
        <f t="shared" si="4"/>
        <v>0</v>
      </c>
      <c r="AV9" s="45">
        <f t="shared" si="4"/>
        <v>0</v>
      </c>
      <c r="AW9" s="45">
        <f t="shared" si="4"/>
        <v>1.1706811166666345E-4</v>
      </c>
      <c r="AX9" s="45">
        <f t="shared" si="4"/>
        <v>0</v>
      </c>
      <c r="AY9" s="45">
        <f t="shared" si="4"/>
        <v>0</v>
      </c>
      <c r="AZ9" s="45">
        <f t="shared" si="4"/>
        <v>0</v>
      </c>
      <c r="BA9" s="45">
        <f t="shared" si="4"/>
        <v>0</v>
      </c>
      <c r="BB9" s="45">
        <f t="shared" si="4"/>
        <v>0</v>
      </c>
      <c r="BC9" s="60">
        <f t="shared" si="4"/>
        <v>0</v>
      </c>
      <c r="BD9" s="536"/>
    </row>
    <row r="10" spans="1:56" ht="17.149999999999999" customHeight="1">
      <c r="B10" s="16" t="s">
        <v>92</v>
      </c>
      <c r="C10" s="179">
        <f>1/$A$1*'[1]4701-5Imp'!$B$268</f>
        <v>0.55199980000000004</v>
      </c>
      <c r="D10" s="180">
        <f>1/$A$1*'[1]4701-5Imp'!$C$268</f>
        <v>0.50831965400000001</v>
      </c>
      <c r="E10" s="180">
        <f>1/$A$1*'[1]4701-5Imp'!$D$268</f>
        <v>0.58305500804651167</v>
      </c>
      <c r="F10" s="180">
        <f>1/$A$1*'[1]4701-5Imp'!$E$268</f>
        <v>0.52142679999999997</v>
      </c>
      <c r="G10" s="180">
        <f>1/$A$1*'[1]4701-5Imp'!$F$268</f>
        <v>0.55518950000000011</v>
      </c>
      <c r="H10" s="180">
        <f>1/$A$1*'[1]4701-5Imp'!$G$268</f>
        <v>0.59459589999999996</v>
      </c>
      <c r="I10" s="180">
        <f>1/$A$1*'[1]4701-5Imp'!$H$268</f>
        <v>0.53299569999999996</v>
      </c>
      <c r="J10" s="181">
        <f>1/$A$1*'[1]4701-5Imp'!$I$268</f>
        <v>0.37513875000000002</v>
      </c>
      <c r="K10" s="181">
        <f>1/$A$1*'[1]4701-5Imp'!$J$268</f>
        <v>0.26804280000000003</v>
      </c>
      <c r="L10" s="181">
        <f>1/$A$1*'[1]4701-5Imp'!$K$268</f>
        <v>0.20113669999999997</v>
      </c>
      <c r="M10" s="180">
        <f>1/$A$1*'[1]4701-5Imp'!L$268</f>
        <v>0.16730519999999999</v>
      </c>
      <c r="N10" s="180">
        <f>1/$A$1*'[1]4701-5Imp'!M$268</f>
        <v>0.2134393</v>
      </c>
      <c r="O10" s="180">
        <f>1/$A$1*'[1]4701-5Imp'!N$268</f>
        <v>0.19040849999999998</v>
      </c>
      <c r="P10" s="180">
        <f>1/$A$1*'[1]4701-5Imp'!O$268</f>
        <v>8.2363999999999993E-2</v>
      </c>
      <c r="Q10" s="180">
        <f>1/$A$1*'[1]4701-5Imp'!P$268</f>
        <v>4.4831009999999998E-2</v>
      </c>
      <c r="R10" s="180">
        <f>1/$A$1*'[1]4701-5Imp'!Q$268</f>
        <v>3.5635199999999999E-2</v>
      </c>
      <c r="S10" s="180">
        <f>1/$A$1*'[1]4701-5Imp'!R$268</f>
        <v>1.45966E-2</v>
      </c>
      <c r="T10" s="180">
        <f>1/$A$1*'[1]4701-5Imp'!S$268</f>
        <v>1.2704299999999998E-2</v>
      </c>
      <c r="U10" s="180">
        <f>1/$A$1*'[1]4701-5Imp'!T$268</f>
        <v>1.7082799999999999E-2</v>
      </c>
      <c r="V10" s="180">
        <f>1/$A$1*'[1]4701-5Imp'!U$268</f>
        <v>1.4348899999999998E-2</v>
      </c>
      <c r="W10" s="180">
        <f>1/$A$1*'[1]4701-5Imp'!V$268</f>
        <v>0</v>
      </c>
      <c r="X10" s="180">
        <f>1/$A$1*'[1]4701-5Imp'!W$268</f>
        <v>0</v>
      </c>
      <c r="Y10" s="180">
        <f>1/$A$1*'[1]4701-5Imp'!X$268</f>
        <v>0</v>
      </c>
      <c r="Z10" s="180">
        <f>1/$A$1*'[1]4701-5Imp'!Y$268</f>
        <v>0</v>
      </c>
      <c r="AA10" s="180">
        <f>1/$A$1*'[1]4701-5Imp'!Z$268</f>
        <v>0</v>
      </c>
      <c r="AB10" s="182">
        <f>1/$A$1*'[1]4701-5Imp'!AA$268</f>
        <v>0</v>
      </c>
      <c r="AC10" s="14"/>
      <c r="AD10" s="628">
        <f>1/1000*'[1]4701-5Imp'!AB$268</f>
        <v>0.35323394185316104</v>
      </c>
      <c r="AE10" s="34">
        <f>1/1000*'[1]4701-5Imp'!AC$268</f>
        <v>0.26975416024999993</v>
      </c>
      <c r="AF10" s="34">
        <f>1/1000*'[1]4701-5Imp'!AD$268</f>
        <v>0.25582552699199995</v>
      </c>
      <c r="AG10" s="34">
        <f>1/1000*'[1]4701-5Imp'!AE$268</f>
        <v>0.25034751902719998</v>
      </c>
      <c r="AH10" s="34">
        <f>1/1000*'[1]4701-5Imp'!AF$268</f>
        <v>0.29115092589519997</v>
      </c>
      <c r="AI10" s="34">
        <f>1/1000*'[1]4701-5Imp'!AG$268</f>
        <v>0.32844821865570001</v>
      </c>
      <c r="AJ10" s="34">
        <f>1/1000*'[1]4701-5Imp'!AH$268</f>
        <v>0.33163451377039999</v>
      </c>
      <c r="AK10" s="34">
        <f>1/1000*'[1]4701-5Imp'!AI$268</f>
        <v>0.27537877517599996</v>
      </c>
      <c r="AL10" s="34">
        <f>1/1000*'[1]4701-5Imp'!AJ$268</f>
        <v>0.22566725464120002</v>
      </c>
      <c r="AM10" s="34">
        <f>1/1000*'[1]4701-5Imp'!AK$268</f>
        <v>0.1597325824776</v>
      </c>
      <c r="AN10" s="34">
        <f>1/1000*'[1]4701-5Imp'!AL$268</f>
        <v>0.17202172371480001</v>
      </c>
      <c r="AO10" s="34">
        <f>1/1000*'[1]4701-5Imp'!AM$268</f>
        <v>0.21791421604799999</v>
      </c>
      <c r="AP10" s="34">
        <f>1/1000*'[1]4701-5Imp'!AN$268</f>
        <v>0.1865105256256</v>
      </c>
      <c r="AQ10" s="34">
        <f>1/1000*'[1]4701-5Imp'!AO$268</f>
        <v>6.9080108159700004E-2</v>
      </c>
      <c r="AR10" s="34">
        <f>1/1000*'[1]4701-5Imp'!AP$268</f>
        <v>4.3852326307000006E-2</v>
      </c>
      <c r="AS10" s="34">
        <f>1/1000*'[1]4701-5Imp'!AQ$268</f>
        <v>3.3389638054500001E-2</v>
      </c>
      <c r="AT10" s="34">
        <f>1/1000*'[1]4701-5Imp'!AR$268</f>
        <v>1.2897853387000001E-2</v>
      </c>
      <c r="AU10" s="34">
        <f>1/1000*'[1]4701-5Imp'!AS$268</f>
        <v>1.0615794289099999E-2</v>
      </c>
      <c r="AV10" s="34">
        <f>1/1000*'[1]4701-5Imp'!AT$268</f>
        <v>1.5897425646999998E-2</v>
      </c>
      <c r="AW10" s="34">
        <f>1/1000*'[1]4701-5Imp'!AU$268</f>
        <v>1.3683935995416667E-2</v>
      </c>
      <c r="AX10" s="34">
        <f>1/1000*'[1]4701-5Imp'!AV$268</f>
        <v>0</v>
      </c>
      <c r="AY10" s="34">
        <f>1/1000*'[1]4701-5Imp'!AW$268</f>
        <v>0</v>
      </c>
      <c r="AZ10" s="34">
        <f>1/1000*'[1]4701-5Imp'!AX$268</f>
        <v>0</v>
      </c>
      <c r="BA10" s="34">
        <f>1/1000*'[1]4701-5Imp'!AY$268</f>
        <v>0</v>
      </c>
      <c r="BB10" s="34">
        <f>1/1000*'[1]4701-5Imp'!AZ$268</f>
        <v>0</v>
      </c>
      <c r="BC10" s="61">
        <f>1/1000*'[1]4701-5Imp'!BA$268</f>
        <v>0</v>
      </c>
      <c r="BD10" s="536"/>
    </row>
    <row r="11" spans="1:56">
      <c r="B11" s="5" t="s">
        <v>93</v>
      </c>
      <c r="C11" s="51">
        <f>1/$A$1*'[1]4701-5Imp'!$B$39</f>
        <v>0.29171470000000005</v>
      </c>
      <c r="D11" s="11">
        <f>1/$A$1*'[1]4701-5Imp'!$C$39</f>
        <v>0.26822827800000004</v>
      </c>
      <c r="E11" s="11">
        <f>1/$A$1*'[1]4701-5Imp'!$D$39</f>
        <v>0.30903560000000002</v>
      </c>
      <c r="F11" s="11">
        <f>1/$A$1*'[1]4701-5Imp'!$E$39</f>
        <v>0.29400760000000004</v>
      </c>
      <c r="G11" s="11">
        <f>1/$A$1*'[1]4701-5Imp'!$F$39</f>
        <v>0.30757309999999999</v>
      </c>
      <c r="H11" s="11">
        <f>1/$A$1*'[1]4701-5Imp'!$G$39</f>
        <v>0.29271530000000001</v>
      </c>
      <c r="I11" s="11">
        <f>1/$A$1*'[1]4701-5Imp'!$H$39</f>
        <v>0.25622689999999998</v>
      </c>
      <c r="J11" s="42">
        <f>1/$A$1*'[1]4701-5Imp'!$I$39</f>
        <v>0.15060870000000001</v>
      </c>
      <c r="K11" s="42">
        <f>1/$A$1*'[1]4701-5Imp'!$J$39</f>
        <v>8.0436900000000006E-2</v>
      </c>
      <c r="L11" s="42">
        <f>1/$A$1*'[1]4701-5Imp'!$K$39</f>
        <v>3.3268199999999998E-2</v>
      </c>
      <c r="M11" s="11">
        <f>1/$A$1*'[1]4701-5Imp'!L$39</f>
        <v>2.4433899999999998E-2</v>
      </c>
      <c r="N11" s="11">
        <f>1/$A$1*'[1]4701-5Imp'!M$39</f>
        <v>2.7006499999999996E-2</v>
      </c>
      <c r="O11" s="11">
        <f>1/$A$1*'[1]4701-5Imp'!N$39</f>
        <v>1.1592799999999999E-2</v>
      </c>
      <c r="P11" s="11">
        <f>1/$A$1*'[1]4701-5Imp'!O$39</f>
        <v>2.9464999999999999E-3</v>
      </c>
      <c r="Q11" s="11">
        <f>1/$A$1*'[1]4701-5Imp'!P$39</f>
        <v>1.6779999999999998E-3</v>
      </c>
      <c r="R11" s="11">
        <f>1/$A$1*'[1]4701-5Imp'!Q$39</f>
        <v>3.1125999999999997E-3</v>
      </c>
      <c r="S11" s="11">
        <f>1/$A$1*'[1]4701-5Imp'!R$39</f>
        <v>1.3086999999999999E-3</v>
      </c>
      <c r="T11" s="11">
        <f>1/$A$1*'[1]4701-5Imp'!S$39</f>
        <v>1.5393999999999998E-3</v>
      </c>
      <c r="U11" s="11">
        <f>1/$A$1*'[1]4701-5Imp'!T$39</f>
        <v>2.0891E-3</v>
      </c>
      <c r="V11" s="11">
        <f>1/$A$1*'[1]4701-5Imp'!U$39</f>
        <v>1.7696999999999997E-3</v>
      </c>
      <c r="W11" s="11">
        <f>1/$A$1*'[1]4701-5Imp'!V$39</f>
        <v>0</v>
      </c>
      <c r="X11" s="11">
        <f>1/$A$1*'[1]4701-5Imp'!W$39</f>
        <v>0</v>
      </c>
      <c r="Y11" s="11">
        <f>1/$A$1*'[1]4701-5Imp'!X$39</f>
        <v>0</v>
      </c>
      <c r="Z11" s="11">
        <f>1/$A$1*'[1]4701-5Imp'!Y$39</f>
        <v>0</v>
      </c>
      <c r="AA11" s="11">
        <f>1/$A$1*'[1]4701-5Imp'!Z$39</f>
        <v>0</v>
      </c>
      <c r="AB11" s="10">
        <f>1/$A$1*'[1]4701-5Imp'!AA$39</f>
        <v>0</v>
      </c>
      <c r="AC11" s="4"/>
      <c r="AD11" s="627">
        <f>1/1000*'[1]4701-5Imp'!AB$39</f>
        <v>0.18131331074291102</v>
      </c>
      <c r="AE11" s="11">
        <f>1/1000*'[1]4701-5Imp'!AC$39</f>
        <v>0.13873183432399999</v>
      </c>
      <c r="AF11" s="11">
        <f>1/1000*'[1]4701-5Imp'!AD$39</f>
        <v>0.13079653239359998</v>
      </c>
      <c r="AG11" s="11">
        <f>1/1000*'[1]4701-5Imp'!AE$39</f>
        <v>0.13882046694879999</v>
      </c>
      <c r="AH11" s="11">
        <f>1/1000*'[1]4701-5Imp'!AF$39</f>
        <v>0.17109842012199999</v>
      </c>
      <c r="AI11" s="11">
        <f>1/1000*'[1]4701-5Imp'!AG$39</f>
        <v>0.15650141891669997</v>
      </c>
      <c r="AJ11" s="11">
        <f>1/1000*'[1]4701-5Imp'!AH$39</f>
        <v>0.14484809527359999</v>
      </c>
      <c r="AK11" s="11">
        <f>1/1000*'[1]4701-5Imp'!AI$39</f>
        <v>9.8579467461999998E-2</v>
      </c>
      <c r="AL11" s="11">
        <f>1/1000*'[1]4701-5Imp'!AJ$39</f>
        <v>5.720321990120001E-2</v>
      </c>
      <c r="AM11" s="11">
        <f>1/1000*'[1]4701-5Imp'!AK$39</f>
        <v>1.84119262888E-2</v>
      </c>
      <c r="AN11" s="11">
        <f>1/1000*'[1]4701-5Imp'!AL$39</f>
        <v>2.0034922298400003E-2</v>
      </c>
      <c r="AO11" s="11">
        <f>1/1000*'[1]4701-5Imp'!AM$39</f>
        <v>2.4749425919999998E-2</v>
      </c>
      <c r="AP11" s="11">
        <f>1/1000*'[1]4701-5Imp'!AN$39</f>
        <v>7.7576468111999995E-3</v>
      </c>
      <c r="AQ11" s="11">
        <f>1/1000*'[1]4701-5Imp'!AO$39</f>
        <v>2.3967968361000001E-3</v>
      </c>
      <c r="AR11" s="11">
        <f>1/1000*'[1]4701-5Imp'!AP$39</f>
        <v>1.5018386945E-3</v>
      </c>
      <c r="AS11" s="11">
        <f>1/1000*'[1]4701-5Imp'!AQ$39</f>
        <v>2.1023471699999998E-3</v>
      </c>
      <c r="AT11" s="11">
        <f>1/1000*'[1]4701-5Imp'!AR$39</f>
        <v>1.0335435232000001E-3</v>
      </c>
      <c r="AU11" s="11">
        <f>1/1000*'[1]4701-5Imp'!AS$39</f>
        <v>1.3629220461999999E-3</v>
      </c>
      <c r="AV11" s="11">
        <f>1/1000*'[1]4701-5Imp'!AT$39</f>
        <v>2.281938829E-3</v>
      </c>
      <c r="AW11" s="11">
        <f>1/1000*'[1]4701-5Imp'!AU$39</f>
        <v>1.8105879275E-3</v>
      </c>
      <c r="AX11" s="11">
        <f>1/1000*'[1]4701-5Imp'!AV$39</f>
        <v>0</v>
      </c>
      <c r="AY11" s="11">
        <f>1/1000*'[1]4701-5Imp'!AW$39</f>
        <v>0</v>
      </c>
      <c r="AZ11" s="11">
        <f>1/1000*'[1]4701-5Imp'!AX$39</f>
        <v>0</v>
      </c>
      <c r="BA11" s="11">
        <f>1/1000*'[1]4701-5Imp'!AY$39</f>
        <v>0</v>
      </c>
      <c r="BB11" s="11">
        <f>1/1000*'[1]4701-5Imp'!AZ$39</f>
        <v>0</v>
      </c>
      <c r="BC11" s="10">
        <f>1/1000*'[1]4701-5Imp'!BA$39</f>
        <v>0</v>
      </c>
      <c r="BD11" s="536"/>
    </row>
    <row r="12" spans="1:56">
      <c r="B12" s="5" t="s">
        <v>30</v>
      </c>
      <c r="C12" s="51">
        <f>1/$A$1*'[1]4701-5Imp'!$B$147</f>
        <v>0</v>
      </c>
      <c r="D12" s="11">
        <f>1/$A$1*'[1]4701-5Imp'!$C$147</f>
        <v>0</v>
      </c>
      <c r="E12" s="11">
        <f>1/$A$1*'[1]4701-5Imp'!$D$147</f>
        <v>0</v>
      </c>
      <c r="F12" s="11">
        <f>1/$A$1*'[1]4701-5Imp'!$E$147</f>
        <v>0</v>
      </c>
      <c r="G12" s="11">
        <f>1/$A$1*'[1]4701-5Imp'!$F$147</f>
        <v>0</v>
      </c>
      <c r="H12" s="11">
        <f>1/$A$1*'[1]4701-5Imp'!$G$147</f>
        <v>0</v>
      </c>
      <c r="I12" s="11">
        <f>1/$A$1*'[1]4701-5Imp'!$H$147</f>
        <v>0</v>
      </c>
      <c r="J12" s="42">
        <f>1/$A$1*'[1]4701-5Imp'!$I$147</f>
        <v>0</v>
      </c>
      <c r="K12" s="42">
        <f>1/$A$1*'[1]4701-5Imp'!$J$147</f>
        <v>0</v>
      </c>
      <c r="L12" s="42">
        <f>1/$A$1*'[1]4701-5Imp'!$K$147</f>
        <v>0</v>
      </c>
      <c r="M12" s="11">
        <f>1/$A$1*'[1]4701-5Imp'!L$147</f>
        <v>0</v>
      </c>
      <c r="N12" s="11">
        <f>1/$A$1*'[1]4701-5Imp'!M$147</f>
        <v>0</v>
      </c>
      <c r="O12" s="11">
        <f>1/$A$1*'[1]4701-5Imp'!N$147</f>
        <v>0</v>
      </c>
      <c r="P12" s="11">
        <f>1/$A$1*'[1]4701-5Imp'!O$147</f>
        <v>0</v>
      </c>
      <c r="Q12" s="11">
        <f>1/$A$1*'[1]4701-5Imp'!P$147</f>
        <v>0</v>
      </c>
      <c r="R12" s="11">
        <f>1/$A$1*'[1]4701-5Imp'!Q$147</f>
        <v>0</v>
      </c>
      <c r="S12" s="11">
        <f>1/$A$1*'[1]4701-5Imp'!R$147</f>
        <v>0</v>
      </c>
      <c r="T12" s="11">
        <f>1/$A$1*'[1]4701-5Imp'!S$147</f>
        <v>0</v>
      </c>
      <c r="U12" s="11">
        <f>1/$A$1*'[1]4701-5Imp'!T$147</f>
        <v>0</v>
      </c>
      <c r="V12" s="11">
        <f>1/$A$1*'[1]4701-5Imp'!U$147</f>
        <v>0</v>
      </c>
      <c r="W12" s="11">
        <f>1/$A$1*'[1]4701-5Imp'!V$147</f>
        <v>0</v>
      </c>
      <c r="X12" s="11">
        <f>1/$A$1*'[1]4701-5Imp'!W$147</f>
        <v>0</v>
      </c>
      <c r="Y12" s="11">
        <f>1/$A$1*'[1]4701-5Imp'!X$147</f>
        <v>0</v>
      </c>
      <c r="Z12" s="11">
        <f>1/$A$1*'[1]4701-5Imp'!Y$147</f>
        <v>0</v>
      </c>
      <c r="AA12" s="11">
        <f>1/$A$1*'[1]4701-5Imp'!Z$147</f>
        <v>0</v>
      </c>
      <c r="AB12" s="10">
        <f>1/$A$1*'[1]4701-5Imp'!AA$147</f>
        <v>0</v>
      </c>
      <c r="AC12" s="4"/>
      <c r="AD12" s="627">
        <f>1/1000*'[1]4701-5Imp'!AB$147</f>
        <v>0</v>
      </c>
      <c r="AE12" s="11">
        <f>1/1000*'[1]4701-5Imp'!AC$147</f>
        <v>0</v>
      </c>
      <c r="AF12" s="11">
        <f>1/1000*'[1]4701-5Imp'!AD$147</f>
        <v>0</v>
      </c>
      <c r="AG12" s="11">
        <f>1/1000*'[1]4701-5Imp'!AE$147</f>
        <v>0</v>
      </c>
      <c r="AH12" s="11">
        <f>1/1000*'[1]4701-5Imp'!AF$147</f>
        <v>0</v>
      </c>
      <c r="AI12" s="11">
        <f>1/1000*'[1]4701-5Imp'!AG$147</f>
        <v>0</v>
      </c>
      <c r="AJ12" s="11">
        <f>1/1000*'[1]4701-5Imp'!AH$147</f>
        <v>0</v>
      </c>
      <c r="AK12" s="11">
        <f>1/1000*'[1]4701-5Imp'!AI$147</f>
        <v>0</v>
      </c>
      <c r="AL12" s="11">
        <f>1/1000*'[1]4701-5Imp'!AJ$147</f>
        <v>0</v>
      </c>
      <c r="AM12" s="11">
        <f>1/1000*'[1]4701-5Imp'!AK$147</f>
        <v>0</v>
      </c>
      <c r="AN12" s="11">
        <f>1/1000*'[1]4701-5Imp'!AL$147</f>
        <v>0</v>
      </c>
      <c r="AO12" s="11">
        <f>1/1000*'[1]4701-5Imp'!AM$147</f>
        <v>0</v>
      </c>
      <c r="AP12" s="11">
        <f>1/1000*'[1]4701-5Imp'!AN$147</f>
        <v>0</v>
      </c>
      <c r="AQ12" s="11">
        <f>1/1000*'[1]4701-5Imp'!AO$147</f>
        <v>0</v>
      </c>
      <c r="AR12" s="11">
        <f>1/1000*'[1]4701-5Imp'!AP$147</f>
        <v>0</v>
      </c>
      <c r="AS12" s="11">
        <f>1/1000*'[1]4701-5Imp'!AQ$147</f>
        <v>0</v>
      </c>
      <c r="AT12" s="11">
        <f>1/1000*'[1]4701-5Imp'!AR$147</f>
        <v>0</v>
      </c>
      <c r="AU12" s="11">
        <f>1/1000*'[1]4701-5Imp'!AS$147</f>
        <v>0</v>
      </c>
      <c r="AV12" s="11">
        <f>1/1000*'[1]4701-5Imp'!AT$147</f>
        <v>0</v>
      </c>
      <c r="AW12" s="11">
        <f>1/1000*'[1]4701-5Imp'!AU$147</f>
        <v>0</v>
      </c>
      <c r="AX12" s="11">
        <f>1/1000*'[1]4701-5Imp'!AV$147</f>
        <v>0</v>
      </c>
      <c r="AY12" s="11">
        <f>1/1000*'[1]4701-5Imp'!AW$147</f>
        <v>0</v>
      </c>
      <c r="AZ12" s="11">
        <f>1/1000*'[1]4701-5Imp'!AX$147</f>
        <v>0</v>
      </c>
      <c r="BA12" s="11">
        <f>1/1000*'[1]4701-5Imp'!AY$147</f>
        <v>0</v>
      </c>
      <c r="BB12" s="11">
        <f>1/1000*'[1]4701-5Imp'!AZ$147</f>
        <v>0</v>
      </c>
      <c r="BC12" s="10">
        <f>1/1000*'[1]4701-5Imp'!BA$147</f>
        <v>0</v>
      </c>
      <c r="BD12" s="536"/>
    </row>
    <row r="13" spans="1:56">
      <c r="B13" s="5" t="s">
        <v>94</v>
      </c>
      <c r="C13" s="51">
        <f>1/$A$1*'[1]4701-5Imp'!$B$247</f>
        <v>0.26028510000000005</v>
      </c>
      <c r="D13" s="11">
        <f>1/$A$1*'[1]4701-5Imp'!$C$247</f>
        <v>0.24009137599999997</v>
      </c>
      <c r="E13" s="11">
        <f>1/$A$1*'[1]4701-5Imp'!$D$247</f>
        <v>0.27401940804651165</v>
      </c>
      <c r="F13" s="11">
        <f>1/$A$1*'[1]4701-5Imp'!$E$247</f>
        <v>0.22741920000000002</v>
      </c>
      <c r="G13" s="11">
        <f>1/$A$1*'[1]4701-5Imp'!$F$247</f>
        <v>0.24761640000000001</v>
      </c>
      <c r="H13" s="11">
        <f>1/$A$1*'[1]4701-5Imp'!$G$247</f>
        <v>0.3018806</v>
      </c>
      <c r="I13" s="11">
        <f>1/$A$1*'[1]4701-5Imp'!$H$247</f>
        <v>0.27676879999999998</v>
      </c>
      <c r="J13" s="42">
        <f>1/$A$1*'[1]4701-5Imp'!$I$247</f>
        <v>0.22453005000000001</v>
      </c>
      <c r="K13" s="42">
        <f>1/$A$1*'[1]4701-5Imp'!$J$247</f>
        <v>0.18760589999999999</v>
      </c>
      <c r="L13" s="42">
        <f>1/$A$1*'[1]4701-5Imp'!$K$247</f>
        <v>0.1678685</v>
      </c>
      <c r="M13" s="11">
        <f>1/$A$1*'[1]4701-5Imp'!L$247</f>
        <v>0.14287129999999998</v>
      </c>
      <c r="N13" s="11">
        <f>1/$A$1*'[1]4701-5Imp'!M$247</f>
        <v>0.18643279999999998</v>
      </c>
      <c r="O13" s="11">
        <f>1/$A$1*'[1]4701-5Imp'!N$247</f>
        <v>0.17881569999999997</v>
      </c>
      <c r="P13" s="11">
        <f>1/$A$1*'[1]4701-5Imp'!O$247</f>
        <v>7.9417499999999988E-2</v>
      </c>
      <c r="Q13" s="11">
        <f>1/$A$1*'[1]4701-5Imp'!P$247</f>
        <v>4.3153009999999999E-2</v>
      </c>
      <c r="R13" s="11">
        <f>1/$A$1*'[1]4701-5Imp'!Q$247</f>
        <v>3.2522599999999999E-2</v>
      </c>
      <c r="S13" s="11">
        <f>1/$A$1*'[1]4701-5Imp'!R$247</f>
        <v>1.3287899999999998E-2</v>
      </c>
      <c r="T13" s="11">
        <f>1/$A$1*'[1]4701-5Imp'!S$247</f>
        <v>1.1164899999999998E-2</v>
      </c>
      <c r="U13" s="11">
        <f>1/$A$1*'[1]4701-5Imp'!T$247</f>
        <v>1.4993699999999999E-2</v>
      </c>
      <c r="V13" s="11">
        <f>1/$A$1*'[1]4701-5Imp'!U$247</f>
        <v>1.2579199999999999E-2</v>
      </c>
      <c r="W13" s="11">
        <f>1/$A$1*'[1]4701-5Imp'!V$247</f>
        <v>0</v>
      </c>
      <c r="X13" s="11">
        <f>1/$A$1*'[1]4701-5Imp'!W$247</f>
        <v>0</v>
      </c>
      <c r="Y13" s="11">
        <f>1/$A$1*'[1]4701-5Imp'!X$247</f>
        <v>0</v>
      </c>
      <c r="Z13" s="11">
        <f>1/$A$1*'[1]4701-5Imp'!Y$247</f>
        <v>0</v>
      </c>
      <c r="AA13" s="11">
        <f>1/$A$1*'[1]4701-5Imp'!Z$247</f>
        <v>0</v>
      </c>
      <c r="AB13" s="10">
        <f>1/$A$1*'[1]4701-5Imp'!AA$247</f>
        <v>0</v>
      </c>
      <c r="AC13" s="4"/>
      <c r="AD13" s="627">
        <f>1/1000*'[1]4701-5Imp'!AB$247</f>
        <v>0.17192063111025002</v>
      </c>
      <c r="AE13" s="11">
        <f>1/1000*'[1]4701-5Imp'!AC$247</f>
        <v>0.13102232592599999</v>
      </c>
      <c r="AF13" s="11">
        <f>1/1000*'[1]4701-5Imp'!AD$247</f>
        <v>0.12502899459839997</v>
      </c>
      <c r="AG13" s="11">
        <f>1/1000*'[1]4701-5Imp'!AE$247</f>
        <v>0.1115270520784</v>
      </c>
      <c r="AH13" s="11">
        <f>1/1000*'[1]4701-5Imp'!AF$247</f>
        <v>0.12005250577319999</v>
      </c>
      <c r="AI13" s="11">
        <f>1/1000*'[1]4701-5Imp'!AG$247</f>
        <v>0.17194679973900001</v>
      </c>
      <c r="AJ13" s="11">
        <f>1/1000*'[1]4701-5Imp'!AH$247</f>
        <v>0.1867864184968</v>
      </c>
      <c r="AK13" s="11">
        <f>1/1000*'[1]4701-5Imp'!AI$247</f>
        <v>0.17679930771399999</v>
      </c>
      <c r="AL13" s="11">
        <f>1/1000*'[1]4701-5Imp'!AJ$247</f>
        <v>0.16846403473999999</v>
      </c>
      <c r="AM13" s="11">
        <f>1/1000*'[1]4701-5Imp'!AK$247</f>
        <v>0.14132065618879999</v>
      </c>
      <c r="AN13" s="11">
        <f>1/1000*'[1]4701-5Imp'!AL$247</f>
        <v>0.1519868014164</v>
      </c>
      <c r="AO13" s="11">
        <f>1/1000*'[1]4701-5Imp'!AM$247</f>
        <v>0.193164790128</v>
      </c>
      <c r="AP13" s="11">
        <f>1/1000*'[1]4701-5Imp'!AN$247</f>
        <v>0.1787528788144</v>
      </c>
      <c r="AQ13" s="11">
        <f>1/1000*'[1]4701-5Imp'!AO$247</f>
        <v>6.6683311323600017E-2</v>
      </c>
      <c r="AR13" s="11">
        <f>1/1000*'[1]4701-5Imp'!AP$247</f>
        <v>4.2350487612500001E-2</v>
      </c>
      <c r="AS13" s="11">
        <f>1/1000*'[1]4701-5Imp'!AQ$247</f>
        <v>3.1287290884499996E-2</v>
      </c>
      <c r="AT13" s="11">
        <f>1/1000*'[1]4701-5Imp'!AR$247</f>
        <v>1.1864309863799999E-2</v>
      </c>
      <c r="AU13" s="11">
        <f>1/1000*'[1]4701-5Imp'!AS$247</f>
        <v>9.2528722428999993E-3</v>
      </c>
      <c r="AV13" s="11">
        <f>1/1000*'[1]4701-5Imp'!AT$247</f>
        <v>1.3615486817999999E-2</v>
      </c>
      <c r="AW13" s="11">
        <f>1/1000*'[1]4701-5Imp'!AU$247</f>
        <v>1.1873348067916666E-2</v>
      </c>
      <c r="AX13" s="11">
        <f>1/1000*'[1]4701-5Imp'!AV$247</f>
        <v>0</v>
      </c>
      <c r="AY13" s="11">
        <f>1/1000*'[1]4701-5Imp'!AW$247</f>
        <v>0</v>
      </c>
      <c r="AZ13" s="11">
        <f>1/1000*'[1]4701-5Imp'!AX$247</f>
        <v>0</v>
      </c>
      <c r="BA13" s="11">
        <f>1/1000*'[1]4701-5Imp'!AY$247</f>
        <v>0</v>
      </c>
      <c r="BB13" s="11">
        <f>1/1000*'[1]4701-5Imp'!AZ$247</f>
        <v>0</v>
      </c>
      <c r="BC13" s="10">
        <f>1/1000*'[1]4701-5Imp'!BA$247</f>
        <v>0</v>
      </c>
      <c r="BD13" s="536"/>
    </row>
    <row r="14" spans="1:56" ht="17.149999999999999" customHeight="1">
      <c r="B14" s="9" t="s">
        <v>91</v>
      </c>
      <c r="C14" s="55">
        <f>1/$A$1*'[1]4701-5Imp'!$B$269</f>
        <v>0.2322845</v>
      </c>
      <c r="D14" s="28">
        <f>1/$A$1*'[1]4701-5Imp'!$C$269</f>
        <v>0.2661077</v>
      </c>
      <c r="E14" s="28">
        <f>1/$A$1*'[1]4701-5Imp'!$D$269</f>
        <v>0.29114610000000002</v>
      </c>
      <c r="F14" s="28">
        <f>1/$A$1*'[1]4701-5Imp'!$E$269</f>
        <v>0.33932280000000004</v>
      </c>
      <c r="G14" s="28">
        <f>1/$A$1*'[1]4701-5Imp'!$F$269</f>
        <v>0.43026969999999998</v>
      </c>
      <c r="H14" s="28">
        <f>1/$A$1*'[1]4701-5Imp'!$G$269</f>
        <v>0.36812280000000003</v>
      </c>
      <c r="I14" s="28">
        <f>1/$A$1*'[1]4701-5Imp'!$H$269</f>
        <v>0.36339300000000002</v>
      </c>
      <c r="J14" s="49">
        <f>1/$A$1*'[1]4701-5Imp'!$I$269</f>
        <v>0.347383</v>
      </c>
      <c r="K14" s="49">
        <f>1/$A$1*'[1]4701-5Imp'!$J$269</f>
        <v>0.37967869999999998</v>
      </c>
      <c r="L14" s="49">
        <f>1/$A$1*'[1]4701-5Imp'!$K$269</f>
        <v>0.28824389999999994</v>
      </c>
      <c r="M14" s="28">
        <f>1/$A$1*'[1]4701-5Imp'!L$269</f>
        <v>0.32995139999999995</v>
      </c>
      <c r="N14" s="28">
        <f>1/$A$1*'[1]4701-5Imp'!M$269</f>
        <v>0.39126029999999995</v>
      </c>
      <c r="O14" s="28">
        <f>1/$A$1*'[1]4701-5Imp'!N$269</f>
        <v>0.34585079999999996</v>
      </c>
      <c r="P14" s="28">
        <f>1/$A$1*'[1]4701-5Imp'!O$269</f>
        <v>0.32233589999999995</v>
      </c>
      <c r="Q14" s="28">
        <f>1/$A$1*'[1]4701-5Imp'!P$269</f>
        <v>0.3688649</v>
      </c>
      <c r="R14" s="28">
        <f>1/$A$1*'[1]4701-5Imp'!Q$269</f>
        <v>0.31874439999999998</v>
      </c>
      <c r="S14" s="28">
        <f>1/$A$1*'[1]4701-5Imp'!R$269</f>
        <v>0.31106379999999995</v>
      </c>
      <c r="T14" s="28">
        <f>1/$A$1*'[1]4701-5Imp'!S$269</f>
        <v>0.32147090000000006</v>
      </c>
      <c r="U14" s="28">
        <f>1/$A$1*'[1]4701-5Imp'!T$269</f>
        <v>0.32461849999999998</v>
      </c>
      <c r="V14" s="28">
        <f>1/$A$1*'[1]4701-5Imp'!U$269</f>
        <v>0.30267549999999999</v>
      </c>
      <c r="W14" s="28">
        <f>1/$A$1*'[1]4701-5Imp'!V$269</f>
        <v>0</v>
      </c>
      <c r="X14" s="28">
        <f>1/$A$1*'[1]4701-5Imp'!W$269</f>
        <v>0</v>
      </c>
      <c r="Y14" s="28">
        <f>1/$A$1*'[1]4701-5Imp'!X$269</f>
        <v>0</v>
      </c>
      <c r="Z14" s="28">
        <f>1/$A$1*'[1]4701-5Imp'!Y$269</f>
        <v>0</v>
      </c>
      <c r="AA14" s="28">
        <f>1/$A$1*'[1]4701-5Imp'!Z$269</f>
        <v>0</v>
      </c>
      <c r="AB14" s="29">
        <f>1/$A$1*'[1]4701-5Imp'!AA$269</f>
        <v>0</v>
      </c>
      <c r="AC14" s="4"/>
      <c r="AD14" s="69">
        <f>1/1000*'[1]4701-5Imp'!AB$269</f>
        <v>0.154019777223282</v>
      </c>
      <c r="AE14" s="28">
        <f>1/1000*'[1]4701-5Imp'!AC$269</f>
        <v>0.12750028488799997</v>
      </c>
      <c r="AF14" s="28">
        <f>1/1000*'[1]4701-5Imp'!AD$269</f>
        <v>0.13169694595200002</v>
      </c>
      <c r="AG14" s="28">
        <f>1/1000*'[1]4701-5Imp'!AE$269</f>
        <v>0.18285937138559999</v>
      </c>
      <c r="AH14" s="28">
        <f>1/1000*'[1]4701-5Imp'!AF$269</f>
        <v>0.19220347612969998</v>
      </c>
      <c r="AI14" s="28">
        <f>1/1000*'[1]4701-5Imp'!AG$269</f>
        <v>0.19456792542329998</v>
      </c>
      <c r="AJ14" s="28">
        <f>1/1000*'[1]4701-5Imp'!AH$269</f>
        <v>0.21328395677400003</v>
      </c>
      <c r="AK14" s="28">
        <f>1/1000*'[1]4701-5Imp'!AI$269</f>
        <v>0.21388226793350001</v>
      </c>
      <c r="AL14" s="28">
        <f>1/1000*'[1]4701-5Imp'!AJ$269</f>
        <v>0.26098741059960001</v>
      </c>
      <c r="AM14" s="28">
        <f>1/1000*'[1]4701-5Imp'!AK$269</f>
        <v>0.15410828859359998</v>
      </c>
      <c r="AN14" s="28">
        <f>1/1000*'[1]4701-5Imp'!AL$269</f>
        <v>0.2414766832011</v>
      </c>
      <c r="AO14" s="28">
        <f>1/1000*'[1]4701-5Imp'!AM$269</f>
        <v>0.29269533331199993</v>
      </c>
      <c r="AP14" s="28">
        <f>1/1000*'[1]4701-5Imp'!AN$269</f>
        <v>0.24395283512159999</v>
      </c>
      <c r="AQ14" s="28">
        <f>1/1000*'[1]4701-5Imp'!AO$269</f>
        <v>0.22574642979420001</v>
      </c>
      <c r="AR14" s="28">
        <f>1/1000*'[1]4701-5Imp'!AP$269</f>
        <v>0.22058954433800002</v>
      </c>
      <c r="AS14" s="28">
        <f>1/1000*'[1]4701-5Imp'!AQ$269</f>
        <v>0.20419660719499999</v>
      </c>
      <c r="AT14" s="28">
        <f>1/1000*'[1]4701-5Imp'!AR$269</f>
        <v>0.16691914744399999</v>
      </c>
      <c r="AU14" s="28">
        <f>1/1000*'[1]4701-5Imp'!AS$269</f>
        <v>0.1888112278338</v>
      </c>
      <c r="AV14" s="28">
        <f>1/1000*'[1]4701-5Imp'!AT$269</f>
        <v>0.236224498664</v>
      </c>
      <c r="AW14" s="28">
        <f>1/1000*'[1]4701-5Imp'!AU$269</f>
        <v>0.19882804466500004</v>
      </c>
      <c r="AX14" s="28">
        <f>1/1000*'[1]4701-5Imp'!AV$269</f>
        <v>0</v>
      </c>
      <c r="AY14" s="28">
        <f>1/1000*'[1]4701-5Imp'!AW$269</f>
        <v>0</v>
      </c>
      <c r="AZ14" s="28">
        <f>1/1000*'[1]4701-5Imp'!AX$269</f>
        <v>0</v>
      </c>
      <c r="BA14" s="28">
        <f>1/1000*'[1]4701-5Imp'!AY$269</f>
        <v>0</v>
      </c>
      <c r="BB14" s="28">
        <f>1/1000*'[1]4701-5Imp'!AZ$269</f>
        <v>0</v>
      </c>
      <c r="BC14" s="29">
        <f>1/1000*'[1]4701-5Imp'!BA$269</f>
        <v>0</v>
      </c>
      <c r="BD14" s="536"/>
    </row>
    <row r="15" spans="1:56">
      <c r="B15" s="5" t="s">
        <v>24</v>
      </c>
      <c r="C15" s="51">
        <f>1/$A$1*'[1]4701-5Imp'!$B$31</f>
        <v>0.15922069999999999</v>
      </c>
      <c r="D15" s="11">
        <f>1/$A$1*'[1]4701-5Imp'!$C$31</f>
        <v>0.1609785</v>
      </c>
      <c r="E15" s="11">
        <f>1/$A$1*'[1]4701-5Imp'!$D$31</f>
        <v>0.19305020000000001</v>
      </c>
      <c r="F15" s="11">
        <f>1/$A$1*'[1]4701-5Imp'!$E$31</f>
        <v>0.2403508</v>
      </c>
      <c r="G15" s="11">
        <f>1/$A$1*'[1]4701-5Imp'!$F$31</f>
        <v>0.33566940000000001</v>
      </c>
      <c r="H15" s="11">
        <f>1/$A$1*'[1]4701-5Imp'!$G$31</f>
        <v>0.2949427</v>
      </c>
      <c r="I15" s="11">
        <f>1/$A$1*'[1]4701-5Imp'!$H$31</f>
        <v>0.30438790000000004</v>
      </c>
      <c r="J15" s="42">
        <f>1/$A$1*'[1]4701-5Imp'!$I$31</f>
        <v>0.27685160000000003</v>
      </c>
      <c r="K15" s="42">
        <f>1/$A$1*'[1]4701-5Imp'!$J$31</f>
        <v>0.2922148</v>
      </c>
      <c r="L15" s="42">
        <f>1/$A$1*'[1]4701-5Imp'!$K$31</f>
        <v>0.21753019999999998</v>
      </c>
      <c r="M15" s="11">
        <f>1/$A$1*'[1]4701-5Imp'!L$31</f>
        <v>0.29558789999999996</v>
      </c>
      <c r="N15" s="11">
        <f>1/$A$1*'[1]4701-5Imp'!M$31</f>
        <v>0.32820909999999998</v>
      </c>
      <c r="O15" s="11">
        <f>1/$A$1*'[1]4701-5Imp'!N$31</f>
        <v>0.24530709999999997</v>
      </c>
      <c r="P15" s="11">
        <f>1/$A$1*'[1]4701-5Imp'!O$31</f>
        <v>0.22542129999999996</v>
      </c>
      <c r="Q15" s="11">
        <f>1/$A$1*'[1]4701-5Imp'!P$31</f>
        <v>0.28033319999999995</v>
      </c>
      <c r="R15" s="11">
        <f>1/$A$1*'[1]4701-5Imp'!Q$31</f>
        <v>0.25599189999999999</v>
      </c>
      <c r="S15" s="11">
        <f>1/$A$1*'[1]4701-5Imp'!R$31</f>
        <v>0.24706189999999997</v>
      </c>
      <c r="T15" s="11">
        <f>1/$A$1*'[1]4701-5Imp'!S$31</f>
        <v>0.26445989999999997</v>
      </c>
      <c r="U15" s="11">
        <f>1/$A$1*'[1]4701-5Imp'!T$31</f>
        <v>0.26803119999999997</v>
      </c>
      <c r="V15" s="11">
        <f>1/$A$1*'[1]4701-5Imp'!U$31</f>
        <v>0.26312029999999997</v>
      </c>
      <c r="W15" s="11">
        <f>1/$A$1*'[1]4701-5Imp'!V$31</f>
        <v>0</v>
      </c>
      <c r="X15" s="11">
        <f>1/$A$1*'[1]4701-5Imp'!W$31</f>
        <v>0</v>
      </c>
      <c r="Y15" s="11">
        <f>1/$A$1*'[1]4701-5Imp'!X$31</f>
        <v>0</v>
      </c>
      <c r="Z15" s="11">
        <f>1/$A$1*'[1]4701-5Imp'!Y$31</f>
        <v>0</v>
      </c>
      <c r="AA15" s="11">
        <f>1/$A$1*'[1]4701-5Imp'!Z$31</f>
        <v>0</v>
      </c>
      <c r="AB15" s="10">
        <f>1/$A$1*'[1]4701-5Imp'!AA$31</f>
        <v>0</v>
      </c>
      <c r="AC15" s="4"/>
      <c r="AD15" s="627">
        <f>1/1000*'[1]4701-5Imp'!AB$31</f>
        <v>0.106770555010158</v>
      </c>
      <c r="AE15" s="11">
        <f>1/1000*'[1]4701-5Imp'!AC$31</f>
        <v>7.8826440883599996E-2</v>
      </c>
      <c r="AF15" s="11">
        <f>1/1000*'[1]4701-5Imp'!AD$31</f>
        <v>9.0173146003200005E-2</v>
      </c>
      <c r="AG15" s="11">
        <f>1/1000*'[1]4701-5Imp'!AE$31</f>
        <v>0.1364629635712</v>
      </c>
      <c r="AH15" s="11">
        <f>1/1000*'[1]4701-5Imp'!AF$31</f>
        <v>0.14267954806489999</v>
      </c>
      <c r="AI15" s="11">
        <f>1/1000*'[1]4701-5Imp'!AG$31</f>
        <v>0.15699441842369999</v>
      </c>
      <c r="AJ15" s="11">
        <f>1/1000*'[1]4701-5Imp'!AH$31</f>
        <v>0.17854815694280002</v>
      </c>
      <c r="AK15" s="11">
        <f>1/1000*'[1]4701-5Imp'!AI$31</f>
        <v>0.16548664977300001</v>
      </c>
      <c r="AL15" s="11">
        <f>1/1000*'[1]4701-5Imp'!AJ$31</f>
        <v>0.19170436321840001</v>
      </c>
      <c r="AM15" s="11">
        <f>1/1000*'[1]4701-5Imp'!AK$31</f>
        <v>0.11137916943559999</v>
      </c>
      <c r="AN15" s="11">
        <f>1/1000*'[1]4701-5Imp'!AL$31</f>
        <v>0.21639886438770001</v>
      </c>
      <c r="AO15" s="11">
        <f>1/1000*'[1]4701-5Imp'!AM$31</f>
        <v>0.24190154841599998</v>
      </c>
      <c r="AP15" s="11">
        <f>1/1000*'[1]4701-5Imp'!AN$31</f>
        <v>0.17285241811199997</v>
      </c>
      <c r="AQ15" s="11">
        <f>1/1000*'[1]4701-5Imp'!AO$31</f>
        <v>0.15587197174349998</v>
      </c>
      <c r="AR15" s="11">
        <f>1/1000*'[1]4701-5Imp'!AP$31</f>
        <v>0.16236506795450001</v>
      </c>
      <c r="AS15" s="11">
        <f>1/1000*'[1]4701-5Imp'!AQ$31</f>
        <v>0.16035809423199998</v>
      </c>
      <c r="AT15" s="11">
        <f>1/1000*'[1]4701-5Imp'!AR$31</f>
        <v>0.1271408175347</v>
      </c>
      <c r="AU15" s="11">
        <f>1/1000*'[1]4701-5Imp'!AS$31</f>
        <v>0.14847435620159999</v>
      </c>
      <c r="AV15" s="11">
        <f>1/1000*'[1]4701-5Imp'!AT$31</f>
        <v>0.18245486894499999</v>
      </c>
      <c r="AW15" s="11">
        <f>1/1000*'[1]4701-5Imp'!AU$31</f>
        <v>0.16426086894333336</v>
      </c>
      <c r="AX15" s="11">
        <f>1/1000*'[1]4701-5Imp'!AV$31</f>
        <v>0</v>
      </c>
      <c r="AY15" s="11">
        <f>1/1000*'[1]4701-5Imp'!AW$31</f>
        <v>0</v>
      </c>
      <c r="AZ15" s="11">
        <f>1/1000*'[1]4701-5Imp'!AX$31</f>
        <v>0</v>
      </c>
      <c r="BA15" s="11">
        <f>1/1000*'[1]4701-5Imp'!AY$31</f>
        <v>0</v>
      </c>
      <c r="BB15" s="11">
        <f>1/1000*'[1]4701-5Imp'!AZ$31</f>
        <v>0</v>
      </c>
      <c r="BC15" s="10">
        <f>1/1000*'[1]4701-5Imp'!BA$31</f>
        <v>0</v>
      </c>
      <c r="BD15" s="536"/>
    </row>
    <row r="16" spans="1:56">
      <c r="B16" s="5" t="s">
        <v>27</v>
      </c>
      <c r="C16" s="51">
        <f>1/$A$1*'[1]4701-5Imp'!$B$46</f>
        <v>7.04322E-2</v>
      </c>
      <c r="D16" s="11">
        <f>1/$A$1*'[1]4701-5Imp'!$C$46</f>
        <v>0.1001947</v>
      </c>
      <c r="E16" s="11">
        <f>1/$A$1*'[1]4701-5Imp'!$D$46</f>
        <v>9.3565000000000009E-2</v>
      </c>
      <c r="F16" s="11">
        <f>1/$A$1*'[1]4701-5Imp'!$E$46</f>
        <v>9.5387400000000011E-2</v>
      </c>
      <c r="G16" s="11">
        <f>1/$A$1*'[1]4701-5Imp'!$F$46</f>
        <v>8.8834499999999997E-2</v>
      </c>
      <c r="H16" s="11">
        <f>1/$A$1*'[1]4701-5Imp'!$G$46</f>
        <v>7.1354900000000013E-2</v>
      </c>
      <c r="I16" s="11">
        <f>1/$A$1*'[1]4701-5Imp'!$H$46</f>
        <v>5.7561599999999997E-2</v>
      </c>
      <c r="J16" s="42">
        <f>1/$A$1*'[1]4701-5Imp'!$I$46</f>
        <v>7.0039699999999996E-2</v>
      </c>
      <c r="K16" s="42">
        <f>1/$A$1*'[1]4701-5Imp'!$J$46</f>
        <v>6.9030400000000006E-2</v>
      </c>
      <c r="L16" s="42">
        <f>1/$A$1*'[1]4701-5Imp'!$K$46</f>
        <v>3.9576599999999997E-2</v>
      </c>
      <c r="M16" s="11">
        <f>1/$A$1*'[1]4701-5Imp'!L$46</f>
        <v>4.1031999999999996E-3</v>
      </c>
      <c r="N16" s="11">
        <f>1/$A$1*'[1]4701-5Imp'!M$46</f>
        <v>2.3494599999999997E-2</v>
      </c>
      <c r="O16" s="11">
        <f>1/$A$1*'[1]4701-5Imp'!N$46</f>
        <v>3.8852799999999993E-2</v>
      </c>
      <c r="P16" s="11">
        <f>1/$A$1*'[1]4701-5Imp'!O$46</f>
        <v>4.8225299999999992E-2</v>
      </c>
      <c r="Q16" s="11">
        <f>1/$A$1*'[1]4701-5Imp'!P$46</f>
        <v>4.8570399999999993E-2</v>
      </c>
      <c r="R16" s="11">
        <f>1/$A$1*'[1]4701-5Imp'!Q$46</f>
        <v>3.4443499999999995E-2</v>
      </c>
      <c r="S16" s="11">
        <f>1/$A$1*'[1]4701-5Imp'!R$46</f>
        <v>3.7726299999999997E-2</v>
      </c>
      <c r="T16" s="11">
        <f>1/$A$1*'[1]4701-5Imp'!S$46</f>
        <v>3.4275199999999999E-2</v>
      </c>
      <c r="U16" s="11">
        <f>1/$A$1*'[1]4701-5Imp'!T$46</f>
        <v>3.7603699999999997E-2</v>
      </c>
      <c r="V16" s="11">
        <f>1/$A$1*'[1]4701-5Imp'!U$46</f>
        <v>3.7582899999999995E-2</v>
      </c>
      <c r="W16" s="11">
        <f>1/$A$1*'[1]4701-5Imp'!V$46</f>
        <v>0</v>
      </c>
      <c r="X16" s="11">
        <f>1/$A$1*'[1]4701-5Imp'!W$46</f>
        <v>0</v>
      </c>
      <c r="Y16" s="11">
        <f>1/$A$1*'[1]4701-5Imp'!X$46</f>
        <v>0</v>
      </c>
      <c r="Z16" s="11">
        <f>1/$A$1*'[1]4701-5Imp'!Y$46</f>
        <v>0</v>
      </c>
      <c r="AA16" s="11">
        <f>1/$A$1*'[1]4701-5Imp'!Z$46</f>
        <v>0</v>
      </c>
      <c r="AB16" s="10">
        <f>1/$A$1*'[1]4701-5Imp'!AA$46</f>
        <v>0</v>
      </c>
      <c r="AC16" s="4"/>
      <c r="AD16" s="627">
        <f>1/1000*'[1]4701-5Imp'!AB$46</f>
        <v>4.5489863212265995E-2</v>
      </c>
      <c r="AE16" s="11">
        <f>1/1000*'[1]4701-5Imp'!AC$46</f>
        <v>4.6430155538399992E-2</v>
      </c>
      <c r="AF16" s="11">
        <f>1/1000*'[1]4701-5Imp'!AD$46</f>
        <v>3.9549363508799999E-2</v>
      </c>
      <c r="AG16" s="11">
        <f>1/1000*'[1]4701-5Imp'!AE$46</f>
        <v>4.3948742140799996E-2</v>
      </c>
      <c r="AH16" s="11">
        <f>1/1000*'[1]4701-5Imp'!AF$46</f>
        <v>4.6666134985400003E-2</v>
      </c>
      <c r="AI16" s="11">
        <f>1/1000*'[1]4701-5Imp'!AG$46</f>
        <v>3.6637020677399997E-2</v>
      </c>
      <c r="AJ16" s="11">
        <f>1/1000*'[1]4701-5Imp'!AH$46</f>
        <v>3.3911391705199995E-2</v>
      </c>
      <c r="AK16" s="11">
        <f>1/1000*'[1]4701-5Imp'!AI$46</f>
        <v>4.8039352574000001E-2</v>
      </c>
      <c r="AL16" s="11">
        <f>1/1000*'[1]4701-5Imp'!AJ$46</f>
        <v>5.3757942970400006E-2</v>
      </c>
      <c r="AM16" s="11">
        <f>1/1000*'[1]4701-5Imp'!AK$46</f>
        <v>2.6900263438400001E-2</v>
      </c>
      <c r="AN16" s="11">
        <f>1/1000*'[1]4701-5Imp'!AL$46</f>
        <v>2.9496480318000002E-3</v>
      </c>
      <c r="AO16" s="11">
        <f>1/1000*'[1]4701-5Imp'!AM$46</f>
        <v>1.8694295519999998E-2</v>
      </c>
      <c r="AP16" s="11">
        <f>1/1000*'[1]4701-5Imp'!AN$46</f>
        <v>2.81285285424E-2</v>
      </c>
      <c r="AQ16" s="11">
        <f>1/1000*'[1]4701-5Imp'!AO$46</f>
        <v>3.6615994572900004E-2</v>
      </c>
      <c r="AR16" s="11">
        <f>1/1000*'[1]4701-5Imp'!AP$46</f>
        <v>3.4431372179999996E-2</v>
      </c>
      <c r="AS16" s="11">
        <f>1/1000*'[1]4701-5Imp'!AQ$46</f>
        <v>2.6592737870999996E-2</v>
      </c>
      <c r="AT16" s="11">
        <f>1/1000*'[1]4701-5Imp'!AR$46</f>
        <v>2.6559657053899996E-2</v>
      </c>
      <c r="AU16" s="11">
        <f>1/1000*'[1]4701-5Imp'!AS$46</f>
        <v>2.7199588072799999E-2</v>
      </c>
      <c r="AV16" s="11">
        <f>1/1000*'[1]4701-5Imp'!AT$46</f>
        <v>3.8574738456000006E-2</v>
      </c>
      <c r="AW16" s="11">
        <f>1/1000*'[1]4701-5Imp'!AU$46</f>
        <v>3.3101963578333331E-2</v>
      </c>
      <c r="AX16" s="11">
        <f>1/1000*'[1]4701-5Imp'!AV$46</f>
        <v>0</v>
      </c>
      <c r="AY16" s="11">
        <f>1/1000*'[1]4701-5Imp'!AW$46</f>
        <v>0</v>
      </c>
      <c r="AZ16" s="11">
        <f>1/1000*'[1]4701-5Imp'!AX$46</f>
        <v>0</v>
      </c>
      <c r="BA16" s="11">
        <f>1/1000*'[1]4701-5Imp'!AY$46</f>
        <v>0</v>
      </c>
      <c r="BB16" s="11">
        <f>1/1000*'[1]4701-5Imp'!AZ$46</f>
        <v>0</v>
      </c>
      <c r="BC16" s="10">
        <f>1/1000*'[1]4701-5Imp'!BA$46</f>
        <v>0</v>
      </c>
      <c r="BD16" s="536"/>
    </row>
    <row r="17" spans="2:56">
      <c r="B17" s="5" t="s">
        <v>59</v>
      </c>
      <c r="C17" s="51">
        <f>1/$A$1*'[1]4701-5Imp'!$B$248</f>
        <v>0</v>
      </c>
      <c r="D17" s="11">
        <f>1/$A$1*'[1]4701-5Imp'!$C$248</f>
        <v>0</v>
      </c>
      <c r="E17" s="11">
        <f>1/$A$1*'[1]4701-5Imp'!$D$248</f>
        <v>0</v>
      </c>
      <c r="F17" s="11">
        <f>1/$A$1*'[1]4701-5Imp'!$E$248</f>
        <v>0</v>
      </c>
      <c r="G17" s="11">
        <f>1/$A$1*'[1]4701-5Imp'!$F$248</f>
        <v>0</v>
      </c>
      <c r="H17" s="11">
        <f>1/$A$1*'[1]4701-5Imp'!$G$248</f>
        <v>0</v>
      </c>
      <c r="I17" s="11">
        <f>1/$A$1*'[1]4701-5Imp'!$H$248</f>
        <v>0</v>
      </c>
      <c r="J17" s="42">
        <f>1/$A$1*'[1]4701-5Imp'!$I$248</f>
        <v>0</v>
      </c>
      <c r="K17" s="42">
        <f>1/$A$1*'[1]4701-5Imp'!$J$248</f>
        <v>1.7750500000000002E-2</v>
      </c>
      <c r="L17" s="42">
        <f>1/$A$1*'[1]4701-5Imp'!$K$248</f>
        <v>3.1137099999999997E-2</v>
      </c>
      <c r="M17" s="11">
        <f>1/$A$1*'[1]4701-5Imp'!L$248</f>
        <v>3.0260299999999997E-2</v>
      </c>
      <c r="N17" s="11">
        <f>1/$A$1*'[1]4701-5Imp'!M$248</f>
        <v>3.9556599999999997E-2</v>
      </c>
      <c r="O17" s="11">
        <f>1/$A$1*'[1]4701-5Imp'!N$248</f>
        <v>6.1690899999999993E-2</v>
      </c>
      <c r="P17" s="11">
        <f>1/$A$1*'[1]4701-5Imp'!O$248</f>
        <v>4.8689299999999991E-2</v>
      </c>
      <c r="Q17" s="11">
        <f>1/$A$1*'[1]4701-5Imp'!P$248</f>
        <v>3.9961299999999991E-2</v>
      </c>
      <c r="R17" s="11">
        <f>1/$A$1*'[1]4701-5Imp'!Q$248</f>
        <v>2.8308999999999997E-2</v>
      </c>
      <c r="S17" s="11">
        <f>1/$A$1*'[1]4701-5Imp'!R$248</f>
        <v>2.6275599999999996E-2</v>
      </c>
      <c r="T17" s="11">
        <f>1/$A$1*'[1]4701-5Imp'!S$248</f>
        <v>2.27358E-2</v>
      </c>
      <c r="U17" s="11">
        <f>1/$A$1*'[1]4701-5Imp'!T$248</f>
        <v>1.8983599999999996E-2</v>
      </c>
      <c r="V17" s="11">
        <f>1/$A$1*'[1]4701-5Imp'!U$248</f>
        <v>1.9722999999999997E-3</v>
      </c>
      <c r="W17" s="11">
        <f>1/$A$1*'[1]4701-5Imp'!V$248</f>
        <v>0</v>
      </c>
      <c r="X17" s="11">
        <f>1/$A$1*'[1]4701-5Imp'!W$248</f>
        <v>0</v>
      </c>
      <c r="Y17" s="11">
        <f>1/$A$1*'[1]4701-5Imp'!X$248</f>
        <v>0</v>
      </c>
      <c r="Z17" s="11">
        <f>1/$A$1*'[1]4701-5Imp'!Y$248</f>
        <v>0</v>
      </c>
      <c r="AA17" s="11">
        <f>1/$A$1*'[1]4701-5Imp'!Z$248</f>
        <v>0</v>
      </c>
      <c r="AB17" s="10">
        <f>1/$A$1*'[1]4701-5Imp'!AA$248</f>
        <v>0</v>
      </c>
      <c r="AC17" s="4"/>
      <c r="AD17" s="627">
        <f>1/1000*'[1]4701-5Imp'!AB$248</f>
        <v>0</v>
      </c>
      <c r="AE17" s="11">
        <f>1/1000*'[1]4701-5Imp'!AC$248</f>
        <v>0</v>
      </c>
      <c r="AF17" s="11">
        <f>1/1000*'[1]4701-5Imp'!AD$248</f>
        <v>0</v>
      </c>
      <c r="AG17" s="11">
        <f>1/1000*'[1]4701-5Imp'!AE$248</f>
        <v>0</v>
      </c>
      <c r="AH17" s="11">
        <f>1/1000*'[1]4701-5Imp'!AF$248</f>
        <v>0</v>
      </c>
      <c r="AI17" s="11">
        <f>1/1000*'[1]4701-5Imp'!AG$248</f>
        <v>0</v>
      </c>
      <c r="AJ17" s="11">
        <f>1/1000*'[1]4701-5Imp'!AH$248</f>
        <v>0</v>
      </c>
      <c r="AK17" s="11">
        <f>1/1000*'[1]4701-5Imp'!AI$248</f>
        <v>0</v>
      </c>
      <c r="AL17" s="11">
        <f>1/1000*'[1]4701-5Imp'!AJ$248</f>
        <v>1.50558353752E-2</v>
      </c>
      <c r="AM17" s="11">
        <f>1/1000*'[1]4701-5Imp'!AK$248</f>
        <v>1.58288557196E-2</v>
      </c>
      <c r="AN17" s="11">
        <f>1/1000*'[1]4701-5Imp'!AL$248</f>
        <v>2.2128170781600003E-2</v>
      </c>
      <c r="AO17" s="11">
        <f>1/1000*'[1]4701-5Imp'!AM$248</f>
        <v>3.2099489375999997E-2</v>
      </c>
      <c r="AP17" s="11">
        <f>1/1000*'[1]4701-5Imp'!AN$248</f>
        <v>4.2971888467199987E-2</v>
      </c>
      <c r="AQ17" s="11">
        <f>1/1000*'[1]4701-5Imp'!AO$248</f>
        <v>3.3258463477800003E-2</v>
      </c>
      <c r="AR17" s="11">
        <f>1/1000*'[1]4701-5Imp'!AP$248</f>
        <v>2.3793104203500001E-2</v>
      </c>
      <c r="AS17" s="11">
        <f>1/1000*'[1]4701-5Imp'!AQ$248</f>
        <v>1.7245775091999999E-2</v>
      </c>
      <c r="AT17" s="11">
        <f>1/1000*'[1]4701-5Imp'!AR$248</f>
        <v>1.3218672855399998E-2</v>
      </c>
      <c r="AU17" s="11">
        <f>1/1000*'[1]4701-5Imp'!AS$248</f>
        <v>1.3137283559399998E-2</v>
      </c>
      <c r="AV17" s="11">
        <f>1/1000*'[1]4701-5Imp'!AT$248</f>
        <v>1.5194891263000001E-2</v>
      </c>
      <c r="AW17" s="11">
        <f>1/1000*'[1]4701-5Imp'!AU$248</f>
        <v>1.4652121433333333E-3</v>
      </c>
      <c r="AX17" s="11">
        <f>1/1000*'[1]4701-5Imp'!AV$248</f>
        <v>0</v>
      </c>
      <c r="AY17" s="11">
        <f>1/1000*'[1]4701-5Imp'!AW$248</f>
        <v>0</v>
      </c>
      <c r="AZ17" s="11">
        <f>1/1000*'[1]4701-5Imp'!AX$248</f>
        <v>0</v>
      </c>
      <c r="BA17" s="11">
        <f>1/1000*'[1]4701-5Imp'!AY$248</f>
        <v>0</v>
      </c>
      <c r="BB17" s="11">
        <f>1/1000*'[1]4701-5Imp'!AZ$248</f>
        <v>0</v>
      </c>
      <c r="BC17" s="10">
        <f>1/1000*'[1]4701-5Imp'!BA$248</f>
        <v>0</v>
      </c>
      <c r="BD17" s="536"/>
    </row>
    <row r="18" spans="2:56">
      <c r="B18" s="8" t="s">
        <v>14</v>
      </c>
      <c r="C18" s="52">
        <f t="shared" ref="C18:M18" si="5">SUM(C14:C14)-SUM(C15:C17)</f>
        <v>2.6316000000000117E-3</v>
      </c>
      <c r="D18" s="43">
        <f t="shared" si="5"/>
        <v>4.9345000000000083E-3</v>
      </c>
      <c r="E18" s="43">
        <f t="shared" si="5"/>
        <v>4.5309000000000044E-3</v>
      </c>
      <c r="F18" s="43">
        <f t="shared" si="5"/>
        <v>3.5846000000000489E-3</v>
      </c>
      <c r="G18" s="43">
        <f t="shared" si="5"/>
        <v>5.7657999999999876E-3</v>
      </c>
      <c r="H18" s="43">
        <f t="shared" si="5"/>
        <v>1.8252000000000268E-3</v>
      </c>
      <c r="I18" s="43">
        <f t="shared" si="5"/>
        <v>1.4434999999999865E-3</v>
      </c>
      <c r="J18" s="44">
        <f t="shared" si="5"/>
        <v>4.9169999999998382E-4</v>
      </c>
      <c r="K18" s="44">
        <f t="shared" si="5"/>
        <v>6.8299999999998917E-4</v>
      </c>
      <c r="L18" s="44">
        <f t="shared" si="5"/>
        <v>0</v>
      </c>
      <c r="M18" s="43">
        <f t="shared" si="5"/>
        <v>0</v>
      </c>
      <c r="N18" s="43">
        <f>SUM(N14:N14)-SUM(N15:N17)</f>
        <v>0</v>
      </c>
      <c r="O18" s="43">
        <f t="shared" ref="O18:Z18" si="6">SUM(O14:O14)-SUM(O15:O17)</f>
        <v>0</v>
      </c>
      <c r="P18" s="43">
        <f t="shared" si="6"/>
        <v>0</v>
      </c>
      <c r="Q18" s="43">
        <f t="shared" si="6"/>
        <v>0</v>
      </c>
      <c r="R18" s="43">
        <f t="shared" si="6"/>
        <v>0</v>
      </c>
      <c r="S18" s="43">
        <f t="shared" si="6"/>
        <v>0</v>
      </c>
      <c r="T18" s="43">
        <f t="shared" si="6"/>
        <v>0</v>
      </c>
      <c r="U18" s="43">
        <f t="shared" si="6"/>
        <v>0</v>
      </c>
      <c r="V18" s="43">
        <f t="shared" si="6"/>
        <v>0</v>
      </c>
      <c r="W18" s="43">
        <f t="shared" si="6"/>
        <v>0</v>
      </c>
      <c r="X18" s="43">
        <f t="shared" si="6"/>
        <v>0</v>
      </c>
      <c r="Y18" s="43">
        <f t="shared" si="6"/>
        <v>0</v>
      </c>
      <c r="Z18" s="43">
        <f t="shared" si="6"/>
        <v>0</v>
      </c>
      <c r="AA18" s="43">
        <f>SUM(AA14:AA14)-SUM(AA15:AA17)</f>
        <v>0</v>
      </c>
      <c r="AB18" s="71">
        <f>SUM(AB14:AB14)-SUM(AB15:AB17)</f>
        <v>0</v>
      </c>
      <c r="AC18" s="4"/>
      <c r="AD18" s="70">
        <f t="shared" ref="AD18:BC18" si="7">SUM(AD14:AD14)-SUM(AD15:AD17)</f>
        <v>1.7593590008579962E-3</v>
      </c>
      <c r="AE18" s="45">
        <f t="shared" si="7"/>
        <v>2.2436884659999823E-3</v>
      </c>
      <c r="AF18" s="45">
        <f t="shared" si="7"/>
        <v>1.9744364400000047E-3</v>
      </c>
      <c r="AG18" s="45">
        <f t="shared" si="7"/>
        <v>2.4476656735999969E-3</v>
      </c>
      <c r="AH18" s="45">
        <f t="shared" si="7"/>
        <v>2.8577930793999839E-3</v>
      </c>
      <c r="AI18" s="45">
        <f t="shared" si="7"/>
        <v>9.3648632220000305E-4</v>
      </c>
      <c r="AJ18" s="45">
        <f t="shared" si="7"/>
        <v>8.2440812600001467E-4</v>
      </c>
      <c r="AK18" s="45">
        <f t="shared" si="7"/>
        <v>3.5626558650000972E-4</v>
      </c>
      <c r="AL18" s="45">
        <f t="shared" si="7"/>
        <v>4.6926903560001731E-4</v>
      </c>
      <c r="AM18" s="45">
        <f t="shared" si="7"/>
        <v>0</v>
      </c>
      <c r="AN18" s="45">
        <f t="shared" si="7"/>
        <v>0</v>
      </c>
      <c r="AO18" s="45">
        <f t="shared" si="7"/>
        <v>0</v>
      </c>
      <c r="AP18" s="45">
        <f t="shared" si="7"/>
        <v>0</v>
      </c>
      <c r="AQ18" s="45">
        <f t="shared" si="7"/>
        <v>0</v>
      </c>
      <c r="AR18" s="45">
        <f t="shared" si="7"/>
        <v>0</v>
      </c>
      <c r="AS18" s="45">
        <f t="shared" si="7"/>
        <v>0</v>
      </c>
      <c r="AT18" s="45">
        <f t="shared" si="7"/>
        <v>0</v>
      </c>
      <c r="AU18" s="45">
        <f t="shared" si="7"/>
        <v>0</v>
      </c>
      <c r="AV18" s="45">
        <f t="shared" si="7"/>
        <v>0</v>
      </c>
      <c r="AW18" s="45">
        <f t="shared" si="7"/>
        <v>0</v>
      </c>
      <c r="AX18" s="45">
        <f t="shared" si="7"/>
        <v>0</v>
      </c>
      <c r="AY18" s="45">
        <f t="shared" si="7"/>
        <v>0</v>
      </c>
      <c r="AZ18" s="45">
        <f t="shared" si="7"/>
        <v>0</v>
      </c>
      <c r="BA18" s="45">
        <f t="shared" si="7"/>
        <v>0</v>
      </c>
      <c r="BB18" s="45">
        <f t="shared" si="7"/>
        <v>0</v>
      </c>
      <c r="BC18" s="60">
        <f t="shared" si="7"/>
        <v>0</v>
      </c>
      <c r="BD18" s="536"/>
    </row>
    <row r="19" spans="2:56" ht="17.149999999999999" customHeight="1">
      <c r="B19" s="16" t="s">
        <v>111</v>
      </c>
      <c r="C19" s="32">
        <f>1/$A$1*'[1]4701-5Imp'!$B$267</f>
        <v>2.9250100000000001E-2</v>
      </c>
      <c r="D19" s="34">
        <f>1/$A$1*'[1]4701-5Imp'!$C$267</f>
        <v>4.8640099999999999E-2</v>
      </c>
      <c r="E19" s="34">
        <f>1/$A$1*'[1]4701-5Imp'!$D$267</f>
        <v>1.2763999999999999E-2</v>
      </c>
      <c r="F19" s="34">
        <f>1/$A$1*'[1]4701-5Imp'!$E$267</f>
        <v>8.097E-4</v>
      </c>
      <c r="G19" s="34">
        <f>1/$A$1*'[1]4701-5Imp'!$F$267</f>
        <v>8.7089999999999997E-4</v>
      </c>
      <c r="H19" s="34">
        <f>1/$A$1*'[1]4701-5Imp'!$G$267</f>
        <v>1.6634000000000002E-3</v>
      </c>
      <c r="I19" s="34">
        <f>1/$A$1*'[1]4701-5Imp'!$H$267</f>
        <v>1.6595E-3</v>
      </c>
      <c r="J19" s="39">
        <f>1/$A$1*'[1]4701-5Imp'!$I$267</f>
        <v>1.0577999999999998E-3</v>
      </c>
      <c r="K19" s="39">
        <f>1/$A$1*'[1]4701-5Imp'!$J$267</f>
        <v>4.9380000000000008E-4</v>
      </c>
      <c r="L19" s="39">
        <f>1/$A$1*'[1]4701-5Imp'!$K$267</f>
        <v>1.7064999999999999E-3</v>
      </c>
      <c r="M19" s="34">
        <f>1/$A$1*'[1]4701-5Imp'!L$267</f>
        <v>5.3715999999999989E-3</v>
      </c>
      <c r="N19" s="34">
        <f>1/$A$1*'[1]4701-5Imp'!M$267</f>
        <v>1.5689999999999999E-3</v>
      </c>
      <c r="O19" s="34">
        <f>1/$A$1*'[1]4701-5Imp'!N$267</f>
        <v>2.8134999999999996E-3</v>
      </c>
      <c r="P19" s="34">
        <f>1/$A$1*'[1]4701-5Imp'!O$267</f>
        <v>7.2781214285714277E-4</v>
      </c>
      <c r="Q19" s="34">
        <f>1/$A$1*'[1]4701-5Imp'!P$267</f>
        <v>5.3247999999999985E-3</v>
      </c>
      <c r="R19" s="34">
        <f>1/$A$1*'[1]4701-5Imp'!Q$267</f>
        <v>2.546445714285714E-3</v>
      </c>
      <c r="S19" s="34">
        <f>1/$A$1*'[1]4701-5Imp'!R$267</f>
        <v>1.0068979999999998E-3</v>
      </c>
      <c r="T19" s="34">
        <f>1/$A$1*'[1]4701-5Imp'!S$267</f>
        <v>6.0049999999999991E-4</v>
      </c>
      <c r="U19" s="34">
        <f>1/$A$1*'[1]4701-5Imp'!T$267</f>
        <v>7.6629999999999992E-4</v>
      </c>
      <c r="V19" s="34">
        <f>1/$A$1*'[1]4701-5Imp'!U$267</f>
        <v>6.3214999999999994E-4</v>
      </c>
      <c r="W19" s="34">
        <f>1/$A$1*'[1]4701-5Imp'!V$267</f>
        <v>0</v>
      </c>
      <c r="X19" s="34">
        <f>1/$A$1*'[1]4701-5Imp'!W$267</f>
        <v>0</v>
      </c>
      <c r="Y19" s="34">
        <f>1/$A$1*'[1]4701-5Imp'!X$267</f>
        <v>0</v>
      </c>
      <c r="Z19" s="34">
        <f>1/$A$1*'[1]4701-5Imp'!Y$267</f>
        <v>0</v>
      </c>
      <c r="AA19" s="34">
        <f>1/$A$1*'[1]4701-5Imp'!Z$267</f>
        <v>0</v>
      </c>
      <c r="AB19" s="61">
        <f>1/$A$1*'[1]4701-5Imp'!AA$267</f>
        <v>0</v>
      </c>
      <c r="AC19" s="14"/>
      <c r="AD19" s="628">
        <f>1/1000*'[1]4701-5Imp'!AB$267</f>
        <v>1.8101190164732998E-2</v>
      </c>
      <c r="AE19" s="34">
        <f>1/1000*'[1]4701-5Imp'!AC$267</f>
        <v>2.1808897104799999E-2</v>
      </c>
      <c r="AF19" s="34">
        <f>1/1000*'[1]4701-5Imp'!AD$267</f>
        <v>5.2645438416000006E-3</v>
      </c>
      <c r="AG19" s="34">
        <f>1/1000*'[1]4701-5Imp'!AE$267</f>
        <v>4.1365608480000001E-4</v>
      </c>
      <c r="AH19" s="34">
        <f>1/1000*'[1]4701-5Imp'!AF$267</f>
        <v>4.5548010689999994E-4</v>
      </c>
      <c r="AI19" s="34">
        <f>1/1000*'[1]4701-5Imp'!AG$267</f>
        <v>1.3274696292E-3</v>
      </c>
      <c r="AJ19" s="34">
        <f>1/1000*'[1]4701-5Imp'!AH$267</f>
        <v>1.2972947092E-3</v>
      </c>
      <c r="AK19" s="34">
        <f>1/1000*'[1]4701-5Imp'!AI$267</f>
        <v>9.3957094399999995E-4</v>
      </c>
      <c r="AL19" s="34">
        <f>1/1000*'[1]4701-5Imp'!AJ$267</f>
        <v>7.1404104239999996E-4</v>
      </c>
      <c r="AM19" s="34">
        <f>1/1000*'[1]4701-5Imp'!AK$267</f>
        <v>9.4922695560000002E-4</v>
      </c>
      <c r="AN19" s="34">
        <f>1/1000*'[1]4701-5Imp'!AL$267</f>
        <v>4.7836214117999995E-3</v>
      </c>
      <c r="AO19" s="34">
        <f>1/1000*'[1]4701-5Imp'!AM$267</f>
        <v>2.280077904E-3</v>
      </c>
      <c r="AP19" s="34">
        <f>1/1000*'[1]4701-5Imp'!AN$267</f>
        <v>2.884626536E-3</v>
      </c>
      <c r="AQ19" s="34">
        <f>1/1000*'[1]4701-5Imp'!AO$267</f>
        <v>5.7059558730000021E-4</v>
      </c>
      <c r="AR19" s="34">
        <f>1/1000*'[1]4701-5Imp'!AP$267</f>
        <v>5.2987647620000005E-3</v>
      </c>
      <c r="AS19" s="34">
        <f>1/1000*'[1]4701-5Imp'!AQ$267</f>
        <v>1.8811872064999997E-3</v>
      </c>
      <c r="AT19" s="34">
        <f>1/1000*'[1]4701-5Imp'!AR$267</f>
        <v>7.149267858E-4</v>
      </c>
      <c r="AU19" s="34">
        <f>1/1000*'[1]4701-5Imp'!AS$267</f>
        <v>5.1819903849999996E-4</v>
      </c>
      <c r="AV19" s="34">
        <f>1/1000*'[1]4701-5Imp'!AT$267</f>
        <v>8.9286788700000002E-4</v>
      </c>
      <c r="AW19" s="34">
        <f>1/1000*'[1]4701-5Imp'!AU$267</f>
        <v>7.8453346625000011E-4</v>
      </c>
      <c r="AX19" s="34">
        <f>1/1000*'[1]4701-5Imp'!AV$267</f>
        <v>0</v>
      </c>
      <c r="AY19" s="34">
        <f>1/1000*'[1]4701-5Imp'!AW$267</f>
        <v>0</v>
      </c>
      <c r="AZ19" s="34">
        <f>1/1000*'[1]4701-5Imp'!AX$267</f>
        <v>0</v>
      </c>
      <c r="BA19" s="34">
        <f>1/1000*'[1]4701-5Imp'!AY$267</f>
        <v>0</v>
      </c>
      <c r="BB19" s="34">
        <f>1/1000*'[1]4701-5Imp'!AZ$267</f>
        <v>0</v>
      </c>
      <c r="BC19" s="61">
        <f>1/1000*'[1]4701-5Imp'!BA$267</f>
        <v>0</v>
      </c>
      <c r="BD19" s="536"/>
    </row>
    <row r="20" spans="2:56">
      <c r="B20" s="5" t="s">
        <v>19</v>
      </c>
      <c r="C20" s="51">
        <f>1/$A$1*'[1]4701-5Imp'!$B$109</f>
        <v>2.9250100000000001E-2</v>
      </c>
      <c r="D20" s="11">
        <f>1/$A$1*'[1]4701-5Imp'!$C$109</f>
        <v>4.3762299999999997E-2</v>
      </c>
      <c r="E20" s="11">
        <f>1/$A$1*'[1]4701-5Imp'!$D$109</f>
        <v>1.1146400000000001E-2</v>
      </c>
      <c r="F20" s="11">
        <f>1/$A$1*'[1]4701-5Imp'!$E$109</f>
        <v>8.097E-4</v>
      </c>
      <c r="G20" s="11">
        <f>1/$A$1*'[1]4701-5Imp'!$F$109</f>
        <v>8.5590000000000004E-4</v>
      </c>
      <c r="H20" s="11">
        <f>1/$A$1*'[1]4701-5Imp'!$G$109</f>
        <v>8.7180000000000005E-4</v>
      </c>
      <c r="I20" s="11">
        <f>1/$A$1*'[1]4701-5Imp'!$H$109</f>
        <v>9.9140000000000014E-4</v>
      </c>
      <c r="J20" s="42">
        <f>1/$A$1*'[1]4701-5Imp'!$I$109</f>
        <v>8.0210000000000004E-4</v>
      </c>
      <c r="K20" s="42">
        <f>1/$A$1*'[1]4701-5Imp'!$J$109</f>
        <v>3.3570000000000003E-4</v>
      </c>
      <c r="L20" s="42">
        <f>1/$A$1*'[1]4701-5Imp'!$K$109</f>
        <v>7.0949999999999995E-4</v>
      </c>
      <c r="M20" s="11">
        <f>1/$A$1*'[1]4701-5Imp'!L$109</f>
        <v>4.3009999999999999E-4</v>
      </c>
      <c r="N20" s="11">
        <f>1/$A$1*'[1]4701-5Imp'!M$109</f>
        <v>7.0209999999999988E-4</v>
      </c>
      <c r="O20" s="11">
        <f>1/$A$1*'[1]4701-5Imp'!N$109</f>
        <v>6.9699999999999992E-4</v>
      </c>
      <c r="P20" s="11">
        <f>1/$A$1*'[1]4701-5Imp'!O$109</f>
        <v>5.443999999999999E-4</v>
      </c>
      <c r="Q20" s="11">
        <f>1/$A$1*'[1]4701-5Imp'!P$109</f>
        <v>3.3879999999999994E-4</v>
      </c>
      <c r="R20" s="11">
        <f>1/$A$1*'[1]4701-5Imp'!Q$109</f>
        <v>4.5319999999999996E-4</v>
      </c>
      <c r="S20" s="11">
        <f>1/$A$1*'[1]4701-5Imp'!R$109</f>
        <v>9.2609999999999991E-4</v>
      </c>
      <c r="T20" s="11">
        <f>1/$A$1*'[1]4701-5Imp'!S$109</f>
        <v>4.9379999999999997E-4</v>
      </c>
      <c r="U20" s="11">
        <f>1/$A$1*'[1]4701-5Imp'!T$109</f>
        <v>4.3869999999999998E-4</v>
      </c>
      <c r="V20" s="11">
        <f>1/$A$1*'[1]4701-5Imp'!U$109</f>
        <v>4.0699999999999997E-4</v>
      </c>
      <c r="W20" s="11">
        <f>1/$A$1*'[1]4701-5Imp'!V$109</f>
        <v>0</v>
      </c>
      <c r="X20" s="11">
        <f>1/$A$1*'[1]4701-5Imp'!W$109</f>
        <v>0</v>
      </c>
      <c r="Y20" s="11">
        <f>1/$A$1*'[1]4701-5Imp'!X$109</f>
        <v>0</v>
      </c>
      <c r="Z20" s="11">
        <f>1/$A$1*'[1]4701-5Imp'!Y$109</f>
        <v>0</v>
      </c>
      <c r="AA20" s="11">
        <f>1/$A$1*'[1]4701-5Imp'!Z$109</f>
        <v>0</v>
      </c>
      <c r="AB20" s="10">
        <f>1/$A$1*'[1]4701-5Imp'!AA$109</f>
        <v>0</v>
      </c>
      <c r="AC20" s="4"/>
      <c r="AD20" s="627">
        <f>1/1000*'[1]4701-5Imp'!AB$109</f>
        <v>1.8101190164732998E-2</v>
      </c>
      <c r="AE20" s="11">
        <f>1/1000*'[1]4701-5Imp'!AC$109</f>
        <v>1.9290546926399997E-2</v>
      </c>
      <c r="AF20" s="11">
        <f>1/1000*'[1]4701-5Imp'!AD$109</f>
        <v>4.6748601167999997E-3</v>
      </c>
      <c r="AG20" s="11">
        <f>1/1000*'[1]4701-5Imp'!AE$109</f>
        <v>4.1365608480000001E-4</v>
      </c>
      <c r="AH20" s="11">
        <f>1/1000*'[1]4701-5Imp'!AF$109</f>
        <v>4.5081548189999997E-4</v>
      </c>
      <c r="AI20" s="11">
        <f>1/1000*'[1]4701-5Imp'!AG$109</f>
        <v>4.9579375560000001E-4</v>
      </c>
      <c r="AJ20" s="11">
        <f>1/1000*'[1]4701-5Imp'!AH$109</f>
        <v>6.2513687239999999E-4</v>
      </c>
      <c r="AK20" s="11">
        <f>1/1000*'[1]4701-5Imp'!AI$109</f>
        <v>6.3907922549999994E-4</v>
      </c>
      <c r="AL20" s="11">
        <f>1/1000*'[1]4701-5Imp'!AJ$109</f>
        <v>2.572664528E-4</v>
      </c>
      <c r="AM20" s="11">
        <f>1/1000*'[1]4701-5Imp'!AK$109</f>
        <v>4.3554164280000003E-4</v>
      </c>
      <c r="AN20" s="11">
        <f>1/1000*'[1]4701-5Imp'!AL$109</f>
        <v>3.448702494E-4</v>
      </c>
      <c r="AO20" s="11">
        <f>1/1000*'[1]4701-5Imp'!AM$109</f>
        <v>5.3283671999999991E-4</v>
      </c>
      <c r="AP20" s="11">
        <f>1/1000*'[1]4701-5Imp'!AN$109</f>
        <v>4.8683256159999999E-4</v>
      </c>
      <c r="AQ20" s="11">
        <f>1/1000*'[1]4701-5Imp'!AO$109</f>
        <v>3.8624202630000007E-4</v>
      </c>
      <c r="AR20" s="11">
        <f>1/1000*'[1]4701-5Imp'!AP$109</f>
        <v>2.2957542800000001E-4</v>
      </c>
      <c r="AS20" s="11">
        <f>1/1000*'[1]4701-5Imp'!AQ$109</f>
        <v>4.1063482599999995E-4</v>
      </c>
      <c r="AT20" s="11">
        <f>1/1000*'[1]4701-5Imp'!AR$109</f>
        <v>6.4782872160000005E-4</v>
      </c>
      <c r="AU20" s="11">
        <f>1/1000*'[1]4701-5Imp'!AS$109</f>
        <v>3.9071465289999997E-4</v>
      </c>
      <c r="AV20" s="11">
        <f>1/1000*'[1]4701-5Imp'!AT$109</f>
        <v>4.2622171900000001E-4</v>
      </c>
      <c r="AW20" s="11">
        <f>1/1000*'[1]4701-5Imp'!AU$109</f>
        <v>3.6387018125000001E-4</v>
      </c>
      <c r="AX20" s="11">
        <f>1/1000*'[1]4701-5Imp'!AV$109</f>
        <v>0</v>
      </c>
      <c r="AY20" s="11">
        <f>1/1000*'[1]4701-5Imp'!AW$109</f>
        <v>0</v>
      </c>
      <c r="AZ20" s="11">
        <f>1/1000*'[1]4701-5Imp'!AX$109</f>
        <v>0</v>
      </c>
      <c r="BA20" s="11">
        <f>1/1000*'[1]4701-5Imp'!AY$109</f>
        <v>0</v>
      </c>
      <c r="BB20" s="11">
        <f>1/1000*'[1]4701-5Imp'!AZ$109</f>
        <v>0</v>
      </c>
      <c r="BC20" s="10">
        <f>1/1000*'[1]4701-5Imp'!BA$109</f>
        <v>0</v>
      </c>
      <c r="BD20" s="536"/>
    </row>
    <row r="21" spans="2:56">
      <c r="B21" s="8" t="s">
        <v>14</v>
      </c>
      <c r="C21" s="52">
        <f t="shared" ref="C21:M21" si="8">SUM(C19:C19)-SUM(C20:C20)</f>
        <v>0</v>
      </c>
      <c r="D21" s="43">
        <f t="shared" si="8"/>
        <v>4.8778000000000016E-3</v>
      </c>
      <c r="E21" s="43">
        <f t="shared" si="8"/>
        <v>1.6175999999999986E-3</v>
      </c>
      <c r="F21" s="43">
        <f t="shared" si="8"/>
        <v>0</v>
      </c>
      <c r="G21" s="43">
        <f t="shared" si="8"/>
        <v>1.4999999999999931E-5</v>
      </c>
      <c r="H21" s="43">
        <f t="shared" si="8"/>
        <v>7.9160000000000016E-4</v>
      </c>
      <c r="I21" s="43">
        <f t="shared" si="8"/>
        <v>6.6809999999999981E-4</v>
      </c>
      <c r="J21" s="44">
        <f t="shared" si="8"/>
        <v>2.5569999999999976E-4</v>
      </c>
      <c r="K21" s="44">
        <f t="shared" si="8"/>
        <v>1.5810000000000005E-4</v>
      </c>
      <c r="L21" s="44">
        <f t="shared" si="8"/>
        <v>9.9700000000000006E-4</v>
      </c>
      <c r="M21" s="43">
        <f t="shared" si="8"/>
        <v>4.9414999999999988E-3</v>
      </c>
      <c r="N21" s="43">
        <f>SUM(N19:N19)-SUM(N20:N20)</f>
        <v>8.6689999999999998E-4</v>
      </c>
      <c r="O21" s="43">
        <f t="shared" ref="O21:Z21" si="9">SUM(O19:O19)-SUM(O20:O20)</f>
        <v>2.1164999999999995E-3</v>
      </c>
      <c r="P21" s="43">
        <f t="shared" si="9"/>
        <v>1.8341214285714288E-4</v>
      </c>
      <c r="Q21" s="43">
        <f t="shared" si="9"/>
        <v>4.9859999999999982E-3</v>
      </c>
      <c r="R21" s="43">
        <f t="shared" si="9"/>
        <v>2.093245714285714E-3</v>
      </c>
      <c r="S21" s="43">
        <f t="shared" si="9"/>
        <v>8.0797999999999873E-5</v>
      </c>
      <c r="T21" s="43">
        <f t="shared" si="9"/>
        <v>1.0669999999999994E-4</v>
      </c>
      <c r="U21" s="43">
        <f t="shared" si="9"/>
        <v>3.2759999999999994E-4</v>
      </c>
      <c r="V21" s="43">
        <f t="shared" si="9"/>
        <v>2.2514999999999997E-4</v>
      </c>
      <c r="W21" s="43">
        <f t="shared" si="9"/>
        <v>0</v>
      </c>
      <c r="X21" s="43">
        <f t="shared" si="9"/>
        <v>0</v>
      </c>
      <c r="Y21" s="43">
        <f t="shared" si="9"/>
        <v>0</v>
      </c>
      <c r="Z21" s="43">
        <f t="shared" si="9"/>
        <v>0</v>
      </c>
      <c r="AA21" s="43">
        <f>SUM(AA19:AA19)-SUM(AA20:AA20)</f>
        <v>0</v>
      </c>
      <c r="AB21" s="71">
        <f>SUM(AB19:AB19)-SUM(AB20:AB20)</f>
        <v>0</v>
      </c>
      <c r="AC21" s="4"/>
      <c r="AD21" s="70">
        <f t="shared" ref="AD21:BC21" si="10">SUM(AD19:AD19)-SUM(AD20:AD20)</f>
        <v>0</v>
      </c>
      <c r="AE21" s="45">
        <f t="shared" si="10"/>
        <v>2.5183501784000022E-3</v>
      </c>
      <c r="AF21" s="45">
        <f t="shared" si="10"/>
        <v>5.8968372480000097E-4</v>
      </c>
      <c r="AG21" s="45">
        <f t="shared" si="10"/>
        <v>0</v>
      </c>
      <c r="AH21" s="45">
        <f t="shared" si="10"/>
        <v>4.6646249999999774E-6</v>
      </c>
      <c r="AI21" s="45">
        <f t="shared" si="10"/>
        <v>8.3167587359999999E-4</v>
      </c>
      <c r="AJ21" s="45">
        <f t="shared" si="10"/>
        <v>6.721578368E-4</v>
      </c>
      <c r="AK21" s="45">
        <f t="shared" si="10"/>
        <v>3.0049171850000001E-4</v>
      </c>
      <c r="AL21" s="45">
        <f t="shared" si="10"/>
        <v>4.5677458959999997E-4</v>
      </c>
      <c r="AM21" s="45">
        <f t="shared" si="10"/>
        <v>5.1368531279999993E-4</v>
      </c>
      <c r="AN21" s="45">
        <f t="shared" si="10"/>
        <v>4.4387511623999992E-3</v>
      </c>
      <c r="AO21" s="45">
        <f t="shared" si="10"/>
        <v>1.7472411840000002E-3</v>
      </c>
      <c r="AP21" s="45">
        <f t="shared" si="10"/>
        <v>2.3977939744E-3</v>
      </c>
      <c r="AQ21" s="45">
        <f t="shared" si="10"/>
        <v>1.8435356100000015E-4</v>
      </c>
      <c r="AR21" s="45">
        <f t="shared" si="10"/>
        <v>5.0691893340000004E-3</v>
      </c>
      <c r="AS21" s="45">
        <f t="shared" si="10"/>
        <v>1.4705523804999998E-3</v>
      </c>
      <c r="AT21" s="45">
        <f t="shared" si="10"/>
        <v>6.7098064199999944E-5</v>
      </c>
      <c r="AU21" s="45">
        <f t="shared" si="10"/>
        <v>1.2748438559999998E-4</v>
      </c>
      <c r="AV21" s="45">
        <f t="shared" si="10"/>
        <v>4.6664616800000001E-4</v>
      </c>
      <c r="AW21" s="45">
        <f t="shared" si="10"/>
        <v>4.206632850000001E-4</v>
      </c>
      <c r="AX21" s="45">
        <f t="shared" si="10"/>
        <v>0</v>
      </c>
      <c r="AY21" s="45">
        <f t="shared" si="10"/>
        <v>0</v>
      </c>
      <c r="AZ21" s="45">
        <f t="shared" si="10"/>
        <v>0</v>
      </c>
      <c r="BA21" s="45">
        <f t="shared" si="10"/>
        <v>0</v>
      </c>
      <c r="BB21" s="45">
        <f t="shared" si="10"/>
        <v>0</v>
      </c>
      <c r="BC21" s="60">
        <f t="shared" si="10"/>
        <v>0</v>
      </c>
      <c r="BD21" s="536"/>
    </row>
    <row r="22" spans="2:56" ht="17.149999999999999" customHeight="1">
      <c r="B22" s="16" t="s">
        <v>195</v>
      </c>
      <c r="C22" s="179">
        <f>1/$A$1*'[1]4701-5Imp'!$B$264</f>
        <v>0.62217479285714294</v>
      </c>
      <c r="D22" s="180">
        <f>1/$A$1*'[1]4701-5Imp'!$C$264</f>
        <v>0.58352534785714294</v>
      </c>
      <c r="E22" s="180">
        <f>1/$A$1*'[1]4701-5Imp'!$D$264</f>
        <v>0.50801928399999996</v>
      </c>
      <c r="F22" s="180">
        <f>1/$A$1*'[1]4701-5Imp'!$E$264</f>
        <v>0.53154217405555548</v>
      </c>
      <c r="G22" s="180">
        <f>1/$A$1*'[1]4701-5Imp'!$F$264</f>
        <v>0.50755777400000013</v>
      </c>
      <c r="H22" s="180">
        <f>1/$A$1*'[1]4701-5Imp'!$G$264</f>
        <v>0.54335771600000005</v>
      </c>
      <c r="I22" s="180">
        <f>1/$A$1*'[1]4701-5Imp'!$H$264</f>
        <v>0.55951737233333332</v>
      </c>
      <c r="J22" s="181">
        <f>1/$A$1*'[1]4701-5Imp'!$I$264</f>
        <v>0.50900134333333324</v>
      </c>
      <c r="K22" s="181">
        <f>1/$A$1*'[1]4701-5Imp'!$J$264</f>
        <v>0.53284377133333338</v>
      </c>
      <c r="L22" s="181">
        <f>1/$A$1*'[1]4701-5Imp'!$K$264</f>
        <v>0.37327955099999999</v>
      </c>
      <c r="M22" s="180">
        <f>1/$A$1*'[1]4701-5Imp'!L$264</f>
        <v>0.49837496186363633</v>
      </c>
      <c r="N22" s="180">
        <f>1/$A$1*'[1]4701-5Imp'!M$264</f>
        <v>0.32775000233333329</v>
      </c>
      <c r="O22" s="180">
        <f>1/$A$1*'[1]4701-5Imp'!N$264</f>
        <v>0.38022813677777778</v>
      </c>
      <c r="P22" s="180">
        <f>1/$A$1*'[1]4701-5Imp'!O$264</f>
        <v>0.57499865630952385</v>
      </c>
      <c r="Q22" s="180">
        <f>1/$A$1*'[1]4701-5Imp'!P$264</f>
        <v>0.71191700857142848</v>
      </c>
      <c r="R22" s="180">
        <f>1/$A$1*'[1]4701-5Imp'!Q$264</f>
        <v>0.7285510633333333</v>
      </c>
      <c r="S22" s="180">
        <f>1/$A$1*'[1]4701-5Imp'!R$264</f>
        <v>0.68515082599999988</v>
      </c>
      <c r="T22" s="180">
        <f>1/$A$1*'[1]4701-5Imp'!S$264</f>
        <v>0.67271597099999991</v>
      </c>
      <c r="U22" s="180">
        <f>1/$A$1*'[1]4701-5Imp'!T$264</f>
        <v>0.626117441</v>
      </c>
      <c r="V22" s="180">
        <f>1/$A$1*'[1]4701-5Imp'!U$264</f>
        <v>0.50844855216666662</v>
      </c>
      <c r="W22" s="180">
        <f>1/$A$1*'[1]4701-5Imp'!V$264</f>
        <v>0</v>
      </c>
      <c r="X22" s="180">
        <f>1/$A$1*'[1]4701-5Imp'!W$264</f>
        <v>0</v>
      </c>
      <c r="Y22" s="180">
        <f>1/$A$1*'[1]4701-5Imp'!X$264</f>
        <v>0</v>
      </c>
      <c r="Z22" s="180">
        <f>1/$A$1*'[1]4701-5Imp'!Y$264</f>
        <v>0</v>
      </c>
      <c r="AA22" s="180">
        <f>1/$A$1*'[1]4701-5Imp'!Z$264</f>
        <v>0</v>
      </c>
      <c r="AB22" s="182">
        <f>1/$A$1*'[1]4701-5Imp'!AA$264</f>
        <v>0</v>
      </c>
      <c r="AC22" s="14"/>
      <c r="AD22" s="628">
        <f>1/1000*'[1]4701-5Imp'!AB$264</f>
        <v>0.38766587151325199</v>
      </c>
      <c r="AE22" s="34">
        <f>1/1000*'[1]4701-5Imp'!AC$264</f>
        <v>0.294770341564</v>
      </c>
      <c r="AF22" s="34">
        <f>1/1000*'[1]4701-5Imp'!AD$264</f>
        <v>0.23017939687680003</v>
      </c>
      <c r="AG22" s="34">
        <f>1/1000*'[1]4701-5Imp'!AE$264</f>
        <v>0.26763098016480003</v>
      </c>
      <c r="AH22" s="34">
        <f>1/1000*'[1]4701-5Imp'!AF$264</f>
        <v>0.27324873575369996</v>
      </c>
      <c r="AI22" s="34">
        <f>1/1000*'[1]4701-5Imp'!AG$264</f>
        <v>0.27266450644290002</v>
      </c>
      <c r="AJ22" s="34">
        <f>1/1000*'[1]4701-5Imp'!AH$264</f>
        <v>0.35112389428000002</v>
      </c>
      <c r="AK22" s="34">
        <f>1/1000*'[1]4701-5Imp'!AI$264</f>
        <v>0.41556807947949997</v>
      </c>
      <c r="AL22" s="34">
        <f>1/1000*'[1]4701-5Imp'!AJ$264</f>
        <v>0.46077215046000003</v>
      </c>
      <c r="AM22" s="34">
        <f>1/1000*'[1]4701-5Imp'!AK$264</f>
        <v>0.26868658525720002</v>
      </c>
      <c r="AN22" s="34">
        <f>1/1000*'[1]4701-5Imp'!AL$264</f>
        <v>0.38023430443200007</v>
      </c>
      <c r="AO22" s="34">
        <f>1/1000*'[1]4701-5Imp'!AM$264</f>
        <v>0.36172602479999993</v>
      </c>
      <c r="AP22" s="34">
        <f>1/1000*'[1]4701-5Imp'!AN$264</f>
        <v>0.27262824135360003</v>
      </c>
      <c r="AQ22" s="34">
        <f>1/1000*'[1]4701-5Imp'!AO$264</f>
        <v>0.400643517708</v>
      </c>
      <c r="AR22" s="34">
        <f>1/1000*'[1]4701-5Imp'!AP$264</f>
        <v>0.48853056840350001</v>
      </c>
      <c r="AS22" s="34">
        <f>1/1000*'[1]4701-5Imp'!AQ$264</f>
        <v>0.46813725085399993</v>
      </c>
      <c r="AT22" s="34">
        <f>1/1000*'[1]4701-5Imp'!AR$264</f>
        <v>0.40307511458869993</v>
      </c>
      <c r="AU22" s="34">
        <f>1/1000*'[1]4701-5Imp'!AS$264</f>
        <v>0.40999093299449996</v>
      </c>
      <c r="AV22" s="34">
        <f>1/1000*'[1]4701-5Imp'!AT$264</f>
        <v>0.50269874986499996</v>
      </c>
      <c r="AW22" s="34">
        <f>1/1000*'[1]4701-5Imp'!AU$264</f>
        <v>0.3444998826241667</v>
      </c>
      <c r="AX22" s="34">
        <f>1/1000*'[1]4701-5Imp'!AV$264</f>
        <v>0</v>
      </c>
      <c r="AY22" s="34">
        <f>1/1000*'[1]4701-5Imp'!AW$264</f>
        <v>0</v>
      </c>
      <c r="AZ22" s="34">
        <f>1/1000*'[1]4701-5Imp'!AX$264</f>
        <v>0</v>
      </c>
      <c r="BA22" s="34">
        <f>1/1000*'[1]4701-5Imp'!AY$264</f>
        <v>0</v>
      </c>
      <c r="BB22" s="34">
        <f>1/1000*'[1]4701-5Imp'!AZ$264</f>
        <v>0</v>
      </c>
      <c r="BC22" s="61">
        <f>1/1000*'[1]4701-5Imp'!BA$264</f>
        <v>0</v>
      </c>
      <c r="BD22" s="536"/>
    </row>
    <row r="23" spans="2:56">
      <c r="B23" s="5" t="s">
        <v>54</v>
      </c>
      <c r="C23" s="51">
        <f>1/$A$1*'[1]4701-5Imp'!$B$84</f>
        <v>0.17037670000000002</v>
      </c>
      <c r="D23" s="11">
        <f>1/$A$1*'[1]4701-5Imp'!$C$84</f>
        <v>0.1339813</v>
      </c>
      <c r="E23" s="11">
        <f>1/$A$1*'[1]4701-5Imp'!$D$84</f>
        <v>0.13497699999999999</v>
      </c>
      <c r="F23" s="11">
        <f>1/$A$1*'[1]4701-5Imp'!$E$84</f>
        <v>0.13001209999999999</v>
      </c>
      <c r="G23" s="11">
        <f>1/$A$1*'[1]4701-5Imp'!$F$84</f>
        <v>0.1127012</v>
      </c>
      <c r="H23" s="11">
        <f>1/$A$1*'[1]4701-5Imp'!$G$84</f>
        <v>6.6182199999999997E-2</v>
      </c>
      <c r="I23" s="11">
        <f>1/$A$1*'[1]4701-5Imp'!$H$84</f>
        <v>9.7694300000000012E-2</v>
      </c>
      <c r="J23" s="42">
        <f>1/$A$1*'[1]4701-5Imp'!$I$84</f>
        <v>7.7239300000000011E-2</v>
      </c>
      <c r="K23" s="42">
        <f>1/$A$1*'[1]4701-5Imp'!$J$84</f>
        <v>6.4139059999999998E-2</v>
      </c>
      <c r="L23" s="42">
        <f>1/$A$1*'[1]4701-5Imp'!$K$84</f>
        <v>1.9204809333333329E-2</v>
      </c>
      <c r="M23" s="11">
        <f>1/$A$1*'[1]4701-5Imp'!L$84</f>
        <v>8.3473799999999987E-2</v>
      </c>
      <c r="N23" s="11">
        <f>1/$A$1*'[1]4701-5Imp'!M$84</f>
        <v>6.7367299999999991E-2</v>
      </c>
      <c r="O23" s="11">
        <f>1/$A$1*'[1]4701-5Imp'!N$84</f>
        <v>7.1759099999999992E-2</v>
      </c>
      <c r="P23" s="11">
        <f>1/$A$1*'[1]4701-5Imp'!O$84</f>
        <v>7.887219999999999E-2</v>
      </c>
      <c r="Q23" s="11">
        <f>1/$A$1*'[1]4701-5Imp'!P$84</f>
        <v>7.8653659999999986E-2</v>
      </c>
      <c r="R23" s="11">
        <f>1/$A$1*'[1]4701-5Imp'!Q$84</f>
        <v>6.3924473333333315E-2</v>
      </c>
      <c r="S23" s="11">
        <f>1/$A$1*'[1]4701-5Imp'!R$84</f>
        <v>3.3327899999999994E-2</v>
      </c>
      <c r="T23" s="11">
        <f>1/$A$1*'[1]4701-5Imp'!S$84</f>
        <v>3.6244999999999993E-2</v>
      </c>
      <c r="U23" s="11">
        <f>1/$A$1*'[1]4701-5Imp'!T$84</f>
        <v>5.4712399999999994E-2</v>
      </c>
      <c r="V23" s="11">
        <f>1/$A$1*'[1]4701-5Imp'!U$84</f>
        <v>5.9523999999999994E-2</v>
      </c>
      <c r="W23" s="11">
        <f>1/$A$1*'[1]4701-5Imp'!V$84</f>
        <v>0</v>
      </c>
      <c r="X23" s="11">
        <f>1/$A$1*'[1]4701-5Imp'!W$84</f>
        <v>0</v>
      </c>
      <c r="Y23" s="11">
        <f>1/$A$1*'[1]4701-5Imp'!X$84</f>
        <v>0</v>
      </c>
      <c r="Z23" s="11">
        <f>1/$A$1*'[1]4701-5Imp'!Y$84</f>
        <v>0</v>
      </c>
      <c r="AA23" s="11">
        <f>1/$A$1*'[1]4701-5Imp'!Z$84</f>
        <v>0</v>
      </c>
      <c r="AB23" s="10">
        <f>1/$A$1*'[1]4701-5Imp'!AA$84</f>
        <v>0</v>
      </c>
      <c r="AC23" s="4"/>
      <c r="AD23" s="627">
        <f>1/1000*'[1]4701-5Imp'!AB$84</f>
        <v>0.10414643193520801</v>
      </c>
      <c r="AE23" s="11">
        <f>1/1000*'[1]4701-5Imp'!AC$84</f>
        <v>6.8863178371199998E-2</v>
      </c>
      <c r="AF23" s="11">
        <f>1/1000*'[1]4701-5Imp'!AD$84</f>
        <v>5.9894770180799993E-2</v>
      </c>
      <c r="AG23" s="11">
        <f>1/1000*'[1]4701-5Imp'!AE$84</f>
        <v>6.2236720190399997E-2</v>
      </c>
      <c r="AH23" s="11">
        <f>1/1000*'[1]4701-5Imp'!AF$84</f>
        <v>5.7862053471599999E-2</v>
      </c>
      <c r="AI23" s="11">
        <f>1/1000*'[1]4701-5Imp'!AG$84</f>
        <v>3.4985272650899998E-2</v>
      </c>
      <c r="AJ23" s="11">
        <f>1/1000*'[1]4701-5Imp'!AH$84</f>
        <v>5.89780984464E-2</v>
      </c>
      <c r="AK23" s="11">
        <f>1/1000*'[1]4701-5Imp'!AI$84</f>
        <v>6.1429758410499996E-2</v>
      </c>
      <c r="AL23" s="11">
        <f>1/1000*'[1]4701-5Imp'!AJ$84</f>
        <v>6.2793432128799995E-2</v>
      </c>
      <c r="AM23" s="11">
        <f>1/1000*'[1]4701-5Imp'!AK$84</f>
        <v>3.5747965228799999E-2</v>
      </c>
      <c r="AN23" s="11">
        <f>1/1000*'[1]4701-5Imp'!AL$84</f>
        <v>7.4326310421300015E-2</v>
      </c>
      <c r="AO23" s="11">
        <f>1/1000*'[1]4701-5Imp'!AM$84</f>
        <v>8.6648749679999998E-2</v>
      </c>
      <c r="AP23" s="11">
        <f>1/1000*'[1]4701-5Imp'!AN$84</f>
        <v>5.6499160942399998E-2</v>
      </c>
      <c r="AQ23" s="11">
        <f>1/1000*'[1]4701-5Imp'!AO$84</f>
        <v>5.8372444016400002E-2</v>
      </c>
      <c r="AR23" s="11">
        <f>1/1000*'[1]4701-5Imp'!AP$84</f>
        <v>5.7871107339999998E-2</v>
      </c>
      <c r="AS23" s="11">
        <f>1/1000*'[1]4701-5Imp'!AQ$84</f>
        <v>4.3063684761999996E-2</v>
      </c>
      <c r="AT23" s="11">
        <f>1/1000*'[1]4701-5Imp'!AR$84</f>
        <v>2.10532424276E-2</v>
      </c>
      <c r="AU23" s="11">
        <f>1/1000*'[1]4701-5Imp'!AS$84</f>
        <v>2.3812243626600001E-2</v>
      </c>
      <c r="AV23" s="11">
        <f>1/1000*'[1]4701-5Imp'!AT$84</f>
        <v>4.5274042445000003E-2</v>
      </c>
      <c r="AW23" s="11">
        <f>1/1000*'[1]4701-5Imp'!AU$84</f>
        <v>4.1286729037499997E-2</v>
      </c>
      <c r="AX23" s="11">
        <f>1/1000*'[1]4701-5Imp'!AV$84</f>
        <v>0</v>
      </c>
      <c r="AY23" s="11">
        <f>1/1000*'[1]4701-5Imp'!AW$84</f>
        <v>0</v>
      </c>
      <c r="AZ23" s="11">
        <f>1/1000*'[1]4701-5Imp'!AX$84</f>
        <v>0</v>
      </c>
      <c r="BA23" s="11">
        <f>1/1000*'[1]4701-5Imp'!AY$84</f>
        <v>0</v>
      </c>
      <c r="BB23" s="11">
        <f>1/1000*'[1]4701-5Imp'!AZ$84</f>
        <v>0</v>
      </c>
      <c r="BC23" s="10">
        <f>1/1000*'[1]4701-5Imp'!BA$84</f>
        <v>0</v>
      </c>
      <c r="BD23" s="536"/>
    </row>
    <row r="24" spans="2:56">
      <c r="B24" s="5" t="s">
        <v>40</v>
      </c>
      <c r="C24" s="51">
        <f>1/$A$1*'[1]4701-5Imp'!$B$114</f>
        <v>8.2479999999999999E-4</v>
      </c>
      <c r="D24" s="11">
        <f>1/$A$1*'[1]4701-5Imp'!$C$114</f>
        <v>1.4107716666666666E-3</v>
      </c>
      <c r="E24" s="11">
        <f>1/$A$1*'[1]4701-5Imp'!$D$114</f>
        <v>1.0764000000000001E-3</v>
      </c>
      <c r="F24" s="11">
        <f>1/$A$1*'[1]4701-5Imp'!$E$114</f>
        <v>1.9038060000000001E-3</v>
      </c>
      <c r="G24" s="11">
        <f>1/$A$1*'[1]4701-5Imp'!$F$114</f>
        <v>2.3560000000000001E-4</v>
      </c>
      <c r="H24" s="11">
        <f>1/$A$1*'[1]4701-5Imp'!$G$114</f>
        <v>7.1149999999999995E-5</v>
      </c>
      <c r="I24" s="11">
        <f>1/$A$1*'[1]4701-5Imp'!$H$114</f>
        <v>3.18103E-2</v>
      </c>
      <c r="J24" s="42">
        <f>1/$A$1*'[1]4701-5Imp'!$I$114</f>
        <v>5.9169200000000005E-2</v>
      </c>
      <c r="K24" s="42">
        <f>1/$A$1*'[1]4701-5Imp'!$J$114</f>
        <v>4.9372572999999996E-2</v>
      </c>
      <c r="L24" s="42">
        <f>1/$A$1*'[1]4701-5Imp'!$K$114</f>
        <v>6.8136379999999995E-3</v>
      </c>
      <c r="M24" s="11">
        <f>1/$A$1*'[1]4701-5Imp'!L$114</f>
        <v>3.8410731818181811E-2</v>
      </c>
      <c r="N24" s="11">
        <f>1/$A$1*'[1]4701-5Imp'!M$114</f>
        <v>2.9572399999999999E-2</v>
      </c>
      <c r="O24" s="11">
        <f>1/$A$1*'[1]4701-5Imp'!N$114</f>
        <v>1.3933999999999997E-3</v>
      </c>
      <c r="P24" s="11">
        <f>1/$A$1*'[1]4701-5Imp'!O$114</f>
        <v>9.9984999999999987E-3</v>
      </c>
      <c r="Q24" s="11">
        <f>1/$A$1*'[1]4701-5Imp'!P$114</f>
        <v>2.0519485714285712E-3</v>
      </c>
      <c r="R24" s="11">
        <f>1/$A$1*'[1]4701-5Imp'!Q$114</f>
        <v>1.2289799999999998E-2</v>
      </c>
      <c r="S24" s="11">
        <f>1/$A$1*'[1]4701-5Imp'!R$114</f>
        <v>1.50227E-2</v>
      </c>
      <c r="T24" s="11">
        <f>1/$A$1*'[1]4701-5Imp'!S$114</f>
        <v>3.4523149999999992E-3</v>
      </c>
      <c r="U24" s="11">
        <f>1/$A$1*'[1]4701-5Imp'!T$114</f>
        <v>3.8041999999999998E-3</v>
      </c>
      <c r="V24" s="11">
        <f>1/$A$1*'[1]4701-5Imp'!U$114</f>
        <v>1.0656299999999999E-2</v>
      </c>
      <c r="W24" s="11">
        <f>1/$A$1*'[1]4701-5Imp'!V$114</f>
        <v>0</v>
      </c>
      <c r="X24" s="11">
        <f>1/$A$1*'[1]4701-5Imp'!W$114</f>
        <v>0</v>
      </c>
      <c r="Y24" s="11">
        <f>1/$A$1*'[1]4701-5Imp'!X$114</f>
        <v>0</v>
      </c>
      <c r="Z24" s="11">
        <f>1/$A$1*'[1]4701-5Imp'!Y$114</f>
        <v>0</v>
      </c>
      <c r="AA24" s="11">
        <f>1/$A$1*'[1]4701-5Imp'!Z$114</f>
        <v>0</v>
      </c>
      <c r="AB24" s="10">
        <f>1/$A$1*'[1]4701-5Imp'!AA$114</f>
        <v>0</v>
      </c>
      <c r="AC24" s="4"/>
      <c r="AD24" s="627">
        <f>1/1000*'[1]4701-5Imp'!AB$114</f>
        <v>1.0507889684219999E-3</v>
      </c>
      <c r="AE24" s="11">
        <f>1/1000*'[1]4701-5Imp'!AC$114</f>
        <v>1.0386631440000001E-3</v>
      </c>
      <c r="AF24" s="11">
        <f>1/1000*'[1]4701-5Imp'!AD$114</f>
        <v>1.0318529040000001E-3</v>
      </c>
      <c r="AG24" s="11">
        <f>1/1000*'[1]4701-5Imp'!AE$114</f>
        <v>1.1390075424E-3</v>
      </c>
      <c r="AH24" s="11">
        <f>1/1000*'[1]4701-5Imp'!AF$114</f>
        <v>2.5627947309999998E-4</v>
      </c>
      <c r="AI24" s="11">
        <f>1/1000*'[1]4701-5Imp'!AG$114</f>
        <v>1.0832503109999999E-4</v>
      </c>
      <c r="AJ24" s="11">
        <f>1/1000*'[1]4701-5Imp'!AH$114</f>
        <v>1.7859246330000002E-2</v>
      </c>
      <c r="AK24" s="11">
        <f>1/1000*'[1]4701-5Imp'!AI$114</f>
        <v>3.8477193168000003E-2</v>
      </c>
      <c r="AL24" s="11">
        <f>1/1000*'[1]4701-5Imp'!AJ$114</f>
        <v>3.8691223675200004E-2</v>
      </c>
      <c r="AM24" s="11">
        <f>1/1000*'[1]4701-5Imp'!AK$114</f>
        <v>9.5192268555999993E-3</v>
      </c>
      <c r="AN24" s="11">
        <f>1/1000*'[1]4701-5Imp'!AL$114</f>
        <v>3.1756124036700001E-2</v>
      </c>
      <c r="AO24" s="11">
        <f>1/1000*'[1]4701-5Imp'!AM$114</f>
        <v>2.2685677344E-2</v>
      </c>
      <c r="AP24" s="11">
        <f>1/1000*'[1]4701-5Imp'!AN$114</f>
        <v>8.4267333919999996E-4</v>
      </c>
      <c r="AQ24" s="11">
        <f>1/1000*'[1]4701-5Imp'!AO$114</f>
        <v>6.9508570484999995E-3</v>
      </c>
      <c r="AR24" s="11">
        <f>1/1000*'[1]4701-5Imp'!AP$114</f>
        <v>1.4594250035000001E-3</v>
      </c>
      <c r="AS24" s="11">
        <f>1/1000*'[1]4701-5Imp'!AQ$114</f>
        <v>8.8963216020000006E-3</v>
      </c>
      <c r="AT24" s="11">
        <f>1/1000*'[1]4701-5Imp'!AR$114</f>
        <v>8.5539781960999994E-3</v>
      </c>
      <c r="AU24" s="11">
        <f>1/1000*'[1]4701-5Imp'!AS$114</f>
        <v>2.1636149963999997E-3</v>
      </c>
      <c r="AV24" s="11">
        <f>1/1000*'[1]4701-5Imp'!AT$114</f>
        <v>2.9479118150000003E-3</v>
      </c>
      <c r="AW24" s="11">
        <f>1/1000*'[1]4701-5Imp'!AU$114</f>
        <v>6.2763606554166662E-3</v>
      </c>
      <c r="AX24" s="11">
        <f>1/1000*'[1]4701-5Imp'!AV$114</f>
        <v>0</v>
      </c>
      <c r="AY24" s="11">
        <f>1/1000*'[1]4701-5Imp'!AW$114</f>
        <v>0</v>
      </c>
      <c r="AZ24" s="11">
        <f>1/1000*'[1]4701-5Imp'!AX$114</f>
        <v>0</v>
      </c>
      <c r="BA24" s="11">
        <f>1/1000*'[1]4701-5Imp'!AY$114</f>
        <v>0</v>
      </c>
      <c r="BB24" s="11">
        <f>1/1000*'[1]4701-5Imp'!AZ$114</f>
        <v>0</v>
      </c>
      <c r="BC24" s="10">
        <f>1/1000*'[1]4701-5Imp'!BA$114</f>
        <v>0</v>
      </c>
      <c r="BD24" s="536"/>
    </row>
    <row r="25" spans="2:56">
      <c r="B25" s="5" t="s">
        <v>62</v>
      </c>
      <c r="C25" s="51">
        <f>1/$A$1*'[1]4701-5Imp'!$B$160</f>
        <v>2.380327142857143E-3</v>
      </c>
      <c r="D25" s="11">
        <f>1/$A$1*'[1]4701-5Imp'!$C$160</f>
        <v>1.0283199999999999E-2</v>
      </c>
      <c r="E25" s="11">
        <f>1/$A$1*'[1]4701-5Imp'!$D$160</f>
        <v>9.7066259999999994E-3</v>
      </c>
      <c r="F25" s="11">
        <f>1/$A$1*'[1]4701-5Imp'!$E$160</f>
        <v>3.1609999999999999E-4</v>
      </c>
      <c r="G25" s="11">
        <f>1/$A$1*'[1]4701-5Imp'!$F$160</f>
        <v>1.3811400000000001E-2</v>
      </c>
      <c r="H25" s="11">
        <f>1/$A$1*'[1]4701-5Imp'!$G$160</f>
        <v>1.8710015999999999E-2</v>
      </c>
      <c r="I25" s="11">
        <f>1/$A$1*'[1]4701-5Imp'!$H$160</f>
        <v>3.8903895000000001E-2</v>
      </c>
      <c r="J25" s="42">
        <f>1/$A$1*'[1]4701-5Imp'!$I$160</f>
        <v>4.9113499999999997E-2</v>
      </c>
      <c r="K25" s="42">
        <f>1/$A$1*'[1]4701-5Imp'!$J$160</f>
        <v>5.7523200000000003E-2</v>
      </c>
      <c r="L25" s="42">
        <f>1/$A$1*'[1]4701-5Imp'!$K$160</f>
        <v>5.0773799999999994E-2</v>
      </c>
      <c r="M25" s="11">
        <f>1/$A$1*'[1]4701-5Imp'!L$160</f>
        <v>4.5388999999999999E-2</v>
      </c>
      <c r="N25" s="11">
        <f>1/$A$1*'[1]4701-5Imp'!M$160</f>
        <v>3.4589999999999998E-3</v>
      </c>
      <c r="O25" s="11">
        <f>1/$A$1*'[1]4701-5Imp'!N$160</f>
        <v>3.994516599999999E-2</v>
      </c>
      <c r="P25" s="11">
        <f>1/$A$1*'[1]4701-5Imp'!O$160</f>
        <v>6.4325999999999994E-2</v>
      </c>
      <c r="Q25" s="11">
        <f>1/$A$1*'[1]4701-5Imp'!P$160</f>
        <v>6.3995799999999992E-2</v>
      </c>
      <c r="R25" s="11">
        <f>1/$A$1*'[1]4701-5Imp'!Q$160</f>
        <v>6.4826700000000001E-2</v>
      </c>
      <c r="S25" s="11">
        <f>1/$A$1*'[1]4701-5Imp'!R$160</f>
        <v>6.8160466000000003E-2</v>
      </c>
      <c r="T25" s="11">
        <f>1/$A$1*'[1]4701-5Imp'!S$160</f>
        <v>0.1458333</v>
      </c>
      <c r="U25" s="11">
        <f>1/$A$1*'[1]4701-5Imp'!T$160</f>
        <v>8.0503399999999989E-2</v>
      </c>
      <c r="V25" s="11">
        <f>1/$A$1*'[1]4701-5Imp'!U$160</f>
        <v>6.8285988888888885E-2</v>
      </c>
      <c r="W25" s="11">
        <f>1/$A$1*'[1]4701-5Imp'!V$160</f>
        <v>0</v>
      </c>
      <c r="X25" s="11">
        <f>1/$A$1*'[1]4701-5Imp'!W$160</f>
        <v>0</v>
      </c>
      <c r="Y25" s="11">
        <f>1/$A$1*'[1]4701-5Imp'!X$160</f>
        <v>0</v>
      </c>
      <c r="Z25" s="11">
        <f>1/$A$1*'[1]4701-5Imp'!Y$160</f>
        <v>0</v>
      </c>
      <c r="AA25" s="11">
        <f>1/$A$1*'[1]4701-5Imp'!Z$160</f>
        <v>0</v>
      </c>
      <c r="AB25" s="10">
        <f>1/$A$1*'[1]4701-5Imp'!AA$160</f>
        <v>0</v>
      </c>
      <c r="AC25" s="4"/>
      <c r="AD25" s="627">
        <f>1/1000*'[1]4701-5Imp'!AB$160</f>
        <v>1.6886933702279997E-3</v>
      </c>
      <c r="AE25" s="11">
        <f>1/1000*'[1]4701-5Imp'!AC$160</f>
        <v>1.0757508355999999E-3</v>
      </c>
      <c r="AF25" s="11">
        <f>1/1000*'[1]4701-5Imp'!AD$160</f>
        <v>3.7863223487999997E-3</v>
      </c>
      <c r="AG25" s="11">
        <f>1/1000*'[1]4701-5Imp'!AE$160</f>
        <v>4.8491942239999996E-4</v>
      </c>
      <c r="AH25" s="11">
        <f>1/1000*'[1]4701-5Imp'!AF$160</f>
        <v>7.5784085061999995E-3</v>
      </c>
      <c r="AI25" s="11">
        <f>1/1000*'[1]4701-5Imp'!AG$160</f>
        <v>1.0666166939999999E-2</v>
      </c>
      <c r="AJ25" s="11">
        <f>1/1000*'[1]4701-5Imp'!AH$160</f>
        <v>3.8960611321199996E-2</v>
      </c>
      <c r="AK25" s="11">
        <f>1/1000*'[1]4701-5Imp'!AI$160</f>
        <v>3.3254704195500008E-2</v>
      </c>
      <c r="AL25" s="11">
        <f>1/1000*'[1]4701-5Imp'!AJ$160</f>
        <v>4.0563404995200003E-2</v>
      </c>
      <c r="AM25" s="11">
        <f>1/1000*'[1]4701-5Imp'!AK$160</f>
        <v>2.63586779412E-2</v>
      </c>
      <c r="AN25" s="11">
        <f>1/1000*'[1]4701-5Imp'!AL$160</f>
        <v>3.0891224099700004E-2</v>
      </c>
      <c r="AO25" s="11">
        <f>1/1000*'[1]4701-5Imp'!AM$160</f>
        <v>2.7168582719999997E-3</v>
      </c>
      <c r="AP25" s="11">
        <f>1/1000*'[1]4701-5Imp'!AN$160</f>
        <v>2.3945300684800001E-2</v>
      </c>
      <c r="AQ25" s="11">
        <f>1/1000*'[1]4701-5Imp'!AO$160</f>
        <v>3.9076673018999995E-2</v>
      </c>
      <c r="AR25" s="11">
        <f>1/1000*'[1]4701-5Imp'!AP$160</f>
        <v>3.6314385423000001E-2</v>
      </c>
      <c r="AS25" s="11">
        <f>1/1000*'[1]4701-5Imp'!AQ$160</f>
        <v>3.7729776825999997E-2</v>
      </c>
      <c r="AT25" s="11">
        <f>1/1000*'[1]4701-5Imp'!AR$160</f>
        <v>3.5302860911899998E-2</v>
      </c>
      <c r="AU25" s="11">
        <f>1/1000*'[1]4701-5Imp'!AS$160</f>
        <v>8.3457176073699985E-2</v>
      </c>
      <c r="AV25" s="11">
        <f>1/1000*'[1]4701-5Imp'!AT$160</f>
        <v>5.7796172454000004E-2</v>
      </c>
      <c r="AW25" s="11">
        <f>1/1000*'[1]4701-5Imp'!AU$160</f>
        <v>4.6395008248749994E-2</v>
      </c>
      <c r="AX25" s="11">
        <f>1/1000*'[1]4701-5Imp'!AV$160</f>
        <v>0</v>
      </c>
      <c r="AY25" s="11">
        <f>1/1000*'[1]4701-5Imp'!AW$160</f>
        <v>0</v>
      </c>
      <c r="AZ25" s="11">
        <f>1/1000*'[1]4701-5Imp'!AX$160</f>
        <v>0</v>
      </c>
      <c r="BA25" s="11">
        <f>1/1000*'[1]4701-5Imp'!AY$160</f>
        <v>0</v>
      </c>
      <c r="BB25" s="11">
        <f>1/1000*'[1]4701-5Imp'!AZ$160</f>
        <v>0</v>
      </c>
      <c r="BC25" s="10">
        <f>1/1000*'[1]4701-5Imp'!BA$160</f>
        <v>0</v>
      </c>
      <c r="BD25" s="536"/>
    </row>
    <row r="26" spans="2:56">
      <c r="B26" s="5" t="s">
        <v>103</v>
      </c>
      <c r="C26" s="51">
        <f>1/$A$1*'[1]4701-5Imp'!$B$189</f>
        <v>0.10945574428571428</v>
      </c>
      <c r="D26" s="11">
        <f>1/$A$1*'[1]4701-5Imp'!$C$189</f>
        <v>8.1252801666666666E-2</v>
      </c>
      <c r="E26" s="11">
        <f>1/$A$1*'[1]4701-5Imp'!$D$189</f>
        <v>6.8662533999999997E-2</v>
      </c>
      <c r="F26" s="11">
        <f>1/$A$1*'[1]4701-5Imp'!$E$189</f>
        <v>6.0226277500000001E-2</v>
      </c>
      <c r="G26" s="11">
        <f>1/$A$1*'[1]4701-5Imp'!$F$189</f>
        <v>5.7561980000000013E-2</v>
      </c>
      <c r="H26" s="11">
        <f>1/$A$1*'[1]4701-5Imp'!$G$189</f>
        <v>5.3514800000000001E-2</v>
      </c>
      <c r="I26" s="11">
        <f>1/$A$1*'[1]4701-5Imp'!$H$189</f>
        <v>6.7217700000000005E-2</v>
      </c>
      <c r="J26" s="42">
        <f>1/$A$1*'[1]4701-5Imp'!$I$189</f>
        <v>4.6492723333333333E-2</v>
      </c>
      <c r="K26" s="42">
        <f>1/$A$1*'[1]4701-5Imp'!$J$189</f>
        <v>6.2611400000000011E-2</v>
      </c>
      <c r="L26" s="42">
        <f>1/$A$1*'[1]4701-5Imp'!$K$189</f>
        <v>7.876699999999999E-2</v>
      </c>
      <c r="M26" s="11">
        <f>1/$A$1*'[1]4701-5Imp'!L$189</f>
        <v>4.1960399999999995E-2</v>
      </c>
      <c r="N26" s="11">
        <f>1/$A$1*'[1]4701-5Imp'!M$189</f>
        <v>4.1703999999999998E-2</v>
      </c>
      <c r="O26" s="11">
        <f>1/$A$1*'[1]4701-5Imp'!N$189</f>
        <v>4.0929399999999998E-2</v>
      </c>
      <c r="P26" s="11">
        <f>1/$A$1*'[1]4701-5Imp'!O$189</f>
        <v>4.2885799999999995E-2</v>
      </c>
      <c r="Q26" s="11">
        <f>1/$A$1*'[1]4701-5Imp'!P$189</f>
        <v>4.7966599999999991E-2</v>
      </c>
      <c r="R26" s="11">
        <f>1/$A$1*'[1]4701-5Imp'!Q$189</f>
        <v>3.5097999999999997E-2</v>
      </c>
      <c r="S26" s="11">
        <f>1/$A$1*'[1]4701-5Imp'!R$189</f>
        <v>1.16227E-2</v>
      </c>
      <c r="T26" s="11">
        <f>1/$A$1*'[1]4701-5Imp'!S$189</f>
        <v>9.5553999999999986E-3</v>
      </c>
      <c r="U26" s="11">
        <f>1/$A$1*'[1]4701-5Imp'!T$189</f>
        <v>1.4980199999999999E-2</v>
      </c>
      <c r="V26" s="11">
        <f>1/$A$1*'[1]4701-5Imp'!U$189</f>
        <v>3.0906199999999998E-2</v>
      </c>
      <c r="W26" s="11">
        <f>1/$A$1*'[1]4701-5Imp'!V$189</f>
        <v>0</v>
      </c>
      <c r="X26" s="11">
        <f>1/$A$1*'[1]4701-5Imp'!W$189</f>
        <v>0</v>
      </c>
      <c r="Y26" s="11">
        <f>1/$A$1*'[1]4701-5Imp'!X$189</f>
        <v>0</v>
      </c>
      <c r="Z26" s="11">
        <f>1/$A$1*'[1]4701-5Imp'!Y$189</f>
        <v>0</v>
      </c>
      <c r="AA26" s="11">
        <f>1/$A$1*'[1]4701-5Imp'!Z$189</f>
        <v>0</v>
      </c>
      <c r="AB26" s="10">
        <f>1/$A$1*'[1]4701-5Imp'!AA$189</f>
        <v>0</v>
      </c>
      <c r="AC26" s="4"/>
      <c r="AD26" s="627">
        <f>1/1000*'[1]4701-5Imp'!AB$189</f>
        <v>5.3921148531548994E-2</v>
      </c>
      <c r="AE26" s="11">
        <f>1/1000*'[1]4701-5Imp'!AC$189</f>
        <v>3.5318720392E-2</v>
      </c>
      <c r="AF26" s="11">
        <f>1/1000*'[1]4701-5Imp'!AD$189</f>
        <v>2.8570083230399997E-2</v>
      </c>
      <c r="AG26" s="11">
        <f>1/1000*'[1]4701-5Imp'!AE$189</f>
        <v>3.0024461980799999E-2</v>
      </c>
      <c r="AH26" s="11">
        <f>1/1000*'[1]4701-5Imp'!AF$189</f>
        <v>2.9136900893100001E-2</v>
      </c>
      <c r="AI26" s="11">
        <f>1/1000*'[1]4701-5Imp'!AG$189</f>
        <v>2.7957334333499999E-2</v>
      </c>
      <c r="AJ26" s="11">
        <f>1/1000*'[1]4701-5Imp'!AH$189</f>
        <v>3.2524540070400003E-2</v>
      </c>
      <c r="AK26" s="11">
        <f>1/1000*'[1]4701-5Imp'!AI$189</f>
        <v>2.2633821205000001E-2</v>
      </c>
      <c r="AL26" s="11">
        <f>1/1000*'[1]4701-5Imp'!AJ$189</f>
        <v>3.5091833378800008E-2</v>
      </c>
      <c r="AM26" s="11">
        <f>1/1000*'[1]4701-5Imp'!AK$189</f>
        <v>3.4692762764000004E-2</v>
      </c>
      <c r="AN26" s="11">
        <f>1/1000*'[1]4701-5Imp'!AL$189</f>
        <v>1.96988891652E-2</v>
      </c>
      <c r="AO26" s="11">
        <f>1/1000*'[1]4701-5Imp'!AM$189</f>
        <v>2.1193966991999998E-2</v>
      </c>
      <c r="AP26" s="11">
        <f>1/1000*'[1]4701-5Imp'!AN$189</f>
        <v>1.8261114220800002E-2</v>
      </c>
      <c r="AQ26" s="11">
        <f>1/1000*'[1]4701-5Imp'!AO$189</f>
        <v>2.0892184384199999E-2</v>
      </c>
      <c r="AR26" s="11">
        <f>1/1000*'[1]4701-5Imp'!AP$189</f>
        <v>2.3714154105500002E-2</v>
      </c>
      <c r="AS26" s="11">
        <f>1/1000*'[1]4701-5Imp'!AQ$189</f>
        <v>1.6279301846499998E-2</v>
      </c>
      <c r="AT26" s="11">
        <f>1/1000*'[1]4701-5Imp'!AR$189</f>
        <v>4.9891514011000003E-3</v>
      </c>
      <c r="AU26" s="11">
        <f>1/1000*'[1]4701-5Imp'!AS$189</f>
        <v>4.3406191971999998E-3</v>
      </c>
      <c r="AV26" s="11">
        <f>1/1000*'[1]4701-5Imp'!AT$189</f>
        <v>1.0635934832E-2</v>
      </c>
      <c r="AW26" s="11">
        <f>1/1000*'[1]4701-5Imp'!AU$189</f>
        <v>1.7725025014583333E-2</v>
      </c>
      <c r="AX26" s="11">
        <f>1/1000*'[1]4701-5Imp'!AV$189</f>
        <v>0</v>
      </c>
      <c r="AY26" s="11">
        <f>1/1000*'[1]4701-5Imp'!AW$189</f>
        <v>0</v>
      </c>
      <c r="AZ26" s="11">
        <f>1/1000*'[1]4701-5Imp'!AX$189</f>
        <v>0</v>
      </c>
      <c r="BA26" s="11">
        <f>1/1000*'[1]4701-5Imp'!AY$189</f>
        <v>0</v>
      </c>
      <c r="BB26" s="11">
        <f>1/1000*'[1]4701-5Imp'!AZ$189</f>
        <v>0</v>
      </c>
      <c r="BC26" s="10">
        <f>1/1000*'[1]4701-5Imp'!BA$189</f>
        <v>0</v>
      </c>
      <c r="BD26" s="536"/>
    </row>
    <row r="27" spans="2:56">
      <c r="B27" s="5" t="s">
        <v>73</v>
      </c>
      <c r="C27" s="51">
        <f>1/$A$1*'[1]4701-5Imp'!$B$212</f>
        <v>7.7860741428571426E-2</v>
      </c>
      <c r="D27" s="11">
        <f>1/$A$1*'[1]4701-5Imp'!$C$212</f>
        <v>7.0678600000000008E-2</v>
      </c>
      <c r="E27" s="11">
        <f>1/$A$1*'[1]4701-5Imp'!$D$212</f>
        <v>4.8885600000000001E-2</v>
      </c>
      <c r="F27" s="11">
        <f>1/$A$1*'[1]4701-5Imp'!$E$212</f>
        <v>7.48944E-2</v>
      </c>
      <c r="G27" s="11">
        <f>1/$A$1*'[1]4701-5Imp'!$F$212</f>
        <v>7.7780100000000005E-2</v>
      </c>
      <c r="H27" s="11">
        <f>1/$A$1*'[1]4701-5Imp'!$G$212</f>
        <v>0.12487060000000001</v>
      </c>
      <c r="I27" s="11">
        <f>1/$A$1*'[1]4701-5Imp'!$H$212</f>
        <v>8.8790300000000003E-2</v>
      </c>
      <c r="J27" s="42">
        <f>1/$A$1*'[1]4701-5Imp'!$I$212</f>
        <v>0.11696590000000001</v>
      </c>
      <c r="K27" s="42">
        <f>1/$A$1*'[1]4701-5Imp'!$J$212</f>
        <v>0.11061926875</v>
      </c>
      <c r="L27" s="42">
        <f>1/$A$1*'[1]4701-5Imp'!$K$212</f>
        <v>5.6827499999999989E-2</v>
      </c>
      <c r="M27" s="11">
        <f>1/$A$1*'[1]4701-5Imp'!L$212</f>
        <v>6.5827174545454531E-2</v>
      </c>
      <c r="N27" s="11">
        <f>1/$A$1*'[1]4701-5Imp'!M$212</f>
        <v>3.1333196666666667E-2</v>
      </c>
      <c r="O27" s="11">
        <f>1/$A$1*'[1]4701-5Imp'!N$212</f>
        <v>3.1738026111111109E-2</v>
      </c>
      <c r="P27" s="11">
        <f>1/$A$1*'[1]4701-5Imp'!O$212</f>
        <v>3.1624362499999996E-2</v>
      </c>
      <c r="Q27" s="11">
        <f>1/$A$1*'[1]4701-5Imp'!P$212</f>
        <v>3.2672399999999997E-2</v>
      </c>
      <c r="R27" s="11">
        <f>1/$A$1*'[1]4701-5Imp'!Q$212</f>
        <v>1.7667199999999997E-2</v>
      </c>
      <c r="S27" s="11">
        <f>1/$A$1*'[1]4701-5Imp'!R$212</f>
        <v>3.1307599999999998E-2</v>
      </c>
      <c r="T27" s="11">
        <f>1/$A$1*'[1]4701-5Imp'!S$212</f>
        <v>2.8658699999999999E-2</v>
      </c>
      <c r="U27" s="11">
        <f>1/$A$1*'[1]4701-5Imp'!T$212</f>
        <v>3.1988900000000001E-2</v>
      </c>
      <c r="V27" s="11">
        <f>1/$A$1*'[1]4701-5Imp'!U$212</f>
        <v>2.9245499999999997E-2</v>
      </c>
      <c r="W27" s="11">
        <f>1/$A$1*'[1]4701-5Imp'!V$212</f>
        <v>0</v>
      </c>
      <c r="X27" s="11">
        <f>1/$A$1*'[1]4701-5Imp'!W$212</f>
        <v>0</v>
      </c>
      <c r="Y27" s="11">
        <f>1/$A$1*'[1]4701-5Imp'!X$212</f>
        <v>0</v>
      </c>
      <c r="Z27" s="11">
        <f>1/$A$1*'[1]4701-5Imp'!Y$212</f>
        <v>0</v>
      </c>
      <c r="AA27" s="11">
        <f>1/$A$1*'[1]4701-5Imp'!Z$212</f>
        <v>0</v>
      </c>
      <c r="AB27" s="10">
        <f>1/$A$1*'[1]4701-5Imp'!AA$212</f>
        <v>0</v>
      </c>
      <c r="AC27" s="4"/>
      <c r="AD27" s="627">
        <f>1/1000*'[1]4701-5Imp'!AB$212</f>
        <v>4.8082573285473003E-2</v>
      </c>
      <c r="AE27" s="11">
        <f>1/1000*'[1]4701-5Imp'!AC$212</f>
        <v>3.6343837586000002E-2</v>
      </c>
      <c r="AF27" s="11">
        <f>1/1000*'[1]4701-5Imp'!AD$212</f>
        <v>2.2803575193599997E-2</v>
      </c>
      <c r="AG27" s="11">
        <f>1/1000*'[1]4701-5Imp'!AE$212</f>
        <v>3.57466337872E-2</v>
      </c>
      <c r="AH27" s="11">
        <f>1/1000*'[1]4701-5Imp'!AF$212</f>
        <v>3.6376357844399999E-2</v>
      </c>
      <c r="AI27" s="11">
        <f>1/1000*'[1]4701-5Imp'!AG$212</f>
        <v>5.5820864771100001E-2</v>
      </c>
      <c r="AJ27" s="11">
        <f>1/1000*'[1]4701-5Imp'!AH$212</f>
        <v>5.5623896140000004E-2</v>
      </c>
      <c r="AK27" s="11">
        <f>1/1000*'[1]4701-5Imp'!AI$212</f>
        <v>8.3654160556999993E-2</v>
      </c>
      <c r="AL27" s="11">
        <f>1/1000*'[1]4701-5Imp'!AJ$212</f>
        <v>8.3554939002400005E-2</v>
      </c>
      <c r="AM27" s="11">
        <f>1/1000*'[1]4701-5Imp'!AK$212</f>
        <v>3.9573204228799994E-2</v>
      </c>
      <c r="AN27" s="11">
        <f>1/1000*'[1]4701-5Imp'!AL$212</f>
        <v>5.5485855754200002E-2</v>
      </c>
      <c r="AO27" s="11">
        <f>1/1000*'[1]4701-5Imp'!AM$212</f>
        <v>3.0986901359999996E-2</v>
      </c>
      <c r="AP27" s="11">
        <f>1/1000*'[1]4701-5Imp'!AN$212</f>
        <v>2.4380963516799997E-2</v>
      </c>
      <c r="AQ27" s="11">
        <f>1/1000*'[1]4701-5Imp'!AO$212</f>
        <v>2.23537677309E-2</v>
      </c>
      <c r="AR27" s="11">
        <f>1/1000*'[1]4701-5Imp'!AP$212</f>
        <v>2.0683075075500001E-2</v>
      </c>
      <c r="AS27" s="11">
        <f>1/1000*'[1]4701-5Imp'!AQ$212</f>
        <v>1.1216103034499998E-2</v>
      </c>
      <c r="AT27" s="11">
        <f>1/1000*'[1]4701-5Imp'!AR$212</f>
        <v>1.7505796176399999E-2</v>
      </c>
      <c r="AU27" s="11">
        <f>1/1000*'[1]4701-5Imp'!AS$212</f>
        <v>1.7333571154899998E-2</v>
      </c>
      <c r="AV27" s="11">
        <f>1/1000*'[1]4701-5Imp'!AT$212</f>
        <v>2.4220683763E-2</v>
      </c>
      <c r="AW27" s="11">
        <f>1/1000*'[1]4701-5Imp'!AU$212</f>
        <v>1.9895279087916665E-2</v>
      </c>
      <c r="AX27" s="11">
        <f>1/1000*'[1]4701-5Imp'!AV$212</f>
        <v>0</v>
      </c>
      <c r="AY27" s="11">
        <f>1/1000*'[1]4701-5Imp'!AW$212</f>
        <v>0</v>
      </c>
      <c r="AZ27" s="11">
        <f>1/1000*'[1]4701-5Imp'!AX$212</f>
        <v>0</v>
      </c>
      <c r="BA27" s="11">
        <f>1/1000*'[1]4701-5Imp'!AY$212</f>
        <v>0</v>
      </c>
      <c r="BB27" s="11">
        <f>1/1000*'[1]4701-5Imp'!AZ$212</f>
        <v>0</v>
      </c>
      <c r="BC27" s="10">
        <f>1/1000*'[1]4701-5Imp'!BA$212</f>
        <v>0</v>
      </c>
      <c r="BD27" s="536"/>
    </row>
    <row r="28" spans="2:56">
      <c r="B28" s="5" t="s">
        <v>41</v>
      </c>
      <c r="C28" s="51">
        <f>1/$A$1*'[1]4701-5Imp'!$B$225</f>
        <v>0.21614840000000002</v>
      </c>
      <c r="D28" s="11">
        <f>1/$A$1*'[1]4701-5Imp'!$C$225</f>
        <v>0.23855580000000001</v>
      </c>
      <c r="E28" s="11">
        <f>1/$A$1*'[1]4701-5Imp'!$D$225</f>
        <v>0.1886475</v>
      </c>
      <c r="F28" s="11">
        <f>1/$A$1*'[1]4701-5Imp'!$E$225</f>
        <v>0.201402</v>
      </c>
      <c r="G28" s="11">
        <f>1/$A$1*'[1]4701-5Imp'!$F$225</f>
        <v>0.19825340000000002</v>
      </c>
      <c r="H28" s="11">
        <f>1/$A$1*'[1]4701-5Imp'!$G$225</f>
        <v>0.23459289999999999</v>
      </c>
      <c r="I28" s="11">
        <f>1/$A$1*'[1]4701-5Imp'!$H$225</f>
        <v>0.178508</v>
      </c>
      <c r="J28" s="42">
        <f>1/$A$1*'[1]4701-5Imp'!$I$225</f>
        <v>0.12190107166666668</v>
      </c>
      <c r="K28" s="42">
        <f>1/$A$1*'[1]4701-5Imp'!$J$225</f>
        <v>0.1106166</v>
      </c>
      <c r="L28" s="42">
        <f>1/$A$1*'[1]4701-5Imp'!$K$225</f>
        <v>0.10948516733333333</v>
      </c>
      <c r="M28" s="11">
        <f>1/$A$1*'[1]4701-5Imp'!L$225</f>
        <v>0.20918936599999999</v>
      </c>
      <c r="N28" s="11">
        <f>1/$A$1*'[1]4701-5Imp'!M$225</f>
        <v>0.13936824166666664</v>
      </c>
      <c r="O28" s="11">
        <f>1/$A$1*'[1]4701-5Imp'!N$225</f>
        <v>0.17246145099999999</v>
      </c>
      <c r="P28" s="11">
        <f>1/$A$1*'[1]4701-5Imp'!O$225</f>
        <v>0.2905991</v>
      </c>
      <c r="Q28" s="11">
        <f>1/$A$1*'[1]4701-5Imp'!P$225</f>
        <v>0.33299099999999993</v>
      </c>
      <c r="R28" s="11">
        <f>1/$A$1*'[1]4701-5Imp'!Q$225</f>
        <v>0.30010849999999994</v>
      </c>
      <c r="S28" s="11">
        <f>1/$A$1*'[1]4701-5Imp'!R$225</f>
        <v>0.26252359999999997</v>
      </c>
      <c r="T28" s="11">
        <f>1/$A$1*'[1]4701-5Imp'!S$225</f>
        <v>0.26142549999999998</v>
      </c>
      <c r="U28" s="11">
        <f>1/$A$1*'[1]4701-5Imp'!T$225</f>
        <v>0.28281309999999993</v>
      </c>
      <c r="V28" s="11">
        <f>1/$A$1*'[1]4701-5Imp'!U$225</f>
        <v>0.26549499999999998</v>
      </c>
      <c r="W28" s="11">
        <f>1/$A$1*'[1]4701-5Imp'!V$225</f>
        <v>0</v>
      </c>
      <c r="X28" s="11">
        <f>1/$A$1*'[1]4701-5Imp'!W$225</f>
        <v>0</v>
      </c>
      <c r="Y28" s="11">
        <f>1/$A$1*'[1]4701-5Imp'!X$225</f>
        <v>0</v>
      </c>
      <c r="Z28" s="11">
        <f>1/$A$1*'[1]4701-5Imp'!Y$225</f>
        <v>0</v>
      </c>
      <c r="AA28" s="11">
        <f>1/$A$1*'[1]4701-5Imp'!Z$225</f>
        <v>0</v>
      </c>
      <c r="AB28" s="10">
        <f>1/$A$1*'[1]4701-5Imp'!AA$225</f>
        <v>0</v>
      </c>
      <c r="AC28" s="4"/>
      <c r="AD28" s="627">
        <f>1/1000*'[1]4701-5Imp'!AB$225</f>
        <v>0.14507914981372802</v>
      </c>
      <c r="AE28" s="11">
        <f>1/1000*'[1]4701-5Imp'!AC$225</f>
        <v>0.12533218416639999</v>
      </c>
      <c r="AF28" s="11">
        <f>1/1000*'[1]4701-5Imp'!AD$225</f>
        <v>8.7929054702399992E-2</v>
      </c>
      <c r="AG28" s="11">
        <f>1/1000*'[1]4701-5Imp'!AE$225</f>
        <v>0.1073583187712</v>
      </c>
      <c r="AH28" s="11">
        <f>1/1000*'[1]4701-5Imp'!AF$225</f>
        <v>0.11711211275820001</v>
      </c>
      <c r="AI28" s="11">
        <f>1/1000*'[1]4701-5Imp'!AG$225</f>
        <v>0.11826903780119999</v>
      </c>
      <c r="AJ28" s="11">
        <f>1/1000*'[1]4701-5Imp'!AH$225</f>
        <v>0.1105100067424</v>
      </c>
      <c r="AK28" s="11">
        <f>1/1000*'[1]4701-5Imp'!AI$225</f>
        <v>0.104811166595</v>
      </c>
      <c r="AL28" s="11">
        <f>1/1000*'[1]4701-5Imp'!AJ$225</f>
        <v>0.1333749488156</v>
      </c>
      <c r="AM28" s="11">
        <f>1/1000*'[1]4701-5Imp'!AK$225</f>
        <v>9.25614260868E-2</v>
      </c>
      <c r="AN28" s="11">
        <f>1/1000*'[1]4701-5Imp'!AL$225</f>
        <v>0.15577646997330002</v>
      </c>
      <c r="AO28" s="11">
        <f>1/1000*'[1]4701-5Imp'!AM$225</f>
        <v>0.18114120499199998</v>
      </c>
      <c r="AP28" s="11">
        <f>1/1000*'[1]4701-5Imp'!AN$225</f>
        <v>0.13206441341280001</v>
      </c>
      <c r="AQ28" s="11">
        <f>1/1000*'[1]4701-5Imp'!AO$225</f>
        <v>0.21513487493549999</v>
      </c>
      <c r="AR28" s="11">
        <f>1/1000*'[1]4701-5Imp'!AP$225</f>
        <v>0.25760850637850002</v>
      </c>
      <c r="AS28" s="11">
        <f>1/1000*'[1]4701-5Imp'!AQ$225</f>
        <v>0.20819788691449997</v>
      </c>
      <c r="AT28" s="11">
        <f>1/1000*'[1]4701-5Imp'!AR$225</f>
        <v>0.160471454944</v>
      </c>
      <c r="AU28" s="11">
        <f>1/1000*'[1]4701-5Imp'!AS$225</f>
        <v>0.16645992580359997</v>
      </c>
      <c r="AV28" s="11">
        <f>1/1000*'[1]4701-5Imp'!AT$225</f>
        <v>0.24076946615</v>
      </c>
      <c r="AW28" s="11">
        <f>1/1000*'[1]4701-5Imp'!AU$225</f>
        <v>0.17693678360625001</v>
      </c>
      <c r="AX28" s="11">
        <f>1/1000*'[1]4701-5Imp'!AV$225</f>
        <v>0</v>
      </c>
      <c r="AY28" s="11">
        <f>1/1000*'[1]4701-5Imp'!AW$225</f>
        <v>0</v>
      </c>
      <c r="AZ28" s="11">
        <f>1/1000*'[1]4701-5Imp'!AX$225</f>
        <v>0</v>
      </c>
      <c r="BA28" s="11">
        <f>1/1000*'[1]4701-5Imp'!AY$225</f>
        <v>0</v>
      </c>
      <c r="BB28" s="11">
        <f>1/1000*'[1]4701-5Imp'!AZ$225</f>
        <v>0</v>
      </c>
      <c r="BC28" s="10">
        <f>1/1000*'[1]4701-5Imp'!BA$225</f>
        <v>0</v>
      </c>
      <c r="BD28" s="536"/>
    </row>
    <row r="29" spans="2:56">
      <c r="B29" s="5" t="s">
        <v>14</v>
      </c>
      <c r="C29" s="24">
        <f t="shared" ref="C29:M29" si="11">SUM(C22:C22)-SUM(C23:C28)</f>
        <v>4.5128080000000126E-2</v>
      </c>
      <c r="D29" s="17">
        <f t="shared" si="11"/>
        <v>4.7362874523809606E-2</v>
      </c>
      <c r="E29" s="17">
        <f t="shared" si="11"/>
        <v>5.6063623999999979E-2</v>
      </c>
      <c r="F29" s="17">
        <f t="shared" si="11"/>
        <v>6.2787490555555436E-2</v>
      </c>
      <c r="G29" s="17">
        <f t="shared" si="11"/>
        <v>4.7214094000000095E-2</v>
      </c>
      <c r="H29" s="17">
        <f t="shared" si="11"/>
        <v>4.5416050000000041E-2</v>
      </c>
      <c r="I29" s="17">
        <f t="shared" si="11"/>
        <v>5.6592877333333291E-2</v>
      </c>
      <c r="J29" s="77">
        <f t="shared" si="11"/>
        <v>3.81196483333332E-2</v>
      </c>
      <c r="K29" s="77">
        <f t="shared" si="11"/>
        <v>7.7961669583333337E-2</v>
      </c>
      <c r="L29" s="77">
        <f t="shared" si="11"/>
        <v>5.140763633333334E-2</v>
      </c>
      <c r="M29" s="17">
        <f t="shared" si="11"/>
        <v>1.4124489500000004E-2</v>
      </c>
      <c r="N29" s="17">
        <f>SUM(N22:N22)-SUM(N23:N28)</f>
        <v>1.4945863999999975E-2</v>
      </c>
      <c r="O29" s="17">
        <f t="shared" ref="O29:Z29" si="12">SUM(O22:O22)-SUM(O23:O28)</f>
        <v>2.2001593666666708E-2</v>
      </c>
      <c r="P29" s="17">
        <f t="shared" si="12"/>
        <v>5.6692693809523909E-2</v>
      </c>
      <c r="Q29" s="17">
        <f t="shared" si="12"/>
        <v>0.15358559999999999</v>
      </c>
      <c r="R29" s="17">
        <f t="shared" si="12"/>
        <v>0.23463639000000003</v>
      </c>
      <c r="S29" s="17">
        <f t="shared" si="12"/>
        <v>0.26318585999999994</v>
      </c>
      <c r="T29" s="17">
        <f t="shared" si="12"/>
        <v>0.18754575599999995</v>
      </c>
      <c r="U29" s="17">
        <f t="shared" si="12"/>
        <v>0.15731524100000011</v>
      </c>
      <c r="V29" s="17">
        <f t="shared" si="12"/>
        <v>4.4335563277777768E-2</v>
      </c>
      <c r="W29" s="17">
        <f t="shared" si="12"/>
        <v>0</v>
      </c>
      <c r="X29" s="17">
        <f t="shared" si="12"/>
        <v>0</v>
      </c>
      <c r="Y29" s="17">
        <f t="shared" si="12"/>
        <v>0</v>
      </c>
      <c r="Z29" s="17">
        <f t="shared" si="12"/>
        <v>0</v>
      </c>
      <c r="AA29" s="17">
        <f>SUM(AA22:AA22)-SUM(AA23:AA28)</f>
        <v>0</v>
      </c>
      <c r="AB29" s="102">
        <f>SUM(AB22:AB22)-SUM(AB23:AB28)</f>
        <v>0</v>
      </c>
      <c r="AC29" s="4"/>
      <c r="AD29" s="12">
        <f t="shared" ref="AD29:BC29" si="13">SUM(AD22:AD22)-SUM(AD23:AD28)</f>
        <v>3.3697085608643984E-2</v>
      </c>
      <c r="AE29" s="13">
        <f t="shared" si="13"/>
        <v>2.6798007068800034E-2</v>
      </c>
      <c r="AF29" s="13">
        <f t="shared" si="13"/>
        <v>2.616373831680005E-2</v>
      </c>
      <c r="AG29" s="13">
        <f t="shared" si="13"/>
        <v>3.0640918470400014E-2</v>
      </c>
      <c r="AH29" s="13">
        <f t="shared" si="13"/>
        <v>2.4926622807099952E-2</v>
      </c>
      <c r="AI29" s="13">
        <f t="shared" si="13"/>
        <v>2.4857504915100054E-2</v>
      </c>
      <c r="AJ29" s="13">
        <f t="shared" si="13"/>
        <v>3.66674952296E-2</v>
      </c>
      <c r="AK29" s="13">
        <f t="shared" si="13"/>
        <v>7.130727534850001E-2</v>
      </c>
      <c r="AL29" s="13">
        <f t="shared" si="13"/>
        <v>6.6702368463999961E-2</v>
      </c>
      <c r="AM29" s="13">
        <f t="shared" si="13"/>
        <v>3.0233322152000031E-2</v>
      </c>
      <c r="AN29" s="13">
        <f t="shared" si="13"/>
        <v>1.2299430981600024E-2</v>
      </c>
      <c r="AO29" s="13">
        <f t="shared" si="13"/>
        <v>1.6352666159999973E-2</v>
      </c>
      <c r="AP29" s="13">
        <f t="shared" si="13"/>
        <v>1.6634615236800043E-2</v>
      </c>
      <c r="AQ29" s="13">
        <f t="shared" si="13"/>
        <v>3.7862716573500044E-2</v>
      </c>
      <c r="AR29" s="13">
        <f t="shared" si="13"/>
        <v>9.0879915077499984E-2</v>
      </c>
      <c r="AS29" s="13">
        <f t="shared" si="13"/>
        <v>0.14275417586849998</v>
      </c>
      <c r="AT29" s="13">
        <f t="shared" si="13"/>
        <v>0.15519863053159993</v>
      </c>
      <c r="AU29" s="13">
        <f t="shared" si="13"/>
        <v>0.11242378214210003</v>
      </c>
      <c r="AV29" s="13">
        <f t="shared" si="13"/>
        <v>0.12105453840599995</v>
      </c>
      <c r="AW29" s="13">
        <f t="shared" si="13"/>
        <v>3.5984696973750008E-2</v>
      </c>
      <c r="AX29" s="13">
        <f t="shared" si="13"/>
        <v>0</v>
      </c>
      <c r="AY29" s="13">
        <f t="shared" si="13"/>
        <v>0</v>
      </c>
      <c r="AZ29" s="13">
        <f t="shared" si="13"/>
        <v>0</v>
      </c>
      <c r="BA29" s="13">
        <f t="shared" si="13"/>
        <v>0</v>
      </c>
      <c r="BB29" s="13">
        <f t="shared" si="13"/>
        <v>0</v>
      </c>
      <c r="BC29" s="15">
        <f t="shared" si="13"/>
        <v>0</v>
      </c>
      <c r="BD29" s="536"/>
    </row>
    <row r="30" spans="2:56" ht="17.149999999999999" customHeight="1">
      <c r="B30" s="22" t="s">
        <v>23</v>
      </c>
      <c r="C30" s="73">
        <f>1/$A$1*'[1]4701-5Imp'!$B$194</f>
        <v>4.0703400000000001E-2</v>
      </c>
      <c r="D30" s="74">
        <f>1/$A$1*'[1]4701-5Imp'!$C$194</f>
        <v>3.7553700000000002E-2</v>
      </c>
      <c r="E30" s="74">
        <f>1/$A$1*'[1]4701-5Imp'!$D$194</f>
        <v>2.6375000000000003E-2</v>
      </c>
      <c r="F30" s="74">
        <f>1/$A$1*'[1]4701-5Imp'!$E$194</f>
        <v>2.4972600000000001E-2</v>
      </c>
      <c r="G30" s="74">
        <f>1/$A$1*'[1]4701-5Imp'!$F$194</f>
        <v>1.56921E-2</v>
      </c>
      <c r="H30" s="74">
        <f>1/$A$1*'[1]4701-5Imp'!$G$194</f>
        <v>1.9334500000000001E-2</v>
      </c>
      <c r="I30" s="74">
        <f>1/$A$1*'[1]4701-5Imp'!$H$194</f>
        <v>1.09721E-2</v>
      </c>
      <c r="J30" s="75">
        <f>1/$A$1*'[1]4701-5Imp'!$I$194</f>
        <v>2.9350999999999999E-3</v>
      </c>
      <c r="K30" s="75">
        <f>1/$A$1*'[1]4701-5Imp'!$J$194</f>
        <v>3.4868000000000004E-3</v>
      </c>
      <c r="L30" s="75">
        <f>1/$A$1*'[1]4701-5Imp'!$K$194</f>
        <v>1.5639999999999999E-3</v>
      </c>
      <c r="M30" s="74">
        <f>1/$A$1*'[1]4701-5Imp'!L$194</f>
        <v>3.7617999999999992E-3</v>
      </c>
      <c r="N30" s="74">
        <f>1/$A$1*'[1]4701-5Imp'!M$194</f>
        <v>2.7167999999999997E-3</v>
      </c>
      <c r="O30" s="74">
        <f>1/$A$1*'[1]4701-5Imp'!N$194</f>
        <v>3.4726999999999996E-3</v>
      </c>
      <c r="P30" s="74">
        <f>1/$A$1*'[1]4701-5Imp'!O$194</f>
        <v>2.2618999999999998E-3</v>
      </c>
      <c r="Q30" s="74">
        <f>1/$A$1*'[1]4701-5Imp'!P$194</f>
        <v>1.9026E-3</v>
      </c>
      <c r="R30" s="74">
        <f>1/$A$1*'[1]4701-5Imp'!Q$194</f>
        <v>4.352599999999999E-3</v>
      </c>
      <c r="S30" s="74">
        <f>1/$A$1*'[1]4701-5Imp'!R$194</f>
        <v>3.7964999999999995E-3</v>
      </c>
      <c r="T30" s="74">
        <f>1/$A$1*'[1]4701-5Imp'!S$194</f>
        <v>3.0198999999999994E-3</v>
      </c>
      <c r="U30" s="74">
        <f>1/$A$1*'[1]4701-5Imp'!T$194</f>
        <v>5.9350999999999996E-3</v>
      </c>
      <c r="V30" s="74">
        <f>1/$A$1*'[1]4701-5Imp'!U$194</f>
        <v>4.8266999999999997E-3</v>
      </c>
      <c r="W30" s="74">
        <f>1/$A$1*'[1]4701-5Imp'!V$194</f>
        <v>0</v>
      </c>
      <c r="X30" s="74">
        <f>1/$A$1*'[1]4701-5Imp'!W$194</f>
        <v>0</v>
      </c>
      <c r="Y30" s="74">
        <f>1/$A$1*'[1]4701-5Imp'!X$194</f>
        <v>0</v>
      </c>
      <c r="Z30" s="74">
        <f>1/$A$1*'[1]4701-5Imp'!Y$194</f>
        <v>0</v>
      </c>
      <c r="AA30" s="74">
        <f>1/$A$1*'[1]4701-5Imp'!Z$194</f>
        <v>0</v>
      </c>
      <c r="AB30" s="76">
        <f>1/$A$1*'[1]4701-5Imp'!AA$194</f>
        <v>0</v>
      </c>
      <c r="AC30" s="4"/>
      <c r="AD30" s="541">
        <f>1/1000*'[1]4701-5Imp'!AB$194</f>
        <v>2.4653312793702E-2</v>
      </c>
      <c r="AE30" s="74">
        <f>1/1000*'[1]4701-5Imp'!AC$194</f>
        <v>1.7133550749200002E-2</v>
      </c>
      <c r="AF30" s="74">
        <f>1/1000*'[1]4701-5Imp'!AD$194</f>
        <v>1.03896220848E-2</v>
      </c>
      <c r="AG30" s="74">
        <f>1/1000*'[1]4701-5Imp'!AE$194</f>
        <v>1.1039361569599998E-2</v>
      </c>
      <c r="AH30" s="74">
        <f>1/1000*'[1]4701-5Imp'!AF$194</f>
        <v>7.4456047666000003E-3</v>
      </c>
      <c r="AI30" s="74">
        <f>1/1000*'[1]4701-5Imp'!AG$194</f>
        <v>9.3966163863000007E-3</v>
      </c>
      <c r="AJ30" s="74">
        <f>1/1000*'[1]4701-5Imp'!AH$194</f>
        <v>5.8210545144E-3</v>
      </c>
      <c r="AK30" s="74">
        <f>1/1000*'[1]4701-5Imp'!AI$194</f>
        <v>1.835431161E-3</v>
      </c>
      <c r="AL30" s="74">
        <f>1/1000*'[1]4701-5Imp'!AJ$194</f>
        <v>2.2258013515999999E-3</v>
      </c>
      <c r="AM30" s="74">
        <f>1/1000*'[1]4701-5Imp'!AK$194</f>
        <v>8.4633116480000001E-4</v>
      </c>
      <c r="AN30" s="74">
        <f>1/1000*'[1]4701-5Imp'!AL$194</f>
        <v>2.7127878642000001E-3</v>
      </c>
      <c r="AO30" s="74">
        <f>1/1000*'[1]4701-5Imp'!AM$194</f>
        <v>1.8068661119999998E-3</v>
      </c>
      <c r="AP30" s="74">
        <f>1/1000*'[1]4701-5Imp'!AN$194</f>
        <v>2.0846381071999999E-3</v>
      </c>
      <c r="AQ30" s="74">
        <f>1/1000*'[1]4701-5Imp'!AO$194</f>
        <v>1.4492280323999999E-3</v>
      </c>
      <c r="AR30" s="74">
        <f>1/1000*'[1]4701-5Imp'!AP$194</f>
        <v>1.3427415200000003E-3</v>
      </c>
      <c r="AS30" s="74">
        <f>1/1000*'[1]4701-5Imp'!AQ$194</f>
        <v>2.6922771959999999E-3</v>
      </c>
      <c r="AT30" s="74">
        <f>1/1000*'[1]4701-5Imp'!AR$194</f>
        <v>2.2351022904999996E-3</v>
      </c>
      <c r="AU30" s="74">
        <f>1/1000*'[1]4701-5Imp'!AS$194</f>
        <v>1.8508609404999997E-3</v>
      </c>
      <c r="AV30" s="74">
        <f>1/1000*'[1]4701-5Imp'!AT$194</f>
        <v>4.8804258120000001E-3</v>
      </c>
      <c r="AW30" s="74">
        <f>1/1000*'[1]4701-5Imp'!AU$194</f>
        <v>3.119102067916667E-3</v>
      </c>
      <c r="AX30" s="74">
        <f>1/1000*'[1]4701-5Imp'!AV$194</f>
        <v>0</v>
      </c>
      <c r="AY30" s="74">
        <f>1/1000*'[1]4701-5Imp'!AW$194</f>
        <v>0</v>
      </c>
      <c r="AZ30" s="74">
        <f>1/1000*'[1]4701-5Imp'!AX$194</f>
        <v>0</v>
      </c>
      <c r="BA30" s="74">
        <f>1/1000*'[1]4701-5Imp'!AY$194</f>
        <v>0</v>
      </c>
      <c r="BB30" s="74">
        <f>1/1000*'[1]4701-5Imp'!AZ$194</f>
        <v>0</v>
      </c>
      <c r="BC30" s="76">
        <f>1/1000*'[1]4701-5Imp'!BA$194</f>
        <v>0</v>
      </c>
      <c r="BD30" s="536"/>
    </row>
    <row r="31" spans="2:56" ht="17.149999999999999" customHeight="1">
      <c r="B31" s="232" t="s">
        <v>128</v>
      </c>
      <c r="C31" s="233">
        <f>1/$A$1*'[1]4701-5Imp'!$B$273</f>
        <v>1.3105E-3</v>
      </c>
      <c r="D31" s="234">
        <f>1/$A$1*'[1]4701-5Imp'!$C$273</f>
        <v>0</v>
      </c>
      <c r="E31" s="234">
        <f>1/$A$1*'[1]4701-5Imp'!$D$273</f>
        <v>0</v>
      </c>
      <c r="F31" s="234">
        <f>1/$A$1*'[1]4701-5Imp'!$E$273</f>
        <v>0</v>
      </c>
      <c r="G31" s="234">
        <f>1/$A$1*'[1]4701-5Imp'!$F$273</f>
        <v>4.9229999999999999E-4</v>
      </c>
      <c r="H31" s="234">
        <f>1/$A$1*'[1]4701-5Imp'!$G$273</f>
        <v>4.9380000000000008E-4</v>
      </c>
      <c r="I31" s="234">
        <f>1/$A$1*'[1]4701-5Imp'!$H$273</f>
        <v>4.9320000000000006E-4</v>
      </c>
      <c r="J31" s="235">
        <f>1/$A$1*'[1]4701-5Imp'!$I$273</f>
        <v>0</v>
      </c>
      <c r="K31" s="235">
        <f>1/$A$1*'[1]4701-5Imp'!$J$273</f>
        <v>0</v>
      </c>
      <c r="L31" s="235">
        <f>1/$A$1*'[1]4701-5Imp'!$K$273</f>
        <v>0</v>
      </c>
      <c r="M31" s="234">
        <f>1/$A$1*'[1]4701-5Imp'!L$273</f>
        <v>0</v>
      </c>
      <c r="N31" s="234">
        <f>1/$A$1*'[1]4701-5Imp'!M$273</f>
        <v>0</v>
      </c>
      <c r="O31" s="234">
        <f>1/$A$1*'[1]4701-5Imp'!N$273</f>
        <v>0</v>
      </c>
      <c r="P31" s="234">
        <f>1/$A$1*'[1]4701-5Imp'!O$273</f>
        <v>0</v>
      </c>
      <c r="Q31" s="234">
        <f>1/$A$1*'[1]4701-5Imp'!P$273</f>
        <v>0</v>
      </c>
      <c r="R31" s="234">
        <f>1/$A$1*'[1]4701-5Imp'!Q$273</f>
        <v>0</v>
      </c>
      <c r="S31" s="234">
        <f>1/$A$1*'[1]4701-5Imp'!R$273</f>
        <v>0</v>
      </c>
      <c r="T31" s="234">
        <f>1/$A$1*'[1]4701-5Imp'!S$273</f>
        <v>0</v>
      </c>
      <c r="U31" s="234">
        <f>1/$A$1*'[1]4701-5Imp'!T$273</f>
        <v>0</v>
      </c>
      <c r="V31" s="234">
        <f>1/$A$1*'[1]4701-5Imp'!U$273</f>
        <v>0</v>
      </c>
      <c r="W31" s="234">
        <f>1/$A$1*'[1]4701-5Imp'!V$273</f>
        <v>0</v>
      </c>
      <c r="X31" s="234">
        <f>1/$A$1*'[1]4701-5Imp'!W$273</f>
        <v>0</v>
      </c>
      <c r="Y31" s="234">
        <f>1/$A$1*'[1]4701-5Imp'!X$273</f>
        <v>0</v>
      </c>
      <c r="Z31" s="234">
        <f>1/$A$1*'[1]4701-5Imp'!Y$273</f>
        <v>0</v>
      </c>
      <c r="AA31" s="234">
        <f>1/$A$1*'[1]4701-5Imp'!Z$273</f>
        <v>0</v>
      </c>
      <c r="AB31" s="236">
        <f>1/$A$1*'[1]4701-5Imp'!AA$273</f>
        <v>0</v>
      </c>
      <c r="AC31" s="231"/>
      <c r="AD31" s="639">
        <f>1/1000*'[1]4701-5Imp'!AB$273</f>
        <v>9.3647892908999995E-4</v>
      </c>
      <c r="AE31" s="234">
        <f>1/1000*'[1]4701-5Imp'!AC$273</f>
        <v>0</v>
      </c>
      <c r="AF31" s="234">
        <f>1/1000*'[1]4701-5Imp'!AD$273</f>
        <v>0</v>
      </c>
      <c r="AG31" s="234">
        <f>1/1000*'[1]4701-5Imp'!AE$273</f>
        <v>0</v>
      </c>
      <c r="AH31" s="234">
        <f>1/1000*'[1]4701-5Imp'!AF$273</f>
        <v>2.7403987730000002E-4</v>
      </c>
      <c r="AI31" s="234">
        <f>1/1000*'[1]4701-5Imp'!AG$273</f>
        <v>2.7844326509999997E-4</v>
      </c>
      <c r="AJ31" s="234">
        <f>1/1000*'[1]4701-5Imp'!AH$273</f>
        <v>3.1206431279999996E-4</v>
      </c>
      <c r="AK31" s="234">
        <f>1/1000*'[1]4701-5Imp'!AI$273</f>
        <v>0</v>
      </c>
      <c r="AL31" s="234">
        <f>1/1000*'[1]4701-5Imp'!AJ$273</f>
        <v>0</v>
      </c>
      <c r="AM31" s="234">
        <f>1/1000*'[1]4701-5Imp'!AK$273</f>
        <v>0</v>
      </c>
      <c r="AN31" s="234">
        <f>1/1000*'[1]4701-5Imp'!AL$273</f>
        <v>0</v>
      </c>
      <c r="AO31" s="234">
        <f>1/1000*'[1]4701-5Imp'!AM$273</f>
        <v>0</v>
      </c>
      <c r="AP31" s="234">
        <f>1/1000*'[1]4701-5Imp'!AN$273</f>
        <v>0</v>
      </c>
      <c r="AQ31" s="234">
        <f>1/1000*'[1]4701-5Imp'!AO$273</f>
        <v>0</v>
      </c>
      <c r="AR31" s="234">
        <f>1/1000*'[1]4701-5Imp'!AP$273</f>
        <v>0</v>
      </c>
      <c r="AS31" s="234">
        <f>1/1000*'[1]4701-5Imp'!AQ$273</f>
        <v>0</v>
      </c>
      <c r="AT31" s="234">
        <f>1/1000*'[1]4701-5Imp'!AR$273</f>
        <v>0</v>
      </c>
      <c r="AU31" s="234">
        <f>1/1000*'[1]4701-5Imp'!AS$273</f>
        <v>0</v>
      </c>
      <c r="AV31" s="234">
        <f>1/1000*'[1]4701-5Imp'!AT$273</f>
        <v>0</v>
      </c>
      <c r="AW31" s="234">
        <f>1/1000*'[1]4701-5Imp'!AU$273</f>
        <v>0</v>
      </c>
      <c r="AX31" s="234">
        <f>1/1000*'[1]4701-5Imp'!AV$273</f>
        <v>0</v>
      </c>
      <c r="AY31" s="234">
        <f>1/1000*'[1]4701-5Imp'!AW$273</f>
        <v>0</v>
      </c>
      <c r="AZ31" s="234">
        <f>1/1000*'[1]4701-5Imp'!AX$273</f>
        <v>0</v>
      </c>
      <c r="BA31" s="234">
        <f>1/1000*'[1]4701-5Imp'!AY$273</f>
        <v>0</v>
      </c>
      <c r="BB31" s="234">
        <f>1/1000*'[1]4701-5Imp'!AZ$273</f>
        <v>0</v>
      </c>
      <c r="BC31" s="236">
        <f>1/1000*'[1]4701-5Imp'!BA$273</f>
        <v>0</v>
      </c>
      <c r="BD31" s="536"/>
    </row>
    <row r="32" spans="2:56" ht="17.149999999999999" customHeight="1">
      <c r="B32" s="9" t="s">
        <v>114</v>
      </c>
      <c r="C32" s="69">
        <f t="shared" ref="C32:AB32" si="14">C5-SUM(C6,C10,C14,C19,C22,C30,C31)</f>
        <v>0.18322068666666635</v>
      </c>
      <c r="D32" s="28">
        <f t="shared" si="14"/>
        <v>0.15108410000000028</v>
      </c>
      <c r="E32" s="28">
        <f t="shared" si="14"/>
        <v>0.15542579999999995</v>
      </c>
      <c r="F32" s="28">
        <f t="shared" si="14"/>
        <v>0.15797340000000015</v>
      </c>
      <c r="G32" s="28">
        <f t="shared" si="14"/>
        <v>0.17118208199999985</v>
      </c>
      <c r="H32" s="28">
        <f t="shared" si="14"/>
        <v>6.786117199999997E-2</v>
      </c>
      <c r="I32" s="28">
        <f t="shared" si="14"/>
        <v>8.6198100000000277E-2</v>
      </c>
      <c r="J32" s="49">
        <f t="shared" si="14"/>
        <v>0.12112250000000024</v>
      </c>
      <c r="K32" s="49">
        <f t="shared" si="14"/>
        <v>0.10552882400000008</v>
      </c>
      <c r="L32" s="49">
        <f t="shared" si="14"/>
        <v>7.0722900000000033E-2</v>
      </c>
      <c r="M32" s="28">
        <f t="shared" si="14"/>
        <v>5.4863799999999685E-2</v>
      </c>
      <c r="N32" s="28">
        <f t="shared" si="14"/>
        <v>2.919830000000001E-2</v>
      </c>
      <c r="O32" s="28">
        <f t="shared" si="14"/>
        <v>2.123362454545441E-2</v>
      </c>
      <c r="P32" s="28">
        <f t="shared" si="14"/>
        <v>2.2381199999999879E-2</v>
      </c>
      <c r="Q32" s="28">
        <f t="shared" si="14"/>
        <v>7.0126000000003685E-3</v>
      </c>
      <c r="R32" s="28">
        <f t="shared" si="14"/>
        <v>6.1214999999998909E-3</v>
      </c>
      <c r="S32" s="28">
        <f t="shared" si="14"/>
        <v>8.6000000000252541E-5</v>
      </c>
      <c r="T32" s="28">
        <f t="shared" si="14"/>
        <v>2.3819999999985519E-4</v>
      </c>
      <c r="U32" s="28">
        <f t="shared" si="14"/>
        <v>3.3369999999965927E-4</v>
      </c>
      <c r="V32" s="28">
        <f t="shared" si="14"/>
        <v>3.8620000000022525E-4</v>
      </c>
      <c r="W32" s="28">
        <f t="shared" si="14"/>
        <v>0</v>
      </c>
      <c r="X32" s="28">
        <f t="shared" si="14"/>
        <v>0</v>
      </c>
      <c r="Y32" s="28">
        <f t="shared" si="14"/>
        <v>0</v>
      </c>
      <c r="Z32" s="28">
        <f t="shared" si="14"/>
        <v>0</v>
      </c>
      <c r="AA32" s="28">
        <f t="shared" si="14"/>
        <v>0</v>
      </c>
      <c r="AB32" s="29">
        <f t="shared" si="14"/>
        <v>0</v>
      </c>
      <c r="AC32" s="4"/>
      <c r="AD32" s="69">
        <f t="shared" ref="AD32:BC32" si="15">AD5-SUM(AD6,AD10,AD14,AD19,AD22,AD30,AD31)</f>
        <v>0.1307147232841378</v>
      </c>
      <c r="AE32" s="28">
        <f t="shared" si="15"/>
        <v>0.11296003170760016</v>
      </c>
      <c r="AF32" s="28">
        <f t="shared" si="15"/>
        <v>0.10783582117439994</v>
      </c>
      <c r="AG32" s="28">
        <f t="shared" si="15"/>
        <v>0.11416686903999995</v>
      </c>
      <c r="AH32" s="28">
        <f t="shared" si="15"/>
        <v>0.12736744630819985</v>
      </c>
      <c r="AI32" s="28">
        <f t="shared" si="15"/>
        <v>5.0936072830500057E-2</v>
      </c>
      <c r="AJ32" s="28">
        <f t="shared" si="15"/>
        <v>5.8453354327600127E-2</v>
      </c>
      <c r="AK32" s="28">
        <f t="shared" si="15"/>
        <v>8.412999541599997E-2</v>
      </c>
      <c r="AL32" s="28">
        <f t="shared" si="15"/>
        <v>8.1019668093600283E-2</v>
      </c>
      <c r="AM32" s="28">
        <f t="shared" si="15"/>
        <v>4.1544770766399952E-2</v>
      </c>
      <c r="AN32" s="28">
        <f t="shared" si="15"/>
        <v>4.2507354833100086E-2</v>
      </c>
      <c r="AO32" s="28">
        <f t="shared" si="15"/>
        <v>2.2205952384000249E-2</v>
      </c>
      <c r="AP32" s="28">
        <f t="shared" si="15"/>
        <v>1.3558382622399834E-2</v>
      </c>
      <c r="AQ32" s="28">
        <f t="shared" si="15"/>
        <v>1.5637398690300119E-2</v>
      </c>
      <c r="AR32" s="28">
        <f t="shared" si="15"/>
        <v>6.2343967564999492E-3</v>
      </c>
      <c r="AS32" s="28">
        <f t="shared" si="15"/>
        <v>5.6103931169999566E-3</v>
      </c>
      <c r="AT32" s="28">
        <f t="shared" si="15"/>
        <v>1.2913095400002295E-4</v>
      </c>
      <c r="AU32" s="28">
        <f t="shared" si="15"/>
        <v>3.3773850109997117E-4</v>
      </c>
      <c r="AV32" s="28">
        <f t="shared" si="15"/>
        <v>3.7994069100022454E-4</v>
      </c>
      <c r="AW32" s="28">
        <f t="shared" si="15"/>
        <v>4.2487067916663346E-4</v>
      </c>
      <c r="AX32" s="28">
        <f t="shared" si="15"/>
        <v>0</v>
      </c>
      <c r="AY32" s="28">
        <f t="shared" si="15"/>
        <v>0</v>
      </c>
      <c r="AZ32" s="28">
        <f t="shared" si="15"/>
        <v>0</v>
      </c>
      <c r="BA32" s="28">
        <f t="shared" si="15"/>
        <v>0</v>
      </c>
      <c r="BB32" s="28">
        <f t="shared" si="15"/>
        <v>0</v>
      </c>
      <c r="BC32" s="29">
        <f t="shared" si="15"/>
        <v>0</v>
      </c>
      <c r="BD32" s="536"/>
    </row>
    <row r="33" spans="2:56">
      <c r="B33" s="5" t="s">
        <v>52</v>
      </c>
      <c r="C33" s="51">
        <f>1/$A$1*'[1]4701-5Imp'!$B$171</f>
        <v>4.3432100000000001E-2</v>
      </c>
      <c r="D33" s="11">
        <f>1/$A$1*'[1]4701-5Imp'!$C$171</f>
        <v>3.61818E-2</v>
      </c>
      <c r="E33" s="11">
        <f>1/$A$1*'[1]4701-5Imp'!$D$171</f>
        <v>2.8106500000000003E-2</v>
      </c>
      <c r="F33" s="11">
        <f>1/$A$1*'[1]4701-5Imp'!$E$171</f>
        <v>2.8230399999999999E-2</v>
      </c>
      <c r="G33" s="11">
        <f>1/$A$1*'[1]4701-5Imp'!$F$171</f>
        <v>3.91296E-2</v>
      </c>
      <c r="H33" s="11">
        <f>1/$A$1*'[1]4701-5Imp'!$G$171</f>
        <v>5.1570700000000004E-2</v>
      </c>
      <c r="I33" s="11">
        <f>1/$A$1*'[1]4701-5Imp'!$H$171</f>
        <v>8.3296300000000004E-2</v>
      </c>
      <c r="J33" s="42">
        <f>1/$A$1*'[1]4701-5Imp'!$I$171</f>
        <v>0.1170476</v>
      </c>
      <c r="K33" s="42">
        <f>1/$A$1*'[1]4701-5Imp'!$J$171</f>
        <v>9.8952299999999993E-2</v>
      </c>
      <c r="L33" s="42">
        <f>1/$A$1*'[1]4701-5Imp'!$K$171</f>
        <v>6.45506E-2</v>
      </c>
      <c r="M33" s="11">
        <f>1/$A$1*'[1]4701-5Imp'!L$171</f>
        <v>5.1360299999999998E-2</v>
      </c>
      <c r="N33" s="11">
        <f>1/$A$1*'[1]4701-5Imp'!M$171</f>
        <v>2.7889799999999999E-2</v>
      </c>
      <c r="O33" s="11">
        <f>1/$A$1*'[1]4701-5Imp'!N$171</f>
        <v>2.1231399999999997E-2</v>
      </c>
      <c r="P33" s="11">
        <f>1/$A$1*'[1]4701-5Imp'!O$171</f>
        <v>2.07631E-2</v>
      </c>
      <c r="Q33" s="11">
        <f>1/$A$1*'[1]4701-5Imp'!P$171</f>
        <v>1.37E-4</v>
      </c>
      <c r="R33" s="11">
        <f>1/$A$1*'[1]4701-5Imp'!Q$171</f>
        <v>2.5399999999999997E-5</v>
      </c>
      <c r="S33" s="11">
        <f>1/$A$1*'[1]4701-5Imp'!R$171</f>
        <v>4.5999999999999993E-5</v>
      </c>
      <c r="T33" s="11">
        <f>1/$A$1*'[1]4701-5Imp'!S$171</f>
        <v>1.172E-4</v>
      </c>
      <c r="U33" s="11">
        <f>1/$A$1*'[1]4701-5Imp'!T$171</f>
        <v>1.9369999999999999E-4</v>
      </c>
      <c r="V33" s="11">
        <f>1/$A$1*'[1]4701-5Imp'!U$171</f>
        <v>2.3999999999999997E-5</v>
      </c>
      <c r="W33" s="11">
        <f>1/$A$1*'[1]4701-5Imp'!V$171</f>
        <v>0</v>
      </c>
      <c r="X33" s="11">
        <f>1/$A$1*'[1]4701-5Imp'!W$171</f>
        <v>0</v>
      </c>
      <c r="Y33" s="11">
        <f>1/$A$1*'[1]4701-5Imp'!X$171</f>
        <v>0</v>
      </c>
      <c r="Z33" s="11">
        <f>1/$A$1*'[1]4701-5Imp'!Y$171</f>
        <v>0</v>
      </c>
      <c r="AA33" s="11">
        <f>1/$A$1*'[1]4701-5Imp'!Z$171</f>
        <v>0</v>
      </c>
      <c r="AB33" s="10">
        <f>1/$A$1*'[1]4701-5Imp'!AA$171</f>
        <v>0</v>
      </c>
      <c r="AC33" s="4"/>
      <c r="AD33" s="627">
        <f>1/1000*'[1]4701-5Imp'!AB$171</f>
        <v>2.2997383671036001E-2</v>
      </c>
      <c r="AE33" s="11">
        <f>1/1000*'[1]4701-5Imp'!AC$171</f>
        <v>2.9043657794399998E-2</v>
      </c>
      <c r="AF33" s="11">
        <f>1/1000*'[1]4701-5Imp'!AD$171</f>
        <v>2.15035189248E-2</v>
      </c>
      <c r="AG33" s="11">
        <f>1/1000*'[1]4701-5Imp'!AE$171</f>
        <v>2.3828077560000001E-2</v>
      </c>
      <c r="AH33" s="11">
        <f>1/1000*'[1]4701-5Imp'!AF$171</f>
        <v>2.6781734218399997E-2</v>
      </c>
      <c r="AI33" s="11">
        <f>1/1000*'[1]4701-5Imp'!AG$171</f>
        <v>3.8565942987000001E-2</v>
      </c>
      <c r="AJ33" s="11">
        <f>1/1000*'[1]4701-5Imp'!AH$171</f>
        <v>5.6285754290000004E-2</v>
      </c>
      <c r="AK33" s="11">
        <f>1/1000*'[1]4701-5Imp'!AI$171</f>
        <v>8.1046064794499995E-2</v>
      </c>
      <c r="AL33" s="11">
        <f>1/1000*'[1]4701-5Imp'!AJ$171</f>
        <v>7.5329778279199996E-2</v>
      </c>
      <c r="AM33" s="11">
        <f>1/1000*'[1]4701-5Imp'!AK$171</f>
        <v>3.6160973877599999E-2</v>
      </c>
      <c r="AN33" s="11">
        <f>1/1000*'[1]4701-5Imp'!AL$171</f>
        <v>3.7749160347299998E-2</v>
      </c>
      <c r="AO33" s="11">
        <f>1/1000*'[1]4701-5Imp'!AM$171</f>
        <v>2.1107262095999998E-2</v>
      </c>
      <c r="AP33" s="11">
        <f>1/1000*'[1]4701-5Imp'!AN$171</f>
        <v>1.3554050276799998E-2</v>
      </c>
      <c r="AQ33" s="11">
        <f>1/1000*'[1]4701-5Imp'!AO$171</f>
        <v>1.43785723863E-2</v>
      </c>
      <c r="AR33" s="11">
        <f>1/1000*'[1]4701-5Imp'!AP$171</f>
        <v>1.3820385499999999E-4</v>
      </c>
      <c r="AS33" s="11">
        <f>1/1000*'[1]4701-5Imp'!AQ$171</f>
        <v>5.1676071999999995E-5</v>
      </c>
      <c r="AT33" s="11">
        <f>1/1000*'[1]4701-5Imp'!AR$171</f>
        <v>5.7287609499999999E-5</v>
      </c>
      <c r="AU33" s="11">
        <f>1/1000*'[1]4701-5Imp'!AS$171</f>
        <v>8.7861287799999996E-5</v>
      </c>
      <c r="AV33" s="11">
        <f>1/1000*'[1]4701-5Imp'!AT$171</f>
        <v>1.37187322E-4</v>
      </c>
      <c r="AW33" s="11">
        <f>1/1000*'[1]4701-5Imp'!AU$171</f>
        <v>5.2741331666666667E-5</v>
      </c>
      <c r="AX33" s="11">
        <f>1/1000*'[1]4701-5Imp'!AV$171</f>
        <v>0</v>
      </c>
      <c r="AY33" s="11">
        <f>1/1000*'[1]4701-5Imp'!AW$171</f>
        <v>0</v>
      </c>
      <c r="AZ33" s="11">
        <f>1/1000*'[1]4701-5Imp'!AX$171</f>
        <v>0</v>
      </c>
      <c r="BA33" s="11">
        <f>1/1000*'[1]4701-5Imp'!AY$171</f>
        <v>0</v>
      </c>
      <c r="BB33" s="11">
        <f>1/1000*'[1]4701-5Imp'!AZ$171</f>
        <v>0</v>
      </c>
      <c r="BC33" s="10">
        <f>1/1000*'[1]4701-5Imp'!BA$171</f>
        <v>0</v>
      </c>
      <c r="BD33" s="536"/>
    </row>
    <row r="34" spans="2:56" ht="13">
      <c r="B34" s="112" t="s">
        <v>110</v>
      </c>
      <c r="C34" s="113">
        <f t="shared" ref="C34:N34" si="16">1/$A$1*SUM(C46:C61)</f>
        <v>0.1394658</v>
      </c>
      <c r="D34" s="114">
        <f t="shared" si="16"/>
        <v>0.11399330000000001</v>
      </c>
      <c r="E34" s="114">
        <f t="shared" si="16"/>
        <v>0.1247499</v>
      </c>
      <c r="F34" s="114">
        <f t="shared" si="16"/>
        <v>0.1283533</v>
      </c>
      <c r="G34" s="114">
        <f t="shared" si="16"/>
        <v>0.12247040000000001</v>
      </c>
      <c r="H34" s="114">
        <f t="shared" si="16"/>
        <v>1.1913E-2</v>
      </c>
      <c r="I34" s="114">
        <f t="shared" si="16"/>
        <v>0</v>
      </c>
      <c r="J34" s="115">
        <f t="shared" si="16"/>
        <v>0</v>
      </c>
      <c r="K34" s="115">
        <f t="shared" si="16"/>
        <v>0</v>
      </c>
      <c r="L34" s="115">
        <f t="shared" si="16"/>
        <v>0</v>
      </c>
      <c r="M34" s="114">
        <f t="shared" si="16"/>
        <v>0</v>
      </c>
      <c r="N34" s="114">
        <f t="shared" si="16"/>
        <v>0</v>
      </c>
      <c r="O34" s="114">
        <f t="shared" ref="O34:Z34" si="17">1/$A$1*SUM(O46:O61)</f>
        <v>0</v>
      </c>
      <c r="P34" s="114">
        <f t="shared" si="17"/>
        <v>0</v>
      </c>
      <c r="Q34" s="114">
        <f t="shared" si="17"/>
        <v>0</v>
      </c>
      <c r="R34" s="114">
        <f t="shared" si="17"/>
        <v>0</v>
      </c>
      <c r="S34" s="114">
        <f t="shared" si="17"/>
        <v>0</v>
      </c>
      <c r="T34" s="114">
        <f t="shared" si="17"/>
        <v>0</v>
      </c>
      <c r="U34" s="114">
        <f t="shared" si="17"/>
        <v>0</v>
      </c>
      <c r="V34" s="114">
        <f t="shared" si="17"/>
        <v>0</v>
      </c>
      <c r="W34" s="114">
        <f t="shared" si="17"/>
        <v>0</v>
      </c>
      <c r="X34" s="114">
        <f t="shared" si="17"/>
        <v>0</v>
      </c>
      <c r="Y34" s="114">
        <f t="shared" si="17"/>
        <v>0</v>
      </c>
      <c r="Z34" s="114">
        <f t="shared" si="17"/>
        <v>0</v>
      </c>
      <c r="AA34" s="114">
        <f>1/$A$1*SUM(AA46:AA61)</f>
        <v>0</v>
      </c>
      <c r="AB34" s="116">
        <f>1/$A$1*SUM(AB46:AB61)</f>
        <v>0</v>
      </c>
      <c r="AC34" s="117"/>
      <c r="AD34" s="650">
        <f>1/1000*SUM(AD46:AD61)</f>
        <v>0.10753847271952199</v>
      </c>
      <c r="AE34" s="114">
        <f t="shared" ref="AE34:BC34" si="18">1/1000*SUM(AE46:AE61)</f>
        <v>8.3539153462399998E-2</v>
      </c>
      <c r="AF34" s="114">
        <f t="shared" si="18"/>
        <v>8.5079579880000006E-2</v>
      </c>
      <c r="AG34" s="114">
        <f t="shared" si="18"/>
        <v>8.9204626604799997E-2</v>
      </c>
      <c r="AH34" s="114">
        <f t="shared" si="18"/>
        <v>9.4652811625400013E-2</v>
      </c>
      <c r="AI34" s="114">
        <f t="shared" si="18"/>
        <v>9.3193254296999994E-3</v>
      </c>
      <c r="AJ34" s="114">
        <f t="shared" si="18"/>
        <v>0</v>
      </c>
      <c r="AK34" s="114">
        <f t="shared" si="18"/>
        <v>0</v>
      </c>
      <c r="AL34" s="114">
        <f t="shared" si="18"/>
        <v>0</v>
      </c>
      <c r="AM34" s="114">
        <f t="shared" si="18"/>
        <v>0</v>
      </c>
      <c r="AN34" s="114">
        <f t="shared" si="18"/>
        <v>0</v>
      </c>
      <c r="AO34" s="114">
        <f t="shared" si="18"/>
        <v>0</v>
      </c>
      <c r="AP34" s="114">
        <f t="shared" si="18"/>
        <v>0</v>
      </c>
      <c r="AQ34" s="114">
        <f t="shared" si="18"/>
        <v>0</v>
      </c>
      <c r="AR34" s="114">
        <f t="shared" si="18"/>
        <v>0</v>
      </c>
      <c r="AS34" s="114">
        <f t="shared" si="18"/>
        <v>0</v>
      </c>
      <c r="AT34" s="114">
        <f t="shared" si="18"/>
        <v>0</v>
      </c>
      <c r="AU34" s="114">
        <f t="shared" si="18"/>
        <v>0</v>
      </c>
      <c r="AV34" s="114">
        <f t="shared" si="18"/>
        <v>0</v>
      </c>
      <c r="AW34" s="114">
        <f t="shared" si="18"/>
        <v>0</v>
      </c>
      <c r="AX34" s="114">
        <f t="shared" si="18"/>
        <v>0</v>
      </c>
      <c r="AY34" s="114">
        <f t="shared" si="18"/>
        <v>0</v>
      </c>
      <c r="AZ34" s="114">
        <f t="shared" si="18"/>
        <v>0</v>
      </c>
      <c r="BA34" s="114">
        <f t="shared" si="18"/>
        <v>0</v>
      </c>
      <c r="BB34" s="114">
        <f t="shared" si="18"/>
        <v>0</v>
      </c>
      <c r="BC34" s="116">
        <f t="shared" si="18"/>
        <v>0</v>
      </c>
      <c r="BD34" s="536"/>
    </row>
    <row r="35" spans="2:56" ht="13" thickBot="1">
      <c r="B35" s="6" t="s">
        <v>115</v>
      </c>
      <c r="C35" s="136">
        <f t="shared" ref="C35:M35" si="19">SUM(C32:C32)-SUM(C33:C34)</f>
        <v>3.2278666666635258E-4</v>
      </c>
      <c r="D35" s="137">
        <f t="shared" si="19"/>
        <v>9.090000000002707E-4</v>
      </c>
      <c r="E35" s="137">
        <f t="shared" si="19"/>
        <v>2.569399999999944E-3</v>
      </c>
      <c r="F35" s="137">
        <f t="shared" si="19"/>
        <v>1.3897000000001603E-3</v>
      </c>
      <c r="G35" s="137">
        <f t="shared" si="19"/>
        <v>9.5820819999998252E-3</v>
      </c>
      <c r="H35" s="137">
        <f t="shared" si="19"/>
        <v>4.3774719999999656E-3</v>
      </c>
      <c r="I35" s="137">
        <f t="shared" si="19"/>
        <v>2.9018000000002736E-3</v>
      </c>
      <c r="J35" s="138">
        <f t="shared" si="19"/>
        <v>4.0749000000002422E-3</v>
      </c>
      <c r="K35" s="138">
        <f t="shared" si="19"/>
        <v>6.5765240000000835E-3</v>
      </c>
      <c r="L35" s="138">
        <f t="shared" si="19"/>
        <v>6.1723000000000333E-3</v>
      </c>
      <c r="M35" s="137">
        <f t="shared" si="19"/>
        <v>3.5034999999996874E-3</v>
      </c>
      <c r="N35" s="137">
        <f>SUM(N32:N32)-SUM(N33:N34)</f>
        <v>1.308500000000011E-3</v>
      </c>
      <c r="O35" s="137">
        <f t="shared" ref="O35:Z35" si="20">SUM(O32:O32)-SUM(O33:O34)</f>
        <v>2.2245454544128629E-6</v>
      </c>
      <c r="P35" s="137">
        <f t="shared" si="20"/>
        <v>1.6180999999998794E-3</v>
      </c>
      <c r="Q35" s="137">
        <f t="shared" si="20"/>
        <v>6.8756000000003686E-3</v>
      </c>
      <c r="R35" s="137">
        <f t="shared" si="20"/>
        <v>6.0960999999998908E-3</v>
      </c>
      <c r="S35" s="137">
        <f t="shared" si="20"/>
        <v>4.0000000000252548E-5</v>
      </c>
      <c r="T35" s="137">
        <f t="shared" si="20"/>
        <v>1.2099999999985519E-4</v>
      </c>
      <c r="U35" s="137">
        <f t="shared" si="20"/>
        <v>1.3999999999965928E-4</v>
      </c>
      <c r="V35" s="137">
        <f t="shared" si="20"/>
        <v>3.6220000000022526E-4</v>
      </c>
      <c r="W35" s="137">
        <f t="shared" si="20"/>
        <v>0</v>
      </c>
      <c r="X35" s="137">
        <f t="shared" si="20"/>
        <v>0</v>
      </c>
      <c r="Y35" s="137">
        <f t="shared" si="20"/>
        <v>0</v>
      </c>
      <c r="Z35" s="137">
        <f t="shared" si="20"/>
        <v>0</v>
      </c>
      <c r="AA35" s="137">
        <f>SUM(AA32:AA32)-SUM(AA33:AA34)</f>
        <v>0</v>
      </c>
      <c r="AB35" s="139">
        <f>SUM(AB32:AB32)-SUM(AB33:AB34)</f>
        <v>0</v>
      </c>
      <c r="AC35" s="41"/>
      <c r="AD35" s="619">
        <f t="shared" ref="AD35:BC35" si="21">SUM(AD32:AD32)-SUM(AD33:AD34)</f>
        <v>1.78866893579821E-4</v>
      </c>
      <c r="AE35" s="140">
        <f t="shared" si="21"/>
        <v>3.7722045080015865E-4</v>
      </c>
      <c r="AF35" s="140">
        <f t="shared" si="21"/>
        <v>1.2527223695999318E-3</v>
      </c>
      <c r="AG35" s="140">
        <f t="shared" si="21"/>
        <v>1.1341648751999611E-3</v>
      </c>
      <c r="AH35" s="140">
        <f t="shared" si="21"/>
        <v>5.9329004643998429E-3</v>
      </c>
      <c r="AI35" s="140">
        <f t="shared" si="21"/>
        <v>3.050804413800054E-3</v>
      </c>
      <c r="AJ35" s="140">
        <f t="shared" si="21"/>
        <v>2.1676000376001231E-3</v>
      </c>
      <c r="AK35" s="140">
        <f t="shared" si="21"/>
        <v>3.0839306214999751E-3</v>
      </c>
      <c r="AL35" s="140">
        <f t="shared" si="21"/>
        <v>5.6898898144002868E-3</v>
      </c>
      <c r="AM35" s="140">
        <f t="shared" si="21"/>
        <v>5.3837968887999535E-3</v>
      </c>
      <c r="AN35" s="140">
        <f t="shared" si="21"/>
        <v>4.758194485800088E-3</v>
      </c>
      <c r="AO35" s="140">
        <f t="shared" si="21"/>
        <v>1.0986902880002515E-3</v>
      </c>
      <c r="AP35" s="140">
        <f t="shared" si="21"/>
        <v>4.3323455998361959E-6</v>
      </c>
      <c r="AQ35" s="140">
        <f t="shared" si="21"/>
        <v>1.2588263040001196E-3</v>
      </c>
      <c r="AR35" s="140">
        <f t="shared" si="21"/>
        <v>6.0961929014999496E-3</v>
      </c>
      <c r="AS35" s="140">
        <f t="shared" si="21"/>
        <v>5.5587170449999564E-3</v>
      </c>
      <c r="AT35" s="140">
        <f t="shared" si="21"/>
        <v>7.1843344500022947E-5</v>
      </c>
      <c r="AU35" s="140">
        <f t="shared" si="21"/>
        <v>2.4987721329997118E-4</v>
      </c>
      <c r="AV35" s="140">
        <f t="shared" si="21"/>
        <v>2.4275336900022454E-4</v>
      </c>
      <c r="AW35" s="140">
        <f t="shared" si="21"/>
        <v>3.721293474999668E-4</v>
      </c>
      <c r="AX35" s="140">
        <f t="shared" si="21"/>
        <v>0</v>
      </c>
      <c r="AY35" s="140">
        <f t="shared" si="21"/>
        <v>0</v>
      </c>
      <c r="AZ35" s="140">
        <f t="shared" si="21"/>
        <v>0</v>
      </c>
      <c r="BA35" s="140">
        <f t="shared" si="21"/>
        <v>0</v>
      </c>
      <c r="BB35" s="140">
        <f t="shared" si="21"/>
        <v>0</v>
      </c>
      <c r="BC35" s="531">
        <f t="shared" si="21"/>
        <v>0</v>
      </c>
      <c r="BD35" s="536"/>
    </row>
    <row r="36" spans="2:56" ht="13" thickTop="1"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</row>
    <row r="37" spans="2:56">
      <c r="B37" s="133" t="s">
        <v>107</v>
      </c>
      <c r="C37" s="134">
        <f>1/$A$1*'[1]4701-5Imp'!$B$152</f>
        <v>0</v>
      </c>
      <c r="D37" s="134">
        <f>1/$A$1*'[1]4701-5Imp'!$C$152</f>
        <v>0</v>
      </c>
      <c r="E37" s="134">
        <f>1/$A$1*'[1]4701-5Imp'!$D$152</f>
        <v>0</v>
      </c>
      <c r="F37" s="134">
        <f>1/$A$1*'[1]4701-5Imp'!$E$152</f>
        <v>0</v>
      </c>
      <c r="G37" s="134">
        <f>1/$A$1*'[1]4701-5Imp'!$F$152</f>
        <v>0</v>
      </c>
      <c r="H37" s="134">
        <f>1/$A$1*'[1]4701-5Imp'!$G$152</f>
        <v>0</v>
      </c>
      <c r="I37" s="134">
        <f>1/$A$1*'[1]4701-5Imp'!$H$152</f>
        <v>0</v>
      </c>
      <c r="J37" s="134">
        <f>1/$A$1*'[1]4701-5Imp'!$I$152</f>
        <v>0</v>
      </c>
      <c r="K37" s="134">
        <f>1/$A$1*'[1]4701-5Imp'!$J$152</f>
        <v>0</v>
      </c>
      <c r="L37" s="134">
        <f>1/$A$1*'[1]4701-5Imp'!$K$152</f>
        <v>0</v>
      </c>
      <c r="M37" s="134">
        <f>1/$A$1*'[1]4701-5Imp'!L$152</f>
        <v>0</v>
      </c>
      <c r="N37" s="134">
        <f>1/$A$1*'[1]4701-5Imp'!M$152</f>
        <v>0</v>
      </c>
      <c r="O37" s="134">
        <f>1/$A$1*'[1]4701-5Imp'!N$152</f>
        <v>0</v>
      </c>
      <c r="P37" s="134">
        <f>1/$A$1*'[1]4701-5Imp'!O$152</f>
        <v>0</v>
      </c>
      <c r="Q37" s="134">
        <f>1/$A$1*'[1]4701-5Imp'!P$152</f>
        <v>0</v>
      </c>
      <c r="R37" s="134">
        <f>1/$A$1*'[1]4701-5Imp'!Q$152</f>
        <v>0</v>
      </c>
      <c r="S37" s="134">
        <f>1/$A$1*'[1]4701-5Imp'!R$152</f>
        <v>0</v>
      </c>
      <c r="T37" s="134">
        <f>1/$A$1*'[1]4701-5Imp'!S$152</f>
        <v>0</v>
      </c>
      <c r="U37" s="134">
        <f>1/$A$1*'[1]4701-5Imp'!T$152</f>
        <v>0</v>
      </c>
      <c r="V37" s="134">
        <f>1/$A$1*'[1]4701-5Imp'!U$152</f>
        <v>0</v>
      </c>
      <c r="W37" s="134">
        <f>1/$A$1*'[1]4701-5Imp'!V$152</f>
        <v>0</v>
      </c>
      <c r="X37" s="134">
        <f>1/$A$1*'[1]4701-5Imp'!W$152</f>
        <v>0</v>
      </c>
      <c r="Y37" s="134">
        <f>1/$A$1*'[1]4701-5Imp'!X$152</f>
        <v>0</v>
      </c>
      <c r="Z37" s="134">
        <f>1/$A$1*'[1]4701-5Imp'!Y$152</f>
        <v>0</v>
      </c>
      <c r="AA37" s="134">
        <f>1/$A$1*'[1]4701-5Imp'!Z$152</f>
        <v>0</v>
      </c>
      <c r="AB37" s="134">
        <f>1/$A$1*'[1]4701-5Imp'!AA$152</f>
        <v>0</v>
      </c>
      <c r="AC37" s="135"/>
      <c r="AD37" s="134">
        <f>1/1000*'[1]4701-5Imp'!AB$152</f>
        <v>0</v>
      </c>
      <c r="AE37" s="134">
        <f>1/1000*'[1]4701-5Imp'!AC$152</f>
        <v>0</v>
      </c>
      <c r="AF37" s="134">
        <f>1/1000*'[1]4701-5Imp'!AD$152</f>
        <v>0</v>
      </c>
      <c r="AG37" s="134">
        <f>1/1000*'[1]4701-5Imp'!AE$152</f>
        <v>0</v>
      </c>
      <c r="AH37" s="134">
        <f>1/1000*'[1]4701-5Imp'!AF$152</f>
        <v>0</v>
      </c>
      <c r="AI37" s="134">
        <f>1/1000*'[1]4701-5Imp'!AG$152</f>
        <v>0</v>
      </c>
      <c r="AJ37" s="134">
        <f>1/1000*'[1]4701-5Imp'!AH$152</f>
        <v>0</v>
      </c>
      <c r="AK37" s="134">
        <f>1/1000*'[1]4701-5Imp'!AI$152</f>
        <v>0</v>
      </c>
      <c r="AL37" s="134">
        <f>1/1000*'[1]4701-5Imp'!AJ$152</f>
        <v>0</v>
      </c>
      <c r="AM37" s="134">
        <f>1/1000*'[1]4701-5Imp'!AK$152</f>
        <v>0</v>
      </c>
      <c r="AN37" s="134">
        <f>1/1000*'[1]4701-5Imp'!AL$152</f>
        <v>0</v>
      </c>
      <c r="AO37" s="134">
        <f>1/1000*'[1]4701-5Imp'!AM$152</f>
        <v>0</v>
      </c>
      <c r="AP37" s="134">
        <f>1/1000*'[1]4701-5Imp'!AN$152</f>
        <v>0</v>
      </c>
      <c r="AQ37" s="134">
        <f>1/1000*'[1]4701-5Imp'!AO$152</f>
        <v>0</v>
      </c>
      <c r="AR37" s="134">
        <f>1/1000*'[1]4701-5Imp'!AP$152</f>
        <v>0</v>
      </c>
      <c r="AS37" s="134">
        <f>1/1000*'[1]4701-5Imp'!AQ$152</f>
        <v>0</v>
      </c>
      <c r="AT37" s="134">
        <f>1/1000*'[1]4701-5Imp'!AR$152</f>
        <v>0</v>
      </c>
      <c r="AU37" s="134">
        <f>1/1000*'[1]4701-5Imp'!AS$152</f>
        <v>0</v>
      </c>
      <c r="AV37" s="134">
        <f>1/1000*'[1]4701-5Imp'!AT$152</f>
        <v>0</v>
      </c>
      <c r="AW37" s="134">
        <f>1/1000*'[1]4701-5Imp'!AU$152</f>
        <v>0</v>
      </c>
      <c r="AX37" s="134">
        <f>1/1000*'[1]4701-5Imp'!AV$152</f>
        <v>0</v>
      </c>
      <c r="AY37" s="134">
        <f>1/1000*'[1]4701-5Imp'!AW$152</f>
        <v>0</v>
      </c>
      <c r="AZ37" s="134">
        <f>1/1000*'[1]4701-5Imp'!AX$152</f>
        <v>0</v>
      </c>
      <c r="BA37" s="134">
        <f>1/1000*'[1]4701-5Imp'!AY$152</f>
        <v>0</v>
      </c>
      <c r="BB37" s="134">
        <f>1/1000*'[1]4701-5Imp'!AZ$152</f>
        <v>0</v>
      </c>
      <c r="BC37" s="134">
        <f>1/1000*'[1]4701-5Imp'!BA$152</f>
        <v>0</v>
      </c>
    </row>
    <row r="38" spans="2:56">
      <c r="B38" s="133" t="s">
        <v>108</v>
      </c>
      <c r="C38" s="134">
        <f>1/$A$1*'[1]4701-5Imp'!$B$202</f>
        <v>0</v>
      </c>
      <c r="D38" s="134">
        <f>1/$A$1*'[1]4701-5Imp'!$C$202</f>
        <v>0</v>
      </c>
      <c r="E38" s="134">
        <f>1/$A$1*'[1]4701-5Imp'!$D$202</f>
        <v>0</v>
      </c>
      <c r="F38" s="134">
        <f>1/$A$1*'[1]4701-5Imp'!$E$202</f>
        <v>0</v>
      </c>
      <c r="G38" s="134">
        <f>1/$A$1*'[1]4701-5Imp'!$F$202</f>
        <v>0</v>
      </c>
      <c r="H38" s="134">
        <f>1/$A$1*'[1]4701-5Imp'!$G$202</f>
        <v>0</v>
      </c>
      <c r="I38" s="134">
        <f>1/$A$1*'[1]4701-5Imp'!$H$202</f>
        <v>0</v>
      </c>
      <c r="J38" s="134">
        <f>1/$A$1*'[1]4701-5Imp'!$I$202</f>
        <v>0</v>
      </c>
      <c r="K38" s="134">
        <f>1/$A$1*'[1]4701-5Imp'!$J$202</f>
        <v>0</v>
      </c>
      <c r="L38" s="134">
        <f>1/$A$1*'[1]4701-5Imp'!$K$202</f>
        <v>0</v>
      </c>
      <c r="M38" s="134">
        <f>1/$A$1*'[1]4701-5Imp'!L$202</f>
        <v>0</v>
      </c>
      <c r="N38" s="134">
        <f>1/$A$1*'[1]4701-5Imp'!M$202</f>
        <v>0</v>
      </c>
      <c r="O38" s="134">
        <f>1/$A$1*'[1]4701-5Imp'!N$202</f>
        <v>0</v>
      </c>
      <c r="P38" s="134">
        <f>1/$A$1*'[1]4701-5Imp'!O$202</f>
        <v>0</v>
      </c>
      <c r="Q38" s="134">
        <f>1/$A$1*'[1]4701-5Imp'!P$202</f>
        <v>0</v>
      </c>
      <c r="R38" s="134">
        <f>1/$A$1*'[1]4701-5Imp'!Q$202</f>
        <v>0</v>
      </c>
      <c r="S38" s="134">
        <f>1/$A$1*'[1]4701-5Imp'!R$202</f>
        <v>0</v>
      </c>
      <c r="T38" s="134">
        <f>1/$A$1*'[1]4701-5Imp'!S$202</f>
        <v>0</v>
      </c>
      <c r="U38" s="134">
        <f>1/$A$1*'[1]4701-5Imp'!T$202</f>
        <v>0</v>
      </c>
      <c r="V38" s="134">
        <f>1/$A$1*'[1]4701-5Imp'!U$202</f>
        <v>0</v>
      </c>
      <c r="W38" s="134">
        <f>1/$A$1*'[1]4701-5Imp'!V$202</f>
        <v>0</v>
      </c>
      <c r="X38" s="134">
        <f>1/$A$1*'[1]4701-5Imp'!W$202</f>
        <v>0</v>
      </c>
      <c r="Y38" s="134">
        <f>1/$A$1*'[1]4701-5Imp'!X$202</f>
        <v>0</v>
      </c>
      <c r="Z38" s="134">
        <f>1/$A$1*'[1]4701-5Imp'!Y$202</f>
        <v>0</v>
      </c>
      <c r="AA38" s="134">
        <f>1/$A$1*'[1]4701-5Imp'!Z$202</f>
        <v>0</v>
      </c>
      <c r="AB38" s="134">
        <f>1/$A$1*'[1]4701-5Imp'!AA$202</f>
        <v>0</v>
      </c>
      <c r="AC38" s="135"/>
      <c r="AD38" s="134">
        <f>1/1000*'[1]4701-5Imp'!AB$202</f>
        <v>0</v>
      </c>
      <c r="AE38" s="134">
        <f>1/1000*'[1]4701-5Imp'!AC$202</f>
        <v>0</v>
      </c>
      <c r="AF38" s="134">
        <f>1/1000*'[1]4701-5Imp'!AD$202</f>
        <v>0</v>
      </c>
      <c r="AG38" s="134">
        <f>1/1000*'[1]4701-5Imp'!AE$202</f>
        <v>0</v>
      </c>
      <c r="AH38" s="134">
        <f>1/1000*'[1]4701-5Imp'!AF$202</f>
        <v>0</v>
      </c>
      <c r="AI38" s="134">
        <f>1/1000*'[1]4701-5Imp'!AG$202</f>
        <v>0</v>
      </c>
      <c r="AJ38" s="134">
        <f>1/1000*'[1]4701-5Imp'!AH$202</f>
        <v>0</v>
      </c>
      <c r="AK38" s="134">
        <f>1/1000*'[1]4701-5Imp'!AI$202</f>
        <v>0</v>
      </c>
      <c r="AL38" s="134">
        <f>1/1000*'[1]4701-5Imp'!AJ$202</f>
        <v>0</v>
      </c>
      <c r="AM38" s="134">
        <f>1/1000*'[1]4701-5Imp'!AK$202</f>
        <v>0</v>
      </c>
      <c r="AN38" s="134">
        <f>1/1000*'[1]4701-5Imp'!AL$202</f>
        <v>0</v>
      </c>
      <c r="AO38" s="134">
        <f>1/1000*'[1]4701-5Imp'!AM$202</f>
        <v>0</v>
      </c>
      <c r="AP38" s="134">
        <f>1/1000*'[1]4701-5Imp'!AN$202</f>
        <v>0</v>
      </c>
      <c r="AQ38" s="134">
        <f>1/1000*'[1]4701-5Imp'!AO$202</f>
        <v>0</v>
      </c>
      <c r="AR38" s="134">
        <f>1/1000*'[1]4701-5Imp'!AP$202</f>
        <v>0</v>
      </c>
      <c r="AS38" s="134">
        <f>1/1000*'[1]4701-5Imp'!AQ$202</f>
        <v>0</v>
      </c>
      <c r="AT38" s="134">
        <f>1/1000*'[1]4701-5Imp'!AR$202</f>
        <v>0</v>
      </c>
      <c r="AU38" s="134">
        <f>1/1000*'[1]4701-5Imp'!AS$202</f>
        <v>0</v>
      </c>
      <c r="AV38" s="134">
        <f>1/1000*'[1]4701-5Imp'!AT$202</f>
        <v>0</v>
      </c>
      <c r="AW38" s="134">
        <f>1/1000*'[1]4701-5Imp'!AU$202</f>
        <v>0</v>
      </c>
      <c r="AX38" s="134">
        <f>1/1000*'[1]4701-5Imp'!AV$202</f>
        <v>0</v>
      </c>
      <c r="AY38" s="134">
        <f>1/1000*'[1]4701-5Imp'!AW$202</f>
        <v>0</v>
      </c>
      <c r="AZ38" s="134">
        <f>1/1000*'[1]4701-5Imp'!AX$202</f>
        <v>0</v>
      </c>
      <c r="BA38" s="134">
        <f>1/1000*'[1]4701-5Imp'!AY$202</f>
        <v>0</v>
      </c>
      <c r="BB38" s="134">
        <f>1/1000*'[1]4701-5Imp'!AZ$202</f>
        <v>0</v>
      </c>
      <c r="BC38" s="134">
        <f>1/1000*'[1]4701-5Imp'!BA$202</f>
        <v>0</v>
      </c>
    </row>
    <row r="39" spans="2:56">
      <c r="B39" s="133" t="s">
        <v>109</v>
      </c>
      <c r="C39" s="134">
        <f>1/$A$1*'[1]4701-5Imp'!$B$203</f>
        <v>0</v>
      </c>
      <c r="D39" s="134">
        <f>1/$A$1*'[1]4701-5Imp'!$C$203</f>
        <v>0</v>
      </c>
      <c r="E39" s="134">
        <f>1/$A$1*'[1]4701-5Imp'!$D$203</f>
        <v>0</v>
      </c>
      <c r="F39" s="134">
        <f>1/$A$1*'[1]4701-5Imp'!$E$203</f>
        <v>0</v>
      </c>
      <c r="G39" s="134">
        <f>1/$A$1*'[1]4701-5Imp'!$F$203</f>
        <v>0</v>
      </c>
      <c r="H39" s="134">
        <f>1/$A$1*'[1]4701-5Imp'!$G$203</f>
        <v>0</v>
      </c>
      <c r="I39" s="134">
        <f>1/$A$1*'[1]4701-5Imp'!$H$203</f>
        <v>0</v>
      </c>
      <c r="J39" s="134">
        <f>1/$A$1*'[1]4701-5Imp'!$I$203</f>
        <v>0</v>
      </c>
      <c r="K39" s="134">
        <f>1/$A$1*'[1]4701-5Imp'!$J$203</f>
        <v>0</v>
      </c>
      <c r="L39" s="134">
        <f>1/$A$1*'[1]4701-5Imp'!$K$203</f>
        <v>0</v>
      </c>
      <c r="M39" s="134">
        <f>1/$A$1*'[1]4701-5Imp'!L$203</f>
        <v>0</v>
      </c>
      <c r="N39" s="134">
        <f>1/$A$1*'[1]4701-5Imp'!M$203</f>
        <v>0</v>
      </c>
      <c r="O39" s="134">
        <f>1/$A$1*'[1]4701-5Imp'!N$203</f>
        <v>0</v>
      </c>
      <c r="P39" s="134">
        <f>1/$A$1*'[1]4701-5Imp'!O$203</f>
        <v>0</v>
      </c>
      <c r="Q39" s="134">
        <f>1/$A$1*'[1]4701-5Imp'!P$203</f>
        <v>0</v>
      </c>
      <c r="R39" s="134">
        <f>1/$A$1*'[1]4701-5Imp'!Q$203</f>
        <v>0</v>
      </c>
      <c r="S39" s="134">
        <f>1/$A$1*'[1]4701-5Imp'!R$203</f>
        <v>0</v>
      </c>
      <c r="T39" s="134">
        <f>1/$A$1*'[1]4701-5Imp'!S$203</f>
        <v>0</v>
      </c>
      <c r="U39" s="134">
        <f>1/$A$1*'[1]4701-5Imp'!T$203</f>
        <v>0</v>
      </c>
      <c r="V39" s="134">
        <f>1/$A$1*'[1]4701-5Imp'!U$203</f>
        <v>0</v>
      </c>
      <c r="W39" s="134">
        <f>1/$A$1*'[1]4701-5Imp'!V$203</f>
        <v>0</v>
      </c>
      <c r="X39" s="134">
        <f>1/$A$1*'[1]4701-5Imp'!W$203</f>
        <v>0</v>
      </c>
      <c r="Y39" s="134">
        <f>1/$A$1*'[1]4701-5Imp'!X$203</f>
        <v>0</v>
      </c>
      <c r="Z39" s="134">
        <f>1/$A$1*'[1]4701-5Imp'!Y$203</f>
        <v>0</v>
      </c>
      <c r="AA39" s="134">
        <f>1/$A$1*'[1]4701-5Imp'!Z$203</f>
        <v>0</v>
      </c>
      <c r="AB39" s="134">
        <f>1/$A$1*'[1]4701-5Imp'!AA$203</f>
        <v>0</v>
      </c>
      <c r="AC39" s="135"/>
      <c r="AD39" s="134">
        <f>1/1000*'[1]4701-5Imp'!AB$203</f>
        <v>0</v>
      </c>
      <c r="AE39" s="134">
        <f>1/1000*'[1]4701-5Imp'!AC$203</f>
        <v>0</v>
      </c>
      <c r="AF39" s="134">
        <f>1/1000*'[1]4701-5Imp'!AD$203</f>
        <v>0</v>
      </c>
      <c r="AG39" s="134">
        <f>1/1000*'[1]4701-5Imp'!AE$203</f>
        <v>0</v>
      </c>
      <c r="AH39" s="134">
        <f>1/1000*'[1]4701-5Imp'!AF$203</f>
        <v>0</v>
      </c>
      <c r="AI39" s="134">
        <f>1/1000*'[1]4701-5Imp'!AG$203</f>
        <v>0</v>
      </c>
      <c r="AJ39" s="134">
        <f>1/1000*'[1]4701-5Imp'!AH$203</f>
        <v>0</v>
      </c>
      <c r="AK39" s="134">
        <f>1/1000*'[1]4701-5Imp'!AI$203</f>
        <v>0</v>
      </c>
      <c r="AL39" s="134">
        <f>1/1000*'[1]4701-5Imp'!AJ$203</f>
        <v>0</v>
      </c>
      <c r="AM39" s="134">
        <f>1/1000*'[1]4701-5Imp'!AK$203</f>
        <v>0</v>
      </c>
      <c r="AN39" s="134">
        <f>1/1000*'[1]4701-5Imp'!AL$203</f>
        <v>0</v>
      </c>
      <c r="AO39" s="134">
        <f>1/1000*'[1]4701-5Imp'!AM$203</f>
        <v>0</v>
      </c>
      <c r="AP39" s="134">
        <f>1/1000*'[1]4701-5Imp'!AN$203</f>
        <v>0</v>
      </c>
      <c r="AQ39" s="134">
        <f>1/1000*'[1]4701-5Imp'!AO$203</f>
        <v>0</v>
      </c>
      <c r="AR39" s="134">
        <f>1/1000*'[1]4701-5Imp'!AP$203</f>
        <v>0</v>
      </c>
      <c r="AS39" s="134">
        <f>1/1000*'[1]4701-5Imp'!AQ$203</f>
        <v>0</v>
      </c>
      <c r="AT39" s="134">
        <f>1/1000*'[1]4701-5Imp'!AR$203</f>
        <v>0</v>
      </c>
      <c r="AU39" s="134">
        <f>1/1000*'[1]4701-5Imp'!AS$203</f>
        <v>0</v>
      </c>
      <c r="AV39" s="134">
        <f>1/1000*'[1]4701-5Imp'!AT$203</f>
        <v>0</v>
      </c>
      <c r="AW39" s="134">
        <f>1/1000*'[1]4701-5Imp'!AU$203</f>
        <v>0</v>
      </c>
      <c r="AX39" s="134">
        <f>1/1000*'[1]4701-5Imp'!AV$203</f>
        <v>0</v>
      </c>
      <c r="AY39" s="134">
        <f>1/1000*'[1]4701-5Imp'!AW$203</f>
        <v>0</v>
      </c>
      <c r="AZ39" s="134">
        <f>1/1000*'[1]4701-5Imp'!AX$203</f>
        <v>0</v>
      </c>
      <c r="BA39" s="134">
        <f>1/1000*'[1]4701-5Imp'!AY$203</f>
        <v>0</v>
      </c>
      <c r="BB39" s="134">
        <f>1/1000*'[1]4701-5Imp'!AZ$203</f>
        <v>0</v>
      </c>
      <c r="BC39" s="134">
        <f>1/1000*'[1]4701-5Imp'!BA$203</f>
        <v>0</v>
      </c>
    </row>
    <row r="40" spans="2:56">
      <c r="B40" s="133" t="s">
        <v>102</v>
      </c>
      <c r="C40" s="134">
        <f>1/$A$1*'[1]4701-5Imp'!$B$260</f>
        <v>0</v>
      </c>
      <c r="D40" s="134">
        <f>1/$A$1*'[1]4701-5Imp'!$C$260</f>
        <v>0</v>
      </c>
      <c r="E40" s="134">
        <f>1/$A$1*'[1]4701-5Imp'!$D$260</f>
        <v>0</v>
      </c>
      <c r="F40" s="134">
        <f>1/$A$1*'[1]4701-5Imp'!$E$260</f>
        <v>0</v>
      </c>
      <c r="G40" s="134">
        <f>1/$A$1*'[1]4701-5Imp'!$F$260</f>
        <v>0</v>
      </c>
      <c r="H40" s="134">
        <f>1/$A$1*'[1]4701-5Imp'!$G$260</f>
        <v>0</v>
      </c>
      <c r="I40" s="134">
        <f>1/$A$1*'[1]4701-5Imp'!$H$260</f>
        <v>0</v>
      </c>
      <c r="J40" s="134">
        <f>1/$A$1*'[1]4701-5Imp'!$I$260</f>
        <v>0</v>
      </c>
      <c r="K40" s="134">
        <f>1/$A$1*'[1]4701-5Imp'!$J$260</f>
        <v>0</v>
      </c>
      <c r="L40" s="134">
        <f>1/$A$1*'[1]4701-5Imp'!$K$260</f>
        <v>0</v>
      </c>
      <c r="M40" s="134">
        <f>1/$A$1*'[1]4701-5Imp'!L$260</f>
        <v>0</v>
      </c>
      <c r="N40" s="134">
        <f>1/$A$1*'[1]4701-5Imp'!M$260</f>
        <v>0</v>
      </c>
      <c r="O40" s="134">
        <f>1/$A$1*'[1]4701-5Imp'!N$260</f>
        <v>0</v>
      </c>
      <c r="P40" s="134">
        <f>1/$A$1*'[1]4701-5Imp'!O$260</f>
        <v>0</v>
      </c>
      <c r="Q40" s="134">
        <f>1/$A$1*'[1]4701-5Imp'!P$260</f>
        <v>0</v>
      </c>
      <c r="R40" s="134">
        <f>1/$A$1*'[1]4701-5Imp'!Q$260</f>
        <v>0</v>
      </c>
      <c r="S40" s="134">
        <f>1/$A$1*'[1]4701-5Imp'!R$260</f>
        <v>0</v>
      </c>
      <c r="T40" s="134">
        <f>1/$A$1*'[1]4701-5Imp'!S$260</f>
        <v>0</v>
      </c>
      <c r="U40" s="134">
        <f>1/$A$1*'[1]4701-5Imp'!T$260</f>
        <v>0</v>
      </c>
      <c r="V40" s="134">
        <f>1/$A$1*'[1]4701-5Imp'!U$260</f>
        <v>0</v>
      </c>
      <c r="W40" s="134">
        <f>1/$A$1*'[1]4701-5Imp'!V$260</f>
        <v>0</v>
      </c>
      <c r="X40" s="134">
        <f>1/$A$1*'[1]4701-5Imp'!W$260</f>
        <v>0</v>
      </c>
      <c r="Y40" s="134">
        <f>1/$A$1*'[1]4701-5Imp'!X$260</f>
        <v>0</v>
      </c>
      <c r="Z40" s="134">
        <f>1/$A$1*'[1]4701-5Imp'!Y$260</f>
        <v>0</v>
      </c>
      <c r="AA40" s="134">
        <f>1/$A$1*'[1]4701-5Imp'!Z$260</f>
        <v>0</v>
      </c>
      <c r="AB40" s="134">
        <f>1/$A$1*'[1]4701-5Imp'!AA$260</f>
        <v>0</v>
      </c>
      <c r="AC40" s="135"/>
      <c r="AD40" s="134">
        <f>1/1000*'[1]4701-5Imp'!AB$260</f>
        <v>0</v>
      </c>
      <c r="AE40" s="134">
        <f>1/1000*'[1]4701-5Imp'!AC$260</f>
        <v>0</v>
      </c>
      <c r="AF40" s="134">
        <f>1/1000*'[1]4701-5Imp'!AD$260</f>
        <v>0</v>
      </c>
      <c r="AG40" s="134">
        <f>1/1000*'[1]4701-5Imp'!AE$260</f>
        <v>0</v>
      </c>
      <c r="AH40" s="134">
        <f>1/1000*'[1]4701-5Imp'!AF$260</f>
        <v>0</v>
      </c>
      <c r="AI40" s="134">
        <f>1/1000*'[1]4701-5Imp'!AG$260</f>
        <v>0</v>
      </c>
      <c r="AJ40" s="134">
        <f>1/1000*'[1]4701-5Imp'!AH$260</f>
        <v>0</v>
      </c>
      <c r="AK40" s="134">
        <f>1/1000*'[1]4701-5Imp'!AI$260</f>
        <v>0</v>
      </c>
      <c r="AL40" s="134">
        <f>1/1000*'[1]4701-5Imp'!AJ$260</f>
        <v>0</v>
      </c>
      <c r="AM40" s="134">
        <f>1/1000*'[1]4701-5Imp'!AK$260</f>
        <v>0</v>
      </c>
      <c r="AN40" s="134">
        <f>1/1000*'[1]4701-5Imp'!AL$260</f>
        <v>0</v>
      </c>
      <c r="AO40" s="134">
        <f>1/1000*'[1]4701-5Imp'!AM$260</f>
        <v>0</v>
      </c>
      <c r="AP40" s="134">
        <f>1/1000*'[1]4701-5Imp'!AN$260</f>
        <v>0</v>
      </c>
      <c r="AQ40" s="134">
        <f>1/1000*'[1]4701-5Imp'!AO$260</f>
        <v>0</v>
      </c>
      <c r="AR40" s="134">
        <f>1/1000*'[1]4701-5Imp'!AP$260</f>
        <v>0</v>
      </c>
      <c r="AS40" s="134">
        <f>1/1000*'[1]4701-5Imp'!AQ$260</f>
        <v>0</v>
      </c>
      <c r="AT40" s="134">
        <f>1/1000*'[1]4701-5Imp'!AR$260</f>
        <v>0</v>
      </c>
      <c r="AU40" s="134">
        <f>1/1000*'[1]4701-5Imp'!AS$260</f>
        <v>0</v>
      </c>
      <c r="AV40" s="134">
        <f>1/1000*'[1]4701-5Imp'!AT$260</f>
        <v>0</v>
      </c>
      <c r="AW40" s="134">
        <f>1/1000*'[1]4701-5Imp'!AU$260</f>
        <v>0</v>
      </c>
      <c r="AX40" s="134">
        <f>1/1000*'[1]4701-5Imp'!AV$260</f>
        <v>0</v>
      </c>
      <c r="AY40" s="134">
        <f>1/1000*'[1]4701-5Imp'!AW$260</f>
        <v>0</v>
      </c>
      <c r="AZ40" s="134">
        <f>1/1000*'[1]4701-5Imp'!AX$260</f>
        <v>0</v>
      </c>
      <c r="BA40" s="134">
        <f>1/1000*'[1]4701-5Imp'!AY$260</f>
        <v>0</v>
      </c>
      <c r="BB40" s="134">
        <f>1/1000*'[1]4701-5Imp'!AZ$260</f>
        <v>0</v>
      </c>
      <c r="BC40" s="134">
        <f>1/1000*'[1]4701-5Imp'!BA$260</f>
        <v>0</v>
      </c>
    </row>
    <row r="41" spans="2:56"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</row>
    <row r="42" spans="2:56">
      <c r="B42" s="250" t="s">
        <v>36</v>
      </c>
      <c r="C42" s="251">
        <f>'[1]4701-5Imp'!$B$47</f>
        <v>0</v>
      </c>
      <c r="D42" s="251">
        <f>'[1]4701-5Imp'!$C$47</f>
        <v>1.00701E-2</v>
      </c>
      <c r="E42" s="251">
        <f>'[1]4701-5Imp'!$D$47</f>
        <v>0</v>
      </c>
      <c r="F42" s="251">
        <f>'[1]4701-5Imp'!$E$47</f>
        <v>0</v>
      </c>
      <c r="G42" s="251">
        <f>'[1]4701-5Imp'!$F$47</f>
        <v>6.7500000000000001E-5</v>
      </c>
      <c r="H42" s="251">
        <f>'[1]4701-5Imp'!$G$47</f>
        <v>3.5442000000000004E-3</v>
      </c>
      <c r="I42" s="251">
        <f>'[1]4701-5Imp'!$H$47</f>
        <v>3.0064500000000004E-3</v>
      </c>
      <c r="J42" s="251">
        <f>'[1]4701-5Imp'!$I$47</f>
        <v>1.04265E-3</v>
      </c>
      <c r="K42" s="251">
        <f>'[1]4701-5Imp'!$J$47</f>
        <v>5.0850000000000003E-5</v>
      </c>
      <c r="L42" s="251">
        <f>'[1]4701-5Imp'!$K$47</f>
        <v>1.9349999999999999E-4</v>
      </c>
      <c r="M42" s="251">
        <f>'[1]4701-5Imp'!L$47</f>
        <v>1.87875E-3</v>
      </c>
      <c r="N42" s="251">
        <f>'[1]4701-5Imp'!M$47</f>
        <v>3.0599999999999998E-5</v>
      </c>
      <c r="O42" s="251">
        <f>'[1]4701-5Imp'!N$47</f>
        <v>2.6099999999999997E-5</v>
      </c>
      <c r="P42" s="251">
        <f>'[1]4701-5Imp'!O$47</f>
        <v>8.4149999999999999E-5</v>
      </c>
      <c r="Q42" s="251">
        <f>'[1]4701-5Imp'!P$47</f>
        <v>5.4E-6</v>
      </c>
      <c r="R42" s="251">
        <f>'[1]4701-5Imp'!Q$47</f>
        <v>9.4196057142857132E-3</v>
      </c>
      <c r="S42" s="251">
        <f>'[1]4701-5Imp'!R$47</f>
        <v>3.3974999999999999E-4</v>
      </c>
      <c r="T42" s="251">
        <f>'[1]4701-5Imp'!S$47</f>
        <v>3.7125E-4</v>
      </c>
      <c r="U42" s="251">
        <f>'[1]4701-5Imp'!T$47</f>
        <v>6.7499999999999993E-4</v>
      </c>
      <c r="V42" s="251">
        <f>'[1]4701-5Imp'!U$47</f>
        <v>1.0131750000000001E-3</v>
      </c>
      <c r="W42" s="251">
        <f>'[1]4701-5Imp'!V$47</f>
        <v>0</v>
      </c>
      <c r="X42" s="251">
        <f>'[1]4701-5Imp'!W$47</f>
        <v>0</v>
      </c>
      <c r="Y42" s="251">
        <f>'[1]4701-5Imp'!X$47</f>
        <v>0</v>
      </c>
      <c r="Z42" s="251">
        <f>'[1]4701-5Imp'!Y$47</f>
        <v>0</v>
      </c>
      <c r="AA42" s="251">
        <f>'[1]4701-5Imp'!Z$47</f>
        <v>0</v>
      </c>
      <c r="AB42" s="251">
        <f>'[1]4701-5Imp'!AA$47</f>
        <v>0</v>
      </c>
      <c r="AC42" s="252"/>
      <c r="AD42" s="253">
        <f>'[1]4701-5Imp'!AB$47</f>
        <v>0</v>
      </c>
      <c r="AE42" s="253">
        <f>'[1]4701-5Imp'!AC$47</f>
        <v>1.5235203851999999</v>
      </c>
      <c r="AF42" s="253">
        <f>'[1]4701-5Imp'!AD$47</f>
        <v>0</v>
      </c>
      <c r="AG42" s="253">
        <f>'[1]4701-5Imp'!AE$47</f>
        <v>0</v>
      </c>
      <c r="AH42" s="253">
        <f>'[1]4701-5Imp'!AF$47</f>
        <v>4.6646249999999995E-3</v>
      </c>
      <c r="AI42" s="253">
        <f>'[1]4701-5Imp'!AG$47</f>
        <v>0.81965289119999996</v>
      </c>
      <c r="AJ42" s="253">
        <f>'[1]4701-5Imp'!AH$47</f>
        <v>0.67215783680000007</v>
      </c>
      <c r="AK42" s="253">
        <f>'[1]4701-5Imp'!AI$47</f>
        <v>0.28478441799999998</v>
      </c>
      <c r="AL42" s="253">
        <f>'[1]4701-5Imp'!AJ$47</f>
        <v>2.4684436400000002E-2</v>
      </c>
      <c r="AM42" s="253">
        <f>'[1]4701-5Imp'!AK$47</f>
        <v>3.2547658E-2</v>
      </c>
      <c r="AN42" s="253">
        <f>'[1]4701-5Imp'!AL$47</f>
        <v>0.36768687209999995</v>
      </c>
      <c r="AO42" s="253">
        <f>'[1]4701-5Imp'!AM$47</f>
        <v>1.9748303999999998E-2</v>
      </c>
      <c r="AP42" s="253">
        <f>'[1]4701-5Imp'!AN$47</f>
        <v>1.68771328E-2</v>
      </c>
      <c r="AQ42" s="253">
        <f>'[1]4701-5Imp'!AO$47</f>
        <v>2.0143292699999999E-2</v>
      </c>
      <c r="AR42" s="253">
        <f>'[1]4701-5Imp'!AP$47</f>
        <v>4.9526479999999996E-3</v>
      </c>
      <c r="AS42" s="253">
        <f>'[1]4701-5Imp'!AQ$47</f>
        <v>1.4705523804999998</v>
      </c>
      <c r="AT42" s="253">
        <f>'[1]4701-5Imp'!AR$47</f>
        <v>5.9233539699999997E-2</v>
      </c>
      <c r="AU42" s="253">
        <f>'[1]4701-5Imp'!AS$47</f>
        <v>0.11022031019999999</v>
      </c>
      <c r="AV42" s="253">
        <f>'[1]4701-5Imp'!AT$47</f>
        <v>0.29880599099999999</v>
      </c>
      <c r="AW42" s="253">
        <f>'[1]4701-5Imp'!AU$47</f>
        <v>0.42066328500000005</v>
      </c>
      <c r="AX42" s="253">
        <f>'[1]4701-5Imp'!AV$47</f>
        <v>0</v>
      </c>
      <c r="AY42" s="253">
        <f>'[1]4701-5Imp'!AW$47</f>
        <v>0</v>
      </c>
      <c r="AZ42" s="253">
        <f>'[1]4701-5Imp'!AX$47</f>
        <v>0</v>
      </c>
      <c r="BA42" s="253">
        <f>'[1]4701-5Imp'!AY$47</f>
        <v>0</v>
      </c>
      <c r="BB42" s="253">
        <f>'[1]4701-5Imp'!AZ$47</f>
        <v>0</v>
      </c>
      <c r="BC42" s="253">
        <f>'[1]4701-5Imp'!BA$47</f>
        <v>0</v>
      </c>
    </row>
    <row r="43" spans="2:56">
      <c r="B43" s="250" t="s">
        <v>98</v>
      </c>
      <c r="C43" s="251">
        <f>'[1]4701-5Imp'!$B$105</f>
        <v>0</v>
      </c>
      <c r="D43" s="251">
        <f>'[1]4701-5Imp'!$C$105</f>
        <v>0</v>
      </c>
      <c r="E43" s="251">
        <f>'[1]4701-5Imp'!$D$105</f>
        <v>0</v>
      </c>
      <c r="F43" s="251">
        <f>'[1]4701-5Imp'!$E$105</f>
        <v>0</v>
      </c>
      <c r="G43" s="251">
        <f>'[1]4701-5Imp'!$F$105</f>
        <v>0</v>
      </c>
      <c r="H43" s="251">
        <f>'[1]4701-5Imp'!$G$105</f>
        <v>0</v>
      </c>
      <c r="I43" s="251">
        <f>'[1]4701-5Imp'!$H$105</f>
        <v>0</v>
      </c>
      <c r="J43" s="251">
        <f>'[1]4701-5Imp'!$I$105</f>
        <v>0</v>
      </c>
      <c r="K43" s="251">
        <f>'[1]4701-5Imp'!$J$105</f>
        <v>0</v>
      </c>
      <c r="L43" s="251">
        <f>'[1]4701-5Imp'!$K$105</f>
        <v>0</v>
      </c>
      <c r="M43" s="251">
        <f>'[1]4701-5Imp'!L$105</f>
        <v>0</v>
      </c>
      <c r="N43" s="251">
        <f>'[1]4701-5Imp'!M$105</f>
        <v>0</v>
      </c>
      <c r="O43" s="251">
        <f>'[1]4701-5Imp'!N$105</f>
        <v>0</v>
      </c>
      <c r="P43" s="251">
        <f>'[1]4701-5Imp'!O$105</f>
        <v>6.4310464285714287E-4</v>
      </c>
      <c r="Q43" s="251">
        <f>'[1]4701-5Imp'!P$105</f>
        <v>0</v>
      </c>
      <c r="R43" s="251">
        <f>'[1]4701-5Imp'!Q$105</f>
        <v>0</v>
      </c>
      <c r="S43" s="251">
        <f>'[1]4701-5Imp'!R$105</f>
        <v>2.2940999999999999E-5</v>
      </c>
      <c r="T43" s="251">
        <f>'[1]4701-5Imp'!S$105</f>
        <v>0</v>
      </c>
      <c r="U43" s="251">
        <f>'[1]4701-5Imp'!T$105</f>
        <v>0</v>
      </c>
      <c r="V43" s="251">
        <f>'[1]4701-5Imp'!U$105</f>
        <v>0</v>
      </c>
      <c r="W43" s="251">
        <f>'[1]4701-5Imp'!V$105</f>
        <v>0</v>
      </c>
      <c r="X43" s="251">
        <f>'[1]4701-5Imp'!W$105</f>
        <v>0</v>
      </c>
      <c r="Y43" s="251">
        <f>'[1]4701-5Imp'!X$105</f>
        <v>0</v>
      </c>
      <c r="Z43" s="251">
        <f>'[1]4701-5Imp'!Y$105</f>
        <v>0</v>
      </c>
      <c r="AA43" s="251">
        <f>'[1]4701-5Imp'!Z$105</f>
        <v>0</v>
      </c>
      <c r="AB43" s="251">
        <f>'[1]4701-5Imp'!AA$105</f>
        <v>0</v>
      </c>
      <c r="AC43" s="252"/>
      <c r="AD43" s="253">
        <f>'[1]4701-5Imp'!AB$105</f>
        <v>0</v>
      </c>
      <c r="AE43" s="253">
        <f>'[1]4701-5Imp'!AC$105</f>
        <v>0</v>
      </c>
      <c r="AF43" s="253">
        <f>'[1]4701-5Imp'!AD$105</f>
        <v>0</v>
      </c>
      <c r="AG43" s="253">
        <f>'[1]4701-5Imp'!AE$105</f>
        <v>0</v>
      </c>
      <c r="AH43" s="253">
        <f>'[1]4701-5Imp'!AF$105</f>
        <v>0</v>
      </c>
      <c r="AI43" s="253">
        <f>'[1]4701-5Imp'!AG$105</f>
        <v>0</v>
      </c>
      <c r="AJ43" s="253">
        <f>'[1]4701-5Imp'!AH$105</f>
        <v>0</v>
      </c>
      <c r="AK43" s="253">
        <f>'[1]4701-5Imp'!AI$105</f>
        <v>0</v>
      </c>
      <c r="AL43" s="253">
        <f>'[1]4701-5Imp'!AJ$105</f>
        <v>0</v>
      </c>
      <c r="AM43" s="253">
        <f>'[1]4701-5Imp'!AK$105</f>
        <v>0</v>
      </c>
      <c r="AN43" s="253">
        <f>'[1]4701-5Imp'!AL$105</f>
        <v>0</v>
      </c>
      <c r="AO43" s="253">
        <f>'[1]4701-5Imp'!AM$105</f>
        <v>0</v>
      </c>
      <c r="AP43" s="253">
        <f>'[1]4701-5Imp'!AN$105</f>
        <v>0</v>
      </c>
      <c r="AQ43" s="253">
        <f>'[1]4701-5Imp'!AO$105</f>
        <v>0.14134569869999999</v>
      </c>
      <c r="AR43" s="253">
        <f>'[1]4701-5Imp'!AP$105</f>
        <v>0</v>
      </c>
      <c r="AS43" s="253">
        <f>'[1]4701-5Imp'!AQ$105</f>
        <v>0</v>
      </c>
      <c r="AT43" s="253">
        <f>'[1]4701-5Imp'!AR$105</f>
        <v>5.6429762000000001E-3</v>
      </c>
      <c r="AU43" s="253">
        <f>'[1]4701-5Imp'!AS$105</f>
        <v>0</v>
      </c>
      <c r="AV43" s="253">
        <f>'[1]4701-5Imp'!AT$105</f>
        <v>0</v>
      </c>
      <c r="AW43" s="253">
        <f>'[1]4701-5Imp'!AU$105</f>
        <v>0</v>
      </c>
      <c r="AX43" s="253">
        <f>'[1]4701-5Imp'!AV$105</f>
        <v>0</v>
      </c>
      <c r="AY43" s="253">
        <f>'[1]4701-5Imp'!AW$105</f>
        <v>0</v>
      </c>
      <c r="AZ43" s="253">
        <f>'[1]4701-5Imp'!AX$105</f>
        <v>0</v>
      </c>
      <c r="BA43" s="253">
        <f>'[1]4701-5Imp'!AY$105</f>
        <v>0</v>
      </c>
      <c r="BB43" s="253">
        <f>'[1]4701-5Imp'!AZ$105</f>
        <v>0</v>
      </c>
      <c r="BC43" s="253">
        <f>'[1]4701-5Imp'!BA$105</f>
        <v>0</v>
      </c>
    </row>
    <row r="44" spans="2:56">
      <c r="B44" s="250" t="s">
        <v>104</v>
      </c>
      <c r="C44" s="251">
        <f>'[1]4701-5Imp'!$B$182</f>
        <v>0</v>
      </c>
      <c r="D44" s="251">
        <f>'[1]4701-5Imp'!$C$182</f>
        <v>0</v>
      </c>
      <c r="E44" s="251">
        <f>'[1]4701-5Imp'!$D$182</f>
        <v>0</v>
      </c>
      <c r="F44" s="251">
        <f>'[1]4701-5Imp'!$E$182</f>
        <v>0</v>
      </c>
      <c r="G44" s="251">
        <f>'[1]4701-5Imp'!$F$182</f>
        <v>0</v>
      </c>
      <c r="H44" s="251">
        <f>'[1]4701-5Imp'!$G$182</f>
        <v>0</v>
      </c>
      <c r="I44" s="251">
        <f>'[1]4701-5Imp'!$H$182</f>
        <v>0</v>
      </c>
      <c r="J44" s="251">
        <f>'[1]4701-5Imp'!$I$182</f>
        <v>0</v>
      </c>
      <c r="K44" s="251">
        <f>'[1]4701-5Imp'!$J$182</f>
        <v>0</v>
      </c>
      <c r="L44" s="251">
        <f>'[1]4701-5Imp'!$K$182</f>
        <v>0</v>
      </c>
      <c r="M44" s="251">
        <f>'[1]4701-5Imp'!L$182</f>
        <v>0</v>
      </c>
      <c r="N44" s="251">
        <f>'[1]4701-5Imp'!M$182</f>
        <v>0</v>
      </c>
      <c r="O44" s="251">
        <f>'[1]4701-5Imp'!N$182</f>
        <v>0</v>
      </c>
      <c r="P44" s="251">
        <f>'[1]4701-5Imp'!O$182</f>
        <v>0</v>
      </c>
      <c r="Q44" s="251">
        <f>'[1]4701-5Imp'!P$182</f>
        <v>0</v>
      </c>
      <c r="R44" s="251">
        <f>'[1]4701-5Imp'!Q$182</f>
        <v>0</v>
      </c>
      <c r="S44" s="251">
        <f>'[1]4701-5Imp'!R$182</f>
        <v>0</v>
      </c>
      <c r="T44" s="251">
        <f>'[1]4701-5Imp'!S$182</f>
        <v>0</v>
      </c>
      <c r="U44" s="251">
        <f>'[1]4701-5Imp'!T$182</f>
        <v>0</v>
      </c>
      <c r="V44" s="251">
        <f>'[1]4701-5Imp'!U$182</f>
        <v>0</v>
      </c>
      <c r="W44" s="251">
        <f>'[1]4701-5Imp'!V$182</f>
        <v>0</v>
      </c>
      <c r="X44" s="251">
        <f>'[1]4701-5Imp'!W$182</f>
        <v>0</v>
      </c>
      <c r="Y44" s="251">
        <f>'[1]4701-5Imp'!X$182</f>
        <v>0</v>
      </c>
      <c r="Z44" s="251">
        <f>'[1]4701-5Imp'!Y$182</f>
        <v>0</v>
      </c>
      <c r="AA44" s="251">
        <f>'[1]4701-5Imp'!Z$182</f>
        <v>0</v>
      </c>
      <c r="AB44" s="251">
        <f>'[1]4701-5Imp'!AA$182</f>
        <v>0</v>
      </c>
      <c r="AC44" s="252"/>
      <c r="AD44" s="253">
        <f>'[1]4701-5Imp'!AB$182</f>
        <v>0</v>
      </c>
      <c r="AE44" s="253">
        <f>'[1]4701-5Imp'!AC$182</f>
        <v>0</v>
      </c>
      <c r="AF44" s="253">
        <f>'[1]4701-5Imp'!AD$182</f>
        <v>0</v>
      </c>
      <c r="AG44" s="253">
        <f>'[1]4701-5Imp'!AE$182</f>
        <v>0</v>
      </c>
      <c r="AH44" s="253">
        <f>'[1]4701-5Imp'!AF$182</f>
        <v>0</v>
      </c>
      <c r="AI44" s="253">
        <f>'[1]4701-5Imp'!AG$182</f>
        <v>0</v>
      </c>
      <c r="AJ44" s="253">
        <f>'[1]4701-5Imp'!AH$182</f>
        <v>0</v>
      </c>
      <c r="AK44" s="253">
        <f>'[1]4701-5Imp'!AI$182</f>
        <v>0</v>
      </c>
      <c r="AL44" s="253">
        <f>'[1]4701-5Imp'!AJ$182</f>
        <v>0</v>
      </c>
      <c r="AM44" s="253">
        <f>'[1]4701-5Imp'!AK$182</f>
        <v>0</v>
      </c>
      <c r="AN44" s="253">
        <f>'[1]4701-5Imp'!AL$182</f>
        <v>0</v>
      </c>
      <c r="AO44" s="253">
        <f>'[1]4701-5Imp'!AM$182</f>
        <v>0</v>
      </c>
      <c r="AP44" s="253">
        <f>'[1]4701-5Imp'!AN$182</f>
        <v>0</v>
      </c>
      <c r="AQ44" s="253">
        <f>'[1]4701-5Imp'!AO$182</f>
        <v>0</v>
      </c>
      <c r="AR44" s="253">
        <f>'[1]4701-5Imp'!AP$182</f>
        <v>0</v>
      </c>
      <c r="AS44" s="253">
        <f>'[1]4701-5Imp'!AQ$182</f>
        <v>0</v>
      </c>
      <c r="AT44" s="253">
        <f>'[1]4701-5Imp'!AR$182</f>
        <v>0</v>
      </c>
      <c r="AU44" s="253">
        <f>'[1]4701-5Imp'!AS$182</f>
        <v>0</v>
      </c>
      <c r="AV44" s="253">
        <f>'[1]4701-5Imp'!AT$182</f>
        <v>0</v>
      </c>
      <c r="AW44" s="253">
        <f>'[1]4701-5Imp'!AU$182</f>
        <v>0</v>
      </c>
      <c r="AX44" s="253">
        <f>'[1]4701-5Imp'!AV$182</f>
        <v>0</v>
      </c>
      <c r="AY44" s="253">
        <f>'[1]4701-5Imp'!AW$182</f>
        <v>0</v>
      </c>
      <c r="AZ44" s="253">
        <f>'[1]4701-5Imp'!AX$182</f>
        <v>0</v>
      </c>
      <c r="BA44" s="253">
        <f>'[1]4701-5Imp'!AY$182</f>
        <v>0</v>
      </c>
      <c r="BB44" s="253">
        <f>'[1]4701-5Imp'!AZ$182</f>
        <v>0</v>
      </c>
      <c r="BC44" s="253">
        <f>'[1]4701-5Imp'!BA$182</f>
        <v>0</v>
      </c>
    </row>
    <row r="45" spans="2:56">
      <c r="B45" s="250" t="s">
        <v>104</v>
      </c>
      <c r="C45" s="251">
        <f>'[1]4701-5Imp'!$B$257</f>
        <v>0</v>
      </c>
      <c r="D45" s="251">
        <f>'[1]4701-5Imp'!$C$257</f>
        <v>0</v>
      </c>
      <c r="E45" s="251">
        <f>'[1]4701-5Imp'!$D$257</f>
        <v>0</v>
      </c>
      <c r="F45" s="251">
        <f>'[1]4701-5Imp'!$E$257</f>
        <v>0</v>
      </c>
      <c r="G45" s="251">
        <f>'[1]4701-5Imp'!$F$257</f>
        <v>0</v>
      </c>
      <c r="H45" s="251">
        <f>'[1]4701-5Imp'!$G$257</f>
        <v>0</v>
      </c>
      <c r="I45" s="251">
        <f>'[1]4701-5Imp'!$H$257</f>
        <v>0</v>
      </c>
      <c r="J45" s="251">
        <f>'[1]4701-5Imp'!$I$257</f>
        <v>0</v>
      </c>
      <c r="K45" s="251">
        <f>'[1]4701-5Imp'!$J$257</f>
        <v>0</v>
      </c>
      <c r="L45" s="251">
        <f>'[1]4701-5Imp'!$K$257</f>
        <v>0</v>
      </c>
      <c r="M45" s="251">
        <f>'[1]4701-5Imp'!L$257</f>
        <v>0</v>
      </c>
      <c r="N45" s="251">
        <f>'[1]4701-5Imp'!M$257</f>
        <v>0</v>
      </c>
      <c r="O45" s="251">
        <f>'[1]4701-5Imp'!N$257</f>
        <v>0</v>
      </c>
      <c r="P45" s="251">
        <f>'[1]4701-5Imp'!O$257</f>
        <v>0</v>
      </c>
      <c r="Q45" s="251">
        <f>'[1]4701-5Imp'!P$257</f>
        <v>0</v>
      </c>
      <c r="R45" s="251">
        <f>'[1]4701-5Imp'!Q$257</f>
        <v>0</v>
      </c>
      <c r="S45" s="251">
        <f>'[1]4701-5Imp'!R$257</f>
        <v>0</v>
      </c>
      <c r="T45" s="251">
        <f>'[1]4701-5Imp'!S$257</f>
        <v>0</v>
      </c>
      <c r="U45" s="251">
        <f>'[1]4701-5Imp'!T$257</f>
        <v>0</v>
      </c>
      <c r="V45" s="251">
        <f>'[1]4701-5Imp'!U$257</f>
        <v>0</v>
      </c>
      <c r="W45" s="251">
        <f>'[1]4701-5Imp'!V$257</f>
        <v>0</v>
      </c>
      <c r="X45" s="251">
        <f>'[1]4701-5Imp'!W$257</f>
        <v>0</v>
      </c>
      <c r="Y45" s="251">
        <f>'[1]4701-5Imp'!X$257</f>
        <v>0</v>
      </c>
      <c r="Z45" s="251">
        <f>'[1]4701-5Imp'!Y$257</f>
        <v>0</v>
      </c>
      <c r="AA45" s="251">
        <f>'[1]4701-5Imp'!Z$257</f>
        <v>0</v>
      </c>
      <c r="AB45" s="251">
        <f>'[1]4701-5Imp'!AA$257</f>
        <v>0</v>
      </c>
      <c r="AC45" s="252"/>
      <c r="AD45" s="253">
        <f>'[1]4701-5Imp'!AB$257</f>
        <v>0</v>
      </c>
      <c r="AE45" s="253">
        <f>'[1]4701-5Imp'!AC$257</f>
        <v>0</v>
      </c>
      <c r="AF45" s="253">
        <f>'[1]4701-5Imp'!AD$257</f>
        <v>0</v>
      </c>
      <c r="AG45" s="253">
        <f>'[1]4701-5Imp'!AE$257</f>
        <v>0</v>
      </c>
      <c r="AH45" s="253">
        <f>'[1]4701-5Imp'!AF$257</f>
        <v>0</v>
      </c>
      <c r="AI45" s="253">
        <f>'[1]4701-5Imp'!AG$257</f>
        <v>0</v>
      </c>
      <c r="AJ45" s="253">
        <f>'[1]4701-5Imp'!AH$257</f>
        <v>0</v>
      </c>
      <c r="AK45" s="253">
        <f>'[1]4701-5Imp'!AI$257</f>
        <v>0</v>
      </c>
      <c r="AL45" s="253">
        <f>'[1]4701-5Imp'!AJ$257</f>
        <v>0</v>
      </c>
      <c r="AM45" s="253">
        <f>'[1]4701-5Imp'!AK$257</f>
        <v>0</v>
      </c>
      <c r="AN45" s="253">
        <f>'[1]4701-5Imp'!AL$257</f>
        <v>0</v>
      </c>
      <c r="AO45" s="253">
        <f>'[1]4701-5Imp'!AM$257</f>
        <v>0</v>
      </c>
      <c r="AP45" s="253">
        <f>'[1]4701-5Imp'!AN$257</f>
        <v>0</v>
      </c>
      <c r="AQ45" s="253">
        <f>'[1]4701-5Imp'!AO$257</f>
        <v>0</v>
      </c>
      <c r="AR45" s="253">
        <f>'[1]4701-5Imp'!AP$257</f>
        <v>0</v>
      </c>
      <c r="AS45" s="253">
        <f>'[1]4701-5Imp'!AQ$257</f>
        <v>0</v>
      </c>
      <c r="AT45" s="253">
        <f>'[1]4701-5Imp'!AR$257</f>
        <v>0</v>
      </c>
      <c r="AU45" s="253">
        <f>'[1]4701-5Imp'!AS$257</f>
        <v>0</v>
      </c>
      <c r="AV45" s="253">
        <f>'[1]4701-5Imp'!AT$257</f>
        <v>0</v>
      </c>
      <c r="AW45" s="253">
        <f>'[1]4701-5Imp'!AU$257</f>
        <v>0</v>
      </c>
      <c r="AX45" s="253">
        <f>'[1]4701-5Imp'!AV$257</f>
        <v>0</v>
      </c>
      <c r="AY45" s="253">
        <f>'[1]4701-5Imp'!AW$257</f>
        <v>0</v>
      </c>
      <c r="AZ45" s="253">
        <f>'[1]4701-5Imp'!AX$257</f>
        <v>0</v>
      </c>
      <c r="BA45" s="253">
        <f>'[1]4701-5Imp'!AY$257</f>
        <v>0</v>
      </c>
      <c r="BB45" s="253">
        <f>'[1]4701-5Imp'!AZ$257</f>
        <v>0</v>
      </c>
      <c r="BC45" s="253">
        <f>'[1]4701-5Imp'!BA$257</f>
        <v>0</v>
      </c>
    </row>
    <row r="46" spans="2:56">
      <c r="B46" s="250" t="s">
        <v>110</v>
      </c>
      <c r="C46" s="251">
        <f>'[1]4701-5Imp'!$B$179</f>
        <v>0</v>
      </c>
      <c r="D46" s="251">
        <f>'[1]4701-5Imp'!$C$179</f>
        <v>0</v>
      </c>
      <c r="E46" s="251">
        <f>'[1]4701-5Imp'!$D$179</f>
        <v>0</v>
      </c>
      <c r="F46" s="251">
        <f>'[1]4701-5Imp'!$E$179</f>
        <v>0</v>
      </c>
      <c r="G46" s="251">
        <f>'[1]4701-5Imp'!$F$179</f>
        <v>0</v>
      </c>
      <c r="H46" s="251">
        <f>'[1]4701-5Imp'!$G$179</f>
        <v>0</v>
      </c>
      <c r="I46" s="251">
        <f>'[1]4701-5Imp'!$H$179</f>
        <v>0</v>
      </c>
      <c r="J46" s="251">
        <f>'[1]4701-5Imp'!$I$179</f>
        <v>0</v>
      </c>
      <c r="K46" s="251">
        <f>'[1]4701-5Imp'!$J$179</f>
        <v>0</v>
      </c>
      <c r="L46" s="251">
        <f>'[1]4701-5Imp'!$K$179</f>
        <v>0</v>
      </c>
      <c r="M46" s="251">
        <f>'[1]4701-5Imp'!L$179</f>
        <v>0</v>
      </c>
      <c r="N46" s="251">
        <f>'[1]4701-5Imp'!M$179</f>
        <v>0</v>
      </c>
      <c r="O46" s="251">
        <f>'[1]4701-5Imp'!N$179</f>
        <v>0</v>
      </c>
      <c r="P46" s="251">
        <f>'[1]4701-5Imp'!O$179</f>
        <v>0</v>
      </c>
      <c r="Q46" s="251">
        <f>'[1]4701-5Imp'!P$179</f>
        <v>0</v>
      </c>
      <c r="R46" s="251">
        <f>'[1]4701-5Imp'!Q$179</f>
        <v>0</v>
      </c>
      <c r="S46" s="251">
        <f>'[1]4701-5Imp'!R$179</f>
        <v>0</v>
      </c>
      <c r="T46" s="251">
        <f>'[1]4701-5Imp'!S$179</f>
        <v>0</v>
      </c>
      <c r="U46" s="251">
        <f>'[1]4701-5Imp'!T$179</f>
        <v>0</v>
      </c>
      <c r="V46" s="251">
        <f>'[1]4701-5Imp'!U$179</f>
        <v>0</v>
      </c>
      <c r="W46" s="251">
        <f>'[1]4701-5Imp'!V$179</f>
        <v>0</v>
      </c>
      <c r="X46" s="251">
        <f>'[1]4701-5Imp'!W$179</f>
        <v>0</v>
      </c>
      <c r="Y46" s="251">
        <f>'[1]4701-5Imp'!X$179</f>
        <v>0</v>
      </c>
      <c r="Z46" s="251">
        <f>'[1]4701-5Imp'!Y$179</f>
        <v>0</v>
      </c>
      <c r="AA46" s="251">
        <f>'[1]4701-5Imp'!Z$179</f>
        <v>0</v>
      </c>
      <c r="AB46" s="251">
        <f>'[1]4701-5Imp'!AA$179</f>
        <v>0</v>
      </c>
      <c r="AC46" s="252"/>
      <c r="AD46" s="253">
        <f>'[1]4701-5Imp'!AB$179</f>
        <v>0</v>
      </c>
      <c r="AE46" s="253">
        <f>'[1]4701-5Imp'!AC$179</f>
        <v>0</v>
      </c>
      <c r="AF46" s="253">
        <f>'[1]4701-5Imp'!AD$179</f>
        <v>0</v>
      </c>
      <c r="AG46" s="253">
        <f>'[1]4701-5Imp'!AE$179</f>
        <v>0</v>
      </c>
      <c r="AH46" s="253">
        <f>'[1]4701-5Imp'!AF$179</f>
        <v>0</v>
      </c>
      <c r="AI46" s="253">
        <f>'[1]4701-5Imp'!AG$179</f>
        <v>0</v>
      </c>
      <c r="AJ46" s="253">
        <f>'[1]4701-5Imp'!AH$179</f>
        <v>0</v>
      </c>
      <c r="AK46" s="253">
        <f>'[1]4701-5Imp'!AI$179</f>
        <v>0</v>
      </c>
      <c r="AL46" s="253">
        <f>'[1]4701-5Imp'!AJ$179</f>
        <v>0</v>
      </c>
      <c r="AM46" s="253">
        <f>'[1]4701-5Imp'!AK$179</f>
        <v>0</v>
      </c>
      <c r="AN46" s="253">
        <f>'[1]4701-5Imp'!AL$179</f>
        <v>0</v>
      </c>
      <c r="AO46" s="253">
        <f>'[1]4701-5Imp'!AM$179</f>
        <v>0</v>
      </c>
      <c r="AP46" s="253">
        <f>'[1]4701-5Imp'!AN$179</f>
        <v>0</v>
      </c>
      <c r="AQ46" s="253">
        <f>'[1]4701-5Imp'!AO$179</f>
        <v>0</v>
      </c>
      <c r="AR46" s="253">
        <f>'[1]4701-5Imp'!AP$179</f>
        <v>0</v>
      </c>
      <c r="AS46" s="253">
        <f>'[1]4701-5Imp'!AQ$179</f>
        <v>0</v>
      </c>
      <c r="AT46" s="253">
        <f>'[1]4701-5Imp'!AR$179</f>
        <v>0</v>
      </c>
      <c r="AU46" s="253">
        <f>'[1]4701-5Imp'!AS$179</f>
        <v>0</v>
      </c>
      <c r="AV46" s="253">
        <f>'[1]4701-5Imp'!AT$179</f>
        <v>0</v>
      </c>
      <c r="AW46" s="253">
        <f>'[1]4701-5Imp'!AU$179</f>
        <v>0</v>
      </c>
      <c r="AX46" s="253">
        <f>'[1]4701-5Imp'!AV$179</f>
        <v>0</v>
      </c>
      <c r="AY46" s="253">
        <f>'[1]4701-5Imp'!AW$179</f>
        <v>0</v>
      </c>
      <c r="AZ46" s="253">
        <f>'[1]4701-5Imp'!AX$179</f>
        <v>0</v>
      </c>
      <c r="BA46" s="253">
        <f>'[1]4701-5Imp'!AY$179</f>
        <v>0</v>
      </c>
      <c r="BB46" s="253">
        <f>'[1]4701-5Imp'!AZ$179</f>
        <v>0</v>
      </c>
      <c r="BC46" s="253">
        <f>'[1]4701-5Imp'!BA$179</f>
        <v>0</v>
      </c>
    </row>
    <row r="47" spans="2:56">
      <c r="B47" s="250"/>
      <c r="C47" s="251">
        <f>'[1]4701-5Imp'!$B$57</f>
        <v>0</v>
      </c>
      <c r="D47" s="251">
        <f>'[1]4701-5Imp'!$C$57</f>
        <v>0</v>
      </c>
      <c r="E47" s="251">
        <f>'[1]4701-5Imp'!$D$57</f>
        <v>0</v>
      </c>
      <c r="F47" s="251">
        <f>'[1]4701-5Imp'!$E$57</f>
        <v>0</v>
      </c>
      <c r="G47" s="251">
        <f>'[1]4701-5Imp'!$F$57</f>
        <v>0</v>
      </c>
      <c r="H47" s="251">
        <f>'[1]4701-5Imp'!$G$57</f>
        <v>0</v>
      </c>
      <c r="I47" s="251">
        <f>'[1]4701-5Imp'!$H$57</f>
        <v>0</v>
      </c>
      <c r="J47" s="251">
        <f>'[1]4701-5Imp'!$I$57</f>
        <v>0</v>
      </c>
      <c r="K47" s="251">
        <f>'[1]4701-5Imp'!$J$57</f>
        <v>0</v>
      </c>
      <c r="L47" s="251">
        <f>'[1]4701-5Imp'!$K$57</f>
        <v>0</v>
      </c>
      <c r="M47" s="251">
        <f>'[1]4701-5Imp'!L$57</f>
        <v>0</v>
      </c>
      <c r="N47" s="251">
        <f>'[1]4701-5Imp'!M$57</f>
        <v>0</v>
      </c>
      <c r="O47" s="251">
        <f>'[1]4701-5Imp'!N$57</f>
        <v>0</v>
      </c>
      <c r="P47" s="251">
        <f>'[1]4701-5Imp'!O$57</f>
        <v>0</v>
      </c>
      <c r="Q47" s="251">
        <f>'[1]4701-5Imp'!P$57</f>
        <v>0</v>
      </c>
      <c r="R47" s="251">
        <f>'[1]4701-5Imp'!Q$57</f>
        <v>0</v>
      </c>
      <c r="S47" s="251">
        <f>'[1]4701-5Imp'!R$57</f>
        <v>0</v>
      </c>
      <c r="T47" s="251">
        <f>'[1]4701-5Imp'!S$57</f>
        <v>0</v>
      </c>
      <c r="U47" s="251">
        <f>'[1]4701-5Imp'!T$57</f>
        <v>0</v>
      </c>
      <c r="V47" s="251">
        <f>'[1]4701-5Imp'!U$57</f>
        <v>0</v>
      </c>
      <c r="W47" s="251">
        <f>'[1]4701-5Imp'!V$57</f>
        <v>0</v>
      </c>
      <c r="X47" s="251">
        <f>'[1]4701-5Imp'!W$57</f>
        <v>0</v>
      </c>
      <c r="Y47" s="251">
        <f>'[1]4701-5Imp'!X$57</f>
        <v>0</v>
      </c>
      <c r="Z47" s="251">
        <f>'[1]4701-5Imp'!Y$57</f>
        <v>0</v>
      </c>
      <c r="AA47" s="251">
        <f>'[1]4701-5Imp'!Z$57</f>
        <v>0</v>
      </c>
      <c r="AB47" s="251">
        <f>'[1]4701-5Imp'!AA$57</f>
        <v>0</v>
      </c>
      <c r="AC47" s="252"/>
      <c r="AD47" s="253">
        <f>'[1]4701-5Imp'!AB$57</f>
        <v>0</v>
      </c>
      <c r="AE47" s="253">
        <f>'[1]4701-5Imp'!AC$57</f>
        <v>0</v>
      </c>
      <c r="AF47" s="253">
        <f>'[1]4701-5Imp'!AD$57</f>
        <v>0</v>
      </c>
      <c r="AG47" s="253">
        <f>'[1]4701-5Imp'!AE$57</f>
        <v>0</v>
      </c>
      <c r="AH47" s="253">
        <f>'[1]4701-5Imp'!AF$57</f>
        <v>0</v>
      </c>
      <c r="AI47" s="253">
        <f>'[1]4701-5Imp'!AG$57</f>
        <v>0</v>
      </c>
      <c r="AJ47" s="253">
        <f>'[1]4701-5Imp'!AH$57</f>
        <v>0</v>
      </c>
      <c r="AK47" s="253">
        <f>'[1]4701-5Imp'!AI$57</f>
        <v>0</v>
      </c>
      <c r="AL47" s="253">
        <f>'[1]4701-5Imp'!AJ$57</f>
        <v>0</v>
      </c>
      <c r="AM47" s="253">
        <f>'[1]4701-5Imp'!AK$57</f>
        <v>0</v>
      </c>
      <c r="AN47" s="253">
        <f>'[1]4701-5Imp'!AL$57</f>
        <v>0</v>
      </c>
      <c r="AO47" s="253">
        <f>'[1]4701-5Imp'!AM$57</f>
        <v>0</v>
      </c>
      <c r="AP47" s="253">
        <f>'[1]4701-5Imp'!AN$57</f>
        <v>0</v>
      </c>
      <c r="AQ47" s="253">
        <f>'[1]4701-5Imp'!AO$57</f>
        <v>0</v>
      </c>
      <c r="AR47" s="253">
        <f>'[1]4701-5Imp'!AP$57</f>
        <v>0</v>
      </c>
      <c r="AS47" s="253">
        <f>'[1]4701-5Imp'!AQ$57</f>
        <v>0</v>
      </c>
      <c r="AT47" s="253">
        <f>'[1]4701-5Imp'!AR$57</f>
        <v>0</v>
      </c>
      <c r="AU47" s="253">
        <f>'[1]4701-5Imp'!AS$57</f>
        <v>0</v>
      </c>
      <c r="AV47" s="253">
        <f>'[1]4701-5Imp'!AT$57</f>
        <v>0</v>
      </c>
      <c r="AW47" s="253">
        <f>'[1]4701-5Imp'!AU$57</f>
        <v>0</v>
      </c>
      <c r="AX47" s="253">
        <f>'[1]4701-5Imp'!AV$57</f>
        <v>0</v>
      </c>
      <c r="AY47" s="253">
        <f>'[1]4701-5Imp'!AW$57</f>
        <v>0</v>
      </c>
      <c r="AZ47" s="253">
        <f>'[1]4701-5Imp'!AX$57</f>
        <v>0</v>
      </c>
      <c r="BA47" s="253">
        <f>'[1]4701-5Imp'!AY$57</f>
        <v>0</v>
      </c>
      <c r="BB47" s="253">
        <f>'[1]4701-5Imp'!AZ$57</f>
        <v>0</v>
      </c>
      <c r="BC47" s="253">
        <f>'[1]4701-5Imp'!BA$57</f>
        <v>0</v>
      </c>
    </row>
    <row r="48" spans="2:56">
      <c r="B48" s="250"/>
      <c r="C48" s="251">
        <f>'[1]4701-5Imp'!$B$58</f>
        <v>0</v>
      </c>
      <c r="D48" s="251">
        <f>'[1]4701-5Imp'!$C$58</f>
        <v>0</v>
      </c>
      <c r="E48" s="251">
        <f>'[1]4701-5Imp'!$D$58</f>
        <v>0</v>
      </c>
      <c r="F48" s="251">
        <f>'[1]4701-5Imp'!$E$58</f>
        <v>0</v>
      </c>
      <c r="G48" s="251">
        <f>'[1]4701-5Imp'!$F$58</f>
        <v>0</v>
      </c>
      <c r="H48" s="251">
        <f>'[1]4701-5Imp'!$G$58</f>
        <v>0</v>
      </c>
      <c r="I48" s="251">
        <f>'[1]4701-5Imp'!$H$58</f>
        <v>0</v>
      </c>
      <c r="J48" s="251">
        <f>'[1]4701-5Imp'!$I$58</f>
        <v>0</v>
      </c>
      <c r="K48" s="251">
        <f>'[1]4701-5Imp'!$J$58</f>
        <v>0</v>
      </c>
      <c r="L48" s="251">
        <f>'[1]4701-5Imp'!$K$58</f>
        <v>0</v>
      </c>
      <c r="M48" s="251">
        <f>'[1]4701-5Imp'!L$58</f>
        <v>0</v>
      </c>
      <c r="N48" s="251">
        <f>'[1]4701-5Imp'!M$58</f>
        <v>0</v>
      </c>
      <c r="O48" s="251">
        <f>'[1]4701-5Imp'!N$58</f>
        <v>0</v>
      </c>
      <c r="P48" s="251">
        <f>'[1]4701-5Imp'!O$58</f>
        <v>0</v>
      </c>
      <c r="Q48" s="251">
        <f>'[1]4701-5Imp'!P$58</f>
        <v>0</v>
      </c>
      <c r="R48" s="251">
        <f>'[1]4701-5Imp'!Q$58</f>
        <v>0</v>
      </c>
      <c r="S48" s="251">
        <f>'[1]4701-5Imp'!R$58</f>
        <v>0</v>
      </c>
      <c r="T48" s="251">
        <f>'[1]4701-5Imp'!S$58</f>
        <v>0</v>
      </c>
      <c r="U48" s="251">
        <f>'[1]4701-5Imp'!T$58</f>
        <v>0</v>
      </c>
      <c r="V48" s="251">
        <f>'[1]4701-5Imp'!U$58</f>
        <v>0</v>
      </c>
      <c r="W48" s="251">
        <f>'[1]4701-5Imp'!V$58</f>
        <v>0</v>
      </c>
      <c r="X48" s="251">
        <f>'[1]4701-5Imp'!W$58</f>
        <v>0</v>
      </c>
      <c r="Y48" s="251">
        <f>'[1]4701-5Imp'!X$58</f>
        <v>0</v>
      </c>
      <c r="Z48" s="251">
        <f>'[1]4701-5Imp'!Y$58</f>
        <v>0</v>
      </c>
      <c r="AA48" s="251">
        <f>'[1]4701-5Imp'!Z$58</f>
        <v>0</v>
      </c>
      <c r="AB48" s="251">
        <f>'[1]4701-5Imp'!AA$58</f>
        <v>0</v>
      </c>
      <c r="AC48" s="252"/>
      <c r="AD48" s="253">
        <f>'[1]4701-5Imp'!AB$58</f>
        <v>0</v>
      </c>
      <c r="AE48" s="253">
        <f>'[1]4701-5Imp'!AC$58</f>
        <v>0</v>
      </c>
      <c r="AF48" s="253">
        <f>'[1]4701-5Imp'!AD$58</f>
        <v>0</v>
      </c>
      <c r="AG48" s="253">
        <f>'[1]4701-5Imp'!AE$58</f>
        <v>0</v>
      </c>
      <c r="AH48" s="253">
        <f>'[1]4701-5Imp'!AF$58</f>
        <v>0</v>
      </c>
      <c r="AI48" s="253">
        <f>'[1]4701-5Imp'!AG$58</f>
        <v>0</v>
      </c>
      <c r="AJ48" s="253">
        <f>'[1]4701-5Imp'!AH$58</f>
        <v>0</v>
      </c>
      <c r="AK48" s="253">
        <f>'[1]4701-5Imp'!AI$58</f>
        <v>0</v>
      </c>
      <c r="AL48" s="253">
        <f>'[1]4701-5Imp'!AJ$58</f>
        <v>0</v>
      </c>
      <c r="AM48" s="253">
        <f>'[1]4701-5Imp'!AK$58</f>
        <v>0</v>
      </c>
      <c r="AN48" s="253">
        <f>'[1]4701-5Imp'!AL$58</f>
        <v>0</v>
      </c>
      <c r="AO48" s="253">
        <f>'[1]4701-5Imp'!AM$58</f>
        <v>0</v>
      </c>
      <c r="AP48" s="253">
        <f>'[1]4701-5Imp'!AN$58</f>
        <v>0</v>
      </c>
      <c r="AQ48" s="253">
        <f>'[1]4701-5Imp'!AO$58</f>
        <v>0</v>
      </c>
      <c r="AR48" s="253">
        <f>'[1]4701-5Imp'!AP$58</f>
        <v>0</v>
      </c>
      <c r="AS48" s="253">
        <f>'[1]4701-5Imp'!AQ$58</f>
        <v>0</v>
      </c>
      <c r="AT48" s="253">
        <f>'[1]4701-5Imp'!AR$58</f>
        <v>0</v>
      </c>
      <c r="AU48" s="253">
        <f>'[1]4701-5Imp'!AS$58</f>
        <v>0</v>
      </c>
      <c r="AV48" s="253">
        <f>'[1]4701-5Imp'!AT$58</f>
        <v>0</v>
      </c>
      <c r="AW48" s="253">
        <f>'[1]4701-5Imp'!AU$58</f>
        <v>0</v>
      </c>
      <c r="AX48" s="253">
        <f>'[1]4701-5Imp'!AV$58</f>
        <v>0</v>
      </c>
      <c r="AY48" s="253">
        <f>'[1]4701-5Imp'!AW$58</f>
        <v>0</v>
      </c>
      <c r="AZ48" s="253">
        <f>'[1]4701-5Imp'!AX$58</f>
        <v>0</v>
      </c>
      <c r="BA48" s="253">
        <f>'[1]4701-5Imp'!AY$58</f>
        <v>0</v>
      </c>
      <c r="BB48" s="253">
        <f>'[1]4701-5Imp'!AZ$58</f>
        <v>0</v>
      </c>
      <c r="BC48" s="253">
        <f>'[1]4701-5Imp'!BA$58</f>
        <v>0</v>
      </c>
    </row>
    <row r="49" spans="2:55">
      <c r="B49" s="250"/>
      <c r="C49" s="251">
        <f>'[1]4701-5Imp'!$B$59</f>
        <v>0.62759609999999999</v>
      </c>
      <c r="D49" s="251">
        <f>'[1]4701-5Imp'!$C$59</f>
        <v>0.51296985000000006</v>
      </c>
      <c r="E49" s="251">
        <f>'[1]4701-5Imp'!$D$59</f>
        <v>0.56137455000000003</v>
      </c>
      <c r="F49" s="251">
        <f>'[1]4701-5Imp'!$E$59</f>
        <v>0.57758985000000007</v>
      </c>
      <c r="G49" s="251">
        <f>'[1]4701-5Imp'!$F$59</f>
        <v>0.55111680000000007</v>
      </c>
      <c r="H49" s="251">
        <f>'[1]4701-5Imp'!$G$59</f>
        <v>5.3608500000000003E-2</v>
      </c>
      <c r="I49" s="251">
        <f>'[1]4701-5Imp'!$H$59</f>
        <v>0</v>
      </c>
      <c r="J49" s="251">
        <f>'[1]4701-5Imp'!$I$59</f>
        <v>0</v>
      </c>
      <c r="K49" s="251">
        <f>'[1]4701-5Imp'!$J$59</f>
        <v>0</v>
      </c>
      <c r="L49" s="251">
        <f>'[1]4701-5Imp'!$K$59</f>
        <v>0</v>
      </c>
      <c r="M49" s="251">
        <f>'[1]4701-5Imp'!L$59</f>
        <v>0</v>
      </c>
      <c r="N49" s="251">
        <f>'[1]4701-5Imp'!M$59</f>
        <v>0</v>
      </c>
      <c r="O49" s="251">
        <f>'[1]4701-5Imp'!N$59</f>
        <v>0</v>
      </c>
      <c r="P49" s="251">
        <f>'[1]4701-5Imp'!O$59</f>
        <v>0</v>
      </c>
      <c r="Q49" s="251">
        <f>'[1]4701-5Imp'!P$59</f>
        <v>0</v>
      </c>
      <c r="R49" s="251">
        <f>'[1]4701-5Imp'!Q$59</f>
        <v>0</v>
      </c>
      <c r="S49" s="251">
        <f>'[1]4701-5Imp'!R$59</f>
        <v>0</v>
      </c>
      <c r="T49" s="251">
        <f>'[1]4701-5Imp'!S$59</f>
        <v>0</v>
      </c>
      <c r="U49" s="251">
        <f>'[1]4701-5Imp'!T$59</f>
        <v>0</v>
      </c>
      <c r="V49" s="251">
        <f>'[1]4701-5Imp'!U$59</f>
        <v>0</v>
      </c>
      <c r="W49" s="251">
        <f>'[1]4701-5Imp'!V$59</f>
        <v>0</v>
      </c>
      <c r="X49" s="251">
        <f>'[1]4701-5Imp'!W$59</f>
        <v>0</v>
      </c>
      <c r="Y49" s="251">
        <f>'[1]4701-5Imp'!X$59</f>
        <v>0</v>
      </c>
      <c r="Z49" s="251">
        <f>'[1]4701-5Imp'!Y$59</f>
        <v>0</v>
      </c>
      <c r="AA49" s="251">
        <f>'[1]4701-5Imp'!Z$59</f>
        <v>0</v>
      </c>
      <c r="AB49" s="251">
        <f>'[1]4701-5Imp'!AA$59</f>
        <v>0</v>
      </c>
      <c r="AC49" s="252"/>
      <c r="AD49" s="253">
        <f>'[1]4701-5Imp'!AB$59</f>
        <v>107.53847271952199</v>
      </c>
      <c r="AE49" s="253">
        <f>'[1]4701-5Imp'!AC$59</f>
        <v>83.539153462399995</v>
      </c>
      <c r="AF49" s="253">
        <f>'[1]4701-5Imp'!AD$59</f>
        <v>85.079579879999997</v>
      </c>
      <c r="AG49" s="253">
        <f>'[1]4701-5Imp'!AE$59</f>
        <v>89.204626604799998</v>
      </c>
      <c r="AH49" s="253">
        <f>'[1]4701-5Imp'!AF$59</f>
        <v>94.652811625400005</v>
      </c>
      <c r="AI49" s="253">
        <f>'[1]4701-5Imp'!AG$59</f>
        <v>9.3193254296999992</v>
      </c>
      <c r="AJ49" s="253">
        <f>'[1]4701-5Imp'!AH$59</f>
        <v>0</v>
      </c>
      <c r="AK49" s="253">
        <f>'[1]4701-5Imp'!AI$59</f>
        <v>0</v>
      </c>
      <c r="AL49" s="253">
        <f>'[1]4701-5Imp'!AJ$59</f>
        <v>0</v>
      </c>
      <c r="AM49" s="253">
        <f>'[1]4701-5Imp'!AK$59</f>
        <v>0</v>
      </c>
      <c r="AN49" s="253">
        <f>'[1]4701-5Imp'!AL$59</f>
        <v>0</v>
      </c>
      <c r="AO49" s="253">
        <f>'[1]4701-5Imp'!AM$59</f>
        <v>0</v>
      </c>
      <c r="AP49" s="253">
        <f>'[1]4701-5Imp'!AN$59</f>
        <v>0</v>
      </c>
      <c r="AQ49" s="253">
        <f>'[1]4701-5Imp'!AO$59</f>
        <v>0</v>
      </c>
      <c r="AR49" s="253">
        <f>'[1]4701-5Imp'!AP$59</f>
        <v>0</v>
      </c>
      <c r="AS49" s="253">
        <f>'[1]4701-5Imp'!AQ$59</f>
        <v>0</v>
      </c>
      <c r="AT49" s="253">
        <f>'[1]4701-5Imp'!AR$59</f>
        <v>0</v>
      </c>
      <c r="AU49" s="253">
        <f>'[1]4701-5Imp'!AS$59</f>
        <v>0</v>
      </c>
      <c r="AV49" s="253">
        <f>'[1]4701-5Imp'!AT$59</f>
        <v>0</v>
      </c>
      <c r="AW49" s="253">
        <f>'[1]4701-5Imp'!AU$59</f>
        <v>0</v>
      </c>
      <c r="AX49" s="253">
        <f>'[1]4701-5Imp'!AV$59</f>
        <v>0</v>
      </c>
      <c r="AY49" s="253">
        <f>'[1]4701-5Imp'!AW$59</f>
        <v>0</v>
      </c>
      <c r="AZ49" s="253">
        <f>'[1]4701-5Imp'!AX$59</f>
        <v>0</v>
      </c>
      <c r="BA49" s="253">
        <f>'[1]4701-5Imp'!AY$59</f>
        <v>0</v>
      </c>
      <c r="BB49" s="253">
        <f>'[1]4701-5Imp'!AZ$59</f>
        <v>0</v>
      </c>
      <c r="BC49" s="253">
        <f>'[1]4701-5Imp'!BA$59</f>
        <v>0</v>
      </c>
    </row>
    <row r="50" spans="2:55">
      <c r="B50" s="250"/>
      <c r="C50" s="251">
        <f>'[1]4701-5Imp'!$B$60</f>
        <v>0</v>
      </c>
      <c r="D50" s="251">
        <f>'[1]4701-5Imp'!$C$60</f>
        <v>0</v>
      </c>
      <c r="E50" s="251">
        <f>'[1]4701-5Imp'!$D$60</f>
        <v>0</v>
      </c>
      <c r="F50" s="251">
        <f>'[1]4701-5Imp'!$E$60</f>
        <v>0</v>
      </c>
      <c r="G50" s="251">
        <f>'[1]4701-5Imp'!$F$60</f>
        <v>0</v>
      </c>
      <c r="H50" s="251">
        <f>'[1]4701-5Imp'!$G$60</f>
        <v>0</v>
      </c>
      <c r="I50" s="251">
        <f>'[1]4701-5Imp'!$H$60</f>
        <v>0</v>
      </c>
      <c r="J50" s="251">
        <f>'[1]4701-5Imp'!$I$60</f>
        <v>0</v>
      </c>
      <c r="K50" s="251">
        <f>'[1]4701-5Imp'!$J$60</f>
        <v>0</v>
      </c>
      <c r="L50" s="251">
        <f>'[1]4701-5Imp'!$K$60</f>
        <v>0</v>
      </c>
      <c r="M50" s="251">
        <f>'[1]4701-5Imp'!L$60</f>
        <v>0</v>
      </c>
      <c r="N50" s="251">
        <f>'[1]4701-5Imp'!M$60</f>
        <v>0</v>
      </c>
      <c r="O50" s="251">
        <f>'[1]4701-5Imp'!N$60</f>
        <v>0</v>
      </c>
      <c r="P50" s="251">
        <f>'[1]4701-5Imp'!O$60</f>
        <v>0</v>
      </c>
      <c r="Q50" s="251">
        <f>'[1]4701-5Imp'!P$60</f>
        <v>0</v>
      </c>
      <c r="R50" s="251">
        <f>'[1]4701-5Imp'!Q$60</f>
        <v>0</v>
      </c>
      <c r="S50" s="251">
        <f>'[1]4701-5Imp'!R$60</f>
        <v>0</v>
      </c>
      <c r="T50" s="251">
        <f>'[1]4701-5Imp'!S$60</f>
        <v>0</v>
      </c>
      <c r="U50" s="251">
        <f>'[1]4701-5Imp'!T$60</f>
        <v>0</v>
      </c>
      <c r="V50" s="251">
        <f>'[1]4701-5Imp'!U$60</f>
        <v>0</v>
      </c>
      <c r="W50" s="251">
        <f>'[1]4701-5Imp'!V$60</f>
        <v>0</v>
      </c>
      <c r="X50" s="251">
        <f>'[1]4701-5Imp'!W$60</f>
        <v>0</v>
      </c>
      <c r="Y50" s="251">
        <f>'[1]4701-5Imp'!X$60</f>
        <v>0</v>
      </c>
      <c r="Z50" s="251">
        <f>'[1]4701-5Imp'!Y$60</f>
        <v>0</v>
      </c>
      <c r="AA50" s="251">
        <f>'[1]4701-5Imp'!Z$60</f>
        <v>0</v>
      </c>
      <c r="AB50" s="251">
        <f>'[1]4701-5Imp'!AA$60</f>
        <v>0</v>
      </c>
      <c r="AC50" s="252"/>
      <c r="AD50" s="253">
        <f>'[1]4701-5Imp'!AB$60</f>
        <v>0</v>
      </c>
      <c r="AE50" s="253">
        <f>'[1]4701-5Imp'!AC$60</f>
        <v>0</v>
      </c>
      <c r="AF50" s="253">
        <f>'[1]4701-5Imp'!AD$60</f>
        <v>0</v>
      </c>
      <c r="AG50" s="253">
        <f>'[1]4701-5Imp'!AE$60</f>
        <v>0</v>
      </c>
      <c r="AH50" s="253">
        <f>'[1]4701-5Imp'!AF$60</f>
        <v>0</v>
      </c>
      <c r="AI50" s="253">
        <f>'[1]4701-5Imp'!AG$60</f>
        <v>0</v>
      </c>
      <c r="AJ50" s="253">
        <f>'[1]4701-5Imp'!AH$60</f>
        <v>0</v>
      </c>
      <c r="AK50" s="253">
        <f>'[1]4701-5Imp'!AI$60</f>
        <v>0</v>
      </c>
      <c r="AL50" s="253">
        <f>'[1]4701-5Imp'!AJ$60</f>
        <v>0</v>
      </c>
      <c r="AM50" s="253">
        <f>'[1]4701-5Imp'!AK$60</f>
        <v>0</v>
      </c>
      <c r="AN50" s="253">
        <f>'[1]4701-5Imp'!AL$60</f>
        <v>0</v>
      </c>
      <c r="AO50" s="253">
        <f>'[1]4701-5Imp'!AM$60</f>
        <v>0</v>
      </c>
      <c r="AP50" s="253">
        <f>'[1]4701-5Imp'!AN$60</f>
        <v>0</v>
      </c>
      <c r="AQ50" s="253">
        <f>'[1]4701-5Imp'!AO$60</f>
        <v>0</v>
      </c>
      <c r="AR50" s="253">
        <f>'[1]4701-5Imp'!AP$60</f>
        <v>0</v>
      </c>
      <c r="AS50" s="253">
        <f>'[1]4701-5Imp'!AQ$60</f>
        <v>0</v>
      </c>
      <c r="AT50" s="253">
        <f>'[1]4701-5Imp'!AR$60</f>
        <v>0</v>
      </c>
      <c r="AU50" s="253">
        <f>'[1]4701-5Imp'!AS$60</f>
        <v>0</v>
      </c>
      <c r="AV50" s="253">
        <f>'[1]4701-5Imp'!AT$60</f>
        <v>0</v>
      </c>
      <c r="AW50" s="253">
        <f>'[1]4701-5Imp'!AU$60</f>
        <v>0</v>
      </c>
      <c r="AX50" s="253">
        <f>'[1]4701-5Imp'!AV$60</f>
        <v>0</v>
      </c>
      <c r="AY50" s="253">
        <f>'[1]4701-5Imp'!AW$60</f>
        <v>0</v>
      </c>
      <c r="AZ50" s="253">
        <f>'[1]4701-5Imp'!AX$60</f>
        <v>0</v>
      </c>
      <c r="BA50" s="253">
        <f>'[1]4701-5Imp'!AY$60</f>
        <v>0</v>
      </c>
      <c r="BB50" s="253">
        <f>'[1]4701-5Imp'!AZ$60</f>
        <v>0</v>
      </c>
      <c r="BC50" s="253">
        <f>'[1]4701-5Imp'!BA$60</f>
        <v>0</v>
      </c>
    </row>
    <row r="51" spans="2:55">
      <c r="B51" s="250"/>
      <c r="C51" s="251">
        <f>'[1]4701-5Imp'!$B$61</f>
        <v>0</v>
      </c>
      <c r="D51" s="251">
        <f>'[1]4701-5Imp'!$C$61</f>
        <v>0</v>
      </c>
      <c r="E51" s="251">
        <f>'[1]4701-5Imp'!$D$61</f>
        <v>0</v>
      </c>
      <c r="F51" s="251">
        <f>'[1]4701-5Imp'!$E$61</f>
        <v>0</v>
      </c>
      <c r="G51" s="251">
        <f>'[1]4701-5Imp'!$F$61</f>
        <v>0</v>
      </c>
      <c r="H51" s="251">
        <f>'[1]4701-5Imp'!$G$61</f>
        <v>0</v>
      </c>
      <c r="I51" s="251">
        <f>'[1]4701-5Imp'!$H$61</f>
        <v>0</v>
      </c>
      <c r="J51" s="251">
        <f>'[1]4701-5Imp'!$I$61</f>
        <v>0</v>
      </c>
      <c r="K51" s="251">
        <f>'[1]4701-5Imp'!$J$61</f>
        <v>0</v>
      </c>
      <c r="L51" s="251">
        <f>'[1]4701-5Imp'!$K$61</f>
        <v>0</v>
      </c>
      <c r="M51" s="251">
        <f>'[1]4701-5Imp'!L$61</f>
        <v>0</v>
      </c>
      <c r="N51" s="251">
        <f>'[1]4701-5Imp'!M$61</f>
        <v>0</v>
      </c>
      <c r="O51" s="251">
        <f>'[1]4701-5Imp'!N$61</f>
        <v>0</v>
      </c>
      <c r="P51" s="251">
        <f>'[1]4701-5Imp'!O$61</f>
        <v>0</v>
      </c>
      <c r="Q51" s="251">
        <f>'[1]4701-5Imp'!P$61</f>
        <v>0</v>
      </c>
      <c r="R51" s="251">
        <f>'[1]4701-5Imp'!Q$61</f>
        <v>0</v>
      </c>
      <c r="S51" s="251">
        <f>'[1]4701-5Imp'!R$61</f>
        <v>0</v>
      </c>
      <c r="T51" s="251">
        <f>'[1]4701-5Imp'!S$61</f>
        <v>0</v>
      </c>
      <c r="U51" s="251">
        <f>'[1]4701-5Imp'!T$61</f>
        <v>0</v>
      </c>
      <c r="V51" s="251">
        <f>'[1]4701-5Imp'!U$61</f>
        <v>0</v>
      </c>
      <c r="W51" s="251">
        <f>'[1]4701-5Imp'!V$61</f>
        <v>0</v>
      </c>
      <c r="X51" s="251">
        <f>'[1]4701-5Imp'!W$61</f>
        <v>0</v>
      </c>
      <c r="Y51" s="251">
        <f>'[1]4701-5Imp'!X$61</f>
        <v>0</v>
      </c>
      <c r="Z51" s="251">
        <f>'[1]4701-5Imp'!Y$61</f>
        <v>0</v>
      </c>
      <c r="AA51" s="251">
        <f>'[1]4701-5Imp'!Z$61</f>
        <v>0</v>
      </c>
      <c r="AB51" s="251">
        <f>'[1]4701-5Imp'!AA$61</f>
        <v>0</v>
      </c>
      <c r="AC51" s="252"/>
      <c r="AD51" s="253">
        <f>'[1]4701-5Imp'!AB$61</f>
        <v>0</v>
      </c>
      <c r="AE51" s="253">
        <f>'[1]4701-5Imp'!AC$61</f>
        <v>0</v>
      </c>
      <c r="AF51" s="253">
        <f>'[1]4701-5Imp'!AD$61</f>
        <v>0</v>
      </c>
      <c r="AG51" s="253">
        <f>'[1]4701-5Imp'!AE$61</f>
        <v>0</v>
      </c>
      <c r="AH51" s="253">
        <f>'[1]4701-5Imp'!AF$61</f>
        <v>0</v>
      </c>
      <c r="AI51" s="253">
        <f>'[1]4701-5Imp'!AG$61</f>
        <v>0</v>
      </c>
      <c r="AJ51" s="253">
        <f>'[1]4701-5Imp'!AH$61</f>
        <v>0</v>
      </c>
      <c r="AK51" s="253">
        <f>'[1]4701-5Imp'!AI$61</f>
        <v>0</v>
      </c>
      <c r="AL51" s="253">
        <f>'[1]4701-5Imp'!AJ$61</f>
        <v>0</v>
      </c>
      <c r="AM51" s="253">
        <f>'[1]4701-5Imp'!AK$61</f>
        <v>0</v>
      </c>
      <c r="AN51" s="253">
        <f>'[1]4701-5Imp'!AL$61</f>
        <v>0</v>
      </c>
      <c r="AO51" s="253">
        <f>'[1]4701-5Imp'!AM$61</f>
        <v>0</v>
      </c>
      <c r="AP51" s="253">
        <f>'[1]4701-5Imp'!AN$61</f>
        <v>0</v>
      </c>
      <c r="AQ51" s="253">
        <f>'[1]4701-5Imp'!AO$61</f>
        <v>0</v>
      </c>
      <c r="AR51" s="253">
        <f>'[1]4701-5Imp'!AP$61</f>
        <v>0</v>
      </c>
      <c r="AS51" s="253">
        <f>'[1]4701-5Imp'!AQ$61</f>
        <v>0</v>
      </c>
      <c r="AT51" s="253">
        <f>'[1]4701-5Imp'!AR$61</f>
        <v>0</v>
      </c>
      <c r="AU51" s="253">
        <f>'[1]4701-5Imp'!AS$61</f>
        <v>0</v>
      </c>
      <c r="AV51" s="253">
        <f>'[1]4701-5Imp'!AT$61</f>
        <v>0</v>
      </c>
      <c r="AW51" s="253">
        <f>'[1]4701-5Imp'!AU$61</f>
        <v>0</v>
      </c>
      <c r="AX51" s="253">
        <f>'[1]4701-5Imp'!AV$61</f>
        <v>0</v>
      </c>
      <c r="AY51" s="253">
        <f>'[1]4701-5Imp'!AW$61</f>
        <v>0</v>
      </c>
      <c r="AZ51" s="253">
        <f>'[1]4701-5Imp'!AX$61</f>
        <v>0</v>
      </c>
      <c r="BA51" s="253">
        <f>'[1]4701-5Imp'!AY$61</f>
        <v>0</v>
      </c>
      <c r="BB51" s="253">
        <f>'[1]4701-5Imp'!AZ$61</f>
        <v>0</v>
      </c>
      <c r="BC51" s="253">
        <f>'[1]4701-5Imp'!BA$61</f>
        <v>0</v>
      </c>
    </row>
    <row r="52" spans="2:55">
      <c r="B52" s="250"/>
      <c r="C52" s="251">
        <f>'[1]4701-5Imp'!$B$62</f>
        <v>0</v>
      </c>
      <c r="D52" s="251">
        <f>'[1]4701-5Imp'!$C$62</f>
        <v>0</v>
      </c>
      <c r="E52" s="251">
        <f>'[1]4701-5Imp'!$D$62</f>
        <v>0</v>
      </c>
      <c r="F52" s="251">
        <f>'[1]4701-5Imp'!$E$62</f>
        <v>0</v>
      </c>
      <c r="G52" s="251">
        <f>'[1]4701-5Imp'!$F$62</f>
        <v>0</v>
      </c>
      <c r="H52" s="251">
        <f>'[1]4701-5Imp'!$G$62</f>
        <v>0</v>
      </c>
      <c r="I52" s="251">
        <f>'[1]4701-5Imp'!$H$62</f>
        <v>0</v>
      </c>
      <c r="J52" s="251">
        <f>'[1]4701-5Imp'!$I$62</f>
        <v>0</v>
      </c>
      <c r="K52" s="251">
        <f>'[1]4701-5Imp'!$J$62</f>
        <v>0</v>
      </c>
      <c r="L52" s="251">
        <f>'[1]4701-5Imp'!$K$62</f>
        <v>0</v>
      </c>
      <c r="M52" s="251">
        <f>'[1]4701-5Imp'!L$62</f>
        <v>0</v>
      </c>
      <c r="N52" s="251">
        <f>'[1]4701-5Imp'!M$62</f>
        <v>0</v>
      </c>
      <c r="O52" s="251">
        <f>'[1]4701-5Imp'!N$62</f>
        <v>0</v>
      </c>
      <c r="P52" s="251">
        <f>'[1]4701-5Imp'!O$62</f>
        <v>0</v>
      </c>
      <c r="Q52" s="251">
        <f>'[1]4701-5Imp'!P$62</f>
        <v>0</v>
      </c>
      <c r="R52" s="251">
        <f>'[1]4701-5Imp'!Q$62</f>
        <v>0</v>
      </c>
      <c r="S52" s="251">
        <f>'[1]4701-5Imp'!R$62</f>
        <v>0</v>
      </c>
      <c r="T52" s="251">
        <f>'[1]4701-5Imp'!S$62</f>
        <v>0</v>
      </c>
      <c r="U52" s="251">
        <f>'[1]4701-5Imp'!T$62</f>
        <v>0</v>
      </c>
      <c r="V52" s="251">
        <f>'[1]4701-5Imp'!U$62</f>
        <v>0</v>
      </c>
      <c r="W52" s="251">
        <f>'[1]4701-5Imp'!V$62</f>
        <v>0</v>
      </c>
      <c r="X52" s="251">
        <f>'[1]4701-5Imp'!W$62</f>
        <v>0</v>
      </c>
      <c r="Y52" s="251">
        <f>'[1]4701-5Imp'!X$62</f>
        <v>0</v>
      </c>
      <c r="Z52" s="251">
        <f>'[1]4701-5Imp'!Y$62</f>
        <v>0</v>
      </c>
      <c r="AA52" s="251">
        <f>'[1]4701-5Imp'!Z$62</f>
        <v>0</v>
      </c>
      <c r="AB52" s="251">
        <f>'[1]4701-5Imp'!AA$62</f>
        <v>0</v>
      </c>
      <c r="AC52" s="252"/>
      <c r="AD52" s="253">
        <f>'[1]4701-5Imp'!AB$62</f>
        <v>0</v>
      </c>
      <c r="AE52" s="253">
        <f>'[1]4701-5Imp'!AC$62</f>
        <v>0</v>
      </c>
      <c r="AF52" s="253">
        <f>'[1]4701-5Imp'!AD$62</f>
        <v>0</v>
      </c>
      <c r="AG52" s="253">
        <f>'[1]4701-5Imp'!AE$62</f>
        <v>0</v>
      </c>
      <c r="AH52" s="253">
        <f>'[1]4701-5Imp'!AF$62</f>
        <v>0</v>
      </c>
      <c r="AI52" s="253">
        <f>'[1]4701-5Imp'!AG$62</f>
        <v>0</v>
      </c>
      <c r="AJ52" s="253">
        <f>'[1]4701-5Imp'!AH$62</f>
        <v>0</v>
      </c>
      <c r="AK52" s="253">
        <f>'[1]4701-5Imp'!AI$62</f>
        <v>0</v>
      </c>
      <c r="AL52" s="253">
        <f>'[1]4701-5Imp'!AJ$62</f>
        <v>0</v>
      </c>
      <c r="AM52" s="253">
        <f>'[1]4701-5Imp'!AK$62</f>
        <v>0</v>
      </c>
      <c r="AN52" s="253">
        <f>'[1]4701-5Imp'!AL$62</f>
        <v>0</v>
      </c>
      <c r="AO52" s="253">
        <f>'[1]4701-5Imp'!AM$62</f>
        <v>0</v>
      </c>
      <c r="AP52" s="253">
        <f>'[1]4701-5Imp'!AN$62</f>
        <v>0</v>
      </c>
      <c r="AQ52" s="253">
        <f>'[1]4701-5Imp'!AO$62</f>
        <v>0</v>
      </c>
      <c r="AR52" s="253">
        <f>'[1]4701-5Imp'!AP$62</f>
        <v>0</v>
      </c>
      <c r="AS52" s="253">
        <f>'[1]4701-5Imp'!AQ$62</f>
        <v>0</v>
      </c>
      <c r="AT52" s="253">
        <f>'[1]4701-5Imp'!AR$62</f>
        <v>0</v>
      </c>
      <c r="AU52" s="253">
        <f>'[1]4701-5Imp'!AS$62</f>
        <v>0</v>
      </c>
      <c r="AV52" s="253">
        <f>'[1]4701-5Imp'!AT$62</f>
        <v>0</v>
      </c>
      <c r="AW52" s="253">
        <f>'[1]4701-5Imp'!AU$62</f>
        <v>0</v>
      </c>
      <c r="AX52" s="253">
        <f>'[1]4701-5Imp'!AV$62</f>
        <v>0</v>
      </c>
      <c r="AY52" s="253">
        <f>'[1]4701-5Imp'!AW$62</f>
        <v>0</v>
      </c>
      <c r="AZ52" s="253">
        <f>'[1]4701-5Imp'!AX$62</f>
        <v>0</v>
      </c>
      <c r="BA52" s="253">
        <f>'[1]4701-5Imp'!AY$62</f>
        <v>0</v>
      </c>
      <c r="BB52" s="253">
        <f>'[1]4701-5Imp'!AZ$62</f>
        <v>0</v>
      </c>
      <c r="BC52" s="253">
        <f>'[1]4701-5Imp'!BA$62</f>
        <v>0</v>
      </c>
    </row>
    <row r="53" spans="2:55">
      <c r="B53" s="250"/>
      <c r="C53" s="251">
        <f>'[1]4701-5Imp'!$B$178</f>
        <v>0</v>
      </c>
      <c r="D53" s="251">
        <f>'[1]4701-5Imp'!$C$178</f>
        <v>0</v>
      </c>
      <c r="E53" s="251">
        <f>'[1]4701-5Imp'!$D$178</f>
        <v>0</v>
      </c>
      <c r="F53" s="251">
        <f>'[1]4701-5Imp'!$E$178</f>
        <v>0</v>
      </c>
      <c r="G53" s="251">
        <f>'[1]4701-5Imp'!$F$178</f>
        <v>0</v>
      </c>
      <c r="H53" s="251">
        <f>'[1]4701-5Imp'!$G$178</f>
        <v>0</v>
      </c>
      <c r="I53" s="251">
        <f>'[1]4701-5Imp'!$H$178</f>
        <v>0</v>
      </c>
      <c r="J53" s="251">
        <f>'[1]4701-5Imp'!$I$178</f>
        <v>0</v>
      </c>
      <c r="K53" s="251">
        <f>'[1]4701-5Imp'!$J$178</f>
        <v>0</v>
      </c>
      <c r="L53" s="251">
        <f>'[1]4701-5Imp'!$K$178</f>
        <v>0</v>
      </c>
      <c r="M53" s="251">
        <f>'[1]4701-5Imp'!L$178</f>
        <v>0</v>
      </c>
      <c r="N53" s="251">
        <f>'[1]4701-5Imp'!M$178</f>
        <v>0</v>
      </c>
      <c r="O53" s="251">
        <f>'[1]4701-5Imp'!N$178</f>
        <v>0</v>
      </c>
      <c r="P53" s="251">
        <f>'[1]4701-5Imp'!O$178</f>
        <v>0</v>
      </c>
      <c r="Q53" s="251">
        <f>'[1]4701-5Imp'!P$178</f>
        <v>0</v>
      </c>
      <c r="R53" s="251">
        <f>'[1]4701-5Imp'!Q$178</f>
        <v>0</v>
      </c>
      <c r="S53" s="251">
        <f>'[1]4701-5Imp'!R$178</f>
        <v>0</v>
      </c>
      <c r="T53" s="251">
        <f>'[1]4701-5Imp'!S$178</f>
        <v>0</v>
      </c>
      <c r="U53" s="251">
        <f>'[1]4701-5Imp'!T$178</f>
        <v>0</v>
      </c>
      <c r="V53" s="251">
        <f>'[1]4701-5Imp'!U$178</f>
        <v>0</v>
      </c>
      <c r="W53" s="251">
        <f>'[1]4701-5Imp'!V$178</f>
        <v>0</v>
      </c>
      <c r="X53" s="251">
        <f>'[1]4701-5Imp'!W$178</f>
        <v>0</v>
      </c>
      <c r="Y53" s="251">
        <f>'[1]4701-5Imp'!X$178</f>
        <v>0</v>
      </c>
      <c r="Z53" s="251">
        <f>'[1]4701-5Imp'!Y$178</f>
        <v>0</v>
      </c>
      <c r="AA53" s="251">
        <f>'[1]4701-5Imp'!Z$178</f>
        <v>0</v>
      </c>
      <c r="AB53" s="251">
        <f>'[1]4701-5Imp'!AA$178</f>
        <v>0</v>
      </c>
      <c r="AC53" s="252"/>
      <c r="AD53" s="253">
        <f>'[1]4701-5Imp'!AB$178</f>
        <v>0</v>
      </c>
      <c r="AE53" s="253">
        <f>'[1]4701-5Imp'!AC$178</f>
        <v>0</v>
      </c>
      <c r="AF53" s="253">
        <f>'[1]4701-5Imp'!AD$178</f>
        <v>0</v>
      </c>
      <c r="AG53" s="253">
        <f>'[1]4701-5Imp'!AE$178</f>
        <v>0</v>
      </c>
      <c r="AH53" s="253">
        <f>'[1]4701-5Imp'!AF$178</f>
        <v>0</v>
      </c>
      <c r="AI53" s="253">
        <f>'[1]4701-5Imp'!AG$178</f>
        <v>0</v>
      </c>
      <c r="AJ53" s="253">
        <f>'[1]4701-5Imp'!AH$178</f>
        <v>0</v>
      </c>
      <c r="AK53" s="253">
        <f>'[1]4701-5Imp'!AI$178</f>
        <v>0</v>
      </c>
      <c r="AL53" s="253">
        <f>'[1]4701-5Imp'!AJ$178</f>
        <v>0</v>
      </c>
      <c r="AM53" s="253">
        <f>'[1]4701-5Imp'!AK$178</f>
        <v>0</v>
      </c>
      <c r="AN53" s="253">
        <f>'[1]4701-5Imp'!AL$178</f>
        <v>0</v>
      </c>
      <c r="AO53" s="253">
        <f>'[1]4701-5Imp'!AM$178</f>
        <v>0</v>
      </c>
      <c r="AP53" s="253">
        <f>'[1]4701-5Imp'!AN$178</f>
        <v>0</v>
      </c>
      <c r="AQ53" s="253">
        <f>'[1]4701-5Imp'!AO$178</f>
        <v>0</v>
      </c>
      <c r="AR53" s="253">
        <f>'[1]4701-5Imp'!AP$178</f>
        <v>0</v>
      </c>
      <c r="AS53" s="253">
        <f>'[1]4701-5Imp'!AQ$178</f>
        <v>0</v>
      </c>
      <c r="AT53" s="253">
        <f>'[1]4701-5Imp'!AR$178</f>
        <v>0</v>
      </c>
      <c r="AU53" s="253">
        <f>'[1]4701-5Imp'!AS$178</f>
        <v>0</v>
      </c>
      <c r="AV53" s="253">
        <f>'[1]4701-5Imp'!AT$178</f>
        <v>0</v>
      </c>
      <c r="AW53" s="253">
        <f>'[1]4701-5Imp'!AU$178</f>
        <v>0</v>
      </c>
      <c r="AX53" s="253">
        <f>'[1]4701-5Imp'!AV$178</f>
        <v>0</v>
      </c>
      <c r="AY53" s="253">
        <f>'[1]4701-5Imp'!AW$178</f>
        <v>0</v>
      </c>
      <c r="AZ53" s="253">
        <f>'[1]4701-5Imp'!AX$178</f>
        <v>0</v>
      </c>
      <c r="BA53" s="253">
        <f>'[1]4701-5Imp'!AY$178</f>
        <v>0</v>
      </c>
      <c r="BB53" s="253">
        <f>'[1]4701-5Imp'!AZ$178</f>
        <v>0</v>
      </c>
      <c r="BC53" s="253">
        <f>'[1]4701-5Imp'!BA$178</f>
        <v>0</v>
      </c>
    </row>
    <row r="54" spans="2:55">
      <c r="B54" s="250"/>
      <c r="C54" s="251">
        <f>'[1]4701-5Imp'!$B$173</f>
        <v>0</v>
      </c>
      <c r="D54" s="251">
        <f>'[1]4701-5Imp'!$C$173</f>
        <v>0</v>
      </c>
      <c r="E54" s="251">
        <f>'[1]4701-5Imp'!$D$173</f>
        <v>0</v>
      </c>
      <c r="F54" s="251">
        <f>'[1]4701-5Imp'!$E$173</f>
        <v>0</v>
      </c>
      <c r="G54" s="251">
        <f>'[1]4701-5Imp'!$F$173</f>
        <v>0</v>
      </c>
      <c r="H54" s="251">
        <f>'[1]4701-5Imp'!$G$173</f>
        <v>0</v>
      </c>
      <c r="I54" s="251">
        <f>'[1]4701-5Imp'!$H$173</f>
        <v>0</v>
      </c>
      <c r="J54" s="251">
        <f>'[1]4701-5Imp'!$I$173</f>
        <v>0</v>
      </c>
      <c r="K54" s="251">
        <f>'[1]4701-5Imp'!$J$173</f>
        <v>0</v>
      </c>
      <c r="L54" s="251">
        <f>'[1]4701-5Imp'!$K$173</f>
        <v>0</v>
      </c>
      <c r="M54" s="251">
        <f>'[1]4701-5Imp'!L$173</f>
        <v>0</v>
      </c>
      <c r="N54" s="251">
        <f>'[1]4701-5Imp'!M$173</f>
        <v>0</v>
      </c>
      <c r="O54" s="251">
        <f>'[1]4701-5Imp'!N$173</f>
        <v>0</v>
      </c>
      <c r="P54" s="251">
        <f>'[1]4701-5Imp'!O$173</f>
        <v>0</v>
      </c>
      <c r="Q54" s="251">
        <f>'[1]4701-5Imp'!P$173</f>
        <v>0</v>
      </c>
      <c r="R54" s="251">
        <f>'[1]4701-5Imp'!Q$173</f>
        <v>0</v>
      </c>
      <c r="S54" s="251">
        <f>'[1]4701-5Imp'!R$173</f>
        <v>0</v>
      </c>
      <c r="T54" s="251">
        <f>'[1]4701-5Imp'!S$173</f>
        <v>0</v>
      </c>
      <c r="U54" s="251">
        <f>'[1]4701-5Imp'!T$173</f>
        <v>0</v>
      </c>
      <c r="V54" s="251">
        <f>'[1]4701-5Imp'!U$173</f>
        <v>0</v>
      </c>
      <c r="W54" s="251">
        <f>'[1]4701-5Imp'!V$173</f>
        <v>0</v>
      </c>
      <c r="X54" s="251">
        <f>'[1]4701-5Imp'!W$173</f>
        <v>0</v>
      </c>
      <c r="Y54" s="251">
        <f>'[1]4701-5Imp'!X$173</f>
        <v>0</v>
      </c>
      <c r="Z54" s="251">
        <f>'[1]4701-5Imp'!Y$173</f>
        <v>0</v>
      </c>
      <c r="AA54" s="251">
        <f>'[1]4701-5Imp'!Z$173</f>
        <v>0</v>
      </c>
      <c r="AB54" s="251">
        <f>'[1]4701-5Imp'!AA$173</f>
        <v>0</v>
      </c>
      <c r="AC54" s="252"/>
      <c r="AD54" s="253">
        <f>'[1]4701-5Imp'!AB$173</f>
        <v>0</v>
      </c>
      <c r="AE54" s="253">
        <f>'[1]4701-5Imp'!AC$173</f>
        <v>0</v>
      </c>
      <c r="AF54" s="253">
        <f>'[1]4701-5Imp'!AD$173</f>
        <v>0</v>
      </c>
      <c r="AG54" s="253">
        <f>'[1]4701-5Imp'!AE$173</f>
        <v>0</v>
      </c>
      <c r="AH54" s="253">
        <f>'[1]4701-5Imp'!AF$173</f>
        <v>0</v>
      </c>
      <c r="AI54" s="253">
        <f>'[1]4701-5Imp'!AG$173</f>
        <v>0</v>
      </c>
      <c r="AJ54" s="253">
        <f>'[1]4701-5Imp'!AH$173</f>
        <v>0</v>
      </c>
      <c r="AK54" s="253">
        <f>'[1]4701-5Imp'!AI$173</f>
        <v>0</v>
      </c>
      <c r="AL54" s="253">
        <f>'[1]4701-5Imp'!AJ$173</f>
        <v>0</v>
      </c>
      <c r="AM54" s="253">
        <f>'[1]4701-5Imp'!AK$173</f>
        <v>0</v>
      </c>
      <c r="AN54" s="253">
        <f>'[1]4701-5Imp'!AL$173</f>
        <v>0</v>
      </c>
      <c r="AO54" s="253">
        <f>'[1]4701-5Imp'!AM$173</f>
        <v>0</v>
      </c>
      <c r="AP54" s="253">
        <f>'[1]4701-5Imp'!AN$173</f>
        <v>0</v>
      </c>
      <c r="AQ54" s="253">
        <f>'[1]4701-5Imp'!AO$173</f>
        <v>0</v>
      </c>
      <c r="AR54" s="253">
        <f>'[1]4701-5Imp'!AP$173</f>
        <v>0</v>
      </c>
      <c r="AS54" s="253">
        <f>'[1]4701-5Imp'!AQ$173</f>
        <v>0</v>
      </c>
      <c r="AT54" s="253">
        <f>'[1]4701-5Imp'!AR$173</f>
        <v>0</v>
      </c>
      <c r="AU54" s="253">
        <f>'[1]4701-5Imp'!AS$173</f>
        <v>0</v>
      </c>
      <c r="AV54" s="253">
        <f>'[1]4701-5Imp'!AT$173</f>
        <v>0</v>
      </c>
      <c r="AW54" s="253">
        <f>'[1]4701-5Imp'!AU$173</f>
        <v>0</v>
      </c>
      <c r="AX54" s="253">
        <f>'[1]4701-5Imp'!AV$173</f>
        <v>0</v>
      </c>
      <c r="AY54" s="253">
        <f>'[1]4701-5Imp'!AW$173</f>
        <v>0</v>
      </c>
      <c r="AZ54" s="253">
        <f>'[1]4701-5Imp'!AX$173</f>
        <v>0</v>
      </c>
      <c r="BA54" s="253">
        <f>'[1]4701-5Imp'!AY$173</f>
        <v>0</v>
      </c>
      <c r="BB54" s="253">
        <f>'[1]4701-5Imp'!AZ$173</f>
        <v>0</v>
      </c>
      <c r="BC54" s="253">
        <f>'[1]4701-5Imp'!BA$173</f>
        <v>0</v>
      </c>
    </row>
    <row r="55" spans="2:55">
      <c r="B55" s="250"/>
      <c r="C55" s="251">
        <f>'[1]4701-5Imp'!$B$174</f>
        <v>0</v>
      </c>
      <c r="D55" s="251">
        <f>'[1]4701-5Imp'!$C$174</f>
        <v>0</v>
      </c>
      <c r="E55" s="251">
        <f>'[1]4701-5Imp'!$D$174</f>
        <v>0</v>
      </c>
      <c r="F55" s="251">
        <f>'[1]4701-5Imp'!$E$174</f>
        <v>0</v>
      </c>
      <c r="G55" s="251">
        <f>'[1]4701-5Imp'!$F$174</f>
        <v>0</v>
      </c>
      <c r="H55" s="251">
        <f>'[1]4701-5Imp'!$G$174</f>
        <v>0</v>
      </c>
      <c r="I55" s="251">
        <f>'[1]4701-5Imp'!$H$174</f>
        <v>0</v>
      </c>
      <c r="J55" s="251">
        <f>'[1]4701-5Imp'!$I$174</f>
        <v>0</v>
      </c>
      <c r="K55" s="251">
        <f>'[1]4701-5Imp'!$J$174</f>
        <v>0</v>
      </c>
      <c r="L55" s="251">
        <f>'[1]4701-5Imp'!$K$174</f>
        <v>0</v>
      </c>
      <c r="M55" s="251">
        <f>'[1]4701-5Imp'!L$174</f>
        <v>0</v>
      </c>
      <c r="N55" s="251">
        <f>'[1]4701-5Imp'!M$174</f>
        <v>0</v>
      </c>
      <c r="O55" s="251">
        <f>'[1]4701-5Imp'!N$174</f>
        <v>0</v>
      </c>
      <c r="P55" s="251">
        <f>'[1]4701-5Imp'!O$174</f>
        <v>0</v>
      </c>
      <c r="Q55" s="251">
        <f>'[1]4701-5Imp'!P$174</f>
        <v>0</v>
      </c>
      <c r="R55" s="251">
        <f>'[1]4701-5Imp'!Q$174</f>
        <v>0</v>
      </c>
      <c r="S55" s="251">
        <f>'[1]4701-5Imp'!R$174</f>
        <v>0</v>
      </c>
      <c r="T55" s="251">
        <f>'[1]4701-5Imp'!S$174</f>
        <v>0</v>
      </c>
      <c r="U55" s="251">
        <f>'[1]4701-5Imp'!T$174</f>
        <v>0</v>
      </c>
      <c r="V55" s="251">
        <f>'[1]4701-5Imp'!U$174</f>
        <v>0</v>
      </c>
      <c r="W55" s="251">
        <f>'[1]4701-5Imp'!V$174</f>
        <v>0</v>
      </c>
      <c r="X55" s="251">
        <f>'[1]4701-5Imp'!W$174</f>
        <v>0</v>
      </c>
      <c r="Y55" s="251">
        <f>'[1]4701-5Imp'!X$174</f>
        <v>0</v>
      </c>
      <c r="Z55" s="251">
        <f>'[1]4701-5Imp'!Y$174</f>
        <v>0</v>
      </c>
      <c r="AA55" s="251">
        <f>'[1]4701-5Imp'!Z$174</f>
        <v>0</v>
      </c>
      <c r="AB55" s="251">
        <f>'[1]4701-5Imp'!AA$174</f>
        <v>0</v>
      </c>
      <c r="AC55" s="252"/>
      <c r="AD55" s="253">
        <f>'[1]4701-5Imp'!AB$174</f>
        <v>0</v>
      </c>
      <c r="AE55" s="253">
        <f>'[1]4701-5Imp'!AC$174</f>
        <v>0</v>
      </c>
      <c r="AF55" s="253">
        <f>'[1]4701-5Imp'!AD$174</f>
        <v>0</v>
      </c>
      <c r="AG55" s="253">
        <f>'[1]4701-5Imp'!AE$174</f>
        <v>0</v>
      </c>
      <c r="AH55" s="253">
        <f>'[1]4701-5Imp'!AF$174</f>
        <v>0</v>
      </c>
      <c r="AI55" s="253">
        <f>'[1]4701-5Imp'!AG$174</f>
        <v>0</v>
      </c>
      <c r="AJ55" s="253">
        <f>'[1]4701-5Imp'!AH$174</f>
        <v>0</v>
      </c>
      <c r="AK55" s="253">
        <f>'[1]4701-5Imp'!AI$174</f>
        <v>0</v>
      </c>
      <c r="AL55" s="253">
        <f>'[1]4701-5Imp'!AJ$174</f>
        <v>0</v>
      </c>
      <c r="AM55" s="253">
        <f>'[1]4701-5Imp'!AK$174</f>
        <v>0</v>
      </c>
      <c r="AN55" s="253">
        <f>'[1]4701-5Imp'!AL$174</f>
        <v>0</v>
      </c>
      <c r="AO55" s="253">
        <f>'[1]4701-5Imp'!AM$174</f>
        <v>0</v>
      </c>
      <c r="AP55" s="253">
        <f>'[1]4701-5Imp'!AN$174</f>
        <v>0</v>
      </c>
      <c r="AQ55" s="253">
        <f>'[1]4701-5Imp'!AO$174</f>
        <v>0</v>
      </c>
      <c r="AR55" s="253">
        <f>'[1]4701-5Imp'!AP$174</f>
        <v>0</v>
      </c>
      <c r="AS55" s="253">
        <f>'[1]4701-5Imp'!AQ$174</f>
        <v>0</v>
      </c>
      <c r="AT55" s="253">
        <f>'[1]4701-5Imp'!AR$174</f>
        <v>0</v>
      </c>
      <c r="AU55" s="253">
        <f>'[1]4701-5Imp'!AS$174</f>
        <v>0</v>
      </c>
      <c r="AV55" s="253">
        <f>'[1]4701-5Imp'!AT$174</f>
        <v>0</v>
      </c>
      <c r="AW55" s="253">
        <f>'[1]4701-5Imp'!AU$174</f>
        <v>0</v>
      </c>
      <c r="AX55" s="253">
        <f>'[1]4701-5Imp'!AV$174</f>
        <v>0</v>
      </c>
      <c r="AY55" s="253">
        <f>'[1]4701-5Imp'!AW$174</f>
        <v>0</v>
      </c>
      <c r="AZ55" s="253">
        <f>'[1]4701-5Imp'!AX$174</f>
        <v>0</v>
      </c>
      <c r="BA55" s="253">
        <f>'[1]4701-5Imp'!AY$174</f>
        <v>0</v>
      </c>
      <c r="BB55" s="253">
        <f>'[1]4701-5Imp'!AZ$174</f>
        <v>0</v>
      </c>
      <c r="BC55" s="253">
        <f>'[1]4701-5Imp'!BA$174</f>
        <v>0</v>
      </c>
    </row>
    <row r="56" spans="2:55">
      <c r="B56" s="250"/>
      <c r="C56" s="251">
        <f>'[1]4701-5Imp'!$B$175</f>
        <v>0</v>
      </c>
      <c r="D56" s="251">
        <f>'[1]4701-5Imp'!$C$175</f>
        <v>0</v>
      </c>
      <c r="E56" s="251">
        <f>'[1]4701-5Imp'!$D$175</f>
        <v>0</v>
      </c>
      <c r="F56" s="251">
        <f>'[1]4701-5Imp'!$E$175</f>
        <v>0</v>
      </c>
      <c r="G56" s="251">
        <f>'[1]4701-5Imp'!$F$175</f>
        <v>0</v>
      </c>
      <c r="H56" s="251">
        <f>'[1]4701-5Imp'!$G$175</f>
        <v>0</v>
      </c>
      <c r="I56" s="251">
        <f>'[1]4701-5Imp'!$H$175</f>
        <v>0</v>
      </c>
      <c r="J56" s="251">
        <f>'[1]4701-5Imp'!$I$175</f>
        <v>0</v>
      </c>
      <c r="K56" s="251">
        <f>'[1]4701-5Imp'!$J$175</f>
        <v>0</v>
      </c>
      <c r="L56" s="251">
        <f>'[1]4701-5Imp'!$K$175</f>
        <v>0</v>
      </c>
      <c r="M56" s="251">
        <f>'[1]4701-5Imp'!L$175</f>
        <v>0</v>
      </c>
      <c r="N56" s="251">
        <f>'[1]4701-5Imp'!M$175</f>
        <v>0</v>
      </c>
      <c r="O56" s="251">
        <f>'[1]4701-5Imp'!N$175</f>
        <v>0</v>
      </c>
      <c r="P56" s="251">
        <f>'[1]4701-5Imp'!O$175</f>
        <v>0</v>
      </c>
      <c r="Q56" s="251">
        <f>'[1]4701-5Imp'!P$175</f>
        <v>0</v>
      </c>
      <c r="R56" s="251">
        <f>'[1]4701-5Imp'!Q$175</f>
        <v>0</v>
      </c>
      <c r="S56" s="251">
        <f>'[1]4701-5Imp'!R$175</f>
        <v>0</v>
      </c>
      <c r="T56" s="251">
        <f>'[1]4701-5Imp'!S$175</f>
        <v>0</v>
      </c>
      <c r="U56" s="251">
        <f>'[1]4701-5Imp'!T$175</f>
        <v>0</v>
      </c>
      <c r="V56" s="251">
        <f>'[1]4701-5Imp'!U$175</f>
        <v>0</v>
      </c>
      <c r="W56" s="251">
        <f>'[1]4701-5Imp'!V$175</f>
        <v>0</v>
      </c>
      <c r="X56" s="251">
        <f>'[1]4701-5Imp'!W$175</f>
        <v>0</v>
      </c>
      <c r="Y56" s="251">
        <f>'[1]4701-5Imp'!X$175</f>
        <v>0</v>
      </c>
      <c r="Z56" s="251">
        <f>'[1]4701-5Imp'!Y$175</f>
        <v>0</v>
      </c>
      <c r="AA56" s="251">
        <f>'[1]4701-5Imp'!Z$175</f>
        <v>0</v>
      </c>
      <c r="AB56" s="251">
        <f>'[1]4701-5Imp'!AA$175</f>
        <v>0</v>
      </c>
      <c r="AC56" s="252"/>
      <c r="AD56" s="253">
        <f>'[1]4701-5Imp'!AB$175</f>
        <v>0</v>
      </c>
      <c r="AE56" s="253">
        <f>'[1]4701-5Imp'!AC$175</f>
        <v>0</v>
      </c>
      <c r="AF56" s="253">
        <f>'[1]4701-5Imp'!AD$175</f>
        <v>0</v>
      </c>
      <c r="AG56" s="253">
        <f>'[1]4701-5Imp'!AE$175</f>
        <v>0</v>
      </c>
      <c r="AH56" s="253">
        <f>'[1]4701-5Imp'!AF$175</f>
        <v>0</v>
      </c>
      <c r="AI56" s="253">
        <f>'[1]4701-5Imp'!AG$175</f>
        <v>0</v>
      </c>
      <c r="AJ56" s="253">
        <f>'[1]4701-5Imp'!AH$175</f>
        <v>0</v>
      </c>
      <c r="AK56" s="253">
        <f>'[1]4701-5Imp'!AI$175</f>
        <v>0</v>
      </c>
      <c r="AL56" s="253">
        <f>'[1]4701-5Imp'!AJ$175</f>
        <v>0</v>
      </c>
      <c r="AM56" s="253">
        <f>'[1]4701-5Imp'!AK$175</f>
        <v>0</v>
      </c>
      <c r="AN56" s="253">
        <f>'[1]4701-5Imp'!AL$175</f>
        <v>0</v>
      </c>
      <c r="AO56" s="253">
        <f>'[1]4701-5Imp'!AM$175</f>
        <v>0</v>
      </c>
      <c r="AP56" s="253">
        <f>'[1]4701-5Imp'!AN$175</f>
        <v>0</v>
      </c>
      <c r="AQ56" s="253">
        <f>'[1]4701-5Imp'!AO$175</f>
        <v>0</v>
      </c>
      <c r="AR56" s="253">
        <f>'[1]4701-5Imp'!AP$175</f>
        <v>0</v>
      </c>
      <c r="AS56" s="253">
        <f>'[1]4701-5Imp'!AQ$175</f>
        <v>0</v>
      </c>
      <c r="AT56" s="253">
        <f>'[1]4701-5Imp'!AR$175</f>
        <v>0</v>
      </c>
      <c r="AU56" s="253">
        <f>'[1]4701-5Imp'!AS$175</f>
        <v>0</v>
      </c>
      <c r="AV56" s="253">
        <f>'[1]4701-5Imp'!AT$175</f>
        <v>0</v>
      </c>
      <c r="AW56" s="253">
        <f>'[1]4701-5Imp'!AU$175</f>
        <v>0</v>
      </c>
      <c r="AX56" s="253">
        <f>'[1]4701-5Imp'!AV$175</f>
        <v>0</v>
      </c>
      <c r="AY56" s="253">
        <f>'[1]4701-5Imp'!AW$175</f>
        <v>0</v>
      </c>
      <c r="AZ56" s="253">
        <f>'[1]4701-5Imp'!AX$175</f>
        <v>0</v>
      </c>
      <c r="BA56" s="253">
        <f>'[1]4701-5Imp'!AY$175</f>
        <v>0</v>
      </c>
      <c r="BB56" s="253">
        <f>'[1]4701-5Imp'!AZ$175</f>
        <v>0</v>
      </c>
      <c r="BC56" s="253">
        <f>'[1]4701-5Imp'!BA$175</f>
        <v>0</v>
      </c>
    </row>
    <row r="57" spans="2:55">
      <c r="B57" s="250"/>
      <c r="C57" s="251">
        <f>'[1]4701-5Imp'!$B$176</f>
        <v>0</v>
      </c>
      <c r="D57" s="251">
        <f>'[1]4701-5Imp'!$C$176</f>
        <v>0</v>
      </c>
      <c r="E57" s="251">
        <f>'[1]4701-5Imp'!$D$176</f>
        <v>0</v>
      </c>
      <c r="F57" s="251">
        <f>'[1]4701-5Imp'!$E$176</f>
        <v>0</v>
      </c>
      <c r="G57" s="251">
        <f>'[1]4701-5Imp'!$F$176</f>
        <v>0</v>
      </c>
      <c r="H57" s="251">
        <f>'[1]4701-5Imp'!$G$176</f>
        <v>0</v>
      </c>
      <c r="I57" s="251">
        <f>'[1]4701-5Imp'!$H$176</f>
        <v>0</v>
      </c>
      <c r="J57" s="251">
        <f>'[1]4701-5Imp'!$I$176</f>
        <v>0</v>
      </c>
      <c r="K57" s="251">
        <f>'[1]4701-5Imp'!$J$176</f>
        <v>0</v>
      </c>
      <c r="L57" s="251">
        <f>'[1]4701-5Imp'!$K$176</f>
        <v>0</v>
      </c>
      <c r="M57" s="251">
        <f>'[1]4701-5Imp'!L$176</f>
        <v>0</v>
      </c>
      <c r="N57" s="251">
        <f>'[1]4701-5Imp'!M$176</f>
        <v>0</v>
      </c>
      <c r="O57" s="251">
        <f>'[1]4701-5Imp'!N$176</f>
        <v>0</v>
      </c>
      <c r="P57" s="251">
        <f>'[1]4701-5Imp'!O$176</f>
        <v>0</v>
      </c>
      <c r="Q57" s="251">
        <f>'[1]4701-5Imp'!P$176</f>
        <v>0</v>
      </c>
      <c r="R57" s="251">
        <f>'[1]4701-5Imp'!Q$176</f>
        <v>0</v>
      </c>
      <c r="S57" s="251">
        <f>'[1]4701-5Imp'!R$176</f>
        <v>0</v>
      </c>
      <c r="T57" s="251">
        <f>'[1]4701-5Imp'!S$176</f>
        <v>0</v>
      </c>
      <c r="U57" s="251">
        <f>'[1]4701-5Imp'!T$176</f>
        <v>0</v>
      </c>
      <c r="V57" s="251">
        <f>'[1]4701-5Imp'!U$176</f>
        <v>0</v>
      </c>
      <c r="W57" s="251">
        <f>'[1]4701-5Imp'!V$176</f>
        <v>0</v>
      </c>
      <c r="X57" s="251">
        <f>'[1]4701-5Imp'!W$176</f>
        <v>0</v>
      </c>
      <c r="Y57" s="251">
        <f>'[1]4701-5Imp'!X$176</f>
        <v>0</v>
      </c>
      <c r="Z57" s="251">
        <f>'[1]4701-5Imp'!Y$176</f>
        <v>0</v>
      </c>
      <c r="AA57" s="251">
        <f>'[1]4701-5Imp'!Z$176</f>
        <v>0</v>
      </c>
      <c r="AB57" s="251">
        <f>'[1]4701-5Imp'!AA$176</f>
        <v>0</v>
      </c>
      <c r="AC57" s="252"/>
      <c r="AD57" s="253">
        <f>'[1]4701-5Imp'!AB$176</f>
        <v>0</v>
      </c>
      <c r="AE57" s="253">
        <f>'[1]4701-5Imp'!AC$176</f>
        <v>0</v>
      </c>
      <c r="AF57" s="253">
        <f>'[1]4701-5Imp'!AD$176</f>
        <v>0</v>
      </c>
      <c r="AG57" s="253">
        <f>'[1]4701-5Imp'!AE$176</f>
        <v>0</v>
      </c>
      <c r="AH57" s="253">
        <f>'[1]4701-5Imp'!AF$176</f>
        <v>0</v>
      </c>
      <c r="AI57" s="253">
        <f>'[1]4701-5Imp'!AG$176</f>
        <v>0</v>
      </c>
      <c r="AJ57" s="253">
        <f>'[1]4701-5Imp'!AH$176</f>
        <v>0</v>
      </c>
      <c r="AK57" s="253">
        <f>'[1]4701-5Imp'!AI$176</f>
        <v>0</v>
      </c>
      <c r="AL57" s="253">
        <f>'[1]4701-5Imp'!AJ$176</f>
        <v>0</v>
      </c>
      <c r="AM57" s="253">
        <f>'[1]4701-5Imp'!AK$176</f>
        <v>0</v>
      </c>
      <c r="AN57" s="253">
        <f>'[1]4701-5Imp'!AL$176</f>
        <v>0</v>
      </c>
      <c r="AO57" s="253">
        <f>'[1]4701-5Imp'!AM$176</f>
        <v>0</v>
      </c>
      <c r="AP57" s="253">
        <f>'[1]4701-5Imp'!AN$176</f>
        <v>0</v>
      </c>
      <c r="AQ57" s="253">
        <f>'[1]4701-5Imp'!AO$176</f>
        <v>0</v>
      </c>
      <c r="AR57" s="253">
        <f>'[1]4701-5Imp'!AP$176</f>
        <v>0</v>
      </c>
      <c r="AS57" s="253">
        <f>'[1]4701-5Imp'!AQ$176</f>
        <v>0</v>
      </c>
      <c r="AT57" s="253">
        <f>'[1]4701-5Imp'!AR$176</f>
        <v>0</v>
      </c>
      <c r="AU57" s="253">
        <f>'[1]4701-5Imp'!AS$176</f>
        <v>0</v>
      </c>
      <c r="AV57" s="253">
        <f>'[1]4701-5Imp'!AT$176</f>
        <v>0</v>
      </c>
      <c r="AW57" s="253">
        <f>'[1]4701-5Imp'!AU$176</f>
        <v>0</v>
      </c>
      <c r="AX57" s="253">
        <f>'[1]4701-5Imp'!AV$176</f>
        <v>0</v>
      </c>
      <c r="AY57" s="253">
        <f>'[1]4701-5Imp'!AW$176</f>
        <v>0</v>
      </c>
      <c r="AZ57" s="253">
        <f>'[1]4701-5Imp'!AX$176</f>
        <v>0</v>
      </c>
      <c r="BA57" s="253">
        <f>'[1]4701-5Imp'!AY$176</f>
        <v>0</v>
      </c>
      <c r="BB57" s="253">
        <f>'[1]4701-5Imp'!AZ$176</f>
        <v>0</v>
      </c>
      <c r="BC57" s="253">
        <f>'[1]4701-5Imp'!BA$176</f>
        <v>0</v>
      </c>
    </row>
    <row r="58" spans="2:55">
      <c r="B58" s="250"/>
      <c r="C58" s="251">
        <f>'[1]4701-5Imp'!$B$177</f>
        <v>0</v>
      </c>
      <c r="D58" s="251">
        <f>'[1]4701-5Imp'!$C$177</f>
        <v>0</v>
      </c>
      <c r="E58" s="251">
        <f>'[1]4701-5Imp'!$D$177</f>
        <v>0</v>
      </c>
      <c r="F58" s="251">
        <f>'[1]4701-5Imp'!$E$177</f>
        <v>0</v>
      </c>
      <c r="G58" s="251">
        <f>'[1]4701-5Imp'!$F$177</f>
        <v>0</v>
      </c>
      <c r="H58" s="251">
        <f>'[1]4701-5Imp'!$G$177</f>
        <v>0</v>
      </c>
      <c r="I58" s="251">
        <f>'[1]4701-5Imp'!$H$177</f>
        <v>0</v>
      </c>
      <c r="J58" s="251">
        <f>'[1]4701-5Imp'!$I$177</f>
        <v>0</v>
      </c>
      <c r="K58" s="251">
        <f>'[1]4701-5Imp'!$J$177</f>
        <v>0</v>
      </c>
      <c r="L58" s="251">
        <f>'[1]4701-5Imp'!$K$177</f>
        <v>0</v>
      </c>
      <c r="M58" s="251">
        <f>'[1]4701-5Imp'!L$177</f>
        <v>0</v>
      </c>
      <c r="N58" s="251">
        <f>'[1]4701-5Imp'!M$177</f>
        <v>0</v>
      </c>
      <c r="O58" s="251">
        <f>'[1]4701-5Imp'!N$177</f>
        <v>0</v>
      </c>
      <c r="P58" s="251">
        <f>'[1]4701-5Imp'!O$177</f>
        <v>0</v>
      </c>
      <c r="Q58" s="251">
        <f>'[1]4701-5Imp'!P$177</f>
        <v>0</v>
      </c>
      <c r="R58" s="251">
        <f>'[1]4701-5Imp'!Q$177</f>
        <v>0</v>
      </c>
      <c r="S58" s="251">
        <f>'[1]4701-5Imp'!R$177</f>
        <v>0</v>
      </c>
      <c r="T58" s="251">
        <f>'[1]4701-5Imp'!S$177</f>
        <v>0</v>
      </c>
      <c r="U58" s="251">
        <f>'[1]4701-5Imp'!T$177</f>
        <v>0</v>
      </c>
      <c r="V58" s="251">
        <f>'[1]4701-5Imp'!U$177</f>
        <v>0</v>
      </c>
      <c r="W58" s="251">
        <f>'[1]4701-5Imp'!V$177</f>
        <v>0</v>
      </c>
      <c r="X58" s="251">
        <f>'[1]4701-5Imp'!W$177</f>
        <v>0</v>
      </c>
      <c r="Y58" s="251">
        <f>'[1]4701-5Imp'!X$177</f>
        <v>0</v>
      </c>
      <c r="Z58" s="251">
        <f>'[1]4701-5Imp'!Y$177</f>
        <v>0</v>
      </c>
      <c r="AA58" s="251">
        <f>'[1]4701-5Imp'!Z$177</f>
        <v>0</v>
      </c>
      <c r="AB58" s="251">
        <f>'[1]4701-5Imp'!AA$177</f>
        <v>0</v>
      </c>
      <c r="AC58" s="252"/>
      <c r="AD58" s="253">
        <f>'[1]4701-5Imp'!AB$177</f>
        <v>0</v>
      </c>
      <c r="AE58" s="253">
        <f>'[1]4701-5Imp'!AC$177</f>
        <v>0</v>
      </c>
      <c r="AF58" s="253">
        <f>'[1]4701-5Imp'!AD$177</f>
        <v>0</v>
      </c>
      <c r="AG58" s="253">
        <f>'[1]4701-5Imp'!AE$177</f>
        <v>0</v>
      </c>
      <c r="AH58" s="253">
        <f>'[1]4701-5Imp'!AF$177</f>
        <v>0</v>
      </c>
      <c r="AI58" s="253">
        <f>'[1]4701-5Imp'!AG$177</f>
        <v>0</v>
      </c>
      <c r="AJ58" s="253">
        <f>'[1]4701-5Imp'!AH$177</f>
        <v>0</v>
      </c>
      <c r="AK58" s="253">
        <f>'[1]4701-5Imp'!AI$177</f>
        <v>0</v>
      </c>
      <c r="AL58" s="253">
        <f>'[1]4701-5Imp'!AJ$177</f>
        <v>0</v>
      </c>
      <c r="AM58" s="253">
        <f>'[1]4701-5Imp'!AK$177</f>
        <v>0</v>
      </c>
      <c r="AN58" s="253">
        <f>'[1]4701-5Imp'!AL$177</f>
        <v>0</v>
      </c>
      <c r="AO58" s="253">
        <f>'[1]4701-5Imp'!AM$177</f>
        <v>0</v>
      </c>
      <c r="AP58" s="253">
        <f>'[1]4701-5Imp'!AN$177</f>
        <v>0</v>
      </c>
      <c r="AQ58" s="253">
        <f>'[1]4701-5Imp'!AO$177</f>
        <v>0</v>
      </c>
      <c r="AR58" s="253">
        <f>'[1]4701-5Imp'!AP$177</f>
        <v>0</v>
      </c>
      <c r="AS58" s="253">
        <f>'[1]4701-5Imp'!AQ$177</f>
        <v>0</v>
      </c>
      <c r="AT58" s="253">
        <f>'[1]4701-5Imp'!AR$177</f>
        <v>0</v>
      </c>
      <c r="AU58" s="253">
        <f>'[1]4701-5Imp'!AS$177</f>
        <v>0</v>
      </c>
      <c r="AV58" s="253">
        <f>'[1]4701-5Imp'!AT$177</f>
        <v>0</v>
      </c>
      <c r="AW58" s="253">
        <f>'[1]4701-5Imp'!AU$177</f>
        <v>0</v>
      </c>
      <c r="AX58" s="253">
        <f>'[1]4701-5Imp'!AV$177</f>
        <v>0</v>
      </c>
      <c r="AY58" s="253">
        <f>'[1]4701-5Imp'!AW$177</f>
        <v>0</v>
      </c>
      <c r="AZ58" s="253">
        <f>'[1]4701-5Imp'!AX$177</f>
        <v>0</v>
      </c>
      <c r="BA58" s="253">
        <f>'[1]4701-5Imp'!AY$177</f>
        <v>0</v>
      </c>
      <c r="BB58" s="253">
        <f>'[1]4701-5Imp'!AZ$177</f>
        <v>0</v>
      </c>
      <c r="BC58" s="253">
        <f>'[1]4701-5Imp'!BA$177</f>
        <v>0</v>
      </c>
    </row>
    <row r="59" spans="2:55">
      <c r="B59" s="250"/>
      <c r="C59" s="251">
        <f>'[1]4701-5Imp'!$B$218</f>
        <v>0</v>
      </c>
      <c r="D59" s="251">
        <f>'[1]4701-5Imp'!$C$218</f>
        <v>0</v>
      </c>
      <c r="E59" s="251">
        <f>'[1]4701-5Imp'!$D$218</f>
        <v>0</v>
      </c>
      <c r="F59" s="251">
        <f>'[1]4701-5Imp'!$E$218</f>
        <v>0</v>
      </c>
      <c r="G59" s="251">
        <f>'[1]4701-5Imp'!$F$218</f>
        <v>0</v>
      </c>
      <c r="H59" s="251">
        <f>'[1]4701-5Imp'!$G$218</f>
        <v>0</v>
      </c>
      <c r="I59" s="251">
        <f>'[1]4701-5Imp'!$H$218</f>
        <v>0</v>
      </c>
      <c r="J59" s="251">
        <f>'[1]4701-5Imp'!$I$218</f>
        <v>0</v>
      </c>
      <c r="K59" s="251">
        <f>'[1]4701-5Imp'!$J$218</f>
        <v>0</v>
      </c>
      <c r="L59" s="251">
        <f>'[1]4701-5Imp'!$K$218</f>
        <v>0</v>
      </c>
      <c r="M59" s="251">
        <f>'[1]4701-5Imp'!L$218</f>
        <v>0</v>
      </c>
      <c r="N59" s="251">
        <f>'[1]4701-5Imp'!M$218</f>
        <v>0</v>
      </c>
      <c r="O59" s="251">
        <f>'[1]4701-5Imp'!N$218</f>
        <v>0</v>
      </c>
      <c r="P59" s="251">
        <f>'[1]4701-5Imp'!O$218</f>
        <v>0</v>
      </c>
      <c r="Q59" s="251">
        <f>'[1]4701-5Imp'!P$218</f>
        <v>0</v>
      </c>
      <c r="R59" s="251">
        <f>'[1]4701-5Imp'!Q$218</f>
        <v>0</v>
      </c>
      <c r="S59" s="251">
        <f>'[1]4701-5Imp'!R$218</f>
        <v>0</v>
      </c>
      <c r="T59" s="251">
        <f>'[1]4701-5Imp'!S$218</f>
        <v>0</v>
      </c>
      <c r="U59" s="251">
        <f>'[1]4701-5Imp'!T$218</f>
        <v>0</v>
      </c>
      <c r="V59" s="251">
        <f>'[1]4701-5Imp'!U$218</f>
        <v>0</v>
      </c>
      <c r="W59" s="251">
        <f>'[1]4701-5Imp'!V$218</f>
        <v>0</v>
      </c>
      <c r="X59" s="251">
        <f>'[1]4701-5Imp'!W$218</f>
        <v>0</v>
      </c>
      <c r="Y59" s="251">
        <f>'[1]4701-5Imp'!X$218</f>
        <v>0</v>
      </c>
      <c r="Z59" s="251">
        <f>'[1]4701-5Imp'!Y$218</f>
        <v>0</v>
      </c>
      <c r="AA59" s="251">
        <f>'[1]4701-5Imp'!Z$218</f>
        <v>0</v>
      </c>
      <c r="AB59" s="251">
        <f>'[1]4701-5Imp'!AA$218</f>
        <v>0</v>
      </c>
      <c r="AC59" s="252"/>
      <c r="AD59" s="253">
        <f>'[1]4701-5Imp'!AB$218</f>
        <v>0</v>
      </c>
      <c r="AE59" s="253">
        <f>'[1]4701-5Imp'!AC$218</f>
        <v>0</v>
      </c>
      <c r="AF59" s="253">
        <f>'[1]4701-5Imp'!AD$218</f>
        <v>0</v>
      </c>
      <c r="AG59" s="253">
        <f>'[1]4701-5Imp'!AE$218</f>
        <v>0</v>
      </c>
      <c r="AH59" s="253">
        <f>'[1]4701-5Imp'!AF$218</f>
        <v>0</v>
      </c>
      <c r="AI59" s="253">
        <f>'[1]4701-5Imp'!AG$218</f>
        <v>0</v>
      </c>
      <c r="AJ59" s="253">
        <f>'[1]4701-5Imp'!AH$218</f>
        <v>0</v>
      </c>
      <c r="AK59" s="253">
        <f>'[1]4701-5Imp'!AI$218</f>
        <v>0</v>
      </c>
      <c r="AL59" s="253">
        <f>'[1]4701-5Imp'!AJ$218</f>
        <v>0</v>
      </c>
      <c r="AM59" s="253">
        <f>'[1]4701-5Imp'!AK$218</f>
        <v>0</v>
      </c>
      <c r="AN59" s="253">
        <f>'[1]4701-5Imp'!AL$218</f>
        <v>0</v>
      </c>
      <c r="AO59" s="253">
        <f>'[1]4701-5Imp'!AM$218</f>
        <v>0</v>
      </c>
      <c r="AP59" s="253">
        <f>'[1]4701-5Imp'!AN$218</f>
        <v>0</v>
      </c>
      <c r="AQ59" s="253">
        <f>'[1]4701-5Imp'!AO$218</f>
        <v>0</v>
      </c>
      <c r="AR59" s="253">
        <f>'[1]4701-5Imp'!AP$218</f>
        <v>0</v>
      </c>
      <c r="AS59" s="253">
        <f>'[1]4701-5Imp'!AQ$218</f>
        <v>0</v>
      </c>
      <c r="AT59" s="253">
        <f>'[1]4701-5Imp'!AR$218</f>
        <v>0</v>
      </c>
      <c r="AU59" s="253">
        <f>'[1]4701-5Imp'!AS$218</f>
        <v>0</v>
      </c>
      <c r="AV59" s="253">
        <f>'[1]4701-5Imp'!AT$218</f>
        <v>0</v>
      </c>
      <c r="AW59" s="253">
        <f>'[1]4701-5Imp'!AU$218</f>
        <v>0</v>
      </c>
      <c r="AX59" s="253">
        <f>'[1]4701-5Imp'!AV$218</f>
        <v>0</v>
      </c>
      <c r="AY59" s="253">
        <f>'[1]4701-5Imp'!AW$218</f>
        <v>0</v>
      </c>
      <c r="AZ59" s="253">
        <f>'[1]4701-5Imp'!AX$218</f>
        <v>0</v>
      </c>
      <c r="BA59" s="253">
        <f>'[1]4701-5Imp'!AY$218</f>
        <v>0</v>
      </c>
      <c r="BB59" s="253">
        <f>'[1]4701-5Imp'!AZ$218</f>
        <v>0</v>
      </c>
      <c r="BC59" s="253">
        <f>'[1]4701-5Imp'!BA$218</f>
        <v>0</v>
      </c>
    </row>
    <row r="60" spans="2:55">
      <c r="B60" s="250"/>
      <c r="C60" s="251">
        <f>'[1]4701-5Imp'!$B$219</f>
        <v>0</v>
      </c>
      <c r="D60" s="251">
        <f>'[1]4701-5Imp'!$C$219</f>
        <v>0</v>
      </c>
      <c r="E60" s="251">
        <f>'[1]4701-5Imp'!$D$219</f>
        <v>0</v>
      </c>
      <c r="F60" s="251">
        <f>'[1]4701-5Imp'!$E$219</f>
        <v>0</v>
      </c>
      <c r="G60" s="251">
        <f>'[1]4701-5Imp'!$F$219</f>
        <v>0</v>
      </c>
      <c r="H60" s="251">
        <f>'[1]4701-5Imp'!$G$219</f>
        <v>0</v>
      </c>
      <c r="I60" s="251">
        <f>'[1]4701-5Imp'!$H$219</f>
        <v>0</v>
      </c>
      <c r="J60" s="251">
        <f>'[1]4701-5Imp'!$I$219</f>
        <v>0</v>
      </c>
      <c r="K60" s="251">
        <f>'[1]4701-5Imp'!$J$219</f>
        <v>0</v>
      </c>
      <c r="L60" s="251">
        <f>'[1]4701-5Imp'!$K$219</f>
        <v>0</v>
      </c>
      <c r="M60" s="251">
        <f>'[1]4701-5Imp'!L$219</f>
        <v>0</v>
      </c>
      <c r="N60" s="251">
        <f>'[1]4701-5Imp'!M$219</f>
        <v>0</v>
      </c>
      <c r="O60" s="251">
        <f>'[1]4701-5Imp'!N$219</f>
        <v>0</v>
      </c>
      <c r="P60" s="251">
        <f>'[1]4701-5Imp'!O$219</f>
        <v>0</v>
      </c>
      <c r="Q60" s="251">
        <f>'[1]4701-5Imp'!P$219</f>
        <v>0</v>
      </c>
      <c r="R60" s="251">
        <f>'[1]4701-5Imp'!Q$219</f>
        <v>0</v>
      </c>
      <c r="S60" s="251">
        <f>'[1]4701-5Imp'!R$219</f>
        <v>0</v>
      </c>
      <c r="T60" s="251">
        <f>'[1]4701-5Imp'!S$219</f>
        <v>0</v>
      </c>
      <c r="U60" s="251">
        <f>'[1]4701-5Imp'!T$219</f>
        <v>0</v>
      </c>
      <c r="V60" s="251">
        <f>'[1]4701-5Imp'!U$219</f>
        <v>0</v>
      </c>
      <c r="W60" s="251">
        <f>'[1]4701-5Imp'!V$219</f>
        <v>0</v>
      </c>
      <c r="X60" s="251">
        <f>'[1]4701-5Imp'!W$219</f>
        <v>0</v>
      </c>
      <c r="Y60" s="251">
        <f>'[1]4701-5Imp'!X$219</f>
        <v>0</v>
      </c>
      <c r="Z60" s="251">
        <f>'[1]4701-5Imp'!Y$219</f>
        <v>0</v>
      </c>
      <c r="AA60" s="251">
        <f>'[1]4701-5Imp'!Z$219</f>
        <v>0</v>
      </c>
      <c r="AB60" s="251">
        <f>'[1]4701-5Imp'!AA$219</f>
        <v>0</v>
      </c>
      <c r="AC60" s="252"/>
      <c r="AD60" s="253">
        <f>'[1]4701-5Imp'!AB$219</f>
        <v>0</v>
      </c>
      <c r="AE60" s="253">
        <f>'[1]4701-5Imp'!AC$219</f>
        <v>0</v>
      </c>
      <c r="AF60" s="253">
        <f>'[1]4701-5Imp'!AD$219</f>
        <v>0</v>
      </c>
      <c r="AG60" s="253">
        <f>'[1]4701-5Imp'!AE$219</f>
        <v>0</v>
      </c>
      <c r="AH60" s="253">
        <f>'[1]4701-5Imp'!AF$219</f>
        <v>0</v>
      </c>
      <c r="AI60" s="253">
        <f>'[1]4701-5Imp'!AG$219</f>
        <v>0</v>
      </c>
      <c r="AJ60" s="253">
        <f>'[1]4701-5Imp'!AH$219</f>
        <v>0</v>
      </c>
      <c r="AK60" s="253">
        <f>'[1]4701-5Imp'!AI$219</f>
        <v>0</v>
      </c>
      <c r="AL60" s="253">
        <f>'[1]4701-5Imp'!AJ$219</f>
        <v>0</v>
      </c>
      <c r="AM60" s="253">
        <f>'[1]4701-5Imp'!AK$219</f>
        <v>0</v>
      </c>
      <c r="AN60" s="253">
        <f>'[1]4701-5Imp'!AL$219</f>
        <v>0</v>
      </c>
      <c r="AO60" s="253">
        <f>'[1]4701-5Imp'!AM$219</f>
        <v>0</v>
      </c>
      <c r="AP60" s="253">
        <f>'[1]4701-5Imp'!AN$219</f>
        <v>0</v>
      </c>
      <c r="AQ60" s="253">
        <f>'[1]4701-5Imp'!AO$219</f>
        <v>0</v>
      </c>
      <c r="AR60" s="253">
        <f>'[1]4701-5Imp'!AP$219</f>
        <v>0</v>
      </c>
      <c r="AS60" s="253">
        <f>'[1]4701-5Imp'!AQ$219</f>
        <v>0</v>
      </c>
      <c r="AT60" s="253">
        <f>'[1]4701-5Imp'!AR$219</f>
        <v>0</v>
      </c>
      <c r="AU60" s="253">
        <f>'[1]4701-5Imp'!AS$219</f>
        <v>0</v>
      </c>
      <c r="AV60" s="253">
        <f>'[1]4701-5Imp'!AT$219</f>
        <v>0</v>
      </c>
      <c r="AW60" s="253">
        <f>'[1]4701-5Imp'!AU$219</f>
        <v>0</v>
      </c>
      <c r="AX60" s="253">
        <f>'[1]4701-5Imp'!AV$219</f>
        <v>0</v>
      </c>
      <c r="AY60" s="253">
        <f>'[1]4701-5Imp'!AW$219</f>
        <v>0</v>
      </c>
      <c r="AZ60" s="253">
        <f>'[1]4701-5Imp'!AX$219</f>
        <v>0</v>
      </c>
      <c r="BA60" s="253">
        <f>'[1]4701-5Imp'!AY$219</f>
        <v>0</v>
      </c>
      <c r="BB60" s="253">
        <f>'[1]4701-5Imp'!AZ$219</f>
        <v>0</v>
      </c>
      <c r="BC60" s="253">
        <f>'[1]4701-5Imp'!BA$219</f>
        <v>0</v>
      </c>
    </row>
    <row r="61" spans="2:55">
      <c r="B61" s="250"/>
      <c r="C61" s="251">
        <f>'[1]4701-5Imp'!$B$220</f>
        <v>0</v>
      </c>
      <c r="D61" s="251">
        <f>'[1]4701-5Imp'!$C$220</f>
        <v>0</v>
      </c>
      <c r="E61" s="251">
        <f>'[1]4701-5Imp'!$D$220</f>
        <v>0</v>
      </c>
      <c r="F61" s="251">
        <f>'[1]4701-5Imp'!$E$220</f>
        <v>0</v>
      </c>
      <c r="G61" s="251">
        <f>'[1]4701-5Imp'!$F$220</f>
        <v>0</v>
      </c>
      <c r="H61" s="251">
        <f>'[1]4701-5Imp'!$G$220</f>
        <v>0</v>
      </c>
      <c r="I61" s="251">
        <f>'[1]4701-5Imp'!$H$220</f>
        <v>0</v>
      </c>
      <c r="J61" s="251">
        <f>'[1]4701-5Imp'!$I$220</f>
        <v>0</v>
      </c>
      <c r="K61" s="251">
        <f>'[1]4701-5Imp'!$J$220</f>
        <v>0</v>
      </c>
      <c r="L61" s="251">
        <f>'[1]4701-5Imp'!$K$220</f>
        <v>0</v>
      </c>
      <c r="M61" s="251">
        <f>'[1]4701-5Imp'!L$220</f>
        <v>0</v>
      </c>
      <c r="N61" s="251">
        <f>'[1]4701-5Imp'!M$220</f>
        <v>0</v>
      </c>
      <c r="O61" s="251">
        <f>'[1]4701-5Imp'!N$220</f>
        <v>0</v>
      </c>
      <c r="P61" s="251">
        <f>'[1]4701-5Imp'!O$220</f>
        <v>0</v>
      </c>
      <c r="Q61" s="251">
        <f>'[1]4701-5Imp'!P$220</f>
        <v>0</v>
      </c>
      <c r="R61" s="251">
        <f>'[1]4701-5Imp'!Q$220</f>
        <v>0</v>
      </c>
      <c r="S61" s="251">
        <f>'[1]4701-5Imp'!R$220</f>
        <v>0</v>
      </c>
      <c r="T61" s="251">
        <f>'[1]4701-5Imp'!S$220</f>
        <v>0</v>
      </c>
      <c r="U61" s="251">
        <f>'[1]4701-5Imp'!T$220</f>
        <v>0</v>
      </c>
      <c r="V61" s="251">
        <f>'[1]4701-5Imp'!U$220</f>
        <v>0</v>
      </c>
      <c r="W61" s="251">
        <f>'[1]4701-5Imp'!V$220</f>
        <v>0</v>
      </c>
      <c r="X61" s="251">
        <f>'[1]4701-5Imp'!W$220</f>
        <v>0</v>
      </c>
      <c r="Y61" s="251">
        <f>'[1]4701-5Imp'!X$220</f>
        <v>0</v>
      </c>
      <c r="Z61" s="251">
        <f>'[1]4701-5Imp'!Y$220</f>
        <v>0</v>
      </c>
      <c r="AA61" s="251">
        <f>'[1]4701-5Imp'!Z$220</f>
        <v>0</v>
      </c>
      <c r="AB61" s="251">
        <f>'[1]4701-5Imp'!AA$220</f>
        <v>0</v>
      </c>
      <c r="AC61" s="252"/>
      <c r="AD61" s="253">
        <f>'[1]4701-5Imp'!AB$220</f>
        <v>0</v>
      </c>
      <c r="AE61" s="253">
        <f>'[1]4701-5Imp'!AC$220</f>
        <v>0</v>
      </c>
      <c r="AF61" s="253">
        <f>'[1]4701-5Imp'!AD$220</f>
        <v>0</v>
      </c>
      <c r="AG61" s="253">
        <f>'[1]4701-5Imp'!AE$220</f>
        <v>0</v>
      </c>
      <c r="AH61" s="253">
        <f>'[1]4701-5Imp'!AF$220</f>
        <v>0</v>
      </c>
      <c r="AI61" s="253">
        <f>'[1]4701-5Imp'!AG$220</f>
        <v>0</v>
      </c>
      <c r="AJ61" s="253">
        <f>'[1]4701-5Imp'!AH$220</f>
        <v>0</v>
      </c>
      <c r="AK61" s="253">
        <f>'[1]4701-5Imp'!AI$220</f>
        <v>0</v>
      </c>
      <c r="AL61" s="253">
        <f>'[1]4701-5Imp'!AJ$220</f>
        <v>0</v>
      </c>
      <c r="AM61" s="253">
        <f>'[1]4701-5Imp'!AK$220</f>
        <v>0</v>
      </c>
      <c r="AN61" s="253">
        <f>'[1]4701-5Imp'!AL$220</f>
        <v>0</v>
      </c>
      <c r="AO61" s="253">
        <f>'[1]4701-5Imp'!AM$220</f>
        <v>0</v>
      </c>
      <c r="AP61" s="253">
        <f>'[1]4701-5Imp'!AN$220</f>
        <v>0</v>
      </c>
      <c r="AQ61" s="253">
        <f>'[1]4701-5Imp'!AO$220</f>
        <v>0</v>
      </c>
      <c r="AR61" s="253">
        <f>'[1]4701-5Imp'!AP$220</f>
        <v>0</v>
      </c>
      <c r="AS61" s="253">
        <f>'[1]4701-5Imp'!AQ$220</f>
        <v>0</v>
      </c>
      <c r="AT61" s="253">
        <f>'[1]4701-5Imp'!AR$220</f>
        <v>0</v>
      </c>
      <c r="AU61" s="253">
        <f>'[1]4701-5Imp'!AS$220</f>
        <v>0</v>
      </c>
      <c r="AV61" s="253">
        <f>'[1]4701-5Imp'!AT$220</f>
        <v>0</v>
      </c>
      <c r="AW61" s="253">
        <f>'[1]4701-5Imp'!AU$220</f>
        <v>0</v>
      </c>
      <c r="AX61" s="253">
        <f>'[1]4701-5Imp'!AV$220</f>
        <v>0</v>
      </c>
      <c r="AY61" s="253">
        <f>'[1]4701-5Imp'!AW$220</f>
        <v>0</v>
      </c>
      <c r="AZ61" s="253">
        <f>'[1]4701-5Imp'!AX$220</f>
        <v>0</v>
      </c>
      <c r="BA61" s="253">
        <f>'[1]4701-5Imp'!AY$220</f>
        <v>0</v>
      </c>
      <c r="BB61" s="253">
        <f>'[1]4701-5Imp'!AZ$220</f>
        <v>0</v>
      </c>
      <c r="BC61" s="253">
        <f>'[1]4701-5Imp'!BA$220</f>
        <v>0</v>
      </c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D5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[2]RWE!$A$24</f>
        <v>3.5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116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 thickBot="1">
      <c r="B5" s="31" t="s">
        <v>12</v>
      </c>
      <c r="C5" s="200">
        <f>1/$A$1*'[1]48Imp'!$B$263</f>
        <v>8.0223703511297924</v>
      </c>
      <c r="D5" s="201">
        <f>1/$A$1*'[1]48Imp'!$C$263</f>
        <v>8.6139712930853634</v>
      </c>
      <c r="E5" s="201">
        <f>1/$A$1*'[1]48Imp'!$D$263</f>
        <v>8.3347558970101741</v>
      </c>
      <c r="F5" s="201">
        <f>1/$A$1*'[1]48Imp'!$E$263</f>
        <v>8.8048020164644978</v>
      </c>
      <c r="G5" s="201">
        <f>1/$A$1*'[1]48Imp'!$F$263</f>
        <v>8.8846604798683853</v>
      </c>
      <c r="H5" s="201">
        <f>1/$A$1*'[1]48Imp'!$G$263</f>
        <v>8.9481462475071396</v>
      </c>
      <c r="I5" s="201">
        <f>1/$A$1*'[1]48Imp'!$H$263</f>
        <v>9.0137278620072188</v>
      </c>
      <c r="J5" s="202">
        <f>1/$A$1*'[1]48Imp'!$I$263</f>
        <v>8.9206505098824653</v>
      </c>
      <c r="K5" s="202">
        <f>1/$A$1*'[1]48Imp'!$J$263</f>
        <v>8.338639820395743</v>
      </c>
      <c r="L5" s="202">
        <f>1/$A$1*'[1]48Imp'!$K$263</f>
        <v>7.7335924627817905</v>
      </c>
      <c r="M5" s="202">
        <f>1/$A$1*'[1]48Imp'!L$263</f>
        <v>8.2762878596847784</v>
      </c>
      <c r="N5" s="201">
        <f>1/$A$1*'[1]48Imp'!M$263</f>
        <v>7.6066783963984177</v>
      </c>
      <c r="O5" s="201">
        <f>1/$A$1*'[1]48Imp'!N$263</f>
        <v>6.4859720830168612</v>
      </c>
      <c r="P5" s="201">
        <f>1/$A$1*'[1]48Imp'!O$263</f>
        <v>6.8864751046953803</v>
      </c>
      <c r="Q5" s="201">
        <f>1/$A$1*'[1]48Imp'!P$263</f>
        <v>7.0362724049805578</v>
      </c>
      <c r="R5" s="201">
        <f>1/$A$1*'[1]48Imp'!Q$263</f>
        <v>7.0842807890405926</v>
      </c>
      <c r="S5" s="201">
        <f>1/$A$1*'[1]48Imp'!R$263</f>
        <v>7.006655903169535</v>
      </c>
      <c r="T5" s="201">
        <f>1/$A$1*'[1]48Imp'!S$263</f>
        <v>6.686222772835424</v>
      </c>
      <c r="U5" s="201">
        <f>1/$A$1*'[1]48Imp'!T$263</f>
        <v>6.4713176164238844</v>
      </c>
      <c r="V5" s="201">
        <f>1/$A$1*'[1]48Imp'!U$263</f>
        <v>6.3364641628522991</v>
      </c>
      <c r="W5" s="201">
        <f>1/$A$1*'[1]48Imp'!V$263</f>
        <v>0</v>
      </c>
      <c r="X5" s="201">
        <f>1/$A$1*'[1]48Imp'!W$263</f>
        <v>0</v>
      </c>
      <c r="Y5" s="201">
        <f>1/$A$1*'[1]48Imp'!X$263</f>
        <v>0</v>
      </c>
      <c r="Z5" s="201">
        <f>1/$A$1*'[1]48Imp'!Y$263</f>
        <v>0</v>
      </c>
      <c r="AA5" s="201">
        <f>1/$A$1*'[1]48Imp'!Z$263</f>
        <v>0</v>
      </c>
      <c r="AB5" s="203">
        <f>1/$A$1*'[1]48Imp'!AA$263</f>
        <v>0</v>
      </c>
      <c r="AC5" s="241"/>
      <c r="AD5" s="254">
        <f>1/1000*'[1]48Imp'!AB$263</f>
        <v>6.9563385260232922</v>
      </c>
      <c r="AE5" s="176">
        <f>1/1000*'[1]48Imp'!AC$263</f>
        <v>7.2440588508932029</v>
      </c>
      <c r="AF5" s="176">
        <f>1/1000*'[1]48Imp'!AD$263</f>
        <v>7.3379989246031991</v>
      </c>
      <c r="AG5" s="176">
        <f>1/1000*'[1]48Imp'!AE$263</f>
        <v>8.2181240596672005</v>
      </c>
      <c r="AH5" s="176">
        <f>1/1000*'[1]48Imp'!AF$263</f>
        <v>9.4388636434854991</v>
      </c>
      <c r="AI5" s="176">
        <f>1/1000*'[1]48Imp'!AG$263</f>
        <v>9.3349155802188033</v>
      </c>
      <c r="AJ5" s="176">
        <f>1/1000*'[1]48Imp'!AH$263</f>
        <v>9.8347905048875983</v>
      </c>
      <c r="AK5" s="176">
        <f>1/1000*'[1]48Imp'!AI$263</f>
        <v>11.011425816727501</v>
      </c>
      <c r="AL5" s="176">
        <f>1/1000*'[1]48Imp'!AJ$263</f>
        <v>10.511184582357204</v>
      </c>
      <c r="AM5" s="176">
        <f>1/1000*'[1]48Imp'!AK$263</f>
        <v>8.9869118338340002</v>
      </c>
      <c r="AN5" s="176">
        <f>1/1000*'[1]48Imp'!AL$263</f>
        <v>9.5984769068622064</v>
      </c>
      <c r="AO5" s="176">
        <f>1/1000*'[1]48Imp'!AM$263</f>
        <v>10.078579524767999</v>
      </c>
      <c r="AP5" s="176">
        <f>1/1000*'[1]48Imp'!AN$263</f>
        <v>8.1496447901440003</v>
      </c>
      <c r="AQ5" s="176">
        <f>1/1000*'[1]48Imp'!AO$263</f>
        <v>8.7067450628993974</v>
      </c>
      <c r="AR5" s="176">
        <f>1/1000*'[1]48Imp'!AP$263</f>
        <v>9.2152857619334991</v>
      </c>
      <c r="AS5" s="176">
        <f>1/1000*'[1]48Imp'!AQ$263</f>
        <v>8.2243866025439996</v>
      </c>
      <c r="AT5" s="176">
        <f>1/1000*'[1]48Imp'!AR$263</f>
        <v>7.3877268711710009</v>
      </c>
      <c r="AU5" s="176">
        <f>1/1000*'[1]48Imp'!AS$263</f>
        <v>7.2681216477154935</v>
      </c>
      <c r="AV5" s="176">
        <f>1/1000*'[1]48Imp'!AT$263</f>
        <v>7.8759425311990015</v>
      </c>
      <c r="AW5" s="176">
        <f>1/1000*'[1]48Imp'!AU$263</f>
        <v>7.5254314871895822</v>
      </c>
      <c r="AX5" s="176">
        <f>1/1000*'[1]48Imp'!AV$263</f>
        <v>0</v>
      </c>
      <c r="AY5" s="176">
        <f>1/1000*'[1]48Imp'!AW$263</f>
        <v>0</v>
      </c>
      <c r="AZ5" s="176">
        <f>1/1000*'[1]48Imp'!AX$263</f>
        <v>0</v>
      </c>
      <c r="BA5" s="176">
        <f>1/1000*'[1]48Imp'!AY$263</f>
        <v>0</v>
      </c>
      <c r="BB5" s="176">
        <f>1/1000*'[1]48Imp'!AZ$263</f>
        <v>0</v>
      </c>
      <c r="BC5" s="178">
        <f>1/1000*'[1]48Imp'!BA$263</f>
        <v>0</v>
      </c>
      <c r="BD5" s="536"/>
    </row>
    <row r="6" spans="1:56" ht="17.149999999999999" customHeight="1" thickTop="1">
      <c r="B6" s="56" t="s">
        <v>15</v>
      </c>
      <c r="C6" s="50">
        <f>1/$A$1*'[1]48Imp'!$B$266</f>
        <v>2.6459657880952381E-2</v>
      </c>
      <c r="D6" s="37">
        <f>1/$A$1*'[1]48Imp'!$C$266</f>
        <v>4.8154329073809524E-2</v>
      </c>
      <c r="E6" s="37">
        <f>1/$A$1*'[1]48Imp'!$D$266</f>
        <v>5.0826282279761902E-2</v>
      </c>
      <c r="F6" s="37">
        <f>1/$A$1*'[1]48Imp'!$E$266</f>
        <v>4.7045929100000002E-2</v>
      </c>
      <c r="G6" s="37">
        <f>1/$A$1*'[1]48Imp'!$F$266</f>
        <v>4.9827481842979235E-2</v>
      </c>
      <c r="H6" s="37">
        <f>1/$A$1*'[1]48Imp'!$G$266</f>
        <v>4.4103476372222235E-2</v>
      </c>
      <c r="I6" s="37">
        <f>1/$A$1*'[1]48Imp'!$H$266</f>
        <v>5.9324864712554111E-2</v>
      </c>
      <c r="J6" s="38">
        <f>1/$A$1*'[1]48Imp'!$I$266</f>
        <v>0.13238273350714286</v>
      </c>
      <c r="K6" s="38">
        <f>1/$A$1*'[1]48Imp'!$J$266</f>
        <v>0.12043378007619046</v>
      </c>
      <c r="L6" s="38">
        <f>1/$A$1*'[1]48Imp'!$K$266</f>
        <v>0.10974103092222223</v>
      </c>
      <c r="M6" s="37">
        <f>1/$A$1*'[1]48Imp'!L$266</f>
        <v>7.6572592819047616E-2</v>
      </c>
      <c r="N6" s="37">
        <f>1/$A$1*'[1]48Imp'!M$266</f>
        <v>7.8196747835714286E-2</v>
      </c>
      <c r="O6" s="37">
        <f>1/$A$1*'[1]48Imp'!N$266</f>
        <v>7.0634467596825387E-2</v>
      </c>
      <c r="P6" s="37">
        <f>1/$A$1*'[1]48Imp'!O$266</f>
        <v>6.9777437490476185E-2</v>
      </c>
      <c r="Q6" s="37">
        <f>1/$A$1*'[1]48Imp'!P$266</f>
        <v>6.2124657708333322E-2</v>
      </c>
      <c r="R6" s="37">
        <f>1/$A$1*'[1]48Imp'!Q$266</f>
        <v>6.1833943900793643E-2</v>
      </c>
      <c r="S6" s="37">
        <f>1/$A$1*'[1]48Imp'!R$266</f>
        <v>6.4325870622619033E-2</v>
      </c>
      <c r="T6" s="37">
        <f>1/$A$1*'[1]48Imp'!S$266</f>
        <v>6.0955752321428559E-2</v>
      </c>
      <c r="U6" s="37">
        <f>1/$A$1*'[1]48Imp'!T$266</f>
        <v>5.8721717960317443E-2</v>
      </c>
      <c r="V6" s="37">
        <f>1/$A$1*'[1]48Imp'!U$266</f>
        <v>6.3779058974074071E-2</v>
      </c>
      <c r="W6" s="37">
        <f>1/$A$1*'[1]48Imp'!V$266</f>
        <v>0</v>
      </c>
      <c r="X6" s="37">
        <f>1/$A$1*'[1]48Imp'!W$266</f>
        <v>0</v>
      </c>
      <c r="Y6" s="37">
        <f>1/$A$1*'[1]48Imp'!X$266</f>
        <v>0</v>
      </c>
      <c r="Z6" s="37">
        <f>1/$A$1*'[1]48Imp'!Y$266</f>
        <v>0</v>
      </c>
      <c r="AA6" s="37">
        <f>1/$A$1*'[1]48Imp'!Z$266</f>
        <v>0</v>
      </c>
      <c r="AB6" s="59">
        <f>1/$A$1*'[1]48Imp'!AA$266</f>
        <v>0</v>
      </c>
      <c r="AC6" s="241"/>
      <c r="AD6" s="58">
        <f>1/1000*'[1]48Imp'!AB$266</f>
        <v>2.6635764049418999E-2</v>
      </c>
      <c r="AE6" s="37">
        <f>1/1000*'[1]48Imp'!AC$266</f>
        <v>4.0060000819599997E-2</v>
      </c>
      <c r="AF6" s="37">
        <f>1/1000*'[1]48Imp'!AD$266</f>
        <v>4.3346585788799991E-2</v>
      </c>
      <c r="AG6" s="37">
        <f>1/1000*'[1]48Imp'!AE$266</f>
        <v>4.5375576735999991E-2</v>
      </c>
      <c r="AH6" s="37">
        <f>1/1000*'[1]48Imp'!AF$266</f>
        <v>5.0010529305800008E-2</v>
      </c>
      <c r="AI6" s="37">
        <f>1/1000*'[1]48Imp'!AG$266</f>
        <v>3.9453092035500001E-2</v>
      </c>
      <c r="AJ6" s="37">
        <f>1/1000*'[1]48Imp'!AH$266</f>
        <v>6.0152474938000002E-2</v>
      </c>
      <c r="AK6" s="37">
        <f>1/1000*'[1]48Imp'!AI$266</f>
        <v>0.13981126969499999</v>
      </c>
      <c r="AL6" s="37">
        <f>1/1000*'[1]48Imp'!AJ$266</f>
        <v>0.13301138176360003</v>
      </c>
      <c r="AM6" s="37">
        <f>1/1000*'[1]48Imp'!AK$266</f>
        <v>0.10525364161839999</v>
      </c>
      <c r="AN6" s="37">
        <f>1/1000*'[1]48Imp'!AL$266</f>
        <v>8.1213347109600001E-2</v>
      </c>
      <c r="AO6" s="37">
        <f>1/1000*'[1]48Imp'!AM$266</f>
        <v>9.6849332640000008E-2</v>
      </c>
      <c r="AP6" s="37">
        <f>1/1000*'[1]48Imp'!AN$266</f>
        <v>7.6655473364799998E-2</v>
      </c>
      <c r="AQ6" s="37">
        <f>1/1000*'[1]48Imp'!AO$266</f>
        <v>7.6630834775699985E-2</v>
      </c>
      <c r="AR6" s="37">
        <f>1/1000*'[1]48Imp'!AP$266</f>
        <v>7.308583462849999E-2</v>
      </c>
      <c r="AS6" s="37">
        <f>1/1000*'[1]48Imp'!AQ$266</f>
        <v>6.8989138266999997E-2</v>
      </c>
      <c r="AT6" s="37">
        <f>1/1000*'[1]48Imp'!AR$266</f>
        <v>6.2702138143500008E-2</v>
      </c>
      <c r="AU6" s="37">
        <f>1/1000*'[1]48Imp'!AS$266</f>
        <v>5.9538193872299999E-2</v>
      </c>
      <c r="AV6" s="37">
        <f>1/1000*'[1]48Imp'!AT$266</f>
        <v>7.1753655614000003E-2</v>
      </c>
      <c r="AW6" s="37">
        <f>1/1000*'[1]48Imp'!AU$266</f>
        <v>7.5214930561250004E-2</v>
      </c>
      <c r="AX6" s="37">
        <f>1/1000*'[1]48Imp'!AV$266</f>
        <v>0</v>
      </c>
      <c r="AY6" s="37">
        <f>1/1000*'[1]48Imp'!AW$266</f>
        <v>0</v>
      </c>
      <c r="AZ6" s="37">
        <f>1/1000*'[1]48Imp'!AX$266</f>
        <v>0</v>
      </c>
      <c r="BA6" s="37">
        <f>1/1000*'[1]48Imp'!AY$266</f>
        <v>0</v>
      </c>
      <c r="BB6" s="37">
        <f>1/1000*'[1]48Imp'!AZ$266</f>
        <v>0</v>
      </c>
      <c r="BC6" s="59">
        <f>1/1000*'[1]48Imp'!BA$266</f>
        <v>0</v>
      </c>
      <c r="BD6" s="536"/>
    </row>
    <row r="7" spans="1:56">
      <c r="B7" s="5" t="s">
        <v>75</v>
      </c>
      <c r="C7" s="51">
        <f>1/$A$1*'[1]48Imp'!$B$75</f>
        <v>4.8104999999999988E-3</v>
      </c>
      <c r="D7" s="11">
        <f>1/$A$1*'[1]48Imp'!$C$75</f>
        <v>4.3044999999999993E-3</v>
      </c>
      <c r="E7" s="11">
        <f>1/$A$1*'[1]48Imp'!$D$75</f>
        <v>2.4855902857142853E-3</v>
      </c>
      <c r="F7" s="11">
        <f>1/$A$1*'[1]48Imp'!$E$75</f>
        <v>3.6610972857142854E-3</v>
      </c>
      <c r="G7" s="11">
        <f>1/$A$1*'[1]48Imp'!$F$75</f>
        <v>2.0920624666666662E-3</v>
      </c>
      <c r="H7" s="11">
        <f>1/$A$1*'[1]48Imp'!$G$75</f>
        <v>4.8064196666666665E-3</v>
      </c>
      <c r="I7" s="11">
        <f>1/$A$1*'[1]48Imp'!$H$75</f>
        <v>9.5756109999999995E-3</v>
      </c>
      <c r="J7" s="42">
        <f>1/$A$1*'[1]48Imp'!$I$75</f>
        <v>1.8981100000000001E-2</v>
      </c>
      <c r="K7" s="42">
        <f>1/$A$1*'[1]48Imp'!$J$75</f>
        <v>3.1236112285714285E-2</v>
      </c>
      <c r="L7" s="42">
        <f>1/$A$1*'[1]48Imp'!$K$75</f>
        <v>3.2254361277777775E-2</v>
      </c>
      <c r="M7" s="11">
        <f>1/$A$1*'[1]48Imp'!L$75</f>
        <v>3.315023466666666E-2</v>
      </c>
      <c r="N7" s="11">
        <f>1/$A$1*'[1]48Imp'!M$75</f>
        <v>4.6463499999999998E-2</v>
      </c>
      <c r="O7" s="11">
        <f>1/$A$1*'[1]48Imp'!N$75</f>
        <v>3.1131799999999998E-2</v>
      </c>
      <c r="P7" s="11">
        <f>1/$A$1*'[1]48Imp'!O$75</f>
        <v>2.7828354523809527E-2</v>
      </c>
      <c r="Q7" s="11">
        <f>1/$A$1*'[1]48Imp'!P$75</f>
        <v>2.0991592833333329E-2</v>
      </c>
      <c r="R7" s="11">
        <f>1/$A$1*'[1]48Imp'!Q$75</f>
        <v>1.8436110944444445E-2</v>
      </c>
      <c r="S7" s="11">
        <f>1/$A$1*'[1]48Imp'!R$75</f>
        <v>2.3906030285714284E-2</v>
      </c>
      <c r="T7" s="11">
        <f>1/$A$1*'[1]48Imp'!S$75</f>
        <v>2.6745903619047613E-2</v>
      </c>
      <c r="U7" s="11">
        <f>1/$A$1*'[1]48Imp'!T$75</f>
        <v>3.7349494444444437E-2</v>
      </c>
      <c r="V7" s="11">
        <f>1/$A$1*'[1]48Imp'!U$75</f>
        <v>4.2608140499999995E-2</v>
      </c>
      <c r="W7" s="11">
        <f>1/$A$1*'[1]48Imp'!V$75</f>
        <v>0</v>
      </c>
      <c r="X7" s="11">
        <f>1/$A$1*'[1]48Imp'!W$75</f>
        <v>0</v>
      </c>
      <c r="Y7" s="11">
        <f>1/$A$1*'[1]48Imp'!X$75</f>
        <v>0</v>
      </c>
      <c r="Z7" s="11">
        <f>1/$A$1*'[1]48Imp'!Y$75</f>
        <v>0</v>
      </c>
      <c r="AA7" s="11">
        <f>1/$A$1*'[1]48Imp'!Z$75</f>
        <v>0</v>
      </c>
      <c r="AB7" s="10">
        <f>1/$A$1*'[1]48Imp'!AA$75</f>
        <v>0</v>
      </c>
      <c r="AC7" s="241"/>
      <c r="AD7" s="627">
        <f>1/1000*'[1]48Imp'!AB$75</f>
        <v>5.1515761952550003E-3</v>
      </c>
      <c r="AE7" s="11">
        <f>1/1000*'[1]48Imp'!AC$75</f>
        <v>4.6737074075999998E-3</v>
      </c>
      <c r="AF7" s="11">
        <f>1/1000*'[1]48Imp'!AD$75</f>
        <v>2.3204418815999999E-3</v>
      </c>
      <c r="AG7" s="11">
        <f>1/1000*'[1]48Imp'!AE$75</f>
        <v>3.4772171728000003E-3</v>
      </c>
      <c r="AH7" s="11">
        <f>1/1000*'[1]48Imp'!AF$75</f>
        <v>2.1432247732000001E-3</v>
      </c>
      <c r="AI7" s="11">
        <f>1/1000*'[1]48Imp'!AG$75</f>
        <v>5.3060404683000001E-3</v>
      </c>
      <c r="AJ7" s="11">
        <f>1/1000*'[1]48Imp'!AH$75</f>
        <v>1.0858202792000001E-2</v>
      </c>
      <c r="AK7" s="11">
        <f>1/1000*'[1]48Imp'!AI$75</f>
        <v>2.40650905455E-2</v>
      </c>
      <c r="AL7" s="11">
        <f>1/1000*'[1]48Imp'!AJ$75</f>
        <v>4.0482506582800004E-2</v>
      </c>
      <c r="AM7" s="11">
        <f>1/1000*'[1]48Imp'!AK$75</f>
        <v>3.58242022072E-2</v>
      </c>
      <c r="AN7" s="11">
        <f>1/1000*'[1]48Imp'!AL$75</f>
        <v>4.3071924063600005E-2</v>
      </c>
      <c r="AO7" s="11">
        <f>1/1000*'[1]48Imp'!AM$75</f>
        <v>6.5689117536E-2</v>
      </c>
      <c r="AP7" s="11">
        <f>1/1000*'[1]48Imp'!AN$75</f>
        <v>3.9561435689599994E-2</v>
      </c>
      <c r="AQ7" s="11">
        <f>1/1000*'[1]48Imp'!AO$75</f>
        <v>3.71596323864E-2</v>
      </c>
      <c r="AR7" s="11">
        <f>1/1000*'[1]48Imp'!AP$75</f>
        <v>2.8446431854E-2</v>
      </c>
      <c r="AS7" s="11">
        <f>1/1000*'[1]48Imp'!AQ$75</f>
        <v>2.2757866508999997E-2</v>
      </c>
      <c r="AT7" s="11">
        <f>1/1000*'[1]48Imp'!AR$75</f>
        <v>2.3776154441200001E-2</v>
      </c>
      <c r="AU7" s="11">
        <f>1/1000*'[1]48Imp'!AS$75</f>
        <v>2.7319585936499999E-2</v>
      </c>
      <c r="AV7" s="11">
        <f>1/1000*'[1]48Imp'!AT$75</f>
        <v>4.7009047183000002E-2</v>
      </c>
      <c r="AW7" s="11">
        <f>1/1000*'[1]48Imp'!AU$75</f>
        <v>5.0667938345416663E-2</v>
      </c>
      <c r="AX7" s="11">
        <f>1/1000*'[1]48Imp'!AV$75</f>
        <v>0</v>
      </c>
      <c r="AY7" s="11">
        <f>1/1000*'[1]48Imp'!AW$75</f>
        <v>0</v>
      </c>
      <c r="AZ7" s="11">
        <f>1/1000*'[1]48Imp'!AX$75</f>
        <v>0</v>
      </c>
      <c r="BA7" s="11">
        <f>1/1000*'[1]48Imp'!AY$75</f>
        <v>0</v>
      </c>
      <c r="BB7" s="11">
        <f>1/1000*'[1]48Imp'!AZ$75</f>
        <v>0</v>
      </c>
      <c r="BC7" s="10">
        <f>1/1000*'[1]48Imp'!BA$75</f>
        <v>0</v>
      </c>
      <c r="BD7" s="536"/>
    </row>
    <row r="8" spans="1:56">
      <c r="B8" s="5" t="s">
        <v>35</v>
      </c>
      <c r="C8" s="51">
        <f>1/$A$1*'[1]48Imp'!$B$211</f>
        <v>2.1088440035714289E-2</v>
      </c>
      <c r="D8" s="11">
        <f>1/$A$1*'[1]48Imp'!$C$211</f>
        <v>4.3718292202380951E-2</v>
      </c>
      <c r="E8" s="11">
        <f>1/$A$1*'[1]48Imp'!$D$211</f>
        <v>4.8217851499999992E-2</v>
      </c>
      <c r="F8" s="11">
        <f>1/$A$1*'[1]48Imp'!$E$211</f>
        <v>4.3028011900000003E-2</v>
      </c>
      <c r="G8" s="11">
        <f>1/$A$1*'[1]48Imp'!$F$211</f>
        <v>4.5328531020757019E-2</v>
      </c>
      <c r="H8" s="11">
        <f>1/$A$1*'[1]48Imp'!$G$211</f>
        <v>3.9030380833333343E-2</v>
      </c>
      <c r="I8" s="11">
        <f>1/$A$1*'[1]48Imp'!$H$211</f>
        <v>4.9478201626190474E-2</v>
      </c>
      <c r="J8" s="42">
        <f>1/$A$1*'[1]48Imp'!$I$211</f>
        <v>0.11324435135000001</v>
      </c>
      <c r="K8" s="42">
        <f>1/$A$1*'[1]48Imp'!$J$211</f>
        <v>8.9047740899999991E-2</v>
      </c>
      <c r="L8" s="42">
        <f>1/$A$1*'[1]48Imp'!$K$211</f>
        <v>7.7355800116666665E-2</v>
      </c>
      <c r="M8" s="11">
        <f>1/$A$1*'[1]48Imp'!L$211</f>
        <v>4.3350241552380958E-2</v>
      </c>
      <c r="N8" s="11">
        <f>1/$A$1*'[1]48Imp'!M$211</f>
        <v>3.1362899285714292E-2</v>
      </c>
      <c r="O8" s="11">
        <f>1/$A$1*'[1]48Imp'!N$211</f>
        <v>3.9197380846825385E-2</v>
      </c>
      <c r="P8" s="11">
        <f>1/$A$1*'[1]48Imp'!O$211</f>
        <v>3.6154278300000002E-2</v>
      </c>
      <c r="Q8" s="11">
        <f>1/$A$1*'[1]48Imp'!P$211</f>
        <v>2.9017532874999991E-2</v>
      </c>
      <c r="R8" s="11">
        <f>1/$A$1*'[1]48Imp'!Q$211</f>
        <v>2.5742247634920629E-2</v>
      </c>
      <c r="S8" s="11">
        <f>1/$A$1*'[1]48Imp'!R$211</f>
        <v>2.1944196533333328E-2</v>
      </c>
      <c r="T8" s="11">
        <f>1/$A$1*'[1]48Imp'!S$211</f>
        <v>2.0348230261904767E-2</v>
      </c>
      <c r="U8" s="11">
        <f>1/$A$1*'[1]48Imp'!T$211</f>
        <v>1.2158006111111109E-2</v>
      </c>
      <c r="V8" s="11">
        <f>1/$A$1*'[1]48Imp'!U$211</f>
        <v>9.0198489026455022E-3</v>
      </c>
      <c r="W8" s="11">
        <f>1/$A$1*'[1]48Imp'!V$211</f>
        <v>0</v>
      </c>
      <c r="X8" s="11">
        <f>1/$A$1*'[1]48Imp'!W$211</f>
        <v>0</v>
      </c>
      <c r="Y8" s="11">
        <f>1/$A$1*'[1]48Imp'!X$211</f>
        <v>0</v>
      </c>
      <c r="Z8" s="11">
        <f>1/$A$1*'[1]48Imp'!Y$211</f>
        <v>0</v>
      </c>
      <c r="AA8" s="11">
        <f>1/$A$1*'[1]48Imp'!Z$211</f>
        <v>0</v>
      </c>
      <c r="AB8" s="10">
        <f>1/$A$1*'[1]48Imp'!AA$211</f>
        <v>0</v>
      </c>
      <c r="AC8" s="241"/>
      <c r="AD8" s="627">
        <f>1/1000*'[1]48Imp'!AB$211</f>
        <v>1.8691790803130999E-2</v>
      </c>
      <c r="AE8" s="11">
        <f>1/1000*'[1]48Imp'!AC$211</f>
        <v>3.5041267094399996E-2</v>
      </c>
      <c r="AF8" s="11">
        <f>1/1000*'[1]48Imp'!AD$211</f>
        <v>4.0667499576E-2</v>
      </c>
      <c r="AG8" s="11">
        <f>1/1000*'[1]48Imp'!AE$211</f>
        <v>4.1259790376E-2</v>
      </c>
      <c r="AH8" s="11">
        <f>1/1000*'[1]48Imp'!AF$211</f>
        <v>4.49632831536E-2</v>
      </c>
      <c r="AI8" s="11">
        <f>1/1000*'[1]48Imp'!AG$211</f>
        <v>3.3343537141199996E-2</v>
      </c>
      <c r="AJ8" s="11">
        <f>1/1000*'[1]48Imp'!AH$211</f>
        <v>4.8123050977200002E-2</v>
      </c>
      <c r="AK8" s="11">
        <f>1/1000*'[1]48Imp'!AI$211</f>
        <v>0.1149317458195</v>
      </c>
      <c r="AL8" s="11">
        <f>1/1000*'[1]48Imp'!AJ$211</f>
        <v>9.1938369572000009E-2</v>
      </c>
      <c r="AM8" s="11">
        <f>1/1000*'[1]48Imp'!AK$211</f>
        <v>6.8850760602800001E-2</v>
      </c>
      <c r="AN8" s="11">
        <f>1/1000*'[1]48Imp'!AL$211</f>
        <v>3.7925211981600003E-2</v>
      </c>
      <c r="AO8" s="11">
        <f>1/1000*'[1]48Imp'!AM$211</f>
        <v>3.0539515343999998E-2</v>
      </c>
      <c r="AP8" s="11">
        <f>1/1000*'[1]48Imp'!AN$211</f>
        <v>3.6412073543999994E-2</v>
      </c>
      <c r="AQ8" s="11">
        <f>1/1000*'[1]48Imp'!AO$211</f>
        <v>3.1300620957000001E-2</v>
      </c>
      <c r="AR8" s="11">
        <f>1/1000*'[1]48Imp'!AP$211</f>
        <v>2.8381567841500002E-2</v>
      </c>
      <c r="AS8" s="11">
        <f>1/1000*'[1]48Imp'!AQ$211</f>
        <v>2.2944175968E-2</v>
      </c>
      <c r="AT8" s="11">
        <f>1/1000*'[1]48Imp'!AR$211</f>
        <v>1.9320432539799998E-2</v>
      </c>
      <c r="AU8" s="11">
        <f>1/1000*'[1]48Imp'!AS$211</f>
        <v>1.6423424960799998E-2</v>
      </c>
      <c r="AV8" s="11">
        <f>1/1000*'[1]48Imp'!AT$211</f>
        <v>1.1131455269000001E-2</v>
      </c>
      <c r="AW8" s="11">
        <f>1/1000*'[1]48Imp'!AU$211</f>
        <v>7.9404757345833323E-3</v>
      </c>
      <c r="AX8" s="11">
        <f>1/1000*'[1]48Imp'!AV$211</f>
        <v>0</v>
      </c>
      <c r="AY8" s="11">
        <f>1/1000*'[1]48Imp'!AW$211</f>
        <v>0</v>
      </c>
      <c r="AZ8" s="11">
        <f>1/1000*'[1]48Imp'!AX$211</f>
        <v>0</v>
      </c>
      <c r="BA8" s="11">
        <f>1/1000*'[1]48Imp'!AY$211</f>
        <v>0</v>
      </c>
      <c r="BB8" s="11">
        <f>1/1000*'[1]48Imp'!AZ$211</f>
        <v>0</v>
      </c>
      <c r="BC8" s="10">
        <f>1/1000*'[1]48Imp'!BA$211</f>
        <v>0</v>
      </c>
      <c r="BD8" s="536"/>
    </row>
    <row r="9" spans="1:56">
      <c r="B9" s="8" t="s">
        <v>14</v>
      </c>
      <c r="C9" s="52">
        <f t="shared" ref="C9:M9" si="2">SUM(C6:C6)-SUM(C7:C8)</f>
        <v>5.6071784523809357E-4</v>
      </c>
      <c r="D9" s="43">
        <f t="shared" si="2"/>
        <v>1.3153687142856973E-4</v>
      </c>
      <c r="E9" s="43">
        <f t="shared" si="2"/>
        <v>1.2284049404762132E-4</v>
      </c>
      <c r="F9" s="43">
        <f t="shared" si="2"/>
        <v>3.5681991428571092E-4</v>
      </c>
      <c r="G9" s="43">
        <f t="shared" si="2"/>
        <v>2.4068883555555462E-3</v>
      </c>
      <c r="H9" s="43">
        <f t="shared" si="2"/>
        <v>2.6667587222222594E-4</v>
      </c>
      <c r="I9" s="43">
        <f t="shared" si="2"/>
        <v>2.7105208636363926E-4</v>
      </c>
      <c r="J9" s="44">
        <f t="shared" si="2"/>
        <v>1.5728215714283511E-4</v>
      </c>
      <c r="K9" s="44">
        <f t="shared" si="2"/>
        <v>1.4992689047618746E-4</v>
      </c>
      <c r="L9" s="44">
        <f t="shared" si="2"/>
        <v>1.3086952777779937E-4</v>
      </c>
      <c r="M9" s="43">
        <f t="shared" si="2"/>
        <v>7.2116599999991204E-5</v>
      </c>
      <c r="N9" s="43">
        <f>SUM(N6:N6)-SUM(N7:N8)</f>
        <v>3.7034854999999645E-4</v>
      </c>
      <c r="O9" s="43">
        <f t="shared" ref="O9:Z9" si="3">SUM(O6:O6)-SUM(O7:O8)</f>
        <v>3.0528675000000838E-4</v>
      </c>
      <c r="P9" s="43">
        <f t="shared" si="3"/>
        <v>5.7948046666666531E-3</v>
      </c>
      <c r="Q9" s="43">
        <f t="shared" si="3"/>
        <v>1.2115531999999998E-2</v>
      </c>
      <c r="R9" s="43">
        <f t="shared" si="3"/>
        <v>1.7655585321428573E-2</v>
      </c>
      <c r="S9" s="43">
        <f t="shared" si="3"/>
        <v>1.8475643803571418E-2</v>
      </c>
      <c r="T9" s="43">
        <f t="shared" si="3"/>
        <v>1.3861618440476182E-2</v>
      </c>
      <c r="U9" s="43">
        <f t="shared" si="3"/>
        <v>9.2142174047619013E-3</v>
      </c>
      <c r="V9" s="43">
        <f t="shared" si="3"/>
        <v>1.2151069571428572E-2</v>
      </c>
      <c r="W9" s="43">
        <f t="shared" si="3"/>
        <v>0</v>
      </c>
      <c r="X9" s="43">
        <f t="shared" si="3"/>
        <v>0</v>
      </c>
      <c r="Y9" s="43">
        <f t="shared" si="3"/>
        <v>0</v>
      </c>
      <c r="Z9" s="43">
        <f t="shared" si="3"/>
        <v>0</v>
      </c>
      <c r="AA9" s="43">
        <f>SUM(AA6:AA6)-SUM(AA7:AA8)</f>
        <v>0</v>
      </c>
      <c r="AB9" s="71">
        <f>SUM(AB6:AB6)-SUM(AB7:AB8)</f>
        <v>0</v>
      </c>
      <c r="AC9" s="241"/>
      <c r="AD9" s="70">
        <f t="shared" ref="AD9:BC9" si="4">SUM(AD6:AD6)-SUM(AD7:AD8)</f>
        <v>2.7923970510329993E-3</v>
      </c>
      <c r="AE9" s="45">
        <f t="shared" si="4"/>
        <v>3.4502631760000013E-4</v>
      </c>
      <c r="AF9" s="45">
        <f t="shared" si="4"/>
        <v>3.5864433119998929E-4</v>
      </c>
      <c r="AG9" s="45">
        <f t="shared" si="4"/>
        <v>6.3856918719999017E-4</v>
      </c>
      <c r="AH9" s="45">
        <f t="shared" si="4"/>
        <v>2.9040213790000047E-3</v>
      </c>
      <c r="AI9" s="45">
        <f t="shared" si="4"/>
        <v>8.0351442600000433E-4</v>
      </c>
      <c r="AJ9" s="45">
        <f t="shared" si="4"/>
        <v>1.1712211687999949E-3</v>
      </c>
      <c r="AK9" s="45">
        <f t="shared" si="4"/>
        <v>8.1443333000000284E-4</v>
      </c>
      <c r="AL9" s="45">
        <f t="shared" si="4"/>
        <v>5.9050560880000158E-4</v>
      </c>
      <c r="AM9" s="45">
        <f t="shared" si="4"/>
        <v>5.7867880839999886E-4</v>
      </c>
      <c r="AN9" s="45">
        <f t="shared" si="4"/>
        <v>2.1621106439999316E-4</v>
      </c>
      <c r="AO9" s="45">
        <f t="shared" si="4"/>
        <v>6.206997600000097E-4</v>
      </c>
      <c r="AP9" s="45">
        <f t="shared" si="4"/>
        <v>6.8196413120000243E-4</v>
      </c>
      <c r="AQ9" s="45">
        <f t="shared" si="4"/>
        <v>8.1705814322999837E-3</v>
      </c>
      <c r="AR9" s="45">
        <f t="shared" si="4"/>
        <v>1.6257834932999989E-2</v>
      </c>
      <c r="AS9" s="45">
        <f t="shared" si="4"/>
        <v>2.3287095790000004E-2</v>
      </c>
      <c r="AT9" s="45">
        <f t="shared" si="4"/>
        <v>1.9605551162500012E-2</v>
      </c>
      <c r="AU9" s="45">
        <f t="shared" si="4"/>
        <v>1.5795182975000002E-2</v>
      </c>
      <c r="AV9" s="45">
        <f t="shared" si="4"/>
        <v>1.3613153162E-2</v>
      </c>
      <c r="AW9" s="45">
        <f t="shared" si="4"/>
        <v>1.6606516481250007E-2</v>
      </c>
      <c r="AX9" s="45">
        <f t="shared" si="4"/>
        <v>0</v>
      </c>
      <c r="AY9" s="45">
        <f t="shared" si="4"/>
        <v>0</v>
      </c>
      <c r="AZ9" s="45">
        <f t="shared" si="4"/>
        <v>0</v>
      </c>
      <c r="BA9" s="45">
        <f t="shared" si="4"/>
        <v>0</v>
      </c>
      <c r="BB9" s="45">
        <f t="shared" si="4"/>
        <v>0</v>
      </c>
      <c r="BC9" s="60">
        <f t="shared" si="4"/>
        <v>0</v>
      </c>
      <c r="BD9" s="536"/>
    </row>
    <row r="10" spans="1:56" ht="17.149999999999999" customHeight="1">
      <c r="B10" s="16" t="s">
        <v>92</v>
      </c>
      <c r="C10" s="179">
        <f>1/$A$1*'[1]48Imp'!$B$268</f>
        <v>0.71538257015970674</v>
      </c>
      <c r="D10" s="180">
        <f>1/$A$1*'[1]48Imp'!$C$268</f>
        <v>0.67403482753679655</v>
      </c>
      <c r="E10" s="180">
        <f>1/$A$1*'[1]48Imp'!$D$268</f>
        <v>0.65080098775144302</v>
      </c>
      <c r="F10" s="180">
        <f>1/$A$1*'[1]48Imp'!$E$268</f>
        <v>0.52337273752063485</v>
      </c>
      <c r="G10" s="180">
        <f>1/$A$1*'[1]48Imp'!$F$268</f>
        <v>0.44562803121123307</v>
      </c>
      <c r="H10" s="180">
        <f>1/$A$1*'[1]48Imp'!$G$268</f>
        <v>0.51468968999246023</v>
      </c>
      <c r="I10" s="180">
        <f>1/$A$1*'[1]48Imp'!$H$268</f>
        <v>0.4552936516979435</v>
      </c>
      <c r="J10" s="181">
        <f>1/$A$1*'[1]48Imp'!$I$268</f>
        <v>0.63654564005952374</v>
      </c>
      <c r="K10" s="181">
        <f>1/$A$1*'[1]48Imp'!$J$268</f>
        <v>0.49483628505844146</v>
      </c>
      <c r="L10" s="181">
        <f>1/$A$1*'[1]48Imp'!$K$268</f>
        <v>0.4129885271424909</v>
      </c>
      <c r="M10" s="180">
        <f>1/$A$1*'[1]48Imp'!L$268</f>
        <v>0.44292898958333332</v>
      </c>
      <c r="N10" s="180">
        <f>1/$A$1*'[1]48Imp'!M$268</f>
        <v>0.40585831503968262</v>
      </c>
      <c r="O10" s="180">
        <f>1/$A$1*'[1]48Imp'!N$268</f>
        <v>0.38672409985396816</v>
      </c>
      <c r="P10" s="180">
        <f>1/$A$1*'[1]48Imp'!O$268</f>
        <v>0.35759741355555547</v>
      </c>
      <c r="Q10" s="180">
        <f>1/$A$1*'[1]48Imp'!P$268</f>
        <v>0.39844537412896819</v>
      </c>
      <c r="R10" s="180">
        <f>1/$A$1*'[1]48Imp'!Q$268</f>
        <v>0.40106270909444441</v>
      </c>
      <c r="S10" s="180">
        <f>1/$A$1*'[1]48Imp'!R$268</f>
        <v>0.47874531079027766</v>
      </c>
      <c r="T10" s="180">
        <f>1/$A$1*'[1]48Imp'!S$268</f>
        <v>0.45513986616895546</v>
      </c>
      <c r="U10" s="180">
        <f>1/$A$1*'[1]48Imp'!T$268</f>
        <v>0.44465019881115353</v>
      </c>
      <c r="V10" s="180">
        <f>1/$A$1*'[1]48Imp'!U$268</f>
        <v>0.41115103678333331</v>
      </c>
      <c r="W10" s="180">
        <f>1/$A$1*'[1]48Imp'!V$268</f>
        <v>0</v>
      </c>
      <c r="X10" s="180">
        <f>1/$A$1*'[1]48Imp'!W$268</f>
        <v>0</v>
      </c>
      <c r="Y10" s="180">
        <f>1/$A$1*'[1]48Imp'!X$268</f>
        <v>0</v>
      </c>
      <c r="Z10" s="180">
        <f>1/$A$1*'[1]48Imp'!Y$268</f>
        <v>0</v>
      </c>
      <c r="AA10" s="180">
        <f>1/$A$1*'[1]48Imp'!Z$268</f>
        <v>0</v>
      </c>
      <c r="AB10" s="182">
        <f>1/$A$1*'[1]48Imp'!AA$268</f>
        <v>0</v>
      </c>
      <c r="AC10" s="241"/>
      <c r="AD10" s="629">
        <f>1/1000*'[1]48Imp'!AB$268</f>
        <v>0.65822578675432808</v>
      </c>
      <c r="AE10" s="180">
        <f>1/1000*'[1]48Imp'!AC$268</f>
        <v>0.63998161041559998</v>
      </c>
      <c r="AF10" s="180">
        <f>1/1000*'[1]48Imp'!AD$268</f>
        <v>0.5232623439888</v>
      </c>
      <c r="AG10" s="180">
        <f>1/1000*'[1]48Imp'!AE$268</f>
        <v>0.47078202189759999</v>
      </c>
      <c r="AH10" s="180">
        <f>1/1000*'[1]48Imp'!AF$268</f>
        <v>0.46652243607760002</v>
      </c>
      <c r="AI10" s="180">
        <f>1/1000*'[1]48Imp'!AG$268</f>
        <v>0.53963319961979994</v>
      </c>
      <c r="AJ10" s="180">
        <f>1/1000*'[1]48Imp'!AH$268</f>
        <v>0.51548448440360006</v>
      </c>
      <c r="AK10" s="180">
        <f>1/1000*'[1]48Imp'!AI$268</f>
        <v>0.67826059116150006</v>
      </c>
      <c r="AL10" s="180">
        <f>1/1000*'[1]48Imp'!AJ$268</f>
        <v>0.57557434577239996</v>
      </c>
      <c r="AM10" s="180">
        <f>1/1000*'[1]48Imp'!AK$268</f>
        <v>0.46717405675160001</v>
      </c>
      <c r="AN10" s="180">
        <f>1/1000*'[1]48Imp'!AL$268</f>
        <v>0.50939157878459995</v>
      </c>
      <c r="AO10" s="180">
        <f>1/1000*'[1]48Imp'!AM$268</f>
        <v>0.54768438220799986</v>
      </c>
      <c r="AP10" s="180">
        <f>1/1000*'[1]48Imp'!AN$268</f>
        <v>0.52457510978400002</v>
      </c>
      <c r="AQ10" s="180">
        <f>1/1000*'[1]48Imp'!AO$268</f>
        <v>0.49171588743480005</v>
      </c>
      <c r="AR10" s="180">
        <f>1/1000*'[1]48Imp'!AP$268</f>
        <v>0.53151452334249993</v>
      </c>
      <c r="AS10" s="180">
        <f>1/1000*'[1]48Imp'!AQ$268</f>
        <v>0.48775492059349995</v>
      </c>
      <c r="AT10" s="180">
        <f>1/1000*'[1]48Imp'!AR$268</f>
        <v>0.4921149486636</v>
      </c>
      <c r="AU10" s="180">
        <f>1/1000*'[1]48Imp'!AS$268</f>
        <v>0.48075427907649992</v>
      </c>
      <c r="AV10" s="180">
        <f>1/1000*'[1]48Imp'!AT$268</f>
        <v>0.50318853182299994</v>
      </c>
      <c r="AW10" s="180">
        <f>1/1000*'[1]48Imp'!AU$268</f>
        <v>0.46509258257208336</v>
      </c>
      <c r="AX10" s="180">
        <f>1/1000*'[1]48Imp'!AV$268</f>
        <v>0</v>
      </c>
      <c r="AY10" s="180">
        <f>1/1000*'[1]48Imp'!AW$268</f>
        <v>0</v>
      </c>
      <c r="AZ10" s="180">
        <f>1/1000*'[1]48Imp'!AX$268</f>
        <v>0</v>
      </c>
      <c r="BA10" s="180">
        <f>1/1000*'[1]48Imp'!AY$268</f>
        <v>0</v>
      </c>
      <c r="BB10" s="180">
        <f>1/1000*'[1]48Imp'!AZ$268</f>
        <v>0</v>
      </c>
      <c r="BC10" s="182">
        <f>1/1000*'[1]48Imp'!BA$268</f>
        <v>0</v>
      </c>
      <c r="BD10" s="536"/>
    </row>
    <row r="11" spans="1:56">
      <c r="B11" s="5" t="s">
        <v>93</v>
      </c>
      <c r="C11" s="51">
        <f>1/$A$1*'[1]48Imp'!$B$39</f>
        <v>0.38400188165476185</v>
      </c>
      <c r="D11" s="11">
        <f>1/$A$1*'[1]48Imp'!$C$39</f>
        <v>0.4187114621177489</v>
      </c>
      <c r="E11" s="11">
        <f>1/$A$1*'[1]48Imp'!$D$39</f>
        <v>0.34810943040595244</v>
      </c>
      <c r="F11" s="11">
        <f>1/$A$1*'[1]48Imp'!$E$39</f>
        <v>0.30638930854285706</v>
      </c>
      <c r="G11" s="11">
        <f>1/$A$1*'[1]48Imp'!$F$39</f>
        <v>0.26499739546984125</v>
      </c>
      <c r="H11" s="11">
        <f>1/$A$1*'[1]48Imp'!$G$39</f>
        <v>0.30961322824444437</v>
      </c>
      <c r="I11" s="11">
        <f>1/$A$1*'[1]48Imp'!$H$39</f>
        <v>0.25424421997294355</v>
      </c>
      <c r="J11" s="42">
        <f>1/$A$1*'[1]48Imp'!$I$39</f>
        <v>0.38050514938492058</v>
      </c>
      <c r="K11" s="42">
        <f>1/$A$1*'[1]48Imp'!$J$39</f>
        <v>0.26782251675873009</v>
      </c>
      <c r="L11" s="42">
        <f>1/$A$1*'[1]48Imp'!$K$39</f>
        <v>0.22903693059145294</v>
      </c>
      <c r="M11" s="11">
        <f>1/$A$1*'[1]48Imp'!L$39</f>
        <v>0.20593759763333339</v>
      </c>
      <c r="N11" s="11">
        <f>1/$A$1*'[1]48Imp'!M$39</f>
        <v>0.16327406364206351</v>
      </c>
      <c r="O11" s="11">
        <f>1/$A$1*'[1]48Imp'!N$39</f>
        <v>0.13321968999206349</v>
      </c>
      <c r="P11" s="11">
        <f>1/$A$1*'[1]48Imp'!O$39</f>
        <v>8.3300862522222227E-2</v>
      </c>
      <c r="Q11" s="11">
        <f>1/$A$1*'[1]48Imp'!P$39</f>
        <v>0.1385618849488095</v>
      </c>
      <c r="R11" s="11">
        <f>1/$A$1*'[1]48Imp'!Q$39</f>
        <v>0.1723484727738096</v>
      </c>
      <c r="S11" s="11">
        <f>1/$A$1*'[1]48Imp'!R$39</f>
        <v>0.21349234021428568</v>
      </c>
      <c r="T11" s="11">
        <f>1/$A$1*'[1]48Imp'!S$39</f>
        <v>0.14880027983333327</v>
      </c>
      <c r="U11" s="11">
        <f>1/$A$1*'[1]48Imp'!T$39</f>
        <v>0.14043781122857144</v>
      </c>
      <c r="V11" s="11">
        <f>1/$A$1*'[1]48Imp'!U$39</f>
        <v>0.15495059383333332</v>
      </c>
      <c r="W11" s="11">
        <f>1/$A$1*'[1]48Imp'!V$39</f>
        <v>0</v>
      </c>
      <c r="X11" s="11">
        <f>1/$A$1*'[1]48Imp'!W$39</f>
        <v>0</v>
      </c>
      <c r="Y11" s="11">
        <f>1/$A$1*'[1]48Imp'!X$39</f>
        <v>0</v>
      </c>
      <c r="Z11" s="11">
        <f>1/$A$1*'[1]48Imp'!Y$39</f>
        <v>0</v>
      </c>
      <c r="AA11" s="11">
        <f>1/$A$1*'[1]48Imp'!Z$39</f>
        <v>0</v>
      </c>
      <c r="AB11" s="10">
        <f>1/$A$1*'[1]48Imp'!AA$39</f>
        <v>0</v>
      </c>
      <c r="AC11" s="241"/>
      <c r="AD11" s="627">
        <f>1/1000*'[1]48Imp'!AB$39</f>
        <v>0.21268692593313898</v>
      </c>
      <c r="AE11" s="11">
        <f>1/1000*'[1]48Imp'!AC$39</f>
        <v>0.23889140541119996</v>
      </c>
      <c r="AF11" s="11">
        <f>1/1000*'[1]48Imp'!AD$39</f>
        <v>0.18998676154559999</v>
      </c>
      <c r="AG11" s="11">
        <f>1/1000*'[1]48Imp'!AE$39</f>
        <v>0.18264389022879998</v>
      </c>
      <c r="AH11" s="11">
        <f>1/1000*'[1]48Imp'!AF$39</f>
        <v>0.17847417119629999</v>
      </c>
      <c r="AI11" s="11">
        <f>1/1000*'[1]48Imp'!AG$39</f>
        <v>0.21895331678219998</v>
      </c>
      <c r="AJ11" s="11">
        <f>1/1000*'[1]48Imp'!AH$39</f>
        <v>0.18985056841399997</v>
      </c>
      <c r="AK11" s="11">
        <f>1/1000*'[1]48Imp'!AI$39</f>
        <v>0.31320761220400001</v>
      </c>
      <c r="AL11" s="11">
        <f>1/1000*'[1]48Imp'!AJ$39</f>
        <v>0.21378611017920002</v>
      </c>
      <c r="AM11" s="11">
        <f>1/1000*'[1]48Imp'!AK$39</f>
        <v>0.17614259417040001</v>
      </c>
      <c r="AN11" s="11">
        <f>1/1000*'[1]48Imp'!AL$39</f>
        <v>0.15494640280380004</v>
      </c>
      <c r="AO11" s="11">
        <f>1/1000*'[1]48Imp'!AM$39</f>
        <v>0.14808063427199997</v>
      </c>
      <c r="AP11" s="11">
        <f>1/1000*'[1]48Imp'!AN$39</f>
        <v>0.1202040109072</v>
      </c>
      <c r="AQ11" s="11">
        <f>1/1000*'[1]48Imp'!AO$39</f>
        <v>7.9381584870899996E-2</v>
      </c>
      <c r="AR11" s="11">
        <f>1/1000*'[1]48Imp'!AP$39</f>
        <v>0.1175955691605</v>
      </c>
      <c r="AS11" s="11">
        <f>1/1000*'[1]48Imp'!AQ$39</f>
        <v>0.11655196091699997</v>
      </c>
      <c r="AT11" s="11">
        <f>1/1000*'[1]48Imp'!AR$39</f>
        <v>0.12456044103409999</v>
      </c>
      <c r="AU11" s="11">
        <f>1/1000*'[1]48Imp'!AS$39</f>
        <v>9.0117171043900005E-2</v>
      </c>
      <c r="AV11" s="11">
        <f>1/1000*'[1]48Imp'!AT$39</f>
        <v>9.5105227304999998E-2</v>
      </c>
      <c r="AW11" s="11">
        <f>1/1000*'[1]48Imp'!AU$39</f>
        <v>0.10250449665458333</v>
      </c>
      <c r="AX11" s="11">
        <f>1/1000*'[1]48Imp'!AV$39</f>
        <v>0</v>
      </c>
      <c r="AY11" s="11">
        <f>1/1000*'[1]48Imp'!AW$39</f>
        <v>0</v>
      </c>
      <c r="AZ11" s="11">
        <f>1/1000*'[1]48Imp'!AX$39</f>
        <v>0</v>
      </c>
      <c r="BA11" s="11">
        <f>1/1000*'[1]48Imp'!AY$39</f>
        <v>0</v>
      </c>
      <c r="BB11" s="11">
        <f>1/1000*'[1]48Imp'!AZ$39</f>
        <v>0</v>
      </c>
      <c r="BC11" s="10">
        <f>1/1000*'[1]48Imp'!BA$39</f>
        <v>0</v>
      </c>
      <c r="BD11" s="536"/>
    </row>
    <row r="12" spans="1:56">
      <c r="B12" s="5" t="s">
        <v>30</v>
      </c>
      <c r="C12" s="51">
        <f>1/$A$1*'[1]48Imp'!$B$147</f>
        <v>9.9960567499999993E-3</v>
      </c>
      <c r="D12" s="11">
        <f>1/$A$1*'[1]48Imp'!$C$147</f>
        <v>7.3367493095238085E-3</v>
      </c>
      <c r="E12" s="11">
        <f>1/$A$1*'[1]48Imp'!$D$147</f>
        <v>3.8052547249999994E-3</v>
      </c>
      <c r="F12" s="11">
        <f>1/$A$1*'[1]48Imp'!$E$147</f>
        <v>9.5430613968253955E-4</v>
      </c>
      <c r="G12" s="11">
        <f>1/$A$1*'[1]48Imp'!$F$147</f>
        <v>3.5370134523809521E-4</v>
      </c>
      <c r="H12" s="11">
        <f>1/$A$1*'[1]48Imp'!$G$147</f>
        <v>5.4138085000000002E-4</v>
      </c>
      <c r="I12" s="11">
        <f>1/$A$1*'[1]48Imp'!$H$147</f>
        <v>6.1016466666666659E-4</v>
      </c>
      <c r="J12" s="42">
        <f>1/$A$1*'[1]48Imp'!$I$147</f>
        <v>6.8268041904761894E-4</v>
      </c>
      <c r="K12" s="42">
        <f>1/$A$1*'[1]48Imp'!$J$147</f>
        <v>9.9568092857142861E-4</v>
      </c>
      <c r="L12" s="42">
        <f>1/$A$1*'[1]48Imp'!$K$147</f>
        <v>1.9534785714285714E-3</v>
      </c>
      <c r="M12" s="11">
        <f>1/$A$1*'[1]48Imp'!L$147</f>
        <v>9.5509120952380969E-4</v>
      </c>
      <c r="N12" s="11">
        <f>1/$A$1*'[1]48Imp'!M$147</f>
        <v>5.9956371666666645E-4</v>
      </c>
      <c r="O12" s="11">
        <f>1/$A$1*'[1]48Imp'!N$147</f>
        <v>1.1241275714285713E-4</v>
      </c>
      <c r="P12" s="11">
        <f>1/$A$1*'[1]48Imp'!O$147</f>
        <v>2.0952757333333335E-3</v>
      </c>
      <c r="Q12" s="11">
        <f>1/$A$1*'[1]48Imp'!P$147</f>
        <v>4.9890829285714287E-3</v>
      </c>
      <c r="R12" s="11">
        <f>1/$A$1*'[1]48Imp'!Q$147</f>
        <v>2.5024257142857142E-4</v>
      </c>
      <c r="S12" s="11">
        <f>1/$A$1*'[1]48Imp'!R$147</f>
        <v>5.6261848214285717E-5</v>
      </c>
      <c r="T12" s="11">
        <f>1/$A$1*'[1]48Imp'!S$147</f>
        <v>4.6482884761904757E-4</v>
      </c>
      <c r="U12" s="11">
        <f>1/$A$1*'[1]48Imp'!T$147</f>
        <v>3.4953444444444432E-5</v>
      </c>
      <c r="V12" s="11">
        <f>1/$A$1*'[1]48Imp'!U$147</f>
        <v>1.2533554999999996E-4</v>
      </c>
      <c r="W12" s="11">
        <f>1/$A$1*'[1]48Imp'!V$147</f>
        <v>0</v>
      </c>
      <c r="X12" s="11">
        <f>1/$A$1*'[1]48Imp'!W$147</f>
        <v>0</v>
      </c>
      <c r="Y12" s="11">
        <f>1/$A$1*'[1]48Imp'!X$147</f>
        <v>0</v>
      </c>
      <c r="Z12" s="11">
        <f>1/$A$1*'[1]48Imp'!Y$147</f>
        <v>0</v>
      </c>
      <c r="AA12" s="11">
        <f>1/$A$1*'[1]48Imp'!Z$147</f>
        <v>0</v>
      </c>
      <c r="AB12" s="10">
        <f>1/$A$1*'[1]48Imp'!AA$147</f>
        <v>0</v>
      </c>
      <c r="AC12" s="241"/>
      <c r="AD12" s="627">
        <f>1/1000*'[1]48Imp'!AB$147</f>
        <v>5.2132884138242998E-2</v>
      </c>
      <c r="AE12" s="11">
        <f>1/1000*'[1]48Imp'!AC$147</f>
        <v>4.9802650183999993E-2</v>
      </c>
      <c r="AF12" s="11">
        <f>1/1000*'[1]48Imp'!AD$147</f>
        <v>3.0041118163199997E-2</v>
      </c>
      <c r="AG12" s="11">
        <f>1/1000*'[1]48Imp'!AE$147</f>
        <v>4.1349262639999995E-3</v>
      </c>
      <c r="AH12" s="11">
        <f>1/1000*'[1]48Imp'!AF$147</f>
        <v>1.1212477283000001E-3</v>
      </c>
      <c r="AI12" s="11">
        <f>1/1000*'[1]48Imp'!AG$147</f>
        <v>2.7058017986999997E-3</v>
      </c>
      <c r="AJ12" s="11">
        <f>1/1000*'[1]48Imp'!AH$147</f>
        <v>3.2686306552E-3</v>
      </c>
      <c r="AK12" s="11">
        <f>1/1000*'[1]48Imp'!AI$147</f>
        <v>4.4092863514999994E-3</v>
      </c>
      <c r="AL12" s="11">
        <f>1/1000*'[1]48Imp'!AJ$147</f>
        <v>2.8210635275999997E-3</v>
      </c>
      <c r="AM12" s="11">
        <f>1/1000*'[1]48Imp'!AK$147</f>
        <v>2.5355329956000001E-3</v>
      </c>
      <c r="AN12" s="11">
        <f>1/1000*'[1]48Imp'!AL$147</f>
        <v>1.9383749064000001E-3</v>
      </c>
      <c r="AO12" s="11">
        <f>1/1000*'[1]48Imp'!AM$147</f>
        <v>9.6827380799999988E-4</v>
      </c>
      <c r="AP12" s="11">
        <f>1/1000*'[1]48Imp'!AN$147</f>
        <v>4.4804059519999994E-4</v>
      </c>
      <c r="AQ12" s="11">
        <f>1/1000*'[1]48Imp'!AO$147</f>
        <v>1.5386675988000001E-3</v>
      </c>
      <c r="AR12" s="11">
        <f>1/1000*'[1]48Imp'!AP$147</f>
        <v>5.9658271964999994E-3</v>
      </c>
      <c r="AS12" s="11">
        <f>1/1000*'[1]48Imp'!AQ$147</f>
        <v>8.5696781449999993E-4</v>
      </c>
      <c r="AT12" s="11">
        <f>1/1000*'[1]48Imp'!AR$147</f>
        <v>2.9651526509999997E-4</v>
      </c>
      <c r="AU12" s="11">
        <f>1/1000*'[1]48Imp'!AS$147</f>
        <v>7.6769102409999992E-4</v>
      </c>
      <c r="AV12" s="11">
        <f>1/1000*'[1]48Imp'!AT$147</f>
        <v>2.0750996700000002E-4</v>
      </c>
      <c r="AW12" s="11">
        <f>1/1000*'[1]48Imp'!AU$147</f>
        <v>7.4631313041666658E-4</v>
      </c>
      <c r="AX12" s="11">
        <f>1/1000*'[1]48Imp'!AV$147</f>
        <v>0</v>
      </c>
      <c r="AY12" s="11">
        <f>1/1000*'[1]48Imp'!AW$147</f>
        <v>0</v>
      </c>
      <c r="AZ12" s="11">
        <f>1/1000*'[1]48Imp'!AX$147</f>
        <v>0</v>
      </c>
      <c r="BA12" s="11">
        <f>1/1000*'[1]48Imp'!AY$147</f>
        <v>0</v>
      </c>
      <c r="BB12" s="11">
        <f>1/1000*'[1]48Imp'!AZ$147</f>
        <v>0</v>
      </c>
      <c r="BC12" s="10">
        <f>1/1000*'[1]48Imp'!BA$147</f>
        <v>0</v>
      </c>
      <c r="BD12" s="536"/>
    </row>
    <row r="13" spans="1:56">
      <c r="B13" s="5" t="s">
        <v>94</v>
      </c>
      <c r="C13" s="51">
        <f>1/$A$1*'[1]48Imp'!$B$247</f>
        <v>0.32138463175494503</v>
      </c>
      <c r="D13" s="11">
        <f>1/$A$1*'[1]48Imp'!$C$247</f>
        <v>0.2479866161095238</v>
      </c>
      <c r="E13" s="11">
        <f>1/$A$1*'[1]48Imp'!$D$247</f>
        <v>0.2988863026204906</v>
      </c>
      <c r="F13" s="11">
        <f>1/$A$1*'[1]48Imp'!$E$247</f>
        <v>0.21602912283809514</v>
      </c>
      <c r="G13" s="11">
        <f>1/$A$1*'[1]48Imp'!$F$247</f>
        <v>0.18027693439615378</v>
      </c>
      <c r="H13" s="11">
        <f>1/$A$1*'[1]48Imp'!$G$247</f>
        <v>0.20453508089801586</v>
      </c>
      <c r="I13" s="11">
        <f>1/$A$1*'[1]48Imp'!$H$247</f>
        <v>0.20043926705833331</v>
      </c>
      <c r="J13" s="42">
        <f>1/$A$1*'[1]48Imp'!$I$247</f>
        <v>0.25535781025555554</v>
      </c>
      <c r="K13" s="42">
        <f>1/$A$1*'[1]48Imp'!$J$247</f>
        <v>0.22601808737113996</v>
      </c>
      <c r="L13" s="42">
        <f>1/$A$1*'[1]48Imp'!$K$247</f>
        <v>0.18199811797960933</v>
      </c>
      <c r="M13" s="11">
        <f>1/$A$1*'[1]48Imp'!L$247</f>
        <v>0.23603630074047613</v>
      </c>
      <c r="N13" s="11">
        <f>1/$A$1*'[1]48Imp'!M$247</f>
        <v>0.24198468768095244</v>
      </c>
      <c r="O13" s="11">
        <f>1/$A$1*'[1]48Imp'!N$247</f>
        <v>0.25339199710476185</v>
      </c>
      <c r="P13" s="11">
        <f>1/$A$1*'[1]48Imp'!O$247</f>
        <v>0.27220127529999993</v>
      </c>
      <c r="Q13" s="11">
        <f>1/$A$1*'[1]48Imp'!P$247</f>
        <v>0.25489440625158727</v>
      </c>
      <c r="R13" s="11">
        <f>1/$A$1*'[1]48Imp'!Q$247</f>
        <v>0.22846399374920626</v>
      </c>
      <c r="S13" s="11">
        <f>1/$A$1*'[1]48Imp'!R$247</f>
        <v>0.26519670872777773</v>
      </c>
      <c r="T13" s="11">
        <f>1/$A$1*'[1]48Imp'!S$247</f>
        <v>0.30587475748800319</v>
      </c>
      <c r="U13" s="11">
        <f>1/$A$1*'[1]48Imp'!T$247</f>
        <v>0.30417743413813764</v>
      </c>
      <c r="V13" s="11">
        <f>1/$A$1*'[1]48Imp'!U$247</f>
        <v>0.2560751074</v>
      </c>
      <c r="W13" s="11">
        <f>1/$A$1*'[1]48Imp'!V$247</f>
        <v>0</v>
      </c>
      <c r="X13" s="11">
        <f>1/$A$1*'[1]48Imp'!W$247</f>
        <v>0</v>
      </c>
      <c r="Y13" s="11">
        <f>1/$A$1*'[1]48Imp'!X$247</f>
        <v>0</v>
      </c>
      <c r="Z13" s="11">
        <f>1/$A$1*'[1]48Imp'!Y$247</f>
        <v>0</v>
      </c>
      <c r="AA13" s="11">
        <f>1/$A$1*'[1]48Imp'!Z$247</f>
        <v>0</v>
      </c>
      <c r="AB13" s="10">
        <f>1/$A$1*'[1]48Imp'!AA$247</f>
        <v>0</v>
      </c>
      <c r="AC13" s="241"/>
      <c r="AD13" s="627">
        <f>1/1000*'[1]48Imp'!AB$247</f>
        <v>0.39340597668294602</v>
      </c>
      <c r="AE13" s="11">
        <f>1/1000*'[1]48Imp'!AC$247</f>
        <v>0.35128755482039997</v>
      </c>
      <c r="AF13" s="11">
        <f>1/1000*'[1]48Imp'!AD$247</f>
        <v>0.30323446428</v>
      </c>
      <c r="AG13" s="11">
        <f>1/1000*'[1]48Imp'!AE$247</f>
        <v>0.28400320540480001</v>
      </c>
      <c r="AH13" s="11">
        <f>1/1000*'[1]48Imp'!AF$247</f>
        <v>0.28692701715300001</v>
      </c>
      <c r="AI13" s="11">
        <f>1/1000*'[1]48Imp'!AG$247</f>
        <v>0.31797408103889996</v>
      </c>
      <c r="AJ13" s="11">
        <f>1/1000*'[1]48Imp'!AH$247</f>
        <v>0.32236528533440001</v>
      </c>
      <c r="AK13" s="11">
        <f>1/1000*'[1]48Imp'!AI$247</f>
        <v>0.36064369260600004</v>
      </c>
      <c r="AL13" s="11">
        <f>1/1000*'[1]48Imp'!AJ$247</f>
        <v>0.35896717206559997</v>
      </c>
      <c r="AM13" s="11">
        <f>1/1000*'[1]48Imp'!AK$247</f>
        <v>0.2884959295856</v>
      </c>
      <c r="AN13" s="11">
        <f>1/1000*'[1]48Imp'!AL$247</f>
        <v>0.35250680107439997</v>
      </c>
      <c r="AO13" s="11">
        <f>1/1000*'[1]48Imp'!AM$247</f>
        <v>0.39863547412799993</v>
      </c>
      <c r="AP13" s="11">
        <f>1/1000*'[1]48Imp'!AN$247</f>
        <v>0.40392305828160002</v>
      </c>
      <c r="AQ13" s="11">
        <f>1/1000*'[1]48Imp'!AO$247</f>
        <v>0.41079563496510002</v>
      </c>
      <c r="AR13" s="11">
        <f>1/1000*'[1]48Imp'!AP$247</f>
        <v>0.40795312698549996</v>
      </c>
      <c r="AS13" s="11">
        <f>1/1000*'[1]48Imp'!AQ$247</f>
        <v>0.37034599186199996</v>
      </c>
      <c r="AT13" s="11">
        <f>1/1000*'[1]48Imp'!AR$247</f>
        <v>0.36725799236439999</v>
      </c>
      <c r="AU13" s="11">
        <f>1/1000*'[1]48Imp'!AS$247</f>
        <v>0.38986941700849992</v>
      </c>
      <c r="AV13" s="11">
        <f>1/1000*'[1]48Imp'!AT$247</f>
        <v>0.40787579455099998</v>
      </c>
      <c r="AW13" s="11">
        <f>1/1000*'[1]48Imp'!AU$247</f>
        <v>0.36184177278708335</v>
      </c>
      <c r="AX13" s="11">
        <f>1/1000*'[1]48Imp'!AV$247</f>
        <v>0</v>
      </c>
      <c r="AY13" s="11">
        <f>1/1000*'[1]48Imp'!AW$247</f>
        <v>0</v>
      </c>
      <c r="AZ13" s="11">
        <f>1/1000*'[1]48Imp'!AX$247</f>
        <v>0</v>
      </c>
      <c r="BA13" s="11">
        <f>1/1000*'[1]48Imp'!AY$247</f>
        <v>0</v>
      </c>
      <c r="BB13" s="11">
        <f>1/1000*'[1]48Imp'!AZ$247</f>
        <v>0</v>
      </c>
      <c r="BC13" s="10">
        <f>1/1000*'[1]48Imp'!BA$247</f>
        <v>0</v>
      </c>
      <c r="BD13" s="536"/>
    </row>
    <row r="14" spans="1:56" ht="17.149999999999999" customHeight="1">
      <c r="B14" s="9" t="s">
        <v>91</v>
      </c>
      <c r="C14" s="55">
        <f>1/$A$1*'[1]48Imp'!$B$269</f>
        <v>6.7870593721428563E-2</v>
      </c>
      <c r="D14" s="28">
        <f>1/$A$1*'[1]48Imp'!$C$269</f>
        <v>6.8983454428571414E-2</v>
      </c>
      <c r="E14" s="28">
        <f>1/$A$1*'[1]48Imp'!$D$269</f>
        <v>8.6948504999999995E-2</v>
      </c>
      <c r="F14" s="28">
        <f>1/$A$1*'[1]48Imp'!$E$269</f>
        <v>0.10738221861111112</v>
      </c>
      <c r="G14" s="28">
        <f>1/$A$1*'[1]48Imp'!$F$269</f>
        <v>0.1120896052777778</v>
      </c>
      <c r="H14" s="28">
        <f>1/$A$1*'[1]48Imp'!$G$269</f>
        <v>0.11249007109999999</v>
      </c>
      <c r="I14" s="28">
        <f>1/$A$1*'[1]48Imp'!$H$269</f>
        <v>0.10225105699047615</v>
      </c>
      <c r="J14" s="49">
        <f>1/$A$1*'[1]48Imp'!$I$269</f>
        <v>0.11061885663095235</v>
      </c>
      <c r="K14" s="49">
        <f>1/$A$1*'[1]48Imp'!$J$269</f>
        <v>0.10578306317142858</v>
      </c>
      <c r="L14" s="49">
        <f>1/$A$1*'[1]48Imp'!$K$269</f>
        <v>0.19168857128571429</v>
      </c>
      <c r="M14" s="28">
        <f>1/$A$1*'[1]48Imp'!L$269</f>
        <v>0.23266146445714281</v>
      </c>
      <c r="N14" s="28">
        <f>1/$A$1*'[1]48Imp'!M$269</f>
        <v>0.21057134747936507</v>
      </c>
      <c r="O14" s="28">
        <f>1/$A$1*'[1]48Imp'!N$269</f>
        <v>0.17994326928492055</v>
      </c>
      <c r="P14" s="28">
        <f>1/$A$1*'[1]48Imp'!O$269</f>
        <v>0.15548661043333328</v>
      </c>
      <c r="Q14" s="28">
        <f>1/$A$1*'[1]48Imp'!P$269</f>
        <v>0.15089103057341269</v>
      </c>
      <c r="R14" s="28">
        <f>1/$A$1*'[1]48Imp'!Q$269</f>
        <v>0.15593725115079363</v>
      </c>
      <c r="S14" s="28">
        <f>1/$A$1*'[1]48Imp'!R$269</f>
        <v>0.15044742557738092</v>
      </c>
      <c r="T14" s="28">
        <f>1/$A$1*'[1]48Imp'!S$269</f>
        <v>0.13376338776190475</v>
      </c>
      <c r="U14" s="28">
        <f>1/$A$1*'[1]48Imp'!T$269</f>
        <v>0.13082870867857141</v>
      </c>
      <c r="V14" s="28">
        <f>1/$A$1*'[1]48Imp'!U$269</f>
        <v>0.10902390310952383</v>
      </c>
      <c r="W14" s="28">
        <f>1/$A$1*'[1]48Imp'!V$269</f>
        <v>0</v>
      </c>
      <c r="X14" s="28">
        <f>1/$A$1*'[1]48Imp'!W$269</f>
        <v>0</v>
      </c>
      <c r="Y14" s="28">
        <f>1/$A$1*'[1]48Imp'!X$269</f>
        <v>0</v>
      </c>
      <c r="Z14" s="28">
        <f>1/$A$1*'[1]48Imp'!Y$269</f>
        <v>0</v>
      </c>
      <c r="AA14" s="28">
        <f>1/$A$1*'[1]48Imp'!Z$269</f>
        <v>0</v>
      </c>
      <c r="AB14" s="29">
        <f>1/$A$1*'[1]48Imp'!AA$269</f>
        <v>0</v>
      </c>
      <c r="AC14" s="241"/>
      <c r="AD14" s="69">
        <f>1/1000*'[1]48Imp'!AB$269</f>
        <v>5.6356398289677007E-2</v>
      </c>
      <c r="AE14" s="28">
        <f>1/1000*'[1]48Imp'!AC$269</f>
        <v>5.3674183896799996E-2</v>
      </c>
      <c r="AF14" s="28">
        <f>1/1000*'[1]48Imp'!AD$269</f>
        <v>6.0207828081600002E-2</v>
      </c>
      <c r="AG14" s="28">
        <f>1/1000*'[1]48Imp'!AE$269</f>
        <v>7.6666797200000011E-2</v>
      </c>
      <c r="AH14" s="28">
        <f>1/1000*'[1]48Imp'!AF$269</f>
        <v>8.5474584768300013E-2</v>
      </c>
      <c r="AI14" s="28">
        <f>1/1000*'[1]48Imp'!AG$269</f>
        <v>8.3810485987800012E-2</v>
      </c>
      <c r="AJ14" s="28">
        <f>1/1000*'[1]48Imp'!AH$269</f>
        <v>8.4387219863599996E-2</v>
      </c>
      <c r="AK14" s="28">
        <f>1/1000*'[1]48Imp'!AI$269</f>
        <v>0.10466159844800002</v>
      </c>
      <c r="AL14" s="28">
        <f>1/1000*'[1]48Imp'!AJ$269</f>
        <v>9.5953125554800012E-2</v>
      </c>
      <c r="AM14" s="28">
        <f>1/1000*'[1]48Imp'!AK$269</f>
        <v>0.15558898874639998</v>
      </c>
      <c r="AN14" s="28">
        <f>1/1000*'[1]48Imp'!AL$269</f>
        <v>0.20571030208170005</v>
      </c>
      <c r="AO14" s="28">
        <f>1/1000*'[1]48Imp'!AM$269</f>
        <v>0.22106613974399994</v>
      </c>
      <c r="AP14" s="28">
        <f>1/1000*'[1]48Imp'!AN$269</f>
        <v>0.18605737281119997</v>
      </c>
      <c r="AQ14" s="28">
        <f>1/1000*'[1]48Imp'!AO$269</f>
        <v>0.15485748927749998</v>
      </c>
      <c r="AR14" s="28">
        <f>1/1000*'[1]48Imp'!AP$269</f>
        <v>0.154054555166</v>
      </c>
      <c r="AS14" s="28">
        <f>1/1000*'[1]48Imp'!AQ$269</f>
        <v>0.14572514060300001</v>
      </c>
      <c r="AT14" s="28">
        <f>1/1000*'[1]48Imp'!AR$269</f>
        <v>0.11930977565280002</v>
      </c>
      <c r="AU14" s="28">
        <f>1/1000*'[1]48Imp'!AS$269</f>
        <v>0.10376413457409998</v>
      </c>
      <c r="AV14" s="28">
        <f>1/1000*'[1]48Imp'!AT$269</f>
        <v>0.114514765078</v>
      </c>
      <c r="AW14" s="28">
        <f>1/1000*'[1]48Imp'!AU$269</f>
        <v>9.8729399363333359E-2</v>
      </c>
      <c r="AX14" s="28">
        <f>1/1000*'[1]48Imp'!AV$269</f>
        <v>0</v>
      </c>
      <c r="AY14" s="28">
        <f>1/1000*'[1]48Imp'!AW$269</f>
        <v>0</v>
      </c>
      <c r="AZ14" s="28">
        <f>1/1000*'[1]48Imp'!AX$269</f>
        <v>0</v>
      </c>
      <c r="BA14" s="28">
        <f>1/1000*'[1]48Imp'!AY$269</f>
        <v>0</v>
      </c>
      <c r="BB14" s="28">
        <f>1/1000*'[1]48Imp'!AZ$269</f>
        <v>0</v>
      </c>
      <c r="BC14" s="29">
        <f>1/1000*'[1]48Imp'!BA$269</f>
        <v>0</v>
      </c>
      <c r="BD14" s="536"/>
    </row>
    <row r="15" spans="1:56">
      <c r="B15" s="5" t="s">
        <v>24</v>
      </c>
      <c r="C15" s="51">
        <f>1/$A$1*'[1]48Imp'!$B$31</f>
        <v>5.5612507399999997E-2</v>
      </c>
      <c r="D15" s="11">
        <f>1/$A$1*'[1]48Imp'!$C$31</f>
        <v>5.4519041999999997E-2</v>
      </c>
      <c r="E15" s="11">
        <f>1/$A$1*'[1]48Imp'!$D$31</f>
        <v>7.0919904666666658E-2</v>
      </c>
      <c r="F15" s="11">
        <f>1/$A$1*'[1]48Imp'!$E$31</f>
        <v>8.1233059688888887E-2</v>
      </c>
      <c r="G15" s="11">
        <f>1/$A$1*'[1]48Imp'!$F$31</f>
        <v>8.3803354833333329E-2</v>
      </c>
      <c r="H15" s="11">
        <f>1/$A$1*'[1]48Imp'!$G$31</f>
        <v>7.9464899999999991E-2</v>
      </c>
      <c r="I15" s="11">
        <f>1/$A$1*'[1]48Imp'!$H$31</f>
        <v>7.9577215199999982E-2</v>
      </c>
      <c r="J15" s="42">
        <f>1/$A$1*'[1]48Imp'!$I$31</f>
        <v>8.0747974257142863E-2</v>
      </c>
      <c r="K15" s="42">
        <f>1/$A$1*'[1]48Imp'!$J$31</f>
        <v>8.1930082599999995E-2</v>
      </c>
      <c r="L15" s="42">
        <f>1/$A$1*'[1]48Imp'!$K$31</f>
        <v>0.13872840906349207</v>
      </c>
      <c r="M15" s="11">
        <f>1/$A$1*'[1]48Imp'!L$31</f>
        <v>0.18536911606666667</v>
      </c>
      <c r="N15" s="11">
        <f>1/$A$1*'[1]48Imp'!M$31</f>
        <v>0.16144712962698413</v>
      </c>
      <c r="O15" s="11">
        <f>1/$A$1*'[1]48Imp'!N$31</f>
        <v>0.13001714982063489</v>
      </c>
      <c r="P15" s="11">
        <f>1/$A$1*'[1]48Imp'!O$31</f>
        <v>0.11262402346666664</v>
      </c>
      <c r="Q15" s="11">
        <f>1/$A$1*'[1]48Imp'!P$31</f>
        <v>0.10767782001785713</v>
      </c>
      <c r="R15" s="11">
        <f>1/$A$1*'[1]48Imp'!Q$31</f>
        <v>0.11466507595238093</v>
      </c>
      <c r="S15" s="11">
        <f>1/$A$1*'[1]48Imp'!R$31</f>
        <v>0.11409813848214284</v>
      </c>
      <c r="T15" s="11">
        <f>1/$A$1*'[1]48Imp'!S$31</f>
        <v>9.7536891619047605E-2</v>
      </c>
      <c r="U15" s="11">
        <f>1/$A$1*'[1]48Imp'!T$31</f>
        <v>9.4258972928571438E-2</v>
      </c>
      <c r="V15" s="11">
        <f>1/$A$1*'[1]48Imp'!U$31</f>
        <v>7.9725390588095246E-2</v>
      </c>
      <c r="W15" s="11">
        <f>1/$A$1*'[1]48Imp'!V$31</f>
        <v>0</v>
      </c>
      <c r="X15" s="11">
        <f>1/$A$1*'[1]48Imp'!W$31</f>
        <v>0</v>
      </c>
      <c r="Y15" s="11">
        <f>1/$A$1*'[1]48Imp'!X$31</f>
        <v>0</v>
      </c>
      <c r="Z15" s="11">
        <f>1/$A$1*'[1]48Imp'!Y$31</f>
        <v>0</v>
      </c>
      <c r="AA15" s="11">
        <f>1/$A$1*'[1]48Imp'!Z$31</f>
        <v>0</v>
      </c>
      <c r="AB15" s="10">
        <f>1/$A$1*'[1]48Imp'!AA$31</f>
        <v>0</v>
      </c>
      <c r="AC15" s="241"/>
      <c r="AD15" s="627">
        <f>1/1000*'[1]48Imp'!AB$31</f>
        <v>4.4284632296048995E-2</v>
      </c>
      <c r="AE15" s="11">
        <f>1/1000*'[1]48Imp'!AC$31</f>
        <v>4.1980001533599993E-2</v>
      </c>
      <c r="AF15" s="11">
        <f>1/1000*'[1]48Imp'!AD$31</f>
        <v>4.9336502227199992E-2</v>
      </c>
      <c r="AG15" s="11">
        <f>1/1000*'[1]48Imp'!AE$31</f>
        <v>5.8246935935999992E-2</v>
      </c>
      <c r="AH15" s="11">
        <f>1/1000*'[1]48Imp'!AF$31</f>
        <v>6.4154710962300007E-2</v>
      </c>
      <c r="AI15" s="11">
        <f>1/1000*'[1]48Imp'!AG$31</f>
        <v>5.8087909822800002E-2</v>
      </c>
      <c r="AJ15" s="11">
        <f>1/1000*'[1]48Imp'!AH$31</f>
        <v>6.2037174484E-2</v>
      </c>
      <c r="AK15" s="11">
        <f>1/1000*'[1]48Imp'!AI$31</f>
        <v>7.4164307360500004E-2</v>
      </c>
      <c r="AL15" s="11">
        <f>1/1000*'[1]48Imp'!AJ$31</f>
        <v>7.3673616296800012E-2</v>
      </c>
      <c r="AM15" s="11">
        <f>1/1000*'[1]48Imp'!AK$31</f>
        <v>0.10931824503599999</v>
      </c>
      <c r="AN15" s="11">
        <f>1/1000*'[1]48Imp'!AL$31</f>
        <v>0.15891323393160001</v>
      </c>
      <c r="AO15" s="11">
        <f>1/1000*'[1]48Imp'!AM$31</f>
        <v>0.16377310963199998</v>
      </c>
      <c r="AP15" s="11">
        <f>1/1000*'[1]48Imp'!AN$31</f>
        <v>0.12892915066239999</v>
      </c>
      <c r="AQ15" s="11">
        <f>1/1000*'[1]48Imp'!AO$31</f>
        <v>0.10600566292110002</v>
      </c>
      <c r="AR15" s="11">
        <f>1/1000*'[1]48Imp'!AP$31</f>
        <v>0.1008556933165</v>
      </c>
      <c r="AS15" s="11">
        <f>1/1000*'[1]48Imp'!AQ$31</f>
        <v>9.9085217805E-2</v>
      </c>
      <c r="AT15" s="11">
        <f>1/1000*'[1]48Imp'!AR$31</f>
        <v>8.3522671449600003E-2</v>
      </c>
      <c r="AU15" s="11">
        <f>1/1000*'[1]48Imp'!AS$31</f>
        <v>6.7795775561799984E-2</v>
      </c>
      <c r="AV15" s="11">
        <f>1/1000*'[1]48Imp'!AT$31</f>
        <v>7.6370282636999992E-2</v>
      </c>
      <c r="AW15" s="11">
        <f>1/1000*'[1]48Imp'!AU$31</f>
        <v>6.8151510659583345E-2</v>
      </c>
      <c r="AX15" s="11">
        <f>1/1000*'[1]48Imp'!AV$31</f>
        <v>0</v>
      </c>
      <c r="AY15" s="11">
        <f>1/1000*'[1]48Imp'!AW$31</f>
        <v>0</v>
      </c>
      <c r="AZ15" s="11">
        <f>1/1000*'[1]48Imp'!AX$31</f>
        <v>0</v>
      </c>
      <c r="BA15" s="11">
        <f>1/1000*'[1]48Imp'!AY$31</f>
        <v>0</v>
      </c>
      <c r="BB15" s="11">
        <f>1/1000*'[1]48Imp'!AZ$31</f>
        <v>0</v>
      </c>
      <c r="BC15" s="10">
        <f>1/1000*'[1]48Imp'!BA$31</f>
        <v>0</v>
      </c>
      <c r="BD15" s="536"/>
    </row>
    <row r="16" spans="1:56">
      <c r="B16" s="5" t="s">
        <v>27</v>
      </c>
      <c r="C16" s="51">
        <f>1/$A$1*'[1]48Imp'!$B$46</f>
        <v>3.3400999999999995E-3</v>
      </c>
      <c r="D16" s="11">
        <f>1/$A$1*'[1]48Imp'!$C$46</f>
        <v>1.0812E-2</v>
      </c>
      <c r="E16" s="11">
        <f>1/$A$1*'[1]48Imp'!$D$46</f>
        <v>1.4417399999999999E-2</v>
      </c>
      <c r="F16" s="11">
        <f>1/$A$1*'[1]48Imp'!$E$46</f>
        <v>2.3493599999999996E-2</v>
      </c>
      <c r="G16" s="11">
        <f>1/$A$1*'[1]48Imp'!$F$46</f>
        <v>2.2989599999999999E-2</v>
      </c>
      <c r="H16" s="11">
        <f>1/$A$1*'[1]48Imp'!$G$46</f>
        <v>3.0064881999999998E-2</v>
      </c>
      <c r="I16" s="11">
        <f>1/$A$1*'[1]48Imp'!$H$46</f>
        <v>2.0394697199999996E-2</v>
      </c>
      <c r="J16" s="42">
        <f>1/$A$1*'[1]48Imp'!$I$46</f>
        <v>2.84721E-2</v>
      </c>
      <c r="K16" s="42">
        <f>1/$A$1*'[1]48Imp'!$J$46</f>
        <v>2.3348873999999999E-2</v>
      </c>
      <c r="L16" s="42">
        <f>1/$A$1*'[1]48Imp'!$K$46</f>
        <v>5.2082569777777775E-2</v>
      </c>
      <c r="M16" s="11">
        <f>1/$A$1*'[1]48Imp'!L$46</f>
        <v>4.6086799999999997E-2</v>
      </c>
      <c r="N16" s="11">
        <f>1/$A$1*'[1]48Imp'!M$46</f>
        <v>4.7801799999999992E-2</v>
      </c>
      <c r="O16" s="11">
        <f>1/$A$1*'[1]48Imp'!N$46</f>
        <v>4.9069199999999993E-2</v>
      </c>
      <c r="P16" s="11">
        <f>1/$A$1*'[1]48Imp'!O$46</f>
        <v>4.2330319666666665E-2</v>
      </c>
      <c r="Q16" s="11">
        <f>1/$A$1*'[1]48Imp'!P$46</f>
        <v>4.2058720999999993E-2</v>
      </c>
      <c r="R16" s="11">
        <f>1/$A$1*'[1]48Imp'!Q$46</f>
        <v>3.9886527222222218E-2</v>
      </c>
      <c r="S16" s="11">
        <f>1/$A$1*'[1]48Imp'!R$46</f>
        <v>3.4742999999999996E-2</v>
      </c>
      <c r="T16" s="11">
        <f>1/$A$1*'[1]48Imp'!S$46</f>
        <v>3.4973980714285709E-2</v>
      </c>
      <c r="U16" s="11">
        <f>1/$A$1*'[1]48Imp'!T$46</f>
        <v>3.5355999999999999E-2</v>
      </c>
      <c r="V16" s="11">
        <f>1/$A$1*'[1]48Imp'!U$46</f>
        <v>2.8356099999999999E-2</v>
      </c>
      <c r="W16" s="11">
        <f>1/$A$1*'[1]48Imp'!V$46</f>
        <v>0</v>
      </c>
      <c r="X16" s="11">
        <f>1/$A$1*'[1]48Imp'!W$46</f>
        <v>0</v>
      </c>
      <c r="Y16" s="11">
        <f>1/$A$1*'[1]48Imp'!X$46</f>
        <v>0</v>
      </c>
      <c r="Z16" s="11">
        <f>1/$A$1*'[1]48Imp'!Y$46</f>
        <v>0</v>
      </c>
      <c r="AA16" s="11">
        <f>1/$A$1*'[1]48Imp'!Z$46</f>
        <v>0</v>
      </c>
      <c r="AB16" s="10">
        <f>1/$A$1*'[1]48Imp'!AA$46</f>
        <v>0</v>
      </c>
      <c r="AC16" s="241"/>
      <c r="AD16" s="627">
        <f>1/1000*'[1]48Imp'!AB$46</f>
        <v>2.6383901249609999E-3</v>
      </c>
      <c r="AE16" s="11">
        <f>1/1000*'[1]48Imp'!AC$46</f>
        <v>5.4780224819999997E-3</v>
      </c>
      <c r="AF16" s="11">
        <f>1/1000*'[1]48Imp'!AD$46</f>
        <v>8.9979523056000002E-3</v>
      </c>
      <c r="AG16" s="11">
        <f>1/1000*'[1]48Imp'!AE$46</f>
        <v>1.596414484E-2</v>
      </c>
      <c r="AH16" s="11">
        <f>1/1000*'[1]48Imp'!AF$46</f>
        <v>1.6525347085100003E-2</v>
      </c>
      <c r="AI16" s="11">
        <f>1/1000*'[1]48Imp'!AG$46</f>
        <v>2.2129953760199998E-2</v>
      </c>
      <c r="AJ16" s="11">
        <f>1/1000*'[1]48Imp'!AH$46</f>
        <v>1.78192165464E-2</v>
      </c>
      <c r="AK16" s="11">
        <f>1/1000*'[1]48Imp'!AI$46</f>
        <v>2.6639178721000002E-2</v>
      </c>
      <c r="AL16" s="11">
        <f>1/1000*'[1]48Imp'!AJ$46</f>
        <v>2.0541288402000001E-2</v>
      </c>
      <c r="AM16" s="11">
        <f>1/1000*'[1]48Imp'!AK$46</f>
        <v>4.3645308880799996E-2</v>
      </c>
      <c r="AN16" s="11">
        <f>1/1000*'[1]48Imp'!AL$46</f>
        <v>4.2962936940900004E-2</v>
      </c>
      <c r="AO16" s="11">
        <f>1/1000*'[1]48Imp'!AM$46</f>
        <v>5.3224006703999995E-2</v>
      </c>
      <c r="AP16" s="11">
        <f>1/1000*'[1]48Imp'!AN$46</f>
        <v>5.4899080016000003E-2</v>
      </c>
      <c r="AQ16" s="11">
        <f>1/1000*'[1]48Imp'!AO$46</f>
        <v>4.5992185342199995E-2</v>
      </c>
      <c r="AR16" s="11">
        <f>1/1000*'[1]48Imp'!AP$46</f>
        <v>4.7272351610499995E-2</v>
      </c>
      <c r="AS16" s="11">
        <f>1/1000*'[1]48Imp'!AQ$46</f>
        <v>4.1216089886999999E-2</v>
      </c>
      <c r="AT16" s="11">
        <f>1/1000*'[1]48Imp'!AR$46</f>
        <v>3.17944450616E-2</v>
      </c>
      <c r="AU16" s="11">
        <f>1/1000*'[1]48Imp'!AS$46</f>
        <v>3.13686035806E-2</v>
      </c>
      <c r="AV16" s="11">
        <f>1/1000*'[1]48Imp'!AT$46</f>
        <v>3.3831893238999995E-2</v>
      </c>
      <c r="AW16" s="11">
        <f>1/1000*'[1]48Imp'!AU$46</f>
        <v>2.7340286577083334E-2</v>
      </c>
      <c r="AX16" s="11">
        <f>1/1000*'[1]48Imp'!AV$46</f>
        <v>0</v>
      </c>
      <c r="AY16" s="11">
        <f>1/1000*'[1]48Imp'!AW$46</f>
        <v>0</v>
      </c>
      <c r="AZ16" s="11">
        <f>1/1000*'[1]48Imp'!AX$46</f>
        <v>0</v>
      </c>
      <c r="BA16" s="11">
        <f>1/1000*'[1]48Imp'!AY$46</f>
        <v>0</v>
      </c>
      <c r="BB16" s="11">
        <f>1/1000*'[1]48Imp'!AZ$46</f>
        <v>0</v>
      </c>
      <c r="BC16" s="10">
        <f>1/1000*'[1]48Imp'!BA$46</f>
        <v>0</v>
      </c>
      <c r="BD16" s="536"/>
    </row>
    <row r="17" spans="2:56">
      <c r="B17" s="8" t="s">
        <v>14</v>
      </c>
      <c r="C17" s="52">
        <f t="shared" ref="C17:M17" si="5">SUM(C14:C14)-SUM(C15:C16)</f>
        <v>8.9179863214285671E-3</v>
      </c>
      <c r="D17" s="43">
        <f t="shared" si="5"/>
        <v>3.6524124285714221E-3</v>
      </c>
      <c r="E17" s="43">
        <f t="shared" si="5"/>
        <v>1.6112003333333402E-3</v>
      </c>
      <c r="F17" s="43">
        <f t="shared" si="5"/>
        <v>2.6555589222222314E-3</v>
      </c>
      <c r="G17" s="43">
        <f t="shared" si="5"/>
        <v>5.2966504444444673E-3</v>
      </c>
      <c r="H17" s="43">
        <f t="shared" si="5"/>
        <v>2.9602890999999992E-3</v>
      </c>
      <c r="I17" s="43">
        <f t="shared" si="5"/>
        <v>2.2791445904761787E-3</v>
      </c>
      <c r="J17" s="44">
        <f t="shared" si="5"/>
        <v>1.3987823738094846E-3</v>
      </c>
      <c r="K17" s="44">
        <f t="shared" si="5"/>
        <v>5.0410657142857529E-4</v>
      </c>
      <c r="L17" s="44">
        <f t="shared" si="5"/>
        <v>8.7759244444443607E-4</v>
      </c>
      <c r="M17" s="43">
        <f t="shared" si="5"/>
        <v>1.2055483904761521E-3</v>
      </c>
      <c r="N17" s="43">
        <f>SUM(N14:N14)-SUM(N15:N16)</f>
        <v>1.3224178523809638E-3</v>
      </c>
      <c r="O17" s="43">
        <f t="shared" ref="O17:Z17" si="6">SUM(O14:O14)-SUM(O15:O16)</f>
        <v>8.56919464285677E-4</v>
      </c>
      <c r="P17" s="43">
        <f t="shared" si="6"/>
        <v>5.3226729999997224E-4</v>
      </c>
      <c r="Q17" s="43">
        <f t="shared" si="6"/>
        <v>1.1544895555555823E-3</v>
      </c>
      <c r="R17" s="43">
        <f t="shared" si="6"/>
        <v>1.3856479761904794E-3</v>
      </c>
      <c r="S17" s="43">
        <f t="shared" si="6"/>
        <v>1.6062870952380792E-3</v>
      </c>
      <c r="T17" s="43">
        <f t="shared" si="6"/>
        <v>1.2525154285714379E-3</v>
      </c>
      <c r="U17" s="43">
        <f t="shared" si="6"/>
        <v>1.2137357499999724E-3</v>
      </c>
      <c r="V17" s="43">
        <f t="shared" si="6"/>
        <v>9.4241252142858445E-4</v>
      </c>
      <c r="W17" s="43">
        <f t="shared" si="6"/>
        <v>0</v>
      </c>
      <c r="X17" s="43">
        <f t="shared" si="6"/>
        <v>0</v>
      </c>
      <c r="Y17" s="43">
        <f t="shared" si="6"/>
        <v>0</v>
      </c>
      <c r="Z17" s="43">
        <f t="shared" si="6"/>
        <v>0</v>
      </c>
      <c r="AA17" s="43">
        <f>SUM(AA14:AA14)-SUM(AA15:AA16)</f>
        <v>0</v>
      </c>
      <c r="AB17" s="71">
        <f>SUM(AB14:AB14)-SUM(AB15:AB16)</f>
        <v>0</v>
      </c>
      <c r="AC17" s="241"/>
      <c r="AD17" s="70">
        <f t="shared" ref="AD17:BC17" si="7">SUM(AD14:AD14)-SUM(AD15:AD16)</f>
        <v>9.4333758686670141E-3</v>
      </c>
      <c r="AE17" s="45">
        <f t="shared" si="7"/>
        <v>6.2161598812000007E-3</v>
      </c>
      <c r="AF17" s="45">
        <f t="shared" si="7"/>
        <v>1.87337354880001E-3</v>
      </c>
      <c r="AG17" s="45">
        <f t="shared" si="7"/>
        <v>2.4557164240000123E-3</v>
      </c>
      <c r="AH17" s="45">
        <f t="shared" si="7"/>
        <v>4.7945267208999998E-3</v>
      </c>
      <c r="AI17" s="45">
        <f t="shared" si="7"/>
        <v>3.5926224048000166E-3</v>
      </c>
      <c r="AJ17" s="45">
        <f t="shared" si="7"/>
        <v>4.5308288331999957E-3</v>
      </c>
      <c r="AK17" s="45">
        <f t="shared" si="7"/>
        <v>3.8581123665000217E-3</v>
      </c>
      <c r="AL17" s="45">
        <f t="shared" si="7"/>
        <v>1.7382208560000056E-3</v>
      </c>
      <c r="AM17" s="45">
        <f t="shared" si="7"/>
        <v>2.6254348295999819E-3</v>
      </c>
      <c r="AN17" s="45">
        <f t="shared" si="7"/>
        <v>3.8341312092000368E-3</v>
      </c>
      <c r="AO17" s="45">
        <f t="shared" si="7"/>
        <v>4.0690234079999721E-3</v>
      </c>
      <c r="AP17" s="45">
        <f t="shared" si="7"/>
        <v>2.2291421327999827E-3</v>
      </c>
      <c r="AQ17" s="45">
        <f t="shared" si="7"/>
        <v>2.8596410141999706E-3</v>
      </c>
      <c r="AR17" s="45">
        <f t="shared" si="7"/>
        <v>5.9265102390000102E-3</v>
      </c>
      <c r="AS17" s="45">
        <f t="shared" si="7"/>
        <v>5.423832911000015E-3</v>
      </c>
      <c r="AT17" s="45">
        <f t="shared" si="7"/>
        <v>3.992659141600019E-3</v>
      </c>
      <c r="AU17" s="45">
        <f t="shared" si="7"/>
        <v>4.5997554317000061E-3</v>
      </c>
      <c r="AV17" s="45">
        <f t="shared" si="7"/>
        <v>4.3125892020000195E-3</v>
      </c>
      <c r="AW17" s="45">
        <f t="shared" si="7"/>
        <v>3.2376021266666832E-3</v>
      </c>
      <c r="AX17" s="45">
        <f t="shared" si="7"/>
        <v>0</v>
      </c>
      <c r="AY17" s="45">
        <f t="shared" si="7"/>
        <v>0</v>
      </c>
      <c r="AZ17" s="45">
        <f t="shared" si="7"/>
        <v>0</v>
      </c>
      <c r="BA17" s="45">
        <f t="shared" si="7"/>
        <v>0</v>
      </c>
      <c r="BB17" s="45">
        <f t="shared" si="7"/>
        <v>0</v>
      </c>
      <c r="BC17" s="60">
        <f t="shared" si="7"/>
        <v>0</v>
      </c>
      <c r="BD17" s="536"/>
    </row>
    <row r="18" spans="2:56" ht="17.149999999999999" customHeight="1">
      <c r="B18" s="16" t="s">
        <v>111</v>
      </c>
      <c r="C18" s="32">
        <f>1/$A$1*'[1]48Imp'!$B$267</f>
        <v>0.14850467202643469</v>
      </c>
      <c r="D18" s="34">
        <f>1/$A$1*'[1]48Imp'!$C$267</f>
        <v>0.14344416016327557</v>
      </c>
      <c r="E18" s="34">
        <f>1/$A$1*'[1]48Imp'!$D$267</f>
        <v>0.12470436795515873</v>
      </c>
      <c r="F18" s="34">
        <f>1/$A$1*'[1]48Imp'!$E$267</f>
        <v>0.13026382460952379</v>
      </c>
      <c r="G18" s="34">
        <f>1/$A$1*'[1]48Imp'!$F$267</f>
        <v>0.15441117979664221</v>
      </c>
      <c r="H18" s="34">
        <f>1/$A$1*'[1]48Imp'!$G$267</f>
        <v>0.19601504216587301</v>
      </c>
      <c r="I18" s="34">
        <f>1/$A$1*'[1]48Imp'!$H$267</f>
        <v>0.22154808746471857</v>
      </c>
      <c r="J18" s="39">
        <f>1/$A$1*'[1]48Imp'!$I$267</f>
        <v>0.30569833004126984</v>
      </c>
      <c r="K18" s="39">
        <f>1/$A$1*'[1]48Imp'!$J$267</f>
        <v>0.24260120420158737</v>
      </c>
      <c r="L18" s="39">
        <f>1/$A$1*'[1]48Imp'!$K$267</f>
        <v>0.2819601475194749</v>
      </c>
      <c r="M18" s="34">
        <f>1/$A$1*'[1]48Imp'!L$267</f>
        <v>0.31196334397857145</v>
      </c>
      <c r="N18" s="34">
        <f>1/$A$1*'[1]48Imp'!M$267</f>
        <v>0.24481572603412696</v>
      </c>
      <c r="O18" s="34">
        <f>1/$A$1*'[1]48Imp'!N$267</f>
        <v>0.24152842327341273</v>
      </c>
      <c r="P18" s="34">
        <f>1/$A$1*'[1]48Imp'!O$267</f>
        <v>0.2703764490810967</v>
      </c>
      <c r="Q18" s="34">
        <f>1/$A$1*'[1]48Imp'!P$267</f>
        <v>0.31877147610912693</v>
      </c>
      <c r="R18" s="34">
        <f>1/$A$1*'[1]48Imp'!Q$267</f>
        <v>0.36442335266190462</v>
      </c>
      <c r="S18" s="34">
        <f>1/$A$1*'[1]48Imp'!R$267</f>
        <v>0.38244749073888884</v>
      </c>
      <c r="T18" s="34">
        <f>1/$A$1*'[1]48Imp'!S$267</f>
        <v>0.37489699835210522</v>
      </c>
      <c r="U18" s="34">
        <f>1/$A$1*'[1]48Imp'!T$267</f>
        <v>0.35008516290019381</v>
      </c>
      <c r="V18" s="34">
        <f>1/$A$1*'[1]48Imp'!U$267</f>
        <v>0.3709193981319327</v>
      </c>
      <c r="W18" s="34">
        <f>1/$A$1*'[1]48Imp'!V$267</f>
        <v>0</v>
      </c>
      <c r="X18" s="34">
        <f>1/$A$1*'[1]48Imp'!W$267</f>
        <v>0</v>
      </c>
      <c r="Y18" s="34">
        <f>1/$A$1*'[1]48Imp'!X$267</f>
        <v>0</v>
      </c>
      <c r="Z18" s="34">
        <f>1/$A$1*'[1]48Imp'!Y$267</f>
        <v>0</v>
      </c>
      <c r="AA18" s="34">
        <f>1/$A$1*'[1]48Imp'!Z$267</f>
        <v>0</v>
      </c>
      <c r="AB18" s="61">
        <f>1/$A$1*'[1]48Imp'!AA$267</f>
        <v>0</v>
      </c>
      <c r="AC18" s="14"/>
      <c r="AD18" s="629">
        <f>1/1000*'[1]48Imp'!AB$267</f>
        <v>0.30541938074080199</v>
      </c>
      <c r="AE18" s="180">
        <f>1/1000*'[1]48Imp'!AC$267</f>
        <v>0.28959386581079999</v>
      </c>
      <c r="AF18" s="180">
        <f>1/1000*'[1]48Imp'!AD$267</f>
        <v>0.29582560695839993</v>
      </c>
      <c r="AG18" s="180">
        <f>1/1000*'[1]48Imp'!AE$267</f>
        <v>0.33409840419200004</v>
      </c>
      <c r="AH18" s="180">
        <f>1/1000*'[1]48Imp'!AF$267</f>
        <v>0.42439514789980004</v>
      </c>
      <c r="AI18" s="180">
        <f>1/1000*'[1]48Imp'!AG$267</f>
        <v>0.48631877459880002</v>
      </c>
      <c r="AJ18" s="180">
        <f>1/1000*'[1]48Imp'!AH$267</f>
        <v>0.53959830626000016</v>
      </c>
      <c r="AK18" s="180">
        <f>1/1000*'[1]48Imp'!AI$267</f>
        <v>0.71979964304849997</v>
      </c>
      <c r="AL18" s="180">
        <f>1/1000*'[1]48Imp'!AJ$267</f>
        <v>0.71921645225760011</v>
      </c>
      <c r="AM18" s="180">
        <f>1/1000*'[1]48Imp'!AK$267</f>
        <v>0.66254649351000006</v>
      </c>
      <c r="AN18" s="180">
        <f>1/1000*'[1]48Imp'!AL$267</f>
        <v>0.78110788730130032</v>
      </c>
      <c r="AO18" s="180">
        <f>1/1000*'[1]48Imp'!AM$267</f>
        <v>0.74886592584</v>
      </c>
      <c r="AP18" s="180">
        <f>1/1000*'[1]48Imp'!AN$267</f>
        <v>0.74728383600639992</v>
      </c>
      <c r="AQ18" s="180">
        <f>1/1000*'[1]48Imp'!AO$267</f>
        <v>0.77785566328229994</v>
      </c>
      <c r="AR18" s="180">
        <f>1/1000*'[1]48Imp'!AP$267</f>
        <v>0.90428041877349996</v>
      </c>
      <c r="AS18" s="180">
        <f>1/1000*'[1]48Imp'!AQ$267</f>
        <v>0.94656792679049995</v>
      </c>
      <c r="AT18" s="180">
        <f>1/1000*'[1]48Imp'!AR$267</f>
        <v>0.91046795752269993</v>
      </c>
      <c r="AU18" s="180">
        <f>1/1000*'[1]48Imp'!AS$267</f>
        <v>0.93183636631799993</v>
      </c>
      <c r="AV18" s="180">
        <f>1/1000*'[1]48Imp'!AT$267</f>
        <v>0.979941668298</v>
      </c>
      <c r="AW18" s="180">
        <f>1/1000*'[1]48Imp'!AU$267</f>
        <v>0.97142072362541687</v>
      </c>
      <c r="AX18" s="180">
        <f>1/1000*'[1]48Imp'!AV$267</f>
        <v>0</v>
      </c>
      <c r="AY18" s="180">
        <f>1/1000*'[1]48Imp'!AW$267</f>
        <v>0</v>
      </c>
      <c r="AZ18" s="180">
        <f>1/1000*'[1]48Imp'!AX$267</f>
        <v>0</v>
      </c>
      <c r="BA18" s="180">
        <f>1/1000*'[1]48Imp'!AY$267</f>
        <v>0</v>
      </c>
      <c r="BB18" s="180">
        <f>1/1000*'[1]48Imp'!AZ$267</f>
        <v>0</v>
      </c>
      <c r="BC18" s="182">
        <f>1/1000*'[1]48Imp'!BA$267</f>
        <v>0</v>
      </c>
      <c r="BD18" s="536"/>
    </row>
    <row r="19" spans="2:56">
      <c r="B19" s="57" t="s">
        <v>36</v>
      </c>
      <c r="C19" s="72">
        <f>1/$A$1*(SUM('[1]48Imp'!$B$47:$B$47)+SUM('[1]48Imp'!$B$105:$B$105))</f>
        <v>3.5579684444597075E-2</v>
      </c>
      <c r="D19" s="54">
        <f>1/$A$1*(SUM('[1]48Imp'!$C$47:$C$47)+SUM('[1]48Imp'!$C$105:$C$105))</f>
        <v>4.715452105981241E-2</v>
      </c>
      <c r="E19" s="54">
        <f>1/$A$1*(SUM('[1]48Imp'!$D$47:$D$47)+SUM('[1]48Imp'!$D$105:$D$105))</f>
        <v>5.1202860957539682E-2</v>
      </c>
      <c r="F19" s="54">
        <f>1/$A$1*(SUM('[1]48Imp'!$E$47:$E$47)+SUM('[1]48Imp'!$E$105:$E$105))</f>
        <v>6.2964711439682533E-2</v>
      </c>
      <c r="G19" s="54">
        <f>1/$A$1*(SUM('[1]48Imp'!$F$47:$F$47)+SUM('[1]48Imp'!$F$105:$F$105))</f>
        <v>8.1795623931746025E-2</v>
      </c>
      <c r="H19" s="54">
        <f>1/$A$1*(SUM('[1]48Imp'!$G$47:$G$47)+SUM('[1]48Imp'!$G$105:$G$105))</f>
        <v>0.11159617010277778</v>
      </c>
      <c r="I19" s="54">
        <f>1/$A$1*(SUM('[1]48Imp'!$H$47:$H$47)+SUM('[1]48Imp'!$H$105:$H$105))</f>
        <v>0.12197956581818183</v>
      </c>
      <c r="J19" s="91">
        <f>1/$A$1*(SUM('[1]48Imp'!$I$47:$I$47)+SUM('[1]48Imp'!$I$105:$I$105))</f>
        <v>0.20170530966269842</v>
      </c>
      <c r="K19" s="47">
        <f>1/$A$1*(SUM('[1]48Imp'!$J$47:$J$47)+SUM('[1]48Imp'!$J$105:$J$105))</f>
        <v>0.16911279885497837</v>
      </c>
      <c r="L19" s="47">
        <f>1/$A$1*(SUM('[1]48Imp'!$K$47:$K$47)+SUM('[1]48Imp'!$K$105:$K$105))</f>
        <v>0.21321891043134919</v>
      </c>
      <c r="M19" s="320">
        <f>1/$A$1*(SUM('[1]48Imp'!L$47:L$47)+SUM('[1]48Imp'!L$105:L$105))</f>
        <v>0.24860029046428569</v>
      </c>
      <c r="N19" s="320">
        <f>1/$A$1*(SUM('[1]48Imp'!M$47:M$47)+SUM('[1]48Imp'!M$105:M$105))</f>
        <v>0.16241507730317459</v>
      </c>
      <c r="O19" s="320">
        <f>1/$A$1*(SUM('[1]48Imp'!N$47:N$47)+SUM('[1]48Imp'!N$105:N$105))</f>
        <v>0.16221223680634922</v>
      </c>
      <c r="P19" s="320">
        <f>1/$A$1*(SUM('[1]48Imp'!O$47:O$47)+SUM('[1]48Imp'!O$105:O$105))</f>
        <v>0.19144391331818181</v>
      </c>
      <c r="Q19" s="320">
        <f>1/$A$1*(SUM('[1]48Imp'!P$47:P$47)+SUM('[1]48Imp'!P$105:P$105))</f>
        <v>0.23281308441388884</v>
      </c>
      <c r="R19" s="320">
        <f>1/$A$1*(SUM('[1]48Imp'!Q$47:Q$47)+SUM('[1]48Imp'!Q$105:Q$105))</f>
        <v>0.24110747167777774</v>
      </c>
      <c r="S19" s="320">
        <f>1/$A$1*(SUM('[1]48Imp'!R$47:R$47)+SUM('[1]48Imp'!R$105:R$105))</f>
        <v>0.24584104231547621</v>
      </c>
      <c r="T19" s="320">
        <f>1/$A$1*(SUM('[1]48Imp'!S$47:S$47)+SUM('[1]48Imp'!S$105:S$105))</f>
        <v>0.24132182316144526</v>
      </c>
      <c r="U19" s="320">
        <f>1/$A$1*(SUM('[1]48Imp'!T$47:T$47)+SUM('[1]48Imp'!T$105:T$105))</f>
        <v>0.23204792089384035</v>
      </c>
      <c r="V19" s="320">
        <f>1/$A$1*(SUM('[1]48Imp'!U$47:U$47)+SUM('[1]48Imp'!U$105:U$105))</f>
        <v>0.22883928283050106</v>
      </c>
      <c r="W19" s="320">
        <f>1/$A$1*(SUM('[1]48Imp'!V$47:V$47)+SUM('[1]48Imp'!V$105:V$105))</f>
        <v>0</v>
      </c>
      <c r="X19" s="320">
        <f>1/$A$1*(SUM('[1]48Imp'!W$47:W$47)+SUM('[1]48Imp'!W$105:W$105))</f>
        <v>0</v>
      </c>
      <c r="Y19" s="320">
        <f>1/$A$1*(SUM('[1]48Imp'!X$47:X$47)+SUM('[1]48Imp'!X$105:X$105))</f>
        <v>0</v>
      </c>
      <c r="Z19" s="320">
        <f>1/$A$1*(SUM('[1]48Imp'!Y$47:Y$47)+SUM('[1]48Imp'!Y$105:Y$105))</f>
        <v>0</v>
      </c>
      <c r="AA19" s="320">
        <f>1/$A$1*(SUM('[1]48Imp'!Z$47:Z$47)+SUM('[1]48Imp'!Z$105:Z$105))</f>
        <v>0</v>
      </c>
      <c r="AB19" s="62">
        <f>1/$A$1*(SUM('[1]48Imp'!AA$47:AA$47)+SUM('[1]48Imp'!AA$105:AA$105))</f>
        <v>0</v>
      </c>
      <c r="AC19" s="40"/>
      <c r="AD19" s="72">
        <f>1/1000*(SUM('[1]48Imp'!AB$47:AB$47)+SUM('[1]48Imp'!AB$105:AB$105))</f>
        <v>0.11813679981786301</v>
      </c>
      <c r="AE19" s="320">
        <f>1/1000*(SUM('[1]48Imp'!AC$47:AC$47)+SUM('[1]48Imp'!AC$105:AC$105))</f>
        <v>0.12958288536439996</v>
      </c>
      <c r="AF19" s="320">
        <f>1/1000*(SUM('[1]48Imp'!AD$47:AD$47)+SUM('[1]48Imp'!AD$105:AD$105))</f>
        <v>0.14911003567679998</v>
      </c>
      <c r="AG19" s="320">
        <f>1/1000*(SUM('[1]48Imp'!AE$47:AE$47)+SUM('[1]48Imp'!AE$105:AE$105))</f>
        <v>0.19217538255999997</v>
      </c>
      <c r="AH19" s="320">
        <f>1/1000*(SUM('[1]48Imp'!AF$47:AF$47)+SUM('[1]48Imp'!AF$105:AF$105))</f>
        <v>0.26137091253139993</v>
      </c>
      <c r="AI19" s="320">
        <f>1/1000*(SUM('[1]48Imp'!AG$47:AG$47)+SUM('[1]48Imp'!AG$105:AG$105))</f>
        <v>0.30688804154579996</v>
      </c>
      <c r="AJ19" s="320">
        <f>1/1000*(SUM('[1]48Imp'!AH$47:AH$47)+SUM('[1]48Imp'!AH$105:AH$105))</f>
        <v>0.35927967672560002</v>
      </c>
      <c r="AK19" s="320">
        <f>1/1000*(SUM('[1]48Imp'!AI$47:AI$47)+SUM('[1]48Imp'!AI$105:AI$105))</f>
        <v>0.51119853656300007</v>
      </c>
      <c r="AL19" s="320">
        <f>1/1000*(SUM('[1]48Imp'!AJ$47:AJ$47)+SUM('[1]48Imp'!AJ$105:AJ$105))</f>
        <v>0.5338659082692</v>
      </c>
      <c r="AM19" s="320">
        <f>1/1000*(SUM('[1]48Imp'!AK$47:AK$47)+SUM('[1]48Imp'!AK$105:AK$105))</f>
        <v>0.51839390374639993</v>
      </c>
      <c r="AN19" s="320">
        <f>1/1000*(SUM('[1]48Imp'!AL$47:AL$47)+SUM('[1]48Imp'!AL$105:AL$105))</f>
        <v>0.63910618669710006</v>
      </c>
      <c r="AO19" s="320">
        <f>1/1000*(SUM('[1]48Imp'!AM$47:AM$47)+SUM('[1]48Imp'!AM$105:AM$105))</f>
        <v>0.58607406624000002</v>
      </c>
      <c r="AP19" s="320">
        <f>1/1000*(SUM('[1]48Imp'!AN$47:AN$47)+SUM('[1]48Imp'!AN$105:AN$105))</f>
        <v>0.60755272934400006</v>
      </c>
      <c r="AQ19" s="320">
        <f>1/1000*(SUM('[1]48Imp'!AO$47:AO$47)+SUM('[1]48Imp'!AO$105:AO$105))</f>
        <v>0.64141187012189993</v>
      </c>
      <c r="AR19" s="320">
        <f>1/1000*(SUM('[1]48Imp'!AP$47:AP$47)+SUM('[1]48Imp'!AP$105:AP$105))</f>
        <v>0.75059449578750004</v>
      </c>
      <c r="AS19" s="320">
        <f>1/1000*(SUM('[1]48Imp'!AQ$47:AQ$47)+SUM('[1]48Imp'!AQ$105:AQ$105))</f>
        <v>0.77462120491349995</v>
      </c>
      <c r="AT19" s="320">
        <f>1/1000*(SUM('[1]48Imp'!AR$47:AR$47)+SUM('[1]48Imp'!AR$105:AR$105))</f>
        <v>0.75278068704180001</v>
      </c>
      <c r="AU19" s="320">
        <f>1/1000*(SUM('[1]48Imp'!AS$47:AS$47)+SUM('[1]48Imp'!AS$105:AS$105))</f>
        <v>0.77954734534819992</v>
      </c>
      <c r="AV19" s="320">
        <f>1/1000*(SUM('[1]48Imp'!AT$47:AT$47)+SUM('[1]48Imp'!AT$105:AT$105))</f>
        <v>0.81808424125199997</v>
      </c>
      <c r="AW19" s="320">
        <f>1/1000*(SUM('[1]48Imp'!AU$47:AU$47)+SUM('[1]48Imp'!AU$105:AU$105))</f>
        <v>0.7870756537437501</v>
      </c>
      <c r="AX19" s="320">
        <f>1/1000*(SUM('[1]48Imp'!AV$47:AV$47)+SUM('[1]48Imp'!AV$105:AV$105))</f>
        <v>0</v>
      </c>
      <c r="AY19" s="320">
        <f>1/1000*(SUM('[1]48Imp'!AW$47:AW$47)+SUM('[1]48Imp'!AW$105:AW$105))</f>
        <v>0</v>
      </c>
      <c r="AZ19" s="320">
        <f>1/1000*(SUM('[1]48Imp'!AX$47:AX$47)+SUM('[1]48Imp'!AX$105:AX$105))</f>
        <v>0</v>
      </c>
      <c r="BA19" s="320">
        <f>1/1000*(SUM('[1]48Imp'!AY$47:AY$47)+SUM('[1]48Imp'!AY$105:AY$105))</f>
        <v>0</v>
      </c>
      <c r="BB19" s="320">
        <f>1/1000*(SUM('[1]48Imp'!AZ$47:AZ$47)+SUM('[1]48Imp'!AZ$105:AZ$105))</f>
        <v>0</v>
      </c>
      <c r="BC19" s="62">
        <f>1/1000*(SUM('[1]48Imp'!BA$47:BA$47)+SUM('[1]48Imp'!BA$105:BA$105))</f>
        <v>0</v>
      </c>
      <c r="BD19" s="536"/>
    </row>
    <row r="20" spans="2:56">
      <c r="B20" s="5" t="s">
        <v>19</v>
      </c>
      <c r="C20" s="51">
        <f>1/$A$1*'[1]48Imp'!$B$109</f>
        <v>6.9446589678571424E-2</v>
      </c>
      <c r="D20" s="11">
        <f>1/$A$1*'[1]48Imp'!$C$109</f>
        <v>4.4473409837301588E-2</v>
      </c>
      <c r="E20" s="11">
        <f>1/$A$1*'[1]48Imp'!$D$109</f>
        <v>3.4604434444444436E-2</v>
      </c>
      <c r="F20" s="11">
        <f>1/$A$1*'[1]48Imp'!$E$109</f>
        <v>2.9246787722222226E-2</v>
      </c>
      <c r="G20" s="11">
        <f>1/$A$1*'[1]48Imp'!$F$109</f>
        <v>2.6620341777777771E-2</v>
      </c>
      <c r="H20" s="11">
        <f>1/$A$1*'[1]48Imp'!$G$109</f>
        <v>2.1141499999999997E-2</v>
      </c>
      <c r="I20" s="11">
        <f>1/$A$1*'[1]48Imp'!$H$109</f>
        <v>2.9130599699999996E-2</v>
      </c>
      <c r="J20" s="42">
        <f>1/$A$1*'[1]48Imp'!$I$109</f>
        <v>3.6561491142857137E-2</v>
      </c>
      <c r="K20" s="42">
        <f>1/$A$1*'[1]48Imp'!$J$109</f>
        <v>2.969244354285714E-2</v>
      </c>
      <c r="L20" s="42">
        <f>1/$A$1*'[1]48Imp'!$K$109</f>
        <v>3.3863682492063486E-2</v>
      </c>
      <c r="M20" s="11">
        <f>1/$A$1*'[1]48Imp'!L$109</f>
        <v>3.2486899999999992E-2</v>
      </c>
      <c r="N20" s="11">
        <f>1/$A$1*'[1]48Imp'!M$109</f>
        <v>3.9535048702380941E-2</v>
      </c>
      <c r="O20" s="11">
        <f>1/$A$1*'[1]48Imp'!N$109</f>
        <v>2.837964028571428E-2</v>
      </c>
      <c r="P20" s="11">
        <f>1/$A$1*'[1]48Imp'!O$109</f>
        <v>3.1806829199999991E-2</v>
      </c>
      <c r="Q20" s="11">
        <f>1/$A$1*'[1]48Imp'!P$109</f>
        <v>3.5838362499999998E-2</v>
      </c>
      <c r="R20" s="11">
        <f>1/$A$1*'[1]48Imp'!Q$109</f>
        <v>5.3446625714285712E-2</v>
      </c>
      <c r="S20" s="11">
        <f>1/$A$1*'[1]48Imp'!R$109</f>
        <v>6.26807254642857E-2</v>
      </c>
      <c r="T20" s="11">
        <f>1/$A$1*'[1]48Imp'!S$109</f>
        <v>7.8301461952380955E-2</v>
      </c>
      <c r="U20" s="11">
        <f>1/$A$1*'[1]48Imp'!T$109</f>
        <v>6.8710053142857136E-2</v>
      </c>
      <c r="V20" s="11">
        <f>1/$A$1*'[1]48Imp'!U$109</f>
        <v>9.969914014999999E-2</v>
      </c>
      <c r="W20" s="11">
        <f>1/$A$1*'[1]48Imp'!V$109</f>
        <v>0</v>
      </c>
      <c r="X20" s="11">
        <f>1/$A$1*'[1]48Imp'!W$109</f>
        <v>0</v>
      </c>
      <c r="Y20" s="11">
        <f>1/$A$1*'[1]48Imp'!X$109</f>
        <v>0</v>
      </c>
      <c r="Z20" s="11">
        <f>1/$A$1*'[1]48Imp'!Y$109</f>
        <v>0</v>
      </c>
      <c r="AA20" s="11">
        <f>1/$A$1*'[1]48Imp'!Z$109</f>
        <v>0</v>
      </c>
      <c r="AB20" s="10">
        <f>1/$A$1*'[1]48Imp'!AA$109</f>
        <v>0</v>
      </c>
      <c r="AC20" s="4"/>
      <c r="AD20" s="627">
        <f>1/1000*'[1]48Imp'!AB$109</f>
        <v>6.1007423343195005E-2</v>
      </c>
      <c r="AE20" s="11">
        <f>1/1000*'[1]48Imp'!AC$109</f>
        <v>4.3481339697999992E-2</v>
      </c>
      <c r="AF20" s="11">
        <f>1/1000*'[1]48Imp'!AD$109</f>
        <v>3.4694473444799999E-2</v>
      </c>
      <c r="AG20" s="11">
        <f>1/1000*'[1]48Imp'!AE$109</f>
        <v>3.06625424896E-2</v>
      </c>
      <c r="AH20" s="11">
        <f>1/1000*'[1]48Imp'!AF$109</f>
        <v>3.07975820271E-2</v>
      </c>
      <c r="AI20" s="11">
        <f>1/1000*'[1]48Imp'!AG$109</f>
        <v>2.5296593836799997E-2</v>
      </c>
      <c r="AJ20" s="11">
        <f>1/1000*'[1]48Imp'!AH$109</f>
        <v>3.095135614E-2</v>
      </c>
      <c r="AK20" s="11">
        <f>1/1000*'[1]48Imp'!AI$109</f>
        <v>3.9193900254500001E-2</v>
      </c>
      <c r="AL20" s="11">
        <f>1/1000*'[1]48Imp'!AJ$109</f>
        <v>4.6664868773600009E-2</v>
      </c>
      <c r="AM20" s="11">
        <f>1/1000*'[1]48Imp'!AK$109</f>
        <v>4.0410113519600006E-2</v>
      </c>
      <c r="AN20" s="11">
        <f>1/1000*'[1]48Imp'!AL$109</f>
        <v>3.58427414394E-2</v>
      </c>
      <c r="AO20" s="11">
        <f>1/1000*'[1]48Imp'!AM$109</f>
        <v>5.1330040367999992E-2</v>
      </c>
      <c r="AP20" s="11">
        <f>1/1000*'[1]48Imp'!AN$109</f>
        <v>3.6047267431999992E-2</v>
      </c>
      <c r="AQ20" s="11">
        <f>1/1000*'[1]48Imp'!AO$109</f>
        <v>3.9579952529700001E-2</v>
      </c>
      <c r="AR20" s="11">
        <f>1/1000*'[1]48Imp'!AP$109</f>
        <v>4.1269828586999999E-2</v>
      </c>
      <c r="AS20" s="11">
        <f>1/1000*'[1]48Imp'!AQ$109</f>
        <v>5.6148689509499999E-2</v>
      </c>
      <c r="AT20" s="11">
        <f>1/1000*'[1]48Imp'!AR$109</f>
        <v>5.8270625251999997E-2</v>
      </c>
      <c r="AU20" s="11">
        <f>1/1000*'[1]48Imp'!AS$109</f>
        <v>7.1187697552399995E-2</v>
      </c>
      <c r="AV20" s="11">
        <f>1/1000*'[1]48Imp'!AT$109</f>
        <v>7.7324524732000008E-2</v>
      </c>
      <c r="AW20" s="11">
        <f>1/1000*'[1]48Imp'!AU$109</f>
        <v>0.10566463928875</v>
      </c>
      <c r="AX20" s="11">
        <f>1/1000*'[1]48Imp'!AV$109</f>
        <v>0</v>
      </c>
      <c r="AY20" s="11">
        <f>1/1000*'[1]48Imp'!AW$109</f>
        <v>0</v>
      </c>
      <c r="AZ20" s="11">
        <f>1/1000*'[1]48Imp'!AX$109</f>
        <v>0</v>
      </c>
      <c r="BA20" s="11">
        <f>1/1000*'[1]48Imp'!AY$109</f>
        <v>0</v>
      </c>
      <c r="BB20" s="11">
        <f>1/1000*'[1]48Imp'!AZ$109</f>
        <v>0</v>
      </c>
      <c r="BC20" s="10">
        <f>1/1000*'[1]48Imp'!BA$109</f>
        <v>0</v>
      </c>
      <c r="BD20" s="536"/>
    </row>
    <row r="21" spans="2:56">
      <c r="B21" s="5" t="s">
        <v>78</v>
      </c>
      <c r="C21" s="51">
        <f>1/$A$1*'[1]48Imp'!$B$116</f>
        <v>8.398386074877898E-3</v>
      </c>
      <c r="D21" s="11">
        <f>1/$A$1*'[1]48Imp'!$C$116</f>
        <v>7.3403999534632017E-3</v>
      </c>
      <c r="E21" s="11">
        <f>1/$A$1*'[1]48Imp'!$D$116</f>
        <v>9.720287396789323E-3</v>
      </c>
      <c r="F21" s="11">
        <f>1/$A$1*'[1]48Imp'!$E$116</f>
        <v>6.5073446698412684E-3</v>
      </c>
      <c r="G21" s="11">
        <f>1/$A$1*'[1]48Imp'!$F$116</f>
        <v>6.4567791371184357E-3</v>
      </c>
      <c r="H21" s="11">
        <f>1/$A$1*'[1]48Imp'!$G$116</f>
        <v>7.0039314480158706E-3</v>
      </c>
      <c r="I21" s="11">
        <f>1/$A$1*'[1]48Imp'!$H$116</f>
        <v>4.4457301108225102E-3</v>
      </c>
      <c r="J21" s="42">
        <f>1/$A$1*'[1]48Imp'!$I$116</f>
        <v>4.5494598785714288E-3</v>
      </c>
      <c r="K21" s="42">
        <f>1/$A$1*'[1]48Imp'!$J$116</f>
        <v>3.1294393932178926E-3</v>
      </c>
      <c r="L21" s="42">
        <f>1/$A$1*'[1]48Imp'!$K$116</f>
        <v>2.4137466649267396E-3</v>
      </c>
      <c r="M21" s="11">
        <f>1/$A$1*'[1]48Imp'!L$116</f>
        <v>4.7824065047619036E-3</v>
      </c>
      <c r="N21" s="11">
        <f>1/$A$1*'[1]48Imp'!M$116</f>
        <v>2.1096072507936505E-3</v>
      </c>
      <c r="O21" s="11">
        <f>1/$A$1*'[1]48Imp'!N$116</f>
        <v>1.3891881238095236E-3</v>
      </c>
      <c r="P21" s="11">
        <f>1/$A$1*'[1]48Imp'!O$116</f>
        <v>1.8010951906926407E-3</v>
      </c>
      <c r="Q21" s="11">
        <f>1/$A$1*'[1]48Imp'!P$116</f>
        <v>3.131415598809523E-3</v>
      </c>
      <c r="R21" s="11">
        <f>1/$A$1*'[1]48Imp'!Q$116</f>
        <v>5.5512863174603166E-3</v>
      </c>
      <c r="S21" s="11">
        <f>1/$A$1*'[1]48Imp'!R$116</f>
        <v>3.0168561942460325E-3</v>
      </c>
      <c r="T21" s="11">
        <f>1/$A$1*'[1]48Imp'!S$116</f>
        <v>1.2391383909774432E-3</v>
      </c>
      <c r="U21" s="11">
        <f>1/$A$1*'[1]48Imp'!T$116</f>
        <v>6.6354233596468883E-4</v>
      </c>
      <c r="V21" s="11">
        <f>1/$A$1*'[1]48Imp'!U$116</f>
        <v>6.216587419078742E-4</v>
      </c>
      <c r="W21" s="11">
        <f>1/$A$1*'[1]48Imp'!V$116</f>
        <v>0</v>
      </c>
      <c r="X21" s="11">
        <f>1/$A$1*'[1]48Imp'!W$116</f>
        <v>0</v>
      </c>
      <c r="Y21" s="11">
        <f>1/$A$1*'[1]48Imp'!X$116</f>
        <v>0</v>
      </c>
      <c r="Z21" s="11">
        <f>1/$A$1*'[1]48Imp'!Y$116</f>
        <v>0</v>
      </c>
      <c r="AA21" s="11">
        <f>1/$A$1*'[1]48Imp'!Z$116</f>
        <v>0</v>
      </c>
      <c r="AB21" s="10">
        <f>1/$A$1*'[1]48Imp'!AA$116</f>
        <v>0</v>
      </c>
      <c r="AC21" s="4"/>
      <c r="AD21" s="627">
        <f>1/1000*'[1]48Imp'!AB$116</f>
        <v>7.026540417954899E-2</v>
      </c>
      <c r="AE21" s="11">
        <f>1/1000*'[1]48Imp'!AC$116</f>
        <v>6.1280291692399992E-2</v>
      </c>
      <c r="AF21" s="11">
        <f>1/1000*'[1]48Imp'!AD$116</f>
        <v>5.1682253092799994E-2</v>
      </c>
      <c r="AG21" s="11">
        <f>1/1000*'[1]48Imp'!AE$116</f>
        <v>5.9100658231999996E-2</v>
      </c>
      <c r="AH21" s="11">
        <f>1/1000*'[1]48Imp'!AF$116</f>
        <v>5.9850573157899996E-2</v>
      </c>
      <c r="AI21" s="11">
        <f>1/1000*'[1]48Imp'!AG$116</f>
        <v>6.2090297712299999E-2</v>
      </c>
      <c r="AJ21" s="11">
        <f>1/1000*'[1]48Imp'!AH$116</f>
        <v>4.8584063351200003E-2</v>
      </c>
      <c r="AK21" s="11">
        <f>1/1000*'[1]48Imp'!AI$116</f>
        <v>4.7927330645000002E-2</v>
      </c>
      <c r="AL21" s="11">
        <f>1/1000*'[1]48Imp'!AJ$116</f>
        <v>3.4902701735999998E-2</v>
      </c>
      <c r="AM21" s="11">
        <f>1/1000*'[1]48Imp'!AK$116</f>
        <v>3.06175226016E-2</v>
      </c>
      <c r="AN21" s="11">
        <f>1/1000*'[1]48Imp'!AL$116</f>
        <v>3.23351685855E-2</v>
      </c>
      <c r="AO21" s="11">
        <f>1/1000*'[1]48Imp'!AM$116</f>
        <v>2.3286928079999998E-2</v>
      </c>
      <c r="AP21" s="11">
        <f>1/1000*'[1]48Imp'!AN$116</f>
        <v>1.2579262238399998E-2</v>
      </c>
      <c r="AQ21" s="11">
        <f>1/1000*'[1]48Imp'!AO$116</f>
        <v>1.1709176384700001E-2</v>
      </c>
      <c r="AR21" s="11">
        <f>1/1000*'[1]48Imp'!AP$116</f>
        <v>1.4038845368499999E-2</v>
      </c>
      <c r="AS21" s="11">
        <f>1/1000*'[1]48Imp'!AQ$116</f>
        <v>1.2827982415499999E-2</v>
      </c>
      <c r="AT21" s="11">
        <f>1/1000*'[1]48Imp'!AR$116</f>
        <v>1.12419763699E-2</v>
      </c>
      <c r="AU21" s="11">
        <f>1/1000*'[1]48Imp'!AS$116</f>
        <v>8.1714714366999987E-3</v>
      </c>
      <c r="AV21" s="11">
        <f>1/1000*'[1]48Imp'!AT$116</f>
        <v>1.0057982957E-2</v>
      </c>
      <c r="AW21" s="11">
        <f>1/1000*'[1]48Imp'!AU$116</f>
        <v>9.1861913262500008E-3</v>
      </c>
      <c r="AX21" s="11">
        <f>1/1000*'[1]48Imp'!AV$116</f>
        <v>0</v>
      </c>
      <c r="AY21" s="11">
        <f>1/1000*'[1]48Imp'!AW$116</f>
        <v>0</v>
      </c>
      <c r="AZ21" s="11">
        <f>1/1000*'[1]48Imp'!AX$116</f>
        <v>0</v>
      </c>
      <c r="BA21" s="11">
        <f>1/1000*'[1]48Imp'!AY$116</f>
        <v>0</v>
      </c>
      <c r="BB21" s="11">
        <f>1/1000*'[1]48Imp'!AZ$116</f>
        <v>0</v>
      </c>
      <c r="BC21" s="10">
        <f>1/1000*'[1]48Imp'!BA$116</f>
        <v>0</v>
      </c>
      <c r="BD21" s="536"/>
    </row>
    <row r="22" spans="2:56">
      <c r="B22" s="5" t="s">
        <v>99</v>
      </c>
      <c r="C22" s="51">
        <f>1/$A$1*'[1]48Imp'!$B$138</f>
        <v>4.4662880576923081E-3</v>
      </c>
      <c r="D22" s="11">
        <f>1/$A$1*'[1]48Imp'!$C$138</f>
        <v>1.9009039749999998E-2</v>
      </c>
      <c r="E22" s="11">
        <f>1/$A$1*'[1]48Imp'!$D$138</f>
        <v>4.3615204178571428E-3</v>
      </c>
      <c r="F22" s="11">
        <f>1/$A$1*'[1]48Imp'!$E$138</f>
        <v>4.0089358571428558E-3</v>
      </c>
      <c r="G22" s="11">
        <f>1/$A$1*'[1]48Imp'!$F$138</f>
        <v>5.8666683333333334E-3</v>
      </c>
      <c r="H22" s="11">
        <f>1/$A$1*'[1]48Imp'!$G$138</f>
        <v>8.0219495666666654E-3</v>
      </c>
      <c r="I22" s="11">
        <f>1/$A$1*'[1]48Imp'!$H$138</f>
        <v>9.4573333142857121E-3</v>
      </c>
      <c r="J22" s="42">
        <f>1/$A$1*'[1]48Imp'!$I$138</f>
        <v>1.4277695242857144E-2</v>
      </c>
      <c r="K22" s="42">
        <f>1/$A$1*'[1]48Imp'!$J$138</f>
        <v>9.3143499761904752E-3</v>
      </c>
      <c r="L22" s="42">
        <f>1/$A$1*'[1]48Imp'!$K$138</f>
        <v>6.6735002476190465E-3</v>
      </c>
      <c r="M22" s="11">
        <f>1/$A$1*'[1]48Imp'!L$138</f>
        <v>6.3432034095238093E-3</v>
      </c>
      <c r="N22" s="11">
        <f>1/$A$1*'[1]48Imp'!M$138</f>
        <v>6.1719940000000001E-3</v>
      </c>
      <c r="O22" s="11">
        <f>1/$A$1*'[1]48Imp'!N$138</f>
        <v>8.2031198015873E-3</v>
      </c>
      <c r="P22" s="11">
        <f>1/$A$1*'[1]48Imp'!O$138</f>
        <v>9.6175293333333328E-3</v>
      </c>
      <c r="Q22" s="11">
        <f>1/$A$1*'[1]48Imp'!P$138</f>
        <v>1.1255389833333332E-2</v>
      </c>
      <c r="R22" s="11">
        <f>1/$A$1*'[1]48Imp'!Q$138</f>
        <v>1.1034197944444444E-2</v>
      </c>
      <c r="S22" s="11">
        <f>1/$A$1*'[1]48Imp'!R$138</f>
        <v>1.061619320238095E-2</v>
      </c>
      <c r="T22" s="11">
        <f>1/$A$1*'[1]48Imp'!S$138</f>
        <v>1.0480043222222223E-2</v>
      </c>
      <c r="U22" s="11">
        <f>1/$A$1*'[1]48Imp'!T$138</f>
        <v>1.0507185026610645E-2</v>
      </c>
      <c r="V22" s="11">
        <f>1/$A$1*'[1]48Imp'!U$138</f>
        <v>8.1856281428571431E-3</v>
      </c>
      <c r="W22" s="11">
        <f>1/$A$1*'[1]48Imp'!V$138</f>
        <v>0</v>
      </c>
      <c r="X22" s="11">
        <f>1/$A$1*'[1]48Imp'!W$138</f>
        <v>0</v>
      </c>
      <c r="Y22" s="11">
        <f>1/$A$1*'[1]48Imp'!X$138</f>
        <v>0</v>
      </c>
      <c r="Z22" s="11">
        <f>1/$A$1*'[1]48Imp'!Y$138</f>
        <v>0</v>
      </c>
      <c r="AA22" s="11">
        <f>1/$A$1*'[1]48Imp'!Z$138</f>
        <v>0</v>
      </c>
      <c r="AB22" s="10">
        <f>1/$A$1*'[1]48Imp'!AA$138</f>
        <v>0</v>
      </c>
      <c r="AC22" s="4"/>
      <c r="AD22" s="627">
        <f>1/1000*'[1]48Imp'!AB$138</f>
        <v>1.0055379349065001E-2</v>
      </c>
      <c r="AE22" s="11">
        <f>1/1000*'[1]48Imp'!AC$138</f>
        <v>1.4359121662799998E-2</v>
      </c>
      <c r="AF22" s="11">
        <f>1/1000*'[1]48Imp'!AD$138</f>
        <v>1.0124996870399999E-2</v>
      </c>
      <c r="AG22" s="11">
        <f>1/1000*'[1]48Imp'!AE$138</f>
        <v>9.8427861280000004E-3</v>
      </c>
      <c r="AH22" s="11">
        <f>1/1000*'[1]48Imp'!AF$138</f>
        <v>1.4791880386499999E-2</v>
      </c>
      <c r="AI22" s="11">
        <f>1/1000*'[1]48Imp'!AG$138</f>
        <v>2.09326319202E-2</v>
      </c>
      <c r="AJ22" s="11">
        <f>1/1000*'[1]48Imp'!AH$138</f>
        <v>1.99430049332E-2</v>
      </c>
      <c r="AK22" s="11">
        <f>1/1000*'[1]48Imp'!AI$138</f>
        <v>3.3317810238499994E-2</v>
      </c>
      <c r="AL22" s="11">
        <f>1/1000*'[1]48Imp'!AJ$138</f>
        <v>2.3544428144799998E-2</v>
      </c>
      <c r="AM22" s="11">
        <f>1/1000*'[1]48Imp'!AK$138</f>
        <v>1.5086689613599999E-2</v>
      </c>
      <c r="AN22" s="11">
        <f>1/1000*'[1]48Imp'!AL$138</f>
        <v>1.4646464844299999E-2</v>
      </c>
      <c r="AO22" s="11">
        <f>1/1000*'[1]48Imp'!AM$138</f>
        <v>1.3904533488E-2</v>
      </c>
      <c r="AP22" s="11">
        <f>1/1000*'[1]48Imp'!AN$138</f>
        <v>1.8939038940799999E-2</v>
      </c>
      <c r="AQ22" s="11">
        <f>1/1000*'[1]48Imp'!AO$138</f>
        <v>2.14788712311E-2</v>
      </c>
      <c r="AR22" s="11">
        <f>1/1000*'[1]48Imp'!AP$138</f>
        <v>2.6549449433500003E-2</v>
      </c>
      <c r="AS22" s="11">
        <f>1/1000*'[1]48Imp'!AQ$138</f>
        <v>2.327460282E-2</v>
      </c>
      <c r="AT22" s="11">
        <f>1/1000*'[1]48Imp'!AR$138</f>
        <v>2.0257505300400002E-2</v>
      </c>
      <c r="AU22" s="11">
        <f>1/1000*'[1]48Imp'!AS$138</f>
        <v>2.0007382394999999E-2</v>
      </c>
      <c r="AV22" s="11">
        <f>1/1000*'[1]48Imp'!AT$138</f>
        <v>2.0274653340999999E-2</v>
      </c>
      <c r="AW22" s="11">
        <f>1/1000*'[1]48Imp'!AU$138</f>
        <v>1.6155969277916665E-2</v>
      </c>
      <c r="AX22" s="11">
        <f>1/1000*'[1]48Imp'!AV$138</f>
        <v>0</v>
      </c>
      <c r="AY22" s="11">
        <f>1/1000*'[1]48Imp'!AW$138</f>
        <v>0</v>
      </c>
      <c r="AZ22" s="11">
        <f>1/1000*'[1]48Imp'!AX$138</f>
        <v>0</v>
      </c>
      <c r="BA22" s="11">
        <f>1/1000*'[1]48Imp'!AY$138</f>
        <v>0</v>
      </c>
      <c r="BB22" s="11">
        <f>1/1000*'[1]48Imp'!AZ$138</f>
        <v>0</v>
      </c>
      <c r="BC22" s="10">
        <f>1/1000*'[1]48Imp'!BA$138</f>
        <v>0</v>
      </c>
      <c r="BD22" s="536"/>
    </row>
    <row r="23" spans="2:56">
      <c r="B23" s="5" t="s">
        <v>29</v>
      </c>
      <c r="C23" s="51">
        <f>1/$A$1*'[1]48Imp'!$B$206</f>
        <v>1.8932614999999996E-3</v>
      </c>
      <c r="D23" s="11">
        <f>1/$A$1*'[1]48Imp'!$C$206</f>
        <v>1.8524429880952377E-3</v>
      </c>
      <c r="E23" s="11">
        <f>1/$A$1*'[1]48Imp'!$D$206</f>
        <v>1.0986499587662337E-3</v>
      </c>
      <c r="F23" s="11">
        <f>1/$A$1*'[1]48Imp'!$E$206</f>
        <v>1.2642141428571426E-3</v>
      </c>
      <c r="G23" s="11">
        <f>1/$A$1*'[1]48Imp'!$F$206</f>
        <v>1.7911041777777777E-3</v>
      </c>
      <c r="H23" s="11">
        <f>1/$A$1*'[1]48Imp'!$G$206</f>
        <v>5.2495171611111101E-3</v>
      </c>
      <c r="I23" s="11">
        <f>1/$A$1*'[1]48Imp'!$H$206</f>
        <v>1.0727703890476187E-2</v>
      </c>
      <c r="J23" s="42">
        <f>1/$A$1*'[1]48Imp'!$I$206</f>
        <v>7.5572977142857132E-3</v>
      </c>
      <c r="K23" s="42">
        <f>1/$A$1*'[1]48Imp'!$J$206</f>
        <v>7.0658231952380954E-3</v>
      </c>
      <c r="L23" s="42">
        <f>1/$A$1*'[1]48Imp'!$K$206</f>
        <v>9.0131764658730133E-3</v>
      </c>
      <c r="M23" s="11">
        <f>1/$A$1*'[1]48Imp'!L$206</f>
        <v>7.1349605238095236E-3</v>
      </c>
      <c r="N23" s="11">
        <f>1/$A$1*'[1]48Imp'!M$206</f>
        <v>3.8904900833333332E-3</v>
      </c>
      <c r="O23" s="11">
        <f>1/$A$1*'[1]48Imp'!N$206</f>
        <v>2.1895531490079361E-3</v>
      </c>
      <c r="P23" s="11">
        <f>1/$A$1*'[1]48Imp'!O$206</f>
        <v>3.4187625333333329E-3</v>
      </c>
      <c r="Q23" s="11">
        <f>1/$A$1*'[1]48Imp'!P$206</f>
        <v>2.5947598857142856E-3</v>
      </c>
      <c r="R23" s="11">
        <f>1/$A$1*'[1]48Imp'!Q$206</f>
        <v>4.3369310873015874E-3</v>
      </c>
      <c r="S23" s="11">
        <f>1/$A$1*'[1]48Imp'!R$206</f>
        <v>8.5259320456349229E-3</v>
      </c>
      <c r="T23" s="11">
        <f>1/$A$1*'[1]48Imp'!S$206</f>
        <v>2.041831019047619E-3</v>
      </c>
      <c r="U23" s="11">
        <f>1/$A$1*'[1]48Imp'!T$206</f>
        <v>2.0922842142857135E-3</v>
      </c>
      <c r="V23" s="11">
        <f>1/$A$1*'[1]48Imp'!U$206</f>
        <v>2.9026420238095237E-4</v>
      </c>
      <c r="W23" s="11">
        <f>1/$A$1*'[1]48Imp'!V$206</f>
        <v>0</v>
      </c>
      <c r="X23" s="11">
        <f>1/$A$1*'[1]48Imp'!W$206</f>
        <v>0</v>
      </c>
      <c r="Y23" s="11">
        <f>1/$A$1*'[1]48Imp'!X$206</f>
        <v>0</v>
      </c>
      <c r="Z23" s="11">
        <f>1/$A$1*'[1]48Imp'!Y$206</f>
        <v>0</v>
      </c>
      <c r="AA23" s="11">
        <f>1/$A$1*'[1]48Imp'!Z$206</f>
        <v>0</v>
      </c>
      <c r="AB23" s="10">
        <f>1/$A$1*'[1]48Imp'!AA$206</f>
        <v>0</v>
      </c>
      <c r="AC23" s="4"/>
      <c r="AD23" s="627">
        <f>1/1000*'[1]48Imp'!AB$206</f>
        <v>6.7980429027359995E-3</v>
      </c>
      <c r="AE23" s="11">
        <f>1/1000*'[1]48Imp'!AC$206</f>
        <v>7.8517117660000003E-3</v>
      </c>
      <c r="AF23" s="11">
        <f>1/1000*'[1]48Imp'!AD$206</f>
        <v>5.6104433759999999E-3</v>
      </c>
      <c r="AG23" s="11">
        <f>1/1000*'[1]48Imp'!AE$206</f>
        <v>5.3956792064E-3</v>
      </c>
      <c r="AH23" s="11">
        <f>1/1000*'[1]48Imp'!AF$206</f>
        <v>7.0087346475999996E-3</v>
      </c>
      <c r="AI23" s="11">
        <f>1/1000*'[1]48Imp'!AG$206</f>
        <v>9.3166468824000016E-3</v>
      </c>
      <c r="AJ23" s="11">
        <f>1/1000*'[1]48Imp'!AH$206</f>
        <v>1.4716409216399998E-2</v>
      </c>
      <c r="AK23" s="11">
        <f>1/1000*'[1]48Imp'!AI$206</f>
        <v>1.4708033317E-2</v>
      </c>
      <c r="AL23" s="11">
        <f>1/1000*'[1]48Imp'!AJ$206</f>
        <v>1.6559507755200001E-2</v>
      </c>
      <c r="AM23" s="11">
        <f>1/1000*'[1]48Imp'!AK$206</f>
        <v>1.82654736836E-2</v>
      </c>
      <c r="AN23" s="11">
        <f>1/1000*'[1]48Imp'!AL$206</f>
        <v>1.8226053699299999E-2</v>
      </c>
      <c r="AO23" s="11">
        <f>1/1000*'[1]48Imp'!AM$206</f>
        <v>1.3313472191999999E-2</v>
      </c>
      <c r="AP23" s="11">
        <f>1/1000*'[1]48Imp'!AN$206</f>
        <v>8.4041337599999998E-3</v>
      </c>
      <c r="AQ23" s="11">
        <f>1/1000*'[1]48Imp'!AO$206</f>
        <v>9.6066692432999999E-3</v>
      </c>
      <c r="AR23" s="11">
        <f>1/1000*'[1]48Imp'!AP$206</f>
        <v>7.5739047074999998E-3</v>
      </c>
      <c r="AS23" s="11">
        <f>1/1000*'[1]48Imp'!AQ$206</f>
        <v>9.6383407784999993E-3</v>
      </c>
      <c r="AT23" s="11">
        <f>1/1000*'[1]48Imp'!AR$206</f>
        <v>7.7816431486999998E-3</v>
      </c>
      <c r="AU23" s="11">
        <f>1/1000*'[1]48Imp'!AS$206</f>
        <v>3.8879630933E-3</v>
      </c>
      <c r="AV23" s="11">
        <f>1/1000*'[1]48Imp'!AT$206</f>
        <v>4.157432965E-3</v>
      </c>
      <c r="AW23" s="11">
        <f>1/1000*'[1]48Imp'!AU$206</f>
        <v>1.2697597633333335E-3</v>
      </c>
      <c r="AX23" s="11">
        <f>1/1000*'[1]48Imp'!AV$206</f>
        <v>0</v>
      </c>
      <c r="AY23" s="11">
        <f>1/1000*'[1]48Imp'!AW$206</f>
        <v>0</v>
      </c>
      <c r="AZ23" s="11">
        <f>1/1000*'[1]48Imp'!AX$206</f>
        <v>0</v>
      </c>
      <c r="BA23" s="11">
        <f>1/1000*'[1]48Imp'!AY$206</f>
        <v>0</v>
      </c>
      <c r="BB23" s="11">
        <f>1/1000*'[1]48Imp'!AZ$206</f>
        <v>0</v>
      </c>
      <c r="BC23" s="10">
        <f>1/1000*'[1]48Imp'!BA$206</f>
        <v>0</v>
      </c>
      <c r="BD23" s="536"/>
    </row>
    <row r="24" spans="2:56">
      <c r="B24" s="5" t="s">
        <v>34</v>
      </c>
      <c r="C24" s="51">
        <f>1/$A$1*'[1]48Imp'!$B$121</f>
        <v>1.6709845133333335E-2</v>
      </c>
      <c r="D24" s="11">
        <f>1/$A$1*'[1]48Imp'!$C$121</f>
        <v>1.261692831111111E-2</v>
      </c>
      <c r="E24" s="11">
        <f>1/$A$1*'[1]48Imp'!$D$121</f>
        <v>1.5389451274999999E-2</v>
      </c>
      <c r="F24" s="11">
        <f>1/$A$1*'[1]48Imp'!$E$121</f>
        <v>1.8758399828571425E-2</v>
      </c>
      <c r="G24" s="11">
        <f>1/$A$1*'[1]48Imp'!$F$121</f>
        <v>2.1002757184126981E-2</v>
      </c>
      <c r="H24" s="11">
        <f>1/$A$1*'[1]48Imp'!$G$121</f>
        <v>3.4032883350000008E-2</v>
      </c>
      <c r="I24" s="11">
        <f>1/$A$1*'[1]48Imp'!$H$121</f>
        <v>3.9353803511904754E-2</v>
      </c>
      <c r="J24" s="42">
        <f>1/$A$1*'[1]48Imp'!$I$121</f>
        <v>3.5138806552380934E-2</v>
      </c>
      <c r="K24" s="42">
        <f>1/$A$1*'[1]48Imp'!$J$121</f>
        <v>1.7898139328571427E-2</v>
      </c>
      <c r="L24" s="42">
        <f>1/$A$1*'[1]48Imp'!$K$121</f>
        <v>1.2221416307936503E-2</v>
      </c>
      <c r="M24" s="11">
        <f>1/$A$1*'[1]48Imp'!L$121</f>
        <v>8.7092446619047633E-3</v>
      </c>
      <c r="N24" s="11">
        <f>1/$A$1*'[1]48Imp'!M$121</f>
        <v>2.6670393016666665E-2</v>
      </c>
      <c r="O24" s="11">
        <f>1/$A$1*'[1]48Imp'!N$121</f>
        <v>3.3992560937301575E-2</v>
      </c>
      <c r="P24" s="11">
        <f>1/$A$1*'[1]48Imp'!O$121</f>
        <v>2.5909114883333334E-2</v>
      </c>
      <c r="Q24" s="11">
        <f>1/$A$1*'[1]48Imp'!P$121</f>
        <v>2.8548768276190472E-2</v>
      </c>
      <c r="R24" s="11">
        <f>1/$A$1*'[1]48Imp'!Q$121</f>
        <v>4.3589190325396827E-2</v>
      </c>
      <c r="S24" s="11">
        <f>1/$A$1*'[1]48Imp'!R$121</f>
        <v>4.4791557696428563E-2</v>
      </c>
      <c r="T24" s="11">
        <f>1/$A$1*'[1]48Imp'!S$121</f>
        <v>3.6435477238095232E-2</v>
      </c>
      <c r="U24" s="11">
        <f>1/$A$1*'[1]48Imp'!T$121</f>
        <v>3.0976564089682541E-2</v>
      </c>
      <c r="V24" s="11">
        <f>1/$A$1*'[1]48Imp'!U$121</f>
        <v>2.6207043173809518E-2</v>
      </c>
      <c r="W24" s="11">
        <f>1/$A$1*'[1]48Imp'!V$121</f>
        <v>0</v>
      </c>
      <c r="X24" s="11">
        <f>1/$A$1*'[1]48Imp'!W$121</f>
        <v>0</v>
      </c>
      <c r="Y24" s="11">
        <f>1/$A$1*'[1]48Imp'!X$121</f>
        <v>0</v>
      </c>
      <c r="Z24" s="11">
        <f>1/$A$1*'[1]48Imp'!Y$121</f>
        <v>0</v>
      </c>
      <c r="AA24" s="11">
        <f>1/$A$1*'[1]48Imp'!Z$121</f>
        <v>0</v>
      </c>
      <c r="AB24" s="10">
        <f>1/$A$1*'[1]48Imp'!AA$121</f>
        <v>0</v>
      </c>
      <c r="AC24" s="4"/>
      <c r="AD24" s="627">
        <f>1/1000*'[1]48Imp'!AB$121</f>
        <v>1.6538564427326999E-2</v>
      </c>
      <c r="AE24" s="11">
        <f>1/1000*'[1]48Imp'!AC$121</f>
        <v>1.22192735388E-2</v>
      </c>
      <c r="AF24" s="11">
        <f>1/1000*'[1]48Imp'!AD$121</f>
        <v>1.5811863638399998E-2</v>
      </c>
      <c r="AG24" s="11">
        <f>1/1000*'[1]48Imp'!AE$121</f>
        <v>1.9300524219200001E-2</v>
      </c>
      <c r="AH24" s="11">
        <f>1/1000*'[1]48Imp'!AF$121</f>
        <v>2.3936242066099997E-2</v>
      </c>
      <c r="AI24" s="11">
        <f>1/1000*'[1]48Imp'!AG$121</f>
        <v>3.5865238266E-2</v>
      </c>
      <c r="AJ24" s="11">
        <f>1/1000*'[1]48Imp'!AH$121</f>
        <v>3.8230300370400004E-2</v>
      </c>
      <c r="AK24" s="11">
        <f>1/1000*'[1]48Imp'!AI$121</f>
        <v>4.4234787012999995E-2</v>
      </c>
      <c r="AL24" s="11">
        <f>1/1000*'[1]48Imp'!AJ$121</f>
        <v>2.6923255802400001E-2</v>
      </c>
      <c r="AM24" s="11">
        <f>1/1000*'[1]48Imp'!AK$121</f>
        <v>1.7364095342000001E-2</v>
      </c>
      <c r="AN24" s="11">
        <f>1/1000*'[1]48Imp'!AL$121</f>
        <v>1.85473066032E-2</v>
      </c>
      <c r="AO24" s="11">
        <f>1/1000*'[1]48Imp'!AM$121</f>
        <v>3.6825898704E-2</v>
      </c>
      <c r="AP24" s="11">
        <f>1/1000*'[1]48Imp'!AN$121</f>
        <v>4.1412814502399989E-2</v>
      </c>
      <c r="AQ24" s="11">
        <f>1/1000*'[1]48Imp'!AO$121</f>
        <v>3.1148793893100005E-2</v>
      </c>
      <c r="AR24" s="11">
        <f>1/1000*'[1]48Imp'!AP$121</f>
        <v>4.0978493850999997E-2</v>
      </c>
      <c r="AS24" s="11">
        <f>1/1000*'[1]48Imp'!AQ$121</f>
        <v>4.9000733540499997E-2</v>
      </c>
      <c r="AT24" s="11">
        <f>1/1000*'[1]48Imp'!AR$121</f>
        <v>4.0712105214799996E-2</v>
      </c>
      <c r="AU24" s="11">
        <f>1/1000*'[1]48Imp'!AS$121</f>
        <v>3.0742178152399994E-2</v>
      </c>
      <c r="AV24" s="11">
        <f>1/1000*'[1]48Imp'!AT$121</f>
        <v>3.2943346631000008E-2</v>
      </c>
      <c r="AW24" s="11">
        <f>1/1000*'[1]48Imp'!AU$121</f>
        <v>2.8474947339166667E-2</v>
      </c>
      <c r="AX24" s="11">
        <f>1/1000*'[1]48Imp'!AV$121</f>
        <v>0</v>
      </c>
      <c r="AY24" s="11">
        <f>1/1000*'[1]48Imp'!AW$121</f>
        <v>0</v>
      </c>
      <c r="AZ24" s="11">
        <f>1/1000*'[1]48Imp'!AX$121</f>
        <v>0</v>
      </c>
      <c r="BA24" s="11">
        <f>1/1000*'[1]48Imp'!AY$121</f>
        <v>0</v>
      </c>
      <c r="BB24" s="11">
        <f>1/1000*'[1]48Imp'!AZ$121</f>
        <v>0</v>
      </c>
      <c r="BC24" s="10">
        <f>1/1000*'[1]48Imp'!BA$121</f>
        <v>0</v>
      </c>
      <c r="BD24" s="536"/>
    </row>
    <row r="25" spans="2:56">
      <c r="B25" s="5" t="s">
        <v>21</v>
      </c>
      <c r="C25" s="51">
        <f>1/$A$1*'[1]48Imp'!$B$231</f>
        <v>8.1791332564102575E-3</v>
      </c>
      <c r="D25" s="11">
        <f>1/$A$1*'[1]48Imp'!$C$231</f>
        <v>7.905573797619048E-3</v>
      </c>
      <c r="E25" s="11">
        <f>1/$A$1*'[1]48Imp'!$D$231</f>
        <v>5.8511295583333327E-3</v>
      </c>
      <c r="F25" s="11">
        <f>1/$A$1*'[1]48Imp'!$E$231</f>
        <v>5.0376237682539671E-3</v>
      </c>
      <c r="G25" s="11">
        <f>1/$A$1*'[1]48Imp'!$F$231</f>
        <v>7.641007754761904E-3</v>
      </c>
      <c r="H25" s="11">
        <f>1/$A$1*'[1]48Imp'!$G$231</f>
        <v>6.0086231174603169E-3</v>
      </c>
      <c r="I25" s="11">
        <f>1/$A$1*'[1]48Imp'!$H$231</f>
        <v>3.0348229095238091E-3</v>
      </c>
      <c r="J25" s="42">
        <f>1/$A$1*'[1]48Imp'!$I$231</f>
        <v>1.4933842785714287E-3</v>
      </c>
      <c r="K25" s="42">
        <f>1/$A$1*'[1]48Imp'!$J$231</f>
        <v>1.1606980327561328E-3</v>
      </c>
      <c r="L25" s="42">
        <f>1/$A$1*'[1]48Imp'!$K$231</f>
        <v>1.4470947830280824E-3</v>
      </c>
      <c r="M25" s="11">
        <f>1/$A$1*'[1]48Imp'!L$231</f>
        <v>1.0958243761904761E-3</v>
      </c>
      <c r="N25" s="11">
        <f>1/$A$1*'[1]48Imp'!M$231</f>
        <v>8.1326797142857127E-4</v>
      </c>
      <c r="O25" s="11">
        <f>1/$A$1*'[1]48Imp'!N$231</f>
        <v>9.2097882916666667E-4</v>
      </c>
      <c r="P25" s="11">
        <f>1/$A$1*'[1]48Imp'!O$231</f>
        <v>2.6484914777777772E-3</v>
      </c>
      <c r="Q25" s="11">
        <f>1/$A$1*'[1]48Imp'!P$231</f>
        <v>1.1109352499999998E-3</v>
      </c>
      <c r="R25" s="11">
        <f>1/$A$1*'[1]48Imp'!Q$231</f>
        <v>1.4020480317460315E-3</v>
      </c>
      <c r="S25" s="11">
        <f>1/$A$1*'[1]48Imp'!R$231</f>
        <v>1.1053718234126982E-3</v>
      </c>
      <c r="T25" s="11">
        <f>1/$A$1*'[1]48Imp'!S$231</f>
        <v>1.067659984126984E-3</v>
      </c>
      <c r="U25" s="11">
        <f>1/$A$1*'[1]48Imp'!T$231</f>
        <v>1.612266396825397E-3</v>
      </c>
      <c r="V25" s="11">
        <f>1/$A$1*'[1]48Imp'!U$231</f>
        <v>9.4819291428571413E-4</v>
      </c>
      <c r="W25" s="11">
        <f>1/$A$1*'[1]48Imp'!V$231</f>
        <v>0</v>
      </c>
      <c r="X25" s="11">
        <f>1/$A$1*'[1]48Imp'!W$231</f>
        <v>0</v>
      </c>
      <c r="Y25" s="11">
        <f>1/$A$1*'[1]48Imp'!X$231</f>
        <v>0</v>
      </c>
      <c r="Z25" s="11">
        <f>1/$A$1*'[1]48Imp'!Y$231</f>
        <v>0</v>
      </c>
      <c r="AA25" s="11">
        <f>1/$A$1*'[1]48Imp'!Z$231</f>
        <v>0</v>
      </c>
      <c r="AB25" s="10">
        <f>1/$A$1*'[1]48Imp'!AA$231</f>
        <v>0</v>
      </c>
      <c r="AC25" s="4"/>
      <c r="AD25" s="627">
        <f>1/1000*'[1]48Imp'!AB$231</f>
        <v>9.3053880444179983E-3</v>
      </c>
      <c r="AE25" s="11">
        <f>1/1000*'[1]48Imp'!AC$231</f>
        <v>1.02003770904E-2</v>
      </c>
      <c r="AF25" s="11">
        <f>1/1000*'[1]48Imp'!AD$231</f>
        <v>1.9914683035200002E-2</v>
      </c>
      <c r="AG25" s="11">
        <f>1/1000*'[1]48Imp'!AE$231</f>
        <v>7.9250152575999992E-3</v>
      </c>
      <c r="AH25" s="11">
        <f>1/1000*'[1]48Imp'!AF$231</f>
        <v>1.18175338771E-2</v>
      </c>
      <c r="AI25" s="11">
        <f>1/1000*'[1]48Imp'!AG$231</f>
        <v>1.07454484566E-2</v>
      </c>
      <c r="AJ25" s="11">
        <f>1/1000*'[1]48Imp'!AH$231</f>
        <v>9.8559615267999993E-3</v>
      </c>
      <c r="AK25" s="11">
        <f>1/1000*'[1]48Imp'!AI$231</f>
        <v>8.8400580315000001E-3</v>
      </c>
      <c r="AL25" s="11">
        <f>1/1000*'[1]48Imp'!AJ$231</f>
        <v>1.03885560308E-2</v>
      </c>
      <c r="AM25" s="11">
        <f>1/1000*'[1]48Imp'!AK$231</f>
        <v>5.4327697115999999E-3</v>
      </c>
      <c r="AN25" s="11">
        <f>1/1000*'[1]48Imp'!AL$231</f>
        <v>5.1115531923000002E-3</v>
      </c>
      <c r="AO25" s="11">
        <f>1/1000*'[1]48Imp'!AM$231</f>
        <v>5.4993159359999991E-3</v>
      </c>
      <c r="AP25" s="11">
        <f>1/1000*'[1]48Imp'!AN$231</f>
        <v>5.7798038495999998E-3</v>
      </c>
      <c r="AQ25" s="11">
        <f>1/1000*'[1]48Imp'!AO$231</f>
        <v>7.2141024057000005E-3</v>
      </c>
      <c r="AR25" s="11">
        <f>1/1000*'[1]48Imp'!AP$231</f>
        <v>5.9934307694999994E-3</v>
      </c>
      <c r="AS25" s="11">
        <f>1/1000*'[1]48Imp'!AQ$231</f>
        <v>5.6054713749999997E-3</v>
      </c>
      <c r="AT25" s="11">
        <f>1/1000*'[1]48Imp'!AR$231</f>
        <v>3.1311776888999997E-3</v>
      </c>
      <c r="AU25" s="11">
        <f>1/1000*'[1]48Imp'!AS$231</f>
        <v>4.2489993974999998E-3</v>
      </c>
      <c r="AV25" s="11">
        <f>1/1000*'[1]48Imp'!AT$231</f>
        <v>3.6706507469999997E-3</v>
      </c>
      <c r="AW25" s="11">
        <f>1/1000*'[1]48Imp'!AU$231</f>
        <v>3.1219939516666665E-3</v>
      </c>
      <c r="AX25" s="11">
        <f>1/1000*'[1]48Imp'!AV$231</f>
        <v>0</v>
      </c>
      <c r="AY25" s="11">
        <f>1/1000*'[1]48Imp'!AW$231</f>
        <v>0</v>
      </c>
      <c r="AZ25" s="11">
        <f>1/1000*'[1]48Imp'!AX$231</f>
        <v>0</v>
      </c>
      <c r="BA25" s="11">
        <f>1/1000*'[1]48Imp'!AY$231</f>
        <v>0</v>
      </c>
      <c r="BB25" s="11">
        <f>1/1000*'[1]48Imp'!AZ$231</f>
        <v>0</v>
      </c>
      <c r="BC25" s="10">
        <f>1/1000*'[1]48Imp'!BA$231</f>
        <v>0</v>
      </c>
      <c r="BD25" s="536"/>
    </row>
    <row r="26" spans="2:56">
      <c r="B26" s="8" t="s">
        <v>14</v>
      </c>
      <c r="C26" s="52">
        <f t="shared" ref="C26:M26" si="8">SUM(C18:C18)-SUM(C19:C25)</f>
        <v>3.831483880952391E-3</v>
      </c>
      <c r="D26" s="43">
        <f t="shared" si="8"/>
        <v>3.0918444658729893E-3</v>
      </c>
      <c r="E26" s="43">
        <f t="shared" si="8"/>
        <v>2.4760339464285769E-3</v>
      </c>
      <c r="F26" s="43">
        <f t="shared" si="8"/>
        <v>2.4758071809523607E-3</v>
      </c>
      <c r="G26" s="43">
        <f t="shared" si="8"/>
        <v>3.2368974999999744E-3</v>
      </c>
      <c r="H26" s="43">
        <f t="shared" si="8"/>
        <v>2.9604674198412673E-3</v>
      </c>
      <c r="I26" s="43">
        <f t="shared" si="8"/>
        <v>3.4185282095237635E-3</v>
      </c>
      <c r="J26" s="44">
        <f t="shared" si="8"/>
        <v>4.4148855690476219E-3</v>
      </c>
      <c r="K26" s="44">
        <f t="shared" si="8"/>
        <v>5.2275118777778684E-3</v>
      </c>
      <c r="L26" s="44">
        <f t="shared" si="8"/>
        <v>3.1086201266788405E-3</v>
      </c>
      <c r="M26" s="43">
        <f t="shared" si="8"/>
        <v>2.8105140380952354E-3</v>
      </c>
      <c r="N26" s="43">
        <f>SUM(N18:N18)-SUM(N19:N25)</f>
        <v>3.2098477063491893E-3</v>
      </c>
      <c r="O26" s="43">
        <f t="shared" ref="O26:Z26" si="9">SUM(O18:O18)-SUM(O19:O25)</f>
        <v>4.2411453404762323E-3</v>
      </c>
      <c r="P26" s="43">
        <f t="shared" si="9"/>
        <v>3.7307131444445085E-3</v>
      </c>
      <c r="Q26" s="43">
        <f t="shared" si="9"/>
        <v>3.4787603511904353E-3</v>
      </c>
      <c r="R26" s="43">
        <f t="shared" si="9"/>
        <v>3.9556015634919506E-3</v>
      </c>
      <c r="S26" s="43">
        <f t="shared" si="9"/>
        <v>5.8698119970237994E-3</v>
      </c>
      <c r="T26" s="43">
        <f t="shared" si="9"/>
        <v>4.009563383809478E-3</v>
      </c>
      <c r="U26" s="43">
        <f t="shared" si="9"/>
        <v>3.4753468001274546E-3</v>
      </c>
      <c r="V26" s="43">
        <f t="shared" si="9"/>
        <v>6.1281879761904134E-3</v>
      </c>
      <c r="W26" s="43">
        <f t="shared" si="9"/>
        <v>0</v>
      </c>
      <c r="X26" s="43">
        <f t="shared" si="9"/>
        <v>0</v>
      </c>
      <c r="Y26" s="43">
        <f t="shared" si="9"/>
        <v>0</v>
      </c>
      <c r="Z26" s="43">
        <f t="shared" si="9"/>
        <v>0</v>
      </c>
      <c r="AA26" s="43">
        <f>SUM(AA18:AA18)-SUM(AA19:AA25)</f>
        <v>0</v>
      </c>
      <c r="AB26" s="71">
        <f>SUM(AB18:AB18)-SUM(AB19:AB25)</f>
        <v>0</v>
      </c>
      <c r="AC26" s="4"/>
      <c r="AD26" s="70">
        <f t="shared" ref="AD26:BC26" si="10">SUM(AD18:AD18)-SUM(AD19:AD25)</f>
        <v>1.3312378676649028E-2</v>
      </c>
      <c r="AE26" s="45">
        <f t="shared" si="10"/>
        <v>1.0618864998000022E-2</v>
      </c>
      <c r="AF26" s="45">
        <f t="shared" si="10"/>
        <v>8.8768578239999951E-3</v>
      </c>
      <c r="AG26" s="45">
        <f t="shared" si="10"/>
        <v>9.6958160992001163E-3</v>
      </c>
      <c r="AH26" s="45">
        <f t="shared" si="10"/>
        <v>1.4821689206100164E-2</v>
      </c>
      <c r="AI26" s="45">
        <f t="shared" si="10"/>
        <v>1.5183875978699968E-2</v>
      </c>
      <c r="AJ26" s="45">
        <f t="shared" si="10"/>
        <v>1.8037533996400068E-2</v>
      </c>
      <c r="AK26" s="45">
        <f t="shared" si="10"/>
        <v>2.0379186985999942E-2</v>
      </c>
      <c r="AL26" s="45">
        <f t="shared" si="10"/>
        <v>2.6367225745600242E-2</v>
      </c>
      <c r="AM26" s="45">
        <f t="shared" si="10"/>
        <v>1.697592529160008E-2</v>
      </c>
      <c r="AN26" s="45">
        <f t="shared" si="10"/>
        <v>1.7292412240200172E-2</v>
      </c>
      <c r="AO26" s="45">
        <f t="shared" si="10"/>
        <v>1.8631670832000014E-2</v>
      </c>
      <c r="AP26" s="45">
        <f t="shared" si="10"/>
        <v>1.6568785939199859E-2</v>
      </c>
      <c r="AQ26" s="45">
        <f t="shared" si="10"/>
        <v>1.5706227472799927E-2</v>
      </c>
      <c r="AR26" s="45">
        <f t="shared" si="10"/>
        <v>1.7281970269000024E-2</v>
      </c>
      <c r="AS26" s="45">
        <f t="shared" si="10"/>
        <v>1.5450901437999875E-2</v>
      </c>
      <c r="AT26" s="45">
        <f t="shared" si="10"/>
        <v>1.6292237506199903E-2</v>
      </c>
      <c r="AU26" s="45">
        <f t="shared" si="10"/>
        <v>1.4043328942500044E-2</v>
      </c>
      <c r="AV26" s="45">
        <f t="shared" si="10"/>
        <v>1.3428835673000017E-2</v>
      </c>
      <c r="AW26" s="45">
        <f t="shared" si="10"/>
        <v>2.0471568934583462E-2</v>
      </c>
      <c r="AX26" s="45">
        <f t="shared" si="10"/>
        <v>0</v>
      </c>
      <c r="AY26" s="45">
        <f t="shared" si="10"/>
        <v>0</v>
      </c>
      <c r="AZ26" s="45">
        <f t="shared" si="10"/>
        <v>0</v>
      </c>
      <c r="BA26" s="45">
        <f t="shared" si="10"/>
        <v>0</v>
      </c>
      <c r="BB26" s="45">
        <f t="shared" si="10"/>
        <v>0</v>
      </c>
      <c r="BC26" s="60">
        <f t="shared" si="10"/>
        <v>0</v>
      </c>
      <c r="BD26" s="536"/>
    </row>
    <row r="27" spans="2:56" ht="17.149999999999999" customHeight="1">
      <c r="B27" s="16" t="s">
        <v>195</v>
      </c>
      <c r="C27" s="183">
        <f>1/$A$1*'[1]48Imp'!$B$264</f>
        <v>6.4886467579960323</v>
      </c>
      <c r="D27" s="184">
        <f>1/$A$1*'[1]48Imp'!$C$264</f>
        <v>6.8908524991166065</v>
      </c>
      <c r="E27" s="184">
        <f>1/$A$1*'[1]48Imp'!$D$264</f>
        <v>6.7716008750869419</v>
      </c>
      <c r="F27" s="184">
        <f>1/$A$1*'[1]48Imp'!$E$264</f>
        <v>7.3548896553343353</v>
      </c>
      <c r="G27" s="184">
        <f>1/$A$1*'[1]48Imp'!$F$264</f>
        <v>7.3832413001551398</v>
      </c>
      <c r="H27" s="184">
        <f>1/$A$1*'[1]48Imp'!$G$264</f>
        <v>7.3793364535849193</v>
      </c>
      <c r="I27" s="184">
        <f>1/$A$1*'[1]48Imp'!$H$264</f>
        <v>7.5198761034158732</v>
      </c>
      <c r="J27" s="185">
        <f>1/$A$1*'[1]48Imp'!$I$264</f>
        <v>7.0480287079570685</v>
      </c>
      <c r="K27" s="185">
        <f>1/$A$1*'[1]48Imp'!$J$264</f>
        <v>6.7328556902293615</v>
      </c>
      <c r="L27" s="185">
        <f>1/$A$1*'[1]48Imp'!$K$264</f>
        <v>6.173517539437098</v>
      </c>
      <c r="M27" s="184">
        <f>1/$A$1*'[1]48Imp'!L$264</f>
        <v>6.6159665359752502</v>
      </c>
      <c r="N27" s="184">
        <f>1/$A$1*'[1]48Imp'!M$264</f>
        <v>6.1165686693888883</v>
      </c>
      <c r="O27" s="184">
        <f>1/$A$1*'[1]48Imp'!N$264</f>
        <v>5.0798277923702377</v>
      </c>
      <c r="P27" s="184">
        <f>1/$A$1*'[1]48Imp'!O$264</f>
        <v>5.5641416335960301</v>
      </c>
      <c r="Q27" s="184">
        <f>1/$A$1*'[1]48Imp'!P$264</f>
        <v>5.5983569714202384</v>
      </c>
      <c r="R27" s="184">
        <f>1/$A$1*'[1]48Imp'!Q$264</f>
        <v>5.5754655714945613</v>
      </c>
      <c r="S27" s="184">
        <f>1/$A$1*'[1]48Imp'!R$264</f>
        <v>5.3365356340717174</v>
      </c>
      <c r="T27" s="184">
        <f>1/$A$1*'[1]48Imp'!S$264</f>
        <v>5.1121218241354143</v>
      </c>
      <c r="U27" s="184">
        <f>1/$A$1*'[1]48Imp'!T$264</f>
        <v>4.8999001555710624</v>
      </c>
      <c r="V27" s="184">
        <f>1/$A$1*'[1]48Imp'!U$264</f>
        <v>4.8088060630166671</v>
      </c>
      <c r="W27" s="184">
        <f>1/$A$1*'[1]48Imp'!V$264</f>
        <v>0</v>
      </c>
      <c r="X27" s="184">
        <f>1/$A$1*'[1]48Imp'!W$264</f>
        <v>0</v>
      </c>
      <c r="Y27" s="184">
        <f>1/$A$1*'[1]48Imp'!X$264</f>
        <v>0</v>
      </c>
      <c r="Z27" s="184">
        <f>1/$A$1*'[1]48Imp'!Y$264</f>
        <v>0</v>
      </c>
      <c r="AA27" s="184">
        <f>1/$A$1*'[1]48Imp'!Z$264</f>
        <v>0</v>
      </c>
      <c r="AB27" s="186">
        <f>1/$A$1*'[1]48Imp'!AA$264</f>
        <v>0</v>
      </c>
      <c r="AC27" s="18"/>
      <c r="AD27" s="632">
        <f>1/1000*'[1]48Imp'!AB$264</f>
        <v>5.5084180382575436</v>
      </c>
      <c r="AE27" s="184">
        <f>1/1000*'[1]48Imp'!AC$264</f>
        <v>5.7423895151075985</v>
      </c>
      <c r="AF27" s="184">
        <f>1/1000*'[1]48Imp'!AD$264</f>
        <v>5.9595376256735983</v>
      </c>
      <c r="AG27" s="184">
        <f>1/1000*'[1]48Imp'!AE$264</f>
        <v>6.8227367452832004</v>
      </c>
      <c r="AH27" s="184">
        <f>1/1000*'[1]48Imp'!AF$264</f>
        <v>7.8283575744198988</v>
      </c>
      <c r="AI27" s="184">
        <f>1/1000*'[1]48Imp'!AG$264</f>
        <v>7.5949377383880012</v>
      </c>
      <c r="AJ27" s="184">
        <f>1/1000*'[1]48Imp'!AH$264</f>
        <v>8.0507854469791997</v>
      </c>
      <c r="AK27" s="184">
        <f>1/1000*'[1]48Imp'!AI$264</f>
        <v>8.6997243505034998</v>
      </c>
      <c r="AL27" s="184">
        <f>1/1000*'[1]48Imp'!AJ$264</f>
        <v>8.3872674823299995</v>
      </c>
      <c r="AM27" s="184">
        <f>1/1000*'[1]48Imp'!AK$264</f>
        <v>7.0861423398348</v>
      </c>
      <c r="AN27" s="184">
        <f>1/1000*'[1]48Imp'!AL$264</f>
        <v>7.5062142698615988</v>
      </c>
      <c r="AO27" s="184">
        <f>1/1000*'[1]48Imp'!AM$264</f>
        <v>7.9063674335039984</v>
      </c>
      <c r="AP27" s="184">
        <f>1/1000*'[1]48Imp'!AN$264</f>
        <v>6.0858680499231985</v>
      </c>
      <c r="AQ27" s="184">
        <f>1/1000*'[1]48Imp'!AO$264</f>
        <v>6.7353316205256002</v>
      </c>
      <c r="AR27" s="184">
        <f>1/1000*'[1]48Imp'!AP$264</f>
        <v>7.0378081610875007</v>
      </c>
      <c r="AS27" s="184">
        <f>1/1000*'[1]48Imp'!AQ$264</f>
        <v>6.1137025241704999</v>
      </c>
      <c r="AT27" s="184">
        <f>1/1000*'[1]48Imp'!AR$264</f>
        <v>5.3451142526874991</v>
      </c>
      <c r="AU27" s="184">
        <f>1/1000*'[1]48Imp'!AS$264</f>
        <v>5.2268772578164979</v>
      </c>
      <c r="AV27" s="184">
        <f>1/1000*'[1]48Imp'!AT$264</f>
        <v>5.6461728844149999</v>
      </c>
      <c r="AW27" s="184">
        <f>1/1000*'[1]48Imp'!AU$264</f>
        <v>5.3693370664079154</v>
      </c>
      <c r="AX27" s="184">
        <f>1/1000*'[1]48Imp'!AV$264</f>
        <v>0</v>
      </c>
      <c r="AY27" s="184">
        <f>1/1000*'[1]48Imp'!AW$264</f>
        <v>0</v>
      </c>
      <c r="AZ27" s="184">
        <f>1/1000*'[1]48Imp'!AX$264</f>
        <v>0</v>
      </c>
      <c r="BA27" s="184">
        <f>1/1000*'[1]48Imp'!AY$264</f>
        <v>0</v>
      </c>
      <c r="BB27" s="184">
        <f>1/1000*'[1]48Imp'!AZ$264</f>
        <v>0</v>
      </c>
      <c r="BC27" s="186">
        <f>1/1000*'[1]48Imp'!BA$264</f>
        <v>0</v>
      </c>
      <c r="BD27" s="536"/>
    </row>
    <row r="28" spans="2:56">
      <c r="B28" s="5" t="s">
        <v>53</v>
      </c>
      <c r="C28" s="51">
        <f>1/$A$1*'[1]48Imp'!$B$16</f>
        <v>0.15889394843888882</v>
      </c>
      <c r="D28" s="11">
        <f>1/$A$1*'[1]48Imp'!$C$16</f>
        <v>0.13149408016825395</v>
      </c>
      <c r="E28" s="11">
        <f>1/$A$1*'[1]48Imp'!$D$16</f>
        <v>0.17319633985714283</v>
      </c>
      <c r="F28" s="11">
        <f>1/$A$1*'[1]48Imp'!$E$16</f>
        <v>0.34234662366608942</v>
      </c>
      <c r="G28" s="11">
        <f>1/$A$1*'[1]48Imp'!$F$16</f>
        <v>0.3949078883499999</v>
      </c>
      <c r="H28" s="11">
        <f>1/$A$1*'[1]48Imp'!$G$16</f>
        <v>0.37156867593333326</v>
      </c>
      <c r="I28" s="11">
        <f>1/$A$1*'[1]48Imp'!$H$16</f>
        <v>0.32977037953333327</v>
      </c>
      <c r="J28" s="42">
        <f>1/$A$1*'[1]48Imp'!$I$16</f>
        <v>0.25245464776161619</v>
      </c>
      <c r="K28" s="42">
        <f>1/$A$1*'[1]48Imp'!$J$16</f>
        <v>0.25633852081349184</v>
      </c>
      <c r="L28" s="42">
        <f>1/$A$1*'[1]48Imp'!$K$16</f>
        <v>0.19644309848601951</v>
      </c>
      <c r="M28" s="11">
        <f>1/$A$1*'[1]48Imp'!L$16</f>
        <v>0.19962167985873014</v>
      </c>
      <c r="N28" s="11">
        <f>1/$A$1*'[1]48Imp'!M$16</f>
        <v>0.13070464028253967</v>
      </c>
      <c r="O28" s="11">
        <f>1/$A$1*'[1]48Imp'!N$16</f>
        <v>0.11992294018769842</v>
      </c>
      <c r="P28" s="11">
        <f>1/$A$1*'[1]48Imp'!O$16</f>
        <v>0.18761057641666667</v>
      </c>
      <c r="Q28" s="11">
        <f>1/$A$1*'[1]48Imp'!P$16</f>
        <v>0.20445745848730157</v>
      </c>
      <c r="R28" s="11">
        <f>1/$A$1*'[1]48Imp'!Q$16</f>
        <v>0.19470135326031748</v>
      </c>
      <c r="S28" s="11">
        <f>1/$A$1*'[1]48Imp'!R$16</f>
        <v>0.2226030768474026</v>
      </c>
      <c r="T28" s="11">
        <f>1/$A$1*'[1]48Imp'!S$16</f>
        <v>0.19160274659999996</v>
      </c>
      <c r="U28" s="11">
        <f>1/$A$1*'[1]48Imp'!T$16</f>
        <v>0.17009068354737708</v>
      </c>
      <c r="V28" s="11">
        <f>1/$A$1*'[1]48Imp'!U$16</f>
        <v>0.21148227643571427</v>
      </c>
      <c r="W28" s="11">
        <f>1/$A$1*'[1]48Imp'!V$16</f>
        <v>0</v>
      </c>
      <c r="X28" s="11">
        <f>1/$A$1*'[1]48Imp'!W$16</f>
        <v>0</v>
      </c>
      <c r="Y28" s="11">
        <f>1/$A$1*'[1]48Imp'!X$16</f>
        <v>0</v>
      </c>
      <c r="Z28" s="11">
        <f>1/$A$1*'[1]48Imp'!Y$16</f>
        <v>0</v>
      </c>
      <c r="AA28" s="11">
        <f>1/$A$1*'[1]48Imp'!Z$16</f>
        <v>0</v>
      </c>
      <c r="AB28" s="10">
        <f>1/$A$1*'[1]48Imp'!AA$16</f>
        <v>0</v>
      </c>
      <c r="AC28" s="4"/>
      <c r="AD28" s="627">
        <f>1/1000*'[1]48Imp'!AB$16</f>
        <v>0.154530975775683</v>
      </c>
      <c r="AE28" s="11">
        <f>1/1000*'[1]48Imp'!AC$16</f>
        <v>0.1176153309528</v>
      </c>
      <c r="AF28" s="11">
        <f>1/1000*'[1]48Imp'!AD$16</f>
        <v>0.16630050657599998</v>
      </c>
      <c r="AG28" s="11">
        <f>1/1000*'[1]48Imp'!AE$16</f>
        <v>0.33159482782720001</v>
      </c>
      <c r="AH28" s="11">
        <f>1/1000*'[1]48Imp'!AF$16</f>
        <v>0.42196156079349995</v>
      </c>
      <c r="AI28" s="11">
        <f>1/1000*'[1]48Imp'!AG$16</f>
        <v>0.41294340254309997</v>
      </c>
      <c r="AJ28" s="11">
        <f>1/1000*'[1]48Imp'!AH$16</f>
        <v>0.36148863622720001</v>
      </c>
      <c r="AK28" s="11">
        <f>1/1000*'[1]48Imp'!AI$16</f>
        <v>0.30465659810450002</v>
      </c>
      <c r="AL28" s="11">
        <f>1/1000*'[1]48Imp'!AJ$16</f>
        <v>0.29123226670240004</v>
      </c>
      <c r="AM28" s="11">
        <f>1/1000*'[1]48Imp'!AK$16</f>
        <v>0.20614369607039998</v>
      </c>
      <c r="AN28" s="11">
        <f>1/1000*'[1]48Imp'!AL$16</f>
        <v>0.22358489415120003</v>
      </c>
      <c r="AO28" s="11">
        <f>1/1000*'[1]48Imp'!AM$16</f>
        <v>0.16406307297599998</v>
      </c>
      <c r="AP28" s="11">
        <f>1/1000*'[1]48Imp'!AN$16</f>
        <v>0.16073543205279997</v>
      </c>
      <c r="AQ28" s="11">
        <f>1/1000*'[1]48Imp'!AO$16</f>
        <v>0.2167628864775</v>
      </c>
      <c r="AR28" s="11">
        <f>1/1000*'[1]48Imp'!AP$16</f>
        <v>0.23201568056800001</v>
      </c>
      <c r="AS28" s="11">
        <f>1/1000*'[1]48Imp'!AQ$16</f>
        <v>0.19805008925449996</v>
      </c>
      <c r="AT28" s="11">
        <f>1/1000*'[1]48Imp'!AR$16</f>
        <v>0.1816444661654</v>
      </c>
      <c r="AU28" s="11">
        <f>1/1000*'[1]48Imp'!AS$16</f>
        <v>0.1587873061632</v>
      </c>
      <c r="AV28" s="11">
        <f>1/1000*'[1]48Imp'!AT$16</f>
        <v>0.17377299545500002</v>
      </c>
      <c r="AW28" s="11">
        <f>1/1000*'[1]48Imp'!AU$16</f>
        <v>0.21714293895249998</v>
      </c>
      <c r="AX28" s="11">
        <f>1/1000*'[1]48Imp'!AV$16</f>
        <v>0</v>
      </c>
      <c r="AY28" s="11">
        <f>1/1000*'[1]48Imp'!AW$16</f>
        <v>0</v>
      </c>
      <c r="AZ28" s="11">
        <f>1/1000*'[1]48Imp'!AX$16</f>
        <v>0</v>
      </c>
      <c r="BA28" s="11">
        <f>1/1000*'[1]48Imp'!AY$16</f>
        <v>0</v>
      </c>
      <c r="BB28" s="11">
        <f>1/1000*'[1]48Imp'!AZ$16</f>
        <v>0</v>
      </c>
      <c r="BC28" s="10">
        <f>1/1000*'[1]48Imp'!BA$16</f>
        <v>0</v>
      </c>
      <c r="BD28" s="536"/>
    </row>
    <row r="29" spans="2:56">
      <c r="B29" s="5" t="s">
        <v>31</v>
      </c>
      <c r="C29" s="51">
        <f>1/$A$1*'[1]48Imp'!$B$23</f>
        <v>0.19701844166666657</v>
      </c>
      <c r="D29" s="11">
        <f>1/$A$1*'[1]48Imp'!$C$23</f>
        <v>0.17971584334194138</v>
      </c>
      <c r="E29" s="11">
        <f>1/$A$1*'[1]48Imp'!$D$23</f>
        <v>0.19431253797409809</v>
      </c>
      <c r="F29" s="11">
        <f>1/$A$1*'[1]48Imp'!$E$23</f>
        <v>0.28244414015331887</v>
      </c>
      <c r="G29" s="11">
        <f>1/$A$1*'[1]48Imp'!$F$23</f>
        <v>0.32667691810238086</v>
      </c>
      <c r="H29" s="11">
        <f>1/$A$1*'[1]48Imp'!$G$23</f>
        <v>0.27667847962698405</v>
      </c>
      <c r="I29" s="11">
        <f>1/$A$1*'[1]48Imp'!$H$23</f>
        <v>0.27295614176666666</v>
      </c>
      <c r="J29" s="42">
        <f>1/$A$1*'[1]48Imp'!$I$23</f>
        <v>0.19697889865786436</v>
      </c>
      <c r="K29" s="42">
        <f>1/$A$1*'[1]48Imp'!$J$23</f>
        <v>0.19979657354999997</v>
      </c>
      <c r="L29" s="42">
        <f>1/$A$1*'[1]48Imp'!$K$23</f>
        <v>0.17241554360268063</v>
      </c>
      <c r="M29" s="11">
        <f>1/$A$1*'[1]48Imp'!L$23</f>
        <v>0.19769603449523812</v>
      </c>
      <c r="N29" s="11">
        <f>1/$A$1*'[1]48Imp'!M$23</f>
        <v>0.17452961157777774</v>
      </c>
      <c r="O29" s="11">
        <f>1/$A$1*'[1]48Imp'!N$23</f>
        <v>0.10650564607936508</v>
      </c>
      <c r="P29" s="11">
        <f>1/$A$1*'[1]48Imp'!O$23</f>
        <v>0.13738628402380951</v>
      </c>
      <c r="Q29" s="11">
        <f>1/$A$1*'[1]48Imp'!P$23</f>
        <v>0.17775007049999991</v>
      </c>
      <c r="R29" s="11">
        <f>1/$A$1*'[1]48Imp'!Q$23</f>
        <v>0.20246628480555562</v>
      </c>
      <c r="S29" s="11">
        <f>1/$A$1*'[1]48Imp'!R$23</f>
        <v>0.20852145126717167</v>
      </c>
      <c r="T29" s="11">
        <f>1/$A$1*'[1]48Imp'!S$23</f>
        <v>0.20120060040505053</v>
      </c>
      <c r="U29" s="11">
        <f>1/$A$1*'[1]48Imp'!T$23</f>
        <v>0.20008491992593025</v>
      </c>
      <c r="V29" s="11">
        <f>1/$A$1*'[1]48Imp'!U$23</f>
        <v>0.15944011238253963</v>
      </c>
      <c r="W29" s="11">
        <f>1/$A$1*'[1]48Imp'!V$23</f>
        <v>0</v>
      </c>
      <c r="X29" s="11">
        <f>1/$A$1*'[1]48Imp'!W$23</f>
        <v>0</v>
      </c>
      <c r="Y29" s="11">
        <f>1/$A$1*'[1]48Imp'!X$23</f>
        <v>0</v>
      </c>
      <c r="Z29" s="11">
        <f>1/$A$1*'[1]48Imp'!Y$23</f>
        <v>0</v>
      </c>
      <c r="AA29" s="11">
        <f>1/$A$1*'[1]48Imp'!Z$23</f>
        <v>0</v>
      </c>
      <c r="AB29" s="10">
        <f>1/$A$1*'[1]48Imp'!AA$23</f>
        <v>0</v>
      </c>
      <c r="AC29" s="4"/>
      <c r="AD29" s="627">
        <f>1/1000*'[1]48Imp'!AB$23</f>
        <v>0.28189330713437094</v>
      </c>
      <c r="AE29" s="11">
        <f>1/1000*'[1]48Imp'!AC$23</f>
        <v>0.24580469316760001</v>
      </c>
      <c r="AF29" s="11">
        <f>1/1000*'[1]48Imp'!AD$23</f>
        <v>0.26134185290879997</v>
      </c>
      <c r="AG29" s="11">
        <f>1/1000*'[1]48Imp'!AE$23</f>
        <v>0.29802155502560002</v>
      </c>
      <c r="AH29" s="11">
        <f>1/1000*'[1]48Imp'!AF$23</f>
        <v>0.35497257392519999</v>
      </c>
      <c r="AI29" s="11">
        <f>1/1000*'[1]48Imp'!AG$23</f>
        <v>0.32607749031</v>
      </c>
      <c r="AJ29" s="11">
        <f>1/1000*'[1]48Imp'!AH$23</f>
        <v>0.35124556443120003</v>
      </c>
      <c r="AK29" s="11">
        <f>1/1000*'[1]48Imp'!AI$23</f>
        <v>0.39340202774100003</v>
      </c>
      <c r="AL29" s="11">
        <f>1/1000*'[1]48Imp'!AJ$23</f>
        <v>0.42695194134519998</v>
      </c>
      <c r="AM29" s="11">
        <f>1/1000*'[1]48Imp'!AK$23</f>
        <v>0.3544581068116</v>
      </c>
      <c r="AN29" s="11">
        <f>1/1000*'[1]48Imp'!AL$23</f>
        <v>0.35632377507420004</v>
      </c>
      <c r="AO29" s="11">
        <f>1/1000*'[1]48Imp'!AM$23</f>
        <v>0.44077032859199999</v>
      </c>
      <c r="AP29" s="11">
        <f>1/1000*'[1]48Imp'!AN$23</f>
        <v>0.21370279599679998</v>
      </c>
      <c r="AQ29" s="11">
        <f>1/1000*'[1]48Imp'!AO$23</f>
        <v>0.2465448928176</v>
      </c>
      <c r="AR29" s="11">
        <f>1/1000*'[1]48Imp'!AP$23</f>
        <v>0.27050241590599999</v>
      </c>
      <c r="AS29" s="11">
        <f>1/1000*'[1]48Imp'!AQ$23</f>
        <v>0.25897759275499999</v>
      </c>
      <c r="AT29" s="11">
        <f>1/1000*'[1]48Imp'!AR$23</f>
        <v>0.2317056646257</v>
      </c>
      <c r="AU29" s="11">
        <f>1/1000*'[1]48Imp'!AS$23</f>
        <v>0.22472228733239999</v>
      </c>
      <c r="AV29" s="11">
        <f>1/1000*'[1]48Imp'!AT$23</f>
        <v>0.22505538721000001</v>
      </c>
      <c r="AW29" s="11">
        <f>1/1000*'[1]48Imp'!AU$23</f>
        <v>0.21187427159166666</v>
      </c>
      <c r="AX29" s="11">
        <f>1/1000*'[1]48Imp'!AV$23</f>
        <v>0</v>
      </c>
      <c r="AY29" s="11">
        <f>1/1000*'[1]48Imp'!AW$23</f>
        <v>0</v>
      </c>
      <c r="AZ29" s="11">
        <f>1/1000*'[1]48Imp'!AX$23</f>
        <v>0</v>
      </c>
      <c r="BA29" s="11">
        <f>1/1000*'[1]48Imp'!AY$23</f>
        <v>0</v>
      </c>
      <c r="BB29" s="11">
        <f>1/1000*'[1]48Imp'!AZ$23</f>
        <v>0</v>
      </c>
      <c r="BC29" s="10">
        <f>1/1000*'[1]48Imp'!BA$23</f>
        <v>0</v>
      </c>
      <c r="BD29" s="536"/>
    </row>
    <row r="30" spans="2:56">
      <c r="B30" s="5" t="s">
        <v>57</v>
      </c>
      <c r="C30" s="51">
        <f>1/$A$1*'[1]48Imp'!$B$67</f>
        <v>1.7243604357142856E-2</v>
      </c>
      <c r="D30" s="11">
        <f>1/$A$1*'[1]48Imp'!$C$67</f>
        <v>2.6087502856410254E-2</v>
      </c>
      <c r="E30" s="11">
        <f>1/$A$1*'[1]48Imp'!$D$67</f>
        <v>2.5181598238095231E-2</v>
      </c>
      <c r="F30" s="11">
        <f>1/$A$1*'[1]48Imp'!$E$67</f>
        <v>2.5779780149999994E-2</v>
      </c>
      <c r="G30" s="11">
        <f>1/$A$1*'[1]48Imp'!$F$67</f>
        <v>3.5410247705555543E-2</v>
      </c>
      <c r="H30" s="11">
        <f>1/$A$1*'[1]48Imp'!$G$67</f>
        <v>2.3411732033333334E-2</v>
      </c>
      <c r="I30" s="11">
        <f>1/$A$1*'[1]48Imp'!$H$67</f>
        <v>4.1185302366666655E-2</v>
      </c>
      <c r="J30" s="42">
        <f>1/$A$1*'[1]48Imp'!$I$67</f>
        <v>3.4380399988888873E-2</v>
      </c>
      <c r="K30" s="42">
        <f>1/$A$1*'[1]48Imp'!$J$67</f>
        <v>4.327366686666665E-2</v>
      </c>
      <c r="L30" s="42">
        <f>1/$A$1*'[1]48Imp'!$K$67</f>
        <v>5.4985772607142845E-2</v>
      </c>
      <c r="M30" s="11">
        <f>1/$A$1*'[1]48Imp'!L$67</f>
        <v>4.8991918230158728E-2</v>
      </c>
      <c r="N30" s="11">
        <f>1/$A$1*'[1]48Imp'!M$67</f>
        <v>4.4535523235714282E-2</v>
      </c>
      <c r="O30" s="11">
        <f>1/$A$1*'[1]48Imp'!N$67</f>
        <v>2.8471465638888881E-2</v>
      </c>
      <c r="P30" s="11">
        <f>1/$A$1*'[1]48Imp'!O$67</f>
        <v>3.8896517464285706E-2</v>
      </c>
      <c r="Q30" s="11">
        <f>1/$A$1*'[1]48Imp'!P$67</f>
        <v>3.4734658912301576E-2</v>
      </c>
      <c r="R30" s="11">
        <f>1/$A$1*'[1]48Imp'!Q$67</f>
        <v>4.1150862087511668E-2</v>
      </c>
      <c r="S30" s="11">
        <f>1/$A$1*'[1]48Imp'!R$67</f>
        <v>3.9669448631529575E-2</v>
      </c>
      <c r="T30" s="11">
        <f>1/$A$1*'[1]48Imp'!S$67</f>
        <v>3.7875614313888889E-2</v>
      </c>
      <c r="U30" s="11">
        <f>1/$A$1*'[1]48Imp'!T$67</f>
        <v>4.1845701937988158E-2</v>
      </c>
      <c r="V30" s="11">
        <f>1/$A$1*'[1]48Imp'!U$67</f>
        <v>4.0849294072222216E-2</v>
      </c>
      <c r="W30" s="11">
        <f>1/$A$1*'[1]48Imp'!V$67</f>
        <v>0</v>
      </c>
      <c r="X30" s="11">
        <f>1/$A$1*'[1]48Imp'!W$67</f>
        <v>0</v>
      </c>
      <c r="Y30" s="11">
        <f>1/$A$1*'[1]48Imp'!X$67</f>
        <v>0</v>
      </c>
      <c r="Z30" s="11">
        <f>1/$A$1*'[1]48Imp'!Y$67</f>
        <v>0</v>
      </c>
      <c r="AA30" s="11">
        <f>1/$A$1*'[1]48Imp'!Z$67</f>
        <v>0</v>
      </c>
      <c r="AB30" s="10">
        <f>1/$A$1*'[1]48Imp'!AA$67</f>
        <v>0</v>
      </c>
      <c r="AC30" s="4"/>
      <c r="AD30" s="627">
        <f>1/1000*'[1]48Imp'!AB$67</f>
        <v>1.5768109553051999E-2</v>
      </c>
      <c r="AE30" s="11">
        <f>1/1000*'[1]48Imp'!AC$67</f>
        <v>2.3158423008799996E-2</v>
      </c>
      <c r="AF30" s="11">
        <f>1/1000*'[1]48Imp'!AD$67</f>
        <v>2.4087938284799999E-2</v>
      </c>
      <c r="AG30" s="11">
        <f>1/1000*'[1]48Imp'!AE$67</f>
        <v>2.8884819835199999E-2</v>
      </c>
      <c r="AH30" s="11">
        <f>1/1000*'[1]48Imp'!AF$67</f>
        <v>3.7522239768299999E-2</v>
      </c>
      <c r="AI30" s="11">
        <f>1/1000*'[1]48Imp'!AG$67</f>
        <v>4.1793827618399997E-2</v>
      </c>
      <c r="AJ30" s="11">
        <f>1/1000*'[1]48Imp'!AH$67</f>
        <v>5.1415047092800002E-2</v>
      </c>
      <c r="AK30" s="11">
        <f>1/1000*'[1]48Imp'!AI$67</f>
        <v>6.5547710724499997E-2</v>
      </c>
      <c r="AL30" s="11">
        <f>1/1000*'[1]48Imp'!AJ$67</f>
        <v>7.5304121644000008E-2</v>
      </c>
      <c r="AM30" s="11">
        <f>1/1000*'[1]48Imp'!AK$67</f>
        <v>6.7890700235599996E-2</v>
      </c>
      <c r="AN30" s="11">
        <f>1/1000*'[1]48Imp'!AL$67</f>
        <v>7.4124520321500006E-2</v>
      </c>
      <c r="AO30" s="11">
        <f>1/1000*'[1]48Imp'!AM$67</f>
        <v>8.3017987727999995E-2</v>
      </c>
      <c r="AP30" s="11">
        <f>1/1000*'[1]48Imp'!AN$67</f>
        <v>4.2171044361599998E-2</v>
      </c>
      <c r="AQ30" s="11">
        <f>1/1000*'[1]48Imp'!AO$67</f>
        <v>4.9830770194499996E-2</v>
      </c>
      <c r="AR30" s="11">
        <f>1/1000*'[1]48Imp'!AP$67</f>
        <v>5.0345472351499998E-2</v>
      </c>
      <c r="AS30" s="11">
        <f>1/1000*'[1]48Imp'!AQ$67</f>
        <v>5.1868789930999991E-2</v>
      </c>
      <c r="AT30" s="11">
        <f>1/1000*'[1]48Imp'!AR$67</f>
        <v>4.5007659793100001E-2</v>
      </c>
      <c r="AU30" s="11">
        <f>1/1000*'[1]48Imp'!AS$67</f>
        <v>4.9941338146700001E-2</v>
      </c>
      <c r="AV30" s="11">
        <f>1/1000*'[1]48Imp'!AT$67</f>
        <v>6.3187376042000004E-2</v>
      </c>
      <c r="AW30" s="11">
        <f>1/1000*'[1]48Imp'!AU$67</f>
        <v>6.4212488454999994E-2</v>
      </c>
      <c r="AX30" s="11">
        <f>1/1000*'[1]48Imp'!AV$67</f>
        <v>0</v>
      </c>
      <c r="AY30" s="11">
        <f>1/1000*'[1]48Imp'!AW$67</f>
        <v>0</v>
      </c>
      <c r="AZ30" s="11">
        <f>1/1000*'[1]48Imp'!AX$67</f>
        <v>0</v>
      </c>
      <c r="BA30" s="11">
        <f>1/1000*'[1]48Imp'!AY$67</f>
        <v>0</v>
      </c>
      <c r="BB30" s="11">
        <f>1/1000*'[1]48Imp'!AZ$67</f>
        <v>0</v>
      </c>
      <c r="BC30" s="10">
        <f>1/1000*'[1]48Imp'!BA$67</f>
        <v>0</v>
      </c>
      <c r="BD30" s="536"/>
    </row>
    <row r="31" spans="2:56">
      <c r="B31" s="5" t="s">
        <v>42</v>
      </c>
      <c r="C31" s="51">
        <f>1/$A$1*'[1]48Imp'!$B$69</f>
        <v>2.2016501578571424E-2</v>
      </c>
      <c r="D31" s="11">
        <f>1/$A$1*'[1]48Imp'!$C$69</f>
        <v>3.2895144566117217E-2</v>
      </c>
      <c r="E31" s="11">
        <f>1/$A$1*'[1]48Imp'!$D$69</f>
        <v>4.1358387493578647E-2</v>
      </c>
      <c r="F31" s="11">
        <f>1/$A$1*'[1]48Imp'!$E$69</f>
        <v>3.7028515509812406E-2</v>
      </c>
      <c r="G31" s="11">
        <f>1/$A$1*'[1]48Imp'!$F$69</f>
        <v>3.1269562880158724E-2</v>
      </c>
      <c r="H31" s="11">
        <f>1/$A$1*'[1]48Imp'!$G$69</f>
        <v>7.1771120572222194E-2</v>
      </c>
      <c r="I31" s="11">
        <f>1/$A$1*'[1]48Imp'!$H$69</f>
        <v>3.9888477155555546E-2</v>
      </c>
      <c r="J31" s="42">
        <f>1/$A$1*'[1]48Imp'!$I$69</f>
        <v>4.4897097827417021E-2</v>
      </c>
      <c r="K31" s="42">
        <f>1/$A$1*'[1]48Imp'!$J$69</f>
        <v>5.1268122370634911E-2</v>
      </c>
      <c r="L31" s="42">
        <f>1/$A$1*'[1]48Imp'!$K$69</f>
        <v>4.2943717796642245E-2</v>
      </c>
      <c r="M31" s="11">
        <f>1/$A$1*'[1]48Imp'!L$69</f>
        <v>4.4089226830158708E-2</v>
      </c>
      <c r="N31" s="11">
        <f>1/$A$1*'[1]48Imp'!M$69</f>
        <v>3.5109822019841266E-2</v>
      </c>
      <c r="O31" s="11">
        <f>1/$A$1*'[1]48Imp'!N$69</f>
        <v>3.0648370963492062E-2</v>
      </c>
      <c r="P31" s="11">
        <f>1/$A$1*'[1]48Imp'!O$69</f>
        <v>2.9750235602380951E-2</v>
      </c>
      <c r="Q31" s="11">
        <f>1/$A$1*'[1]48Imp'!P$69</f>
        <v>4.8234933676190458E-2</v>
      </c>
      <c r="R31" s="11">
        <f>1/$A$1*'[1]48Imp'!Q$69</f>
        <v>3.6672689925793658E-2</v>
      </c>
      <c r="S31" s="11">
        <f>1/$A$1*'[1]48Imp'!R$69</f>
        <v>4.137918476183261E-2</v>
      </c>
      <c r="T31" s="11">
        <f>1/$A$1*'[1]48Imp'!S$69</f>
        <v>3.5278595997222217E-2</v>
      </c>
      <c r="U31" s="11">
        <f>1/$A$1*'[1]48Imp'!T$69</f>
        <v>3.3841429101450181E-2</v>
      </c>
      <c r="V31" s="11">
        <f>1/$A$1*'[1]48Imp'!U$69</f>
        <v>3.1057918426190489E-2</v>
      </c>
      <c r="W31" s="11">
        <f>1/$A$1*'[1]48Imp'!V$69</f>
        <v>0</v>
      </c>
      <c r="X31" s="11">
        <f>1/$A$1*'[1]48Imp'!W$69</f>
        <v>0</v>
      </c>
      <c r="Y31" s="11">
        <f>1/$A$1*'[1]48Imp'!X$69</f>
        <v>0</v>
      </c>
      <c r="Z31" s="11">
        <f>1/$A$1*'[1]48Imp'!Y$69</f>
        <v>0</v>
      </c>
      <c r="AA31" s="11">
        <f>1/$A$1*'[1]48Imp'!Z$69</f>
        <v>0</v>
      </c>
      <c r="AB31" s="10">
        <f>1/$A$1*'[1]48Imp'!AA$69</f>
        <v>0</v>
      </c>
      <c r="AC31" s="4"/>
      <c r="AD31" s="627">
        <f>1/1000*'[1]48Imp'!AB$69</f>
        <v>3.2111828581898996E-2</v>
      </c>
      <c r="AE31" s="11">
        <f>1/1000*'[1]48Imp'!AC$69</f>
        <v>3.7681955337199993E-2</v>
      </c>
      <c r="AF31" s="11">
        <f>1/1000*'[1]48Imp'!AD$69</f>
        <v>4.3973887372800002E-2</v>
      </c>
      <c r="AG31" s="11">
        <f>1/1000*'[1]48Imp'!AE$69</f>
        <v>5.0297263911999998E-2</v>
      </c>
      <c r="AH31" s="11">
        <f>1/1000*'[1]48Imp'!AF$69</f>
        <v>5.5270803284199997E-2</v>
      </c>
      <c r="AI31" s="11">
        <f>1/1000*'[1]48Imp'!AG$69</f>
        <v>6.4140114195299996E-2</v>
      </c>
      <c r="AJ31" s="11">
        <f>1/1000*'[1]48Imp'!AH$69</f>
        <v>6.85217935088E-2</v>
      </c>
      <c r="AK31" s="11">
        <f>1/1000*'[1]48Imp'!AI$69</f>
        <v>8.0704871967000005E-2</v>
      </c>
      <c r="AL31" s="11">
        <f>1/1000*'[1]48Imp'!AJ$69</f>
        <v>9.8380689779600003E-2</v>
      </c>
      <c r="AM31" s="11">
        <f>1/1000*'[1]48Imp'!AK$69</f>
        <v>7.4940297000800002E-2</v>
      </c>
      <c r="AN31" s="11">
        <f>1/1000*'[1]48Imp'!AL$69</f>
        <v>7.04303406099E-2</v>
      </c>
      <c r="AO31" s="11">
        <f>1/1000*'[1]48Imp'!AM$69</f>
        <v>6.1700448719999995E-2</v>
      </c>
      <c r="AP31" s="11">
        <f>1/1000*'[1]48Imp'!AN$69</f>
        <v>4.8959220921599995E-2</v>
      </c>
      <c r="AQ31" s="11">
        <f>1/1000*'[1]48Imp'!AO$69</f>
        <v>5.1294910133700002E-2</v>
      </c>
      <c r="AR31" s="11">
        <f>1/1000*'[1]48Imp'!AP$69</f>
        <v>6.8637956845999992E-2</v>
      </c>
      <c r="AS31" s="11">
        <f>1/1000*'[1]48Imp'!AQ$69</f>
        <v>4.7143616936499995E-2</v>
      </c>
      <c r="AT31" s="11">
        <f>1/1000*'[1]48Imp'!AR$69</f>
        <v>4.6286526670200008E-2</v>
      </c>
      <c r="AU31" s="11">
        <f>1/1000*'[1]48Imp'!AS$69</f>
        <v>4.2101477718299987E-2</v>
      </c>
      <c r="AV31" s="11">
        <f>1/1000*'[1]48Imp'!AT$69</f>
        <v>3.9013073692000001E-2</v>
      </c>
      <c r="AW31" s="11">
        <f>1/1000*'[1]48Imp'!AU$69</f>
        <v>3.0712388727916668E-2</v>
      </c>
      <c r="AX31" s="11">
        <f>1/1000*'[1]48Imp'!AV$69</f>
        <v>0</v>
      </c>
      <c r="AY31" s="11">
        <f>1/1000*'[1]48Imp'!AW$69</f>
        <v>0</v>
      </c>
      <c r="AZ31" s="11">
        <f>1/1000*'[1]48Imp'!AX$69</f>
        <v>0</v>
      </c>
      <c r="BA31" s="11">
        <f>1/1000*'[1]48Imp'!AY$69</f>
        <v>0</v>
      </c>
      <c r="BB31" s="11">
        <f>1/1000*'[1]48Imp'!AZ$69</f>
        <v>0</v>
      </c>
      <c r="BC31" s="10">
        <f>1/1000*'[1]48Imp'!BA$69</f>
        <v>0</v>
      </c>
      <c r="BD31" s="536"/>
    </row>
    <row r="32" spans="2:56">
      <c r="B32" s="5" t="s">
        <v>54</v>
      </c>
      <c r="C32" s="195">
        <f>1/$A$1*'[1]48Imp'!$B$84</f>
        <v>1.93541999189127</v>
      </c>
      <c r="D32" s="196">
        <f>1/$A$1*'[1]48Imp'!$C$84</f>
        <v>1.7252492961999999</v>
      </c>
      <c r="E32" s="196">
        <f>1/$A$1*'[1]48Imp'!$D$84</f>
        <v>1.7104090734809527</v>
      </c>
      <c r="F32" s="196">
        <f>1/$A$1*'[1]48Imp'!$E$84</f>
        <v>1.9048818534268388</v>
      </c>
      <c r="G32" s="196">
        <f>1/$A$1*'[1]48Imp'!$F$84</f>
        <v>1.6907963075833332</v>
      </c>
      <c r="H32" s="196">
        <f>1/$A$1*'[1]48Imp'!$G$84</f>
        <v>1.3996123719944442</v>
      </c>
      <c r="I32" s="196">
        <f>1/$A$1*'[1]48Imp'!$H$84</f>
        <v>1.5250625890999998</v>
      </c>
      <c r="J32" s="197">
        <f>1/$A$1*'[1]48Imp'!$I$84</f>
        <v>1.486253035533333</v>
      </c>
      <c r="K32" s="197">
        <f>1/$A$1*'[1]48Imp'!$J$84</f>
        <v>1.4115142916047618</v>
      </c>
      <c r="L32" s="197">
        <f>1/$A$1*'[1]48Imp'!$K$84</f>
        <v>1.2281809558928571</v>
      </c>
      <c r="M32" s="196">
        <f>1/$A$1*'[1]48Imp'!L$84</f>
        <v>1.2681063482142854</v>
      </c>
      <c r="N32" s="196">
        <f>1/$A$1*'[1]48Imp'!M$84</f>
        <v>1.1380584693380953</v>
      </c>
      <c r="O32" s="196">
        <f>1/$A$1*'[1]48Imp'!N$84</f>
        <v>0.93151188790555539</v>
      </c>
      <c r="P32" s="196">
        <f>1/$A$1*'[1]48Imp'!O$84</f>
        <v>1.0456194853119047</v>
      </c>
      <c r="Q32" s="196">
        <f>1/$A$1*'[1]48Imp'!P$84</f>
        <v>1.0556992939571432</v>
      </c>
      <c r="R32" s="196">
        <f>1/$A$1*'[1]48Imp'!Q$84</f>
        <v>1.1108618082229231</v>
      </c>
      <c r="S32" s="196">
        <f>1/$A$1*'[1]48Imp'!R$84</f>
        <v>0.99710233018214267</v>
      </c>
      <c r="T32" s="196">
        <f>1/$A$1*'[1]48Imp'!S$84</f>
        <v>0.89178759581944433</v>
      </c>
      <c r="U32" s="196">
        <f>1/$A$1*'[1]48Imp'!T$84</f>
        <v>0.85521588093679635</v>
      </c>
      <c r="V32" s="196">
        <f>1/$A$1*'[1]48Imp'!U$84</f>
        <v>0.7921548797603174</v>
      </c>
      <c r="W32" s="196">
        <f>1/$A$1*'[1]48Imp'!V$84</f>
        <v>0</v>
      </c>
      <c r="X32" s="196">
        <f>1/$A$1*'[1]48Imp'!W$84</f>
        <v>0</v>
      </c>
      <c r="Y32" s="196">
        <f>1/$A$1*'[1]48Imp'!X$84</f>
        <v>0</v>
      </c>
      <c r="Z32" s="196">
        <f>1/$A$1*'[1]48Imp'!Y$84</f>
        <v>0</v>
      </c>
      <c r="AA32" s="196">
        <f>1/$A$1*'[1]48Imp'!Z$84</f>
        <v>0</v>
      </c>
      <c r="AB32" s="198">
        <f>1/$A$1*'[1]48Imp'!AA$84</f>
        <v>0</v>
      </c>
      <c r="AC32" s="199"/>
      <c r="AD32" s="630">
        <f>1/1000*'[1]48Imp'!AB$84</f>
        <v>1.4050105869200671</v>
      </c>
      <c r="AE32" s="196">
        <f>1/1000*'[1]48Imp'!AC$84</f>
        <v>1.2748018028007999</v>
      </c>
      <c r="AF32" s="196">
        <f>1/1000*'[1]48Imp'!AD$84</f>
        <v>1.2731986009776</v>
      </c>
      <c r="AG32" s="196">
        <f>1/1000*'[1]48Imp'!AE$84</f>
        <v>1.4753177299167999</v>
      </c>
      <c r="AH32" s="196">
        <f>1/1000*'[1]48Imp'!AF$84</f>
        <v>1.4340593503817001</v>
      </c>
      <c r="AI32" s="196">
        <f>1/1000*'[1]48Imp'!AG$84</f>
        <v>1.1387843920595999</v>
      </c>
      <c r="AJ32" s="196">
        <f>1/1000*'[1]48Imp'!AH$84</f>
        <v>1.3374684046496002</v>
      </c>
      <c r="AK32" s="196">
        <f>1/1000*'[1]48Imp'!AI$84</f>
        <v>1.4205322336274999</v>
      </c>
      <c r="AL32" s="196">
        <f>1/1000*'[1]48Imp'!AJ$84</f>
        <v>1.3681911852816002</v>
      </c>
      <c r="AM32" s="196">
        <f>1/1000*'[1]48Imp'!AK$84</f>
        <v>1.1017006180972</v>
      </c>
      <c r="AN32" s="196">
        <f>1/1000*'[1]48Imp'!AL$84</f>
        <v>1.1344508776278002</v>
      </c>
      <c r="AO32" s="196">
        <f>1/1000*'[1]48Imp'!AM$84</f>
        <v>1.121265441936</v>
      </c>
      <c r="AP32" s="196">
        <f>1/1000*'[1]48Imp'!AN$84</f>
        <v>0.91609373498719993</v>
      </c>
      <c r="AQ32" s="196">
        <f>1/1000*'[1]48Imp'!AO$84</f>
        <v>1.0378676229099002</v>
      </c>
      <c r="AR32" s="196">
        <f>1/1000*'[1]48Imp'!AP$84</f>
        <v>1.0632935390784999</v>
      </c>
      <c r="AS32" s="196">
        <f>1/1000*'[1]48Imp'!AQ$84</f>
        <v>0.9134389757464999</v>
      </c>
      <c r="AT32" s="196">
        <f>1/1000*'[1]48Imp'!AR$84</f>
        <v>0.76633883837890004</v>
      </c>
      <c r="AU32" s="196">
        <f>1/1000*'[1]48Imp'!AS$84</f>
        <v>0.72384583748619991</v>
      </c>
      <c r="AV32" s="196">
        <f>1/1000*'[1]48Imp'!AT$84</f>
        <v>0.77612966385100002</v>
      </c>
      <c r="AW32" s="196">
        <f>1/1000*'[1]48Imp'!AU$84</f>
        <v>0.72176932117625003</v>
      </c>
      <c r="AX32" s="196">
        <f>1/1000*'[1]48Imp'!AV$84</f>
        <v>0</v>
      </c>
      <c r="AY32" s="196">
        <f>1/1000*'[1]48Imp'!AW$84</f>
        <v>0</v>
      </c>
      <c r="AZ32" s="196">
        <f>1/1000*'[1]48Imp'!AX$84</f>
        <v>0</v>
      </c>
      <c r="BA32" s="196">
        <f>1/1000*'[1]48Imp'!AY$84</f>
        <v>0</v>
      </c>
      <c r="BB32" s="196">
        <f>1/1000*'[1]48Imp'!AZ$84</f>
        <v>0</v>
      </c>
      <c r="BC32" s="198">
        <f>1/1000*'[1]48Imp'!BA$84</f>
        <v>0</v>
      </c>
      <c r="BD32" s="536"/>
    </row>
    <row r="33" spans="2:56">
      <c r="B33" s="5" t="s">
        <v>32</v>
      </c>
      <c r="C33" s="195">
        <f>1/$A$1*'[1]48Imp'!$B$85</f>
        <v>0.6696433382119048</v>
      </c>
      <c r="D33" s="196">
        <f>1/$A$1*'[1]48Imp'!$C$85</f>
        <v>0.73651126927362631</v>
      </c>
      <c r="E33" s="196">
        <f>1/$A$1*'[1]48Imp'!$D$85</f>
        <v>0.76785199978542551</v>
      </c>
      <c r="F33" s="196">
        <f>1/$A$1*'[1]48Imp'!$E$85</f>
        <v>0.67313429780807632</v>
      </c>
      <c r="G33" s="196">
        <f>1/$A$1*'[1]48Imp'!$F$85</f>
        <v>0.75590275613730151</v>
      </c>
      <c r="H33" s="196">
        <f>1/$A$1*'[1]48Imp'!$G$85</f>
        <v>0.90300049422857143</v>
      </c>
      <c r="I33" s="196">
        <f>1/$A$1*'[1]48Imp'!$H$85</f>
        <v>0.85163221099682551</v>
      </c>
      <c r="J33" s="197">
        <f>1/$A$1*'[1]48Imp'!$I$85</f>
        <v>0.76610627487532446</v>
      </c>
      <c r="K33" s="197">
        <f>1/$A$1*'[1]48Imp'!$J$85</f>
        <v>0.77851079573730164</v>
      </c>
      <c r="L33" s="197">
        <f>1/$A$1*'[1]48Imp'!$K$85</f>
        <v>0.7378242761927738</v>
      </c>
      <c r="M33" s="196">
        <f>1/$A$1*'[1]48Imp'!L$85</f>
        <v>0.68877872016493524</v>
      </c>
      <c r="N33" s="196">
        <f>1/$A$1*'[1]48Imp'!M$85</f>
        <v>0.6677983777174602</v>
      </c>
      <c r="O33" s="196">
        <f>1/$A$1*'[1]48Imp'!N$85</f>
        <v>0.50127368786507931</v>
      </c>
      <c r="P33" s="196">
        <f>1/$A$1*'[1]48Imp'!O$85</f>
        <v>0.53484209437698405</v>
      </c>
      <c r="Q33" s="196">
        <f>1/$A$1*'[1]48Imp'!P$85</f>
        <v>0.49291968137698405</v>
      </c>
      <c r="R33" s="196">
        <f>1/$A$1*'[1]48Imp'!Q$85</f>
        <v>0.51538138900501851</v>
      </c>
      <c r="S33" s="196">
        <f>1/$A$1*'[1]48Imp'!R$85</f>
        <v>0.51200230609570696</v>
      </c>
      <c r="T33" s="196">
        <f>1/$A$1*'[1]48Imp'!S$85</f>
        <v>0.52286178295378782</v>
      </c>
      <c r="U33" s="196">
        <f>1/$A$1*'[1]48Imp'!T$85</f>
        <v>0.47663027296230326</v>
      </c>
      <c r="V33" s="196">
        <f>1/$A$1*'[1]48Imp'!U$85</f>
        <v>0.40521555817142851</v>
      </c>
      <c r="W33" s="196">
        <f>1/$A$1*'[1]48Imp'!V$85</f>
        <v>0</v>
      </c>
      <c r="X33" s="196">
        <f>1/$A$1*'[1]48Imp'!W$85</f>
        <v>0</v>
      </c>
      <c r="Y33" s="196">
        <f>1/$A$1*'[1]48Imp'!X$85</f>
        <v>0</v>
      </c>
      <c r="Z33" s="196">
        <f>1/$A$1*'[1]48Imp'!Y$85</f>
        <v>0</v>
      </c>
      <c r="AA33" s="196">
        <f>1/$A$1*'[1]48Imp'!Z$85</f>
        <v>0</v>
      </c>
      <c r="AB33" s="198">
        <f>1/$A$1*'[1]48Imp'!AA$85</f>
        <v>0</v>
      </c>
      <c r="AC33" s="199"/>
      <c r="AD33" s="630">
        <f>1/1000*'[1]48Imp'!AB$85</f>
        <v>0.67099854545934001</v>
      </c>
      <c r="AE33" s="196">
        <f>1/1000*'[1]48Imp'!AC$85</f>
        <v>0.71005890086639989</v>
      </c>
      <c r="AF33" s="196">
        <f>1/1000*'[1]48Imp'!AD$85</f>
        <v>0.70393691521919999</v>
      </c>
      <c r="AG33" s="196">
        <f>1/1000*'[1]48Imp'!AE$85</f>
        <v>0.76775453371680003</v>
      </c>
      <c r="AH33" s="196">
        <f>1/1000*'[1]48Imp'!AF$85</f>
        <v>0.97908605312209995</v>
      </c>
      <c r="AI33" s="196">
        <f>1/1000*'[1]48Imp'!AG$85</f>
        <v>1.0046383640436001</v>
      </c>
      <c r="AJ33" s="196">
        <f>1/1000*'[1]48Imp'!AH$85</f>
        <v>1.0082332784436001</v>
      </c>
      <c r="AK33" s="196">
        <f>1/1000*'[1]48Imp'!AI$85</f>
        <v>1.1258493889710002</v>
      </c>
      <c r="AL33" s="196">
        <f>1/1000*'[1]48Imp'!AJ$85</f>
        <v>1.0871637643359999</v>
      </c>
      <c r="AM33" s="196">
        <f>1/1000*'[1]48Imp'!AK$85</f>
        <v>0.87152514150240012</v>
      </c>
      <c r="AN33" s="196">
        <f>1/1000*'[1]48Imp'!AL$85</f>
        <v>0.8475773849703</v>
      </c>
      <c r="AO33" s="196">
        <f>1/1000*'[1]48Imp'!AM$85</f>
        <v>0.93207204868799998</v>
      </c>
      <c r="AP33" s="196">
        <f>1/1000*'[1]48Imp'!AN$85</f>
        <v>0.68684220587839995</v>
      </c>
      <c r="AQ33" s="196">
        <f>1/1000*'[1]48Imp'!AO$85</f>
        <v>0.74286199199910008</v>
      </c>
      <c r="AR33" s="196">
        <f>1/1000*'[1]48Imp'!AP$85</f>
        <v>0.73585116812500007</v>
      </c>
      <c r="AS33" s="196">
        <f>1/1000*'[1]48Imp'!AQ$85</f>
        <v>0.66103099877149996</v>
      </c>
      <c r="AT33" s="196">
        <f>1/1000*'[1]48Imp'!AR$85</f>
        <v>0.56937370400639997</v>
      </c>
      <c r="AU33" s="196">
        <f>1/1000*'[1]48Imp'!AS$85</f>
        <v>0.55263859596659992</v>
      </c>
      <c r="AV33" s="196">
        <f>1/1000*'[1]48Imp'!AT$85</f>
        <v>0.59764086925999993</v>
      </c>
      <c r="AW33" s="196">
        <f>1/1000*'[1]48Imp'!AU$85</f>
        <v>0.52343170775125003</v>
      </c>
      <c r="AX33" s="196">
        <f>1/1000*'[1]48Imp'!AV$85</f>
        <v>0</v>
      </c>
      <c r="AY33" s="196">
        <f>1/1000*'[1]48Imp'!AW$85</f>
        <v>0</v>
      </c>
      <c r="AZ33" s="196">
        <f>1/1000*'[1]48Imp'!AX$85</f>
        <v>0</v>
      </c>
      <c r="BA33" s="196">
        <f>1/1000*'[1]48Imp'!AY$85</f>
        <v>0</v>
      </c>
      <c r="BB33" s="196">
        <f>1/1000*'[1]48Imp'!AZ$85</f>
        <v>0</v>
      </c>
      <c r="BC33" s="198">
        <f>1/1000*'[1]48Imp'!BA$85</f>
        <v>0</v>
      </c>
      <c r="BD33" s="536"/>
    </row>
    <row r="34" spans="2:56">
      <c r="B34" s="5" t="s">
        <v>33</v>
      </c>
      <c r="C34" s="195">
        <f>1/$A$1*'[1]48Imp'!$B$91</f>
        <v>1.2271699677634922</v>
      </c>
      <c r="D34" s="196">
        <f>1/$A$1*'[1]48Imp'!$C$91</f>
        <v>1.121870626130647</v>
      </c>
      <c r="E34" s="196">
        <f>1/$A$1*'[1]48Imp'!$D$91</f>
        <v>1.0335726157043288</v>
      </c>
      <c r="F34" s="196">
        <f>1/$A$1*'[1]48Imp'!$E$91</f>
        <v>1.268470794127273</v>
      </c>
      <c r="G34" s="196">
        <f>1/$A$1*'[1]48Imp'!$F$91</f>
        <v>1.4358914537976186</v>
      </c>
      <c r="H34" s="196">
        <f>1/$A$1*'[1]48Imp'!$G$91</f>
        <v>1.5212667952428571</v>
      </c>
      <c r="I34" s="196">
        <f>1/$A$1*'[1]48Imp'!$H$91</f>
        <v>1.5124022912539683</v>
      </c>
      <c r="J34" s="197">
        <f>1/$A$1*'[1]48Imp'!$I$91</f>
        <v>1.4752352018536792</v>
      </c>
      <c r="K34" s="197">
        <f>1/$A$1*'[1]48Imp'!$J$91</f>
        <v>1.4912848321507934</v>
      </c>
      <c r="L34" s="197">
        <f>1/$A$1*'[1]48Imp'!$K$91</f>
        <v>1.3087444170690468</v>
      </c>
      <c r="M34" s="196">
        <f>1/$A$1*'[1]48Imp'!L$91</f>
        <v>1.5772250368999994</v>
      </c>
      <c r="N34" s="196">
        <f>1/$A$1*'[1]48Imp'!M$91</f>
        <v>1.4525967665499995</v>
      </c>
      <c r="O34" s="196">
        <f>1/$A$1*'[1]48Imp'!N$91</f>
        <v>1.2259603791111109</v>
      </c>
      <c r="P34" s="196">
        <f>1/$A$1*'[1]48Imp'!O$91</f>
        <v>1.272952534711111</v>
      </c>
      <c r="Q34" s="196">
        <f>1/$A$1*'[1]48Imp'!P$91</f>
        <v>1.2813465315079366</v>
      </c>
      <c r="R34" s="196">
        <f>1/$A$1*'[1]48Imp'!Q$91</f>
        <v>1.3038316831789212</v>
      </c>
      <c r="S34" s="196">
        <f>1/$A$1*'[1]48Imp'!R$91</f>
        <v>1.2112503893598483</v>
      </c>
      <c r="T34" s="196">
        <f>1/$A$1*'[1]48Imp'!S$91</f>
        <v>1.1913556771888887</v>
      </c>
      <c r="U34" s="196">
        <f>1/$A$1*'[1]48Imp'!T$91</f>
        <v>1.1213346552014549</v>
      </c>
      <c r="V34" s="196">
        <f>1/$A$1*'[1]48Imp'!U$91</f>
        <v>1.0746423840499997</v>
      </c>
      <c r="W34" s="196">
        <f>1/$A$1*'[1]48Imp'!V$91</f>
        <v>0</v>
      </c>
      <c r="X34" s="196">
        <f>1/$A$1*'[1]48Imp'!W$91</f>
        <v>0</v>
      </c>
      <c r="Y34" s="196">
        <f>1/$A$1*'[1]48Imp'!X$91</f>
        <v>0</v>
      </c>
      <c r="Z34" s="196">
        <f>1/$A$1*'[1]48Imp'!Y$91</f>
        <v>0</v>
      </c>
      <c r="AA34" s="196">
        <f>1/$A$1*'[1]48Imp'!Z$91</f>
        <v>0</v>
      </c>
      <c r="AB34" s="198">
        <f>1/$A$1*'[1]48Imp'!AA$91</f>
        <v>0</v>
      </c>
      <c r="AC34" s="199"/>
      <c r="AD34" s="630">
        <f>1/1000*'[1]48Imp'!AB$91</f>
        <v>1.0149434980168979</v>
      </c>
      <c r="AE34" s="196">
        <f>1/1000*'[1]48Imp'!AC$91</f>
        <v>1.0316729806264</v>
      </c>
      <c r="AF34" s="196">
        <f>1/1000*'[1]48Imp'!AD$91</f>
        <v>1.1120943451199998</v>
      </c>
      <c r="AG34" s="196">
        <f>1/1000*'[1]48Imp'!AE$91</f>
        <v>1.3313175999760001</v>
      </c>
      <c r="AH34" s="196">
        <f>1/1000*'[1]48Imp'!AF$91</f>
        <v>1.7014270687399999</v>
      </c>
      <c r="AI34" s="196">
        <f>1/1000*'[1]48Imp'!AG$91</f>
        <v>1.7384525615457</v>
      </c>
      <c r="AJ34" s="196">
        <f>1/1000*'[1]48Imp'!AH$91</f>
        <v>1.8580494598564001</v>
      </c>
      <c r="AK34" s="196">
        <f>1/1000*'[1]48Imp'!AI$91</f>
        <v>2.0188940713285</v>
      </c>
      <c r="AL34" s="196">
        <f>1/1000*'[1]48Imp'!AJ$91</f>
        <v>2.0485432962916001</v>
      </c>
      <c r="AM34" s="196">
        <f>1/1000*'[1]48Imp'!AK$91</f>
        <v>1.7369681920492002</v>
      </c>
      <c r="AN34" s="196">
        <f>1/1000*'[1]48Imp'!AL$91</f>
        <v>1.9298763262548</v>
      </c>
      <c r="AO34" s="196">
        <f>1/1000*'[1]48Imp'!AM$91</f>
        <v>1.983812568144</v>
      </c>
      <c r="AP34" s="196">
        <f>1/1000*'[1]48Imp'!AN$91</f>
        <v>1.5587821160559998</v>
      </c>
      <c r="AQ34" s="196">
        <f>1/1000*'[1]48Imp'!AO$91</f>
        <v>1.6600088762484</v>
      </c>
      <c r="AR34" s="196">
        <f>1/1000*'[1]48Imp'!AP$91</f>
        <v>1.7111489709399998</v>
      </c>
      <c r="AS34" s="196">
        <f>1/1000*'[1]48Imp'!AQ$91</f>
        <v>1.5161007716504999</v>
      </c>
      <c r="AT34" s="196">
        <f>1/1000*'[1]48Imp'!AR$91</f>
        <v>1.3290526117723998</v>
      </c>
      <c r="AU34" s="196">
        <f>1/1000*'[1]48Imp'!AS$91</f>
        <v>1.2986936000181</v>
      </c>
      <c r="AV34" s="196">
        <f>1/1000*'[1]48Imp'!AT$91</f>
        <v>1.4088578069109998</v>
      </c>
      <c r="AW34" s="196">
        <f>1/1000*'[1]48Imp'!AU$91</f>
        <v>1.2521442011008332</v>
      </c>
      <c r="AX34" s="196">
        <f>1/1000*'[1]48Imp'!AV$91</f>
        <v>0</v>
      </c>
      <c r="AY34" s="196">
        <f>1/1000*'[1]48Imp'!AW$91</f>
        <v>0</v>
      </c>
      <c r="AZ34" s="196">
        <f>1/1000*'[1]48Imp'!AX$91</f>
        <v>0</v>
      </c>
      <c r="BA34" s="196">
        <f>1/1000*'[1]48Imp'!AY$91</f>
        <v>0</v>
      </c>
      <c r="BB34" s="196">
        <f>1/1000*'[1]48Imp'!AZ$91</f>
        <v>0</v>
      </c>
      <c r="BC34" s="198">
        <f>1/1000*'[1]48Imp'!BA$91</f>
        <v>0</v>
      </c>
      <c r="BD34" s="536"/>
    </row>
    <row r="35" spans="2:56">
      <c r="B35" s="5" t="s">
        <v>84</v>
      </c>
      <c r="C35" s="51">
        <f>1/$A$1*'[1]48Imp'!$B$112</f>
        <v>6.2445453369047638E-2</v>
      </c>
      <c r="D35" s="11">
        <f>1/$A$1*'[1]48Imp'!$C$112</f>
        <v>7.5954625256837618E-2</v>
      </c>
      <c r="E35" s="11">
        <f>1/$A$1*'[1]48Imp'!$D$112</f>
        <v>6.7703157942857126E-2</v>
      </c>
      <c r="F35" s="11">
        <f>1/$A$1*'[1]48Imp'!$E$112</f>
        <v>0.12968697648499281</v>
      </c>
      <c r="G35" s="11">
        <f>1/$A$1*'[1]48Imp'!$F$112</f>
        <v>0.1076035375595238</v>
      </c>
      <c r="H35" s="11">
        <f>1/$A$1*'[1]48Imp'!$G$112</f>
        <v>0.10783425048650797</v>
      </c>
      <c r="I35" s="11">
        <f>1/$A$1*'[1]48Imp'!$H$112</f>
        <v>0.16932765913333334</v>
      </c>
      <c r="J35" s="42">
        <f>1/$A$1*'[1]48Imp'!$I$112</f>
        <v>9.0755927787012955E-2</v>
      </c>
      <c r="K35" s="42">
        <f>1/$A$1*'[1]48Imp'!$J$112</f>
        <v>7.7934421227777759E-2</v>
      </c>
      <c r="L35" s="42">
        <f>1/$A$1*'[1]48Imp'!$K$112</f>
        <v>6.3754557194527703E-2</v>
      </c>
      <c r="M35" s="11">
        <f>1/$A$1*'[1]48Imp'!L$112</f>
        <v>5.4299287682539679E-2</v>
      </c>
      <c r="N35" s="11">
        <f>1/$A$1*'[1]48Imp'!M$112</f>
        <v>6.4082743127777786E-2</v>
      </c>
      <c r="O35" s="11">
        <f>1/$A$1*'[1]48Imp'!N$112</f>
        <v>4.4773529527777772E-2</v>
      </c>
      <c r="P35" s="11">
        <f>1/$A$1*'[1]48Imp'!O$112</f>
        <v>8.9531580365079369E-2</v>
      </c>
      <c r="Q35" s="11">
        <f>1/$A$1*'[1]48Imp'!P$112</f>
        <v>9.3191108297619035E-2</v>
      </c>
      <c r="R35" s="11">
        <f>1/$A$1*'[1]48Imp'!Q$112</f>
        <v>7.8548392092203559E-2</v>
      </c>
      <c r="S35" s="11">
        <f>1/$A$1*'[1]48Imp'!R$112</f>
        <v>0.10044420873621933</v>
      </c>
      <c r="T35" s="11">
        <f>1/$A$1*'[1]48Imp'!S$112</f>
        <v>8.0210369393939385E-2</v>
      </c>
      <c r="U35" s="11">
        <f>1/$A$1*'[1]48Imp'!T$112</f>
        <v>0.10724568662855199</v>
      </c>
      <c r="V35" s="11">
        <f>1/$A$1*'[1]48Imp'!U$112</f>
        <v>0.12154799063095237</v>
      </c>
      <c r="W35" s="11">
        <f>1/$A$1*'[1]48Imp'!V$112</f>
        <v>0</v>
      </c>
      <c r="X35" s="11">
        <f>1/$A$1*'[1]48Imp'!W$112</f>
        <v>0</v>
      </c>
      <c r="Y35" s="11">
        <f>1/$A$1*'[1]48Imp'!X$112</f>
        <v>0</v>
      </c>
      <c r="Z35" s="11">
        <f>1/$A$1*'[1]48Imp'!Y$112</f>
        <v>0</v>
      </c>
      <c r="AA35" s="11">
        <f>1/$A$1*'[1]48Imp'!Z$112</f>
        <v>0</v>
      </c>
      <c r="AB35" s="10">
        <f>1/$A$1*'[1]48Imp'!AA$112</f>
        <v>0</v>
      </c>
      <c r="AC35" s="4"/>
      <c r="AD35" s="627">
        <f>1/1000*'[1]48Imp'!AB$112</f>
        <v>9.3281915875815011E-2</v>
      </c>
      <c r="AE35" s="11">
        <f>1/1000*'[1]48Imp'!AC$112</f>
        <v>0.1053767178276</v>
      </c>
      <c r="AF35" s="11">
        <f>1/1000*'[1]48Imp'!AD$112</f>
        <v>0.11135479970880001</v>
      </c>
      <c r="AG35" s="11">
        <f>1/1000*'[1]48Imp'!AE$112</f>
        <v>0.14265726658399999</v>
      </c>
      <c r="AH35" s="11">
        <f>1/1000*'[1]48Imp'!AF$112</f>
        <v>0.1554205669849</v>
      </c>
      <c r="AI35" s="11">
        <f>1/1000*'[1]48Imp'!AG$112</f>
        <v>0.14055723361679998</v>
      </c>
      <c r="AJ35" s="11">
        <f>1/1000*'[1]48Imp'!AH$112</f>
        <v>0.1437741743156</v>
      </c>
      <c r="AK35" s="11">
        <f>1/1000*'[1]48Imp'!AI$112</f>
        <v>0.13984344355299999</v>
      </c>
      <c r="AL35" s="11">
        <f>1/1000*'[1]48Imp'!AJ$112</f>
        <v>0.1505411100928</v>
      </c>
      <c r="AM35" s="11">
        <f>1/1000*'[1]48Imp'!AK$112</f>
        <v>0.14302380462479999</v>
      </c>
      <c r="AN35" s="11">
        <f>1/1000*'[1]48Imp'!AL$112</f>
        <v>0.14069897498520001</v>
      </c>
      <c r="AO35" s="11">
        <f>1/1000*'[1]48Imp'!AM$112</f>
        <v>0.15199482691199998</v>
      </c>
      <c r="AP35" s="11">
        <f>1/1000*'[1]48Imp'!AN$112</f>
        <v>0.1296638673968</v>
      </c>
      <c r="AQ35" s="11">
        <f>1/1000*'[1]48Imp'!AO$112</f>
        <v>0.16470273309239999</v>
      </c>
      <c r="AR35" s="11">
        <f>1/1000*'[1]48Imp'!AP$112</f>
        <v>0.19055888819050001</v>
      </c>
      <c r="AS35" s="11">
        <f>1/1000*'[1]48Imp'!AQ$112</f>
        <v>0.17107059743549999</v>
      </c>
      <c r="AT35" s="11">
        <f>1/1000*'[1]48Imp'!AR$112</f>
        <v>0.16331107627980002</v>
      </c>
      <c r="AU35" s="11">
        <f>1/1000*'[1]48Imp'!AS$112</f>
        <v>0.17798769866019998</v>
      </c>
      <c r="AV35" s="11">
        <f>1/1000*'[1]48Imp'!AT$112</f>
        <v>0.18511020336299999</v>
      </c>
      <c r="AW35" s="11">
        <f>1/1000*'[1]48Imp'!AU$112</f>
        <v>0.17745804593208334</v>
      </c>
      <c r="AX35" s="11">
        <f>1/1000*'[1]48Imp'!AV$112</f>
        <v>0</v>
      </c>
      <c r="AY35" s="11">
        <f>1/1000*'[1]48Imp'!AW$112</f>
        <v>0</v>
      </c>
      <c r="AZ35" s="11">
        <f>1/1000*'[1]48Imp'!AX$112</f>
        <v>0</v>
      </c>
      <c r="BA35" s="11">
        <f>1/1000*'[1]48Imp'!AY$112</f>
        <v>0</v>
      </c>
      <c r="BB35" s="11">
        <f>1/1000*'[1]48Imp'!AZ$112</f>
        <v>0</v>
      </c>
      <c r="BC35" s="10">
        <f>1/1000*'[1]48Imp'!BA$112</f>
        <v>0</v>
      </c>
      <c r="BD35" s="536"/>
    </row>
    <row r="36" spans="2:56">
      <c r="B36" s="5" t="s">
        <v>40</v>
      </c>
      <c r="C36" s="51">
        <f>1/$A$1*'[1]48Imp'!$B$114</f>
        <v>0.23661840468730155</v>
      </c>
      <c r="D36" s="11">
        <f>1/$A$1*'[1]48Imp'!$C$114</f>
        <v>0.21173350746941391</v>
      </c>
      <c r="E36" s="11">
        <f>1/$A$1*'[1]48Imp'!$D$114</f>
        <v>0.21847428276796541</v>
      </c>
      <c r="F36" s="11">
        <f>1/$A$1*'[1]48Imp'!$E$114</f>
        <v>0.20547247991911971</v>
      </c>
      <c r="G36" s="11">
        <f>1/$A$1*'[1]48Imp'!$F$114</f>
        <v>0.22252172259878858</v>
      </c>
      <c r="H36" s="11">
        <f>1/$A$1*'[1]48Imp'!$G$114</f>
        <v>0.23658708180952387</v>
      </c>
      <c r="I36" s="11">
        <f>1/$A$1*'[1]48Imp'!$H$114</f>
        <v>0.28368932030317456</v>
      </c>
      <c r="J36" s="42">
        <f>1/$A$1*'[1]48Imp'!$I$114</f>
        <v>0.34179732451269834</v>
      </c>
      <c r="K36" s="42">
        <f>1/$A$1*'[1]48Imp'!$J$114</f>
        <v>0.27859954184841268</v>
      </c>
      <c r="L36" s="42">
        <f>1/$A$1*'[1]48Imp'!$K$114</f>
        <v>0.26167471856915864</v>
      </c>
      <c r="M36" s="11">
        <f>1/$A$1*'[1]48Imp'!L$114</f>
        <v>0.29340369272936501</v>
      </c>
      <c r="N36" s="11">
        <f>1/$A$1*'[1]48Imp'!M$114</f>
        <v>0.27482579354761905</v>
      </c>
      <c r="O36" s="11">
        <f>1/$A$1*'[1]48Imp'!N$114</f>
        <v>0.23372140447936507</v>
      </c>
      <c r="P36" s="11">
        <f>1/$A$1*'[1]48Imp'!O$114</f>
        <v>0.28233857588333322</v>
      </c>
      <c r="Q36" s="11">
        <f>1/$A$1*'[1]48Imp'!P$114</f>
        <v>0.33824630125793648</v>
      </c>
      <c r="R36" s="11">
        <f>1/$A$1*'[1]48Imp'!Q$114</f>
        <v>0.29739642663387023</v>
      </c>
      <c r="S36" s="11">
        <f>1/$A$1*'[1]48Imp'!R$114</f>
        <v>0.28936740510198405</v>
      </c>
      <c r="T36" s="11">
        <f>1/$A$1*'[1]48Imp'!S$114</f>
        <v>0.30098586709722214</v>
      </c>
      <c r="U36" s="11">
        <f>1/$A$1*'[1]48Imp'!T$114</f>
        <v>0.27750183295906372</v>
      </c>
      <c r="V36" s="11">
        <f>1/$A$1*'[1]48Imp'!U$114</f>
        <v>0.24890034083095233</v>
      </c>
      <c r="W36" s="11">
        <f>1/$A$1*'[1]48Imp'!V$114</f>
        <v>0</v>
      </c>
      <c r="X36" s="11">
        <f>1/$A$1*'[1]48Imp'!W$114</f>
        <v>0</v>
      </c>
      <c r="Y36" s="11">
        <f>1/$A$1*'[1]48Imp'!X$114</f>
        <v>0</v>
      </c>
      <c r="Z36" s="11">
        <f>1/$A$1*'[1]48Imp'!Y$114</f>
        <v>0</v>
      </c>
      <c r="AA36" s="11">
        <f>1/$A$1*'[1]48Imp'!Z$114</f>
        <v>0</v>
      </c>
      <c r="AB36" s="10">
        <f>1/$A$1*'[1]48Imp'!AA$114</f>
        <v>0</v>
      </c>
      <c r="AC36" s="4"/>
      <c r="AD36" s="627">
        <f>1/1000*'[1]48Imp'!AB$114</f>
        <v>0.24732354762990297</v>
      </c>
      <c r="AE36" s="11">
        <f>1/1000*'[1]48Imp'!AC$114</f>
        <v>0.24559065820159998</v>
      </c>
      <c r="AF36" s="11">
        <f>1/1000*'[1]48Imp'!AD$114</f>
        <v>0.28176842704799998</v>
      </c>
      <c r="AG36" s="11">
        <f>1/1000*'[1]48Imp'!AE$114</f>
        <v>0.31689710324159998</v>
      </c>
      <c r="AH36" s="11">
        <f>1/1000*'[1]48Imp'!AF$114</f>
        <v>0.36809677624019999</v>
      </c>
      <c r="AI36" s="11">
        <f>1/1000*'[1]48Imp'!AG$114</f>
        <v>0.39387713460809998</v>
      </c>
      <c r="AJ36" s="11">
        <f>1/1000*'[1]48Imp'!AH$114</f>
        <v>0.46258950930359999</v>
      </c>
      <c r="AK36" s="11">
        <f>1/1000*'[1]48Imp'!AI$114</f>
        <v>0.55322004830600002</v>
      </c>
      <c r="AL36" s="11">
        <f>1/1000*'[1]48Imp'!AJ$114</f>
        <v>0.50100256045199998</v>
      </c>
      <c r="AM36" s="11">
        <f>1/1000*'[1]48Imp'!AK$114</f>
        <v>0.41653433776240001</v>
      </c>
      <c r="AN36" s="11">
        <f>1/1000*'[1]48Imp'!AL$114</f>
        <v>0.45124286102819999</v>
      </c>
      <c r="AO36" s="11">
        <f>1/1000*'[1]48Imp'!AM$114</f>
        <v>0.49774778534399999</v>
      </c>
      <c r="AP36" s="11">
        <f>1/1000*'[1]48Imp'!AN$114</f>
        <v>0.38480248352480001</v>
      </c>
      <c r="AQ36" s="11">
        <f>1/1000*'[1]48Imp'!AO$114</f>
        <v>0.47246860669649998</v>
      </c>
      <c r="AR36" s="11">
        <f>1/1000*'[1]48Imp'!AP$114</f>
        <v>0.57378800843800004</v>
      </c>
      <c r="AS36" s="11">
        <f>1/1000*'[1]48Imp'!AQ$114</f>
        <v>0.45684140583549993</v>
      </c>
      <c r="AT36" s="11">
        <f>1/1000*'[1]48Imp'!AR$114</f>
        <v>0.42235953635080004</v>
      </c>
      <c r="AU36" s="11">
        <f>1/1000*'[1]48Imp'!AS$114</f>
        <v>0.43792622802499998</v>
      </c>
      <c r="AV36" s="11">
        <f>1/1000*'[1]48Imp'!AT$114</f>
        <v>0.451544498972</v>
      </c>
      <c r="AW36" s="11">
        <f>1/1000*'[1]48Imp'!AU$114</f>
        <v>0.39898573224708334</v>
      </c>
      <c r="AX36" s="11">
        <f>1/1000*'[1]48Imp'!AV$114</f>
        <v>0</v>
      </c>
      <c r="AY36" s="11">
        <f>1/1000*'[1]48Imp'!AW$114</f>
        <v>0</v>
      </c>
      <c r="AZ36" s="11">
        <f>1/1000*'[1]48Imp'!AX$114</f>
        <v>0</v>
      </c>
      <c r="BA36" s="11">
        <f>1/1000*'[1]48Imp'!AY$114</f>
        <v>0</v>
      </c>
      <c r="BB36" s="11">
        <f>1/1000*'[1]48Imp'!AZ$114</f>
        <v>0</v>
      </c>
      <c r="BC36" s="10">
        <f>1/1000*'[1]48Imp'!BA$114</f>
        <v>0</v>
      </c>
      <c r="BD36" s="536"/>
    </row>
    <row r="37" spans="2:56">
      <c r="B37" s="5" t="s">
        <v>62</v>
      </c>
      <c r="C37" s="195">
        <f>1/$A$1*'[1]48Imp'!$B$160</f>
        <v>0.50710326538412687</v>
      </c>
      <c r="D37" s="196">
        <f>1/$A$1*'[1]48Imp'!$C$160</f>
        <v>0.48202692596709407</v>
      </c>
      <c r="E37" s="196">
        <f>1/$A$1*'[1]48Imp'!$D$160</f>
        <v>0.50294837507380941</v>
      </c>
      <c r="F37" s="196">
        <f>1/$A$1*'[1]48Imp'!$E$160</f>
        <v>0.57305543928333336</v>
      </c>
      <c r="G37" s="196">
        <f>1/$A$1*'[1]48Imp'!$F$160</f>
        <v>0.49517196828888915</v>
      </c>
      <c r="H37" s="196">
        <f>1/$A$1*'[1]48Imp'!$G$160</f>
        <v>0.55678847352222238</v>
      </c>
      <c r="I37" s="196">
        <f>1/$A$1*'[1]48Imp'!$H$160</f>
        <v>0.56165747067142846</v>
      </c>
      <c r="J37" s="197">
        <f>1/$A$1*'[1]48Imp'!$I$160</f>
        <v>0.45330969333116877</v>
      </c>
      <c r="K37" s="197">
        <f>1/$A$1*'[1]48Imp'!$J$160</f>
        <v>0.45199195185158741</v>
      </c>
      <c r="L37" s="197">
        <f>1/$A$1*'[1]48Imp'!$K$160</f>
        <v>0.3684761317300978</v>
      </c>
      <c r="M37" s="196">
        <f>1/$A$1*'[1]48Imp'!L$160</f>
        <v>0.4042776304222222</v>
      </c>
      <c r="N37" s="196">
        <f>1/$A$1*'[1]48Imp'!M$160</f>
        <v>0.31343243558412698</v>
      </c>
      <c r="O37" s="196">
        <f>1/$A$1*'[1]48Imp'!N$160</f>
        <v>0.23744535470833331</v>
      </c>
      <c r="P37" s="196">
        <f>1/$A$1*'[1]48Imp'!O$160</f>
        <v>0.31091432882460318</v>
      </c>
      <c r="Q37" s="196">
        <f>1/$A$1*'[1]48Imp'!P$160</f>
        <v>0.3229006946547619</v>
      </c>
      <c r="R37" s="196">
        <f>1/$A$1*'[1]48Imp'!Q$160</f>
        <v>0.37164596064577493</v>
      </c>
      <c r="S37" s="196">
        <f>1/$A$1*'[1]48Imp'!R$160</f>
        <v>0.33906523181482684</v>
      </c>
      <c r="T37" s="196">
        <f>1/$A$1*'[1]48Imp'!S$160</f>
        <v>0.34349717977272726</v>
      </c>
      <c r="U37" s="196">
        <f>1/$A$1*'[1]48Imp'!T$160</f>
        <v>0.34814877969878971</v>
      </c>
      <c r="V37" s="196">
        <f>1/$A$1*'[1]48Imp'!U$160</f>
        <v>0.32351103431349204</v>
      </c>
      <c r="W37" s="196">
        <f>1/$A$1*'[1]48Imp'!V$160</f>
        <v>0</v>
      </c>
      <c r="X37" s="196">
        <f>1/$A$1*'[1]48Imp'!W$160</f>
        <v>0</v>
      </c>
      <c r="Y37" s="196">
        <f>1/$A$1*'[1]48Imp'!X$160</f>
        <v>0</v>
      </c>
      <c r="Z37" s="196">
        <f>1/$A$1*'[1]48Imp'!Y$160</f>
        <v>0</v>
      </c>
      <c r="AA37" s="196">
        <f>1/$A$1*'[1]48Imp'!Z$160</f>
        <v>0</v>
      </c>
      <c r="AB37" s="198">
        <f>1/$A$1*'[1]48Imp'!AA$160</f>
        <v>0</v>
      </c>
      <c r="AC37" s="199"/>
      <c r="AD37" s="630">
        <f>1/1000*'[1]48Imp'!AB$160</f>
        <v>0.51865041263391898</v>
      </c>
      <c r="AE37" s="196">
        <f>1/1000*'[1]48Imp'!AC$160</f>
        <v>0.49027744822399999</v>
      </c>
      <c r="AF37" s="196">
        <f>1/1000*'[1]48Imp'!AD$160</f>
        <v>0.50967349517280003</v>
      </c>
      <c r="AG37" s="196">
        <f>1/1000*'[1]48Imp'!AE$160</f>
        <v>0.56222571863359994</v>
      </c>
      <c r="AH37" s="196">
        <f>1/1000*'[1]48Imp'!AF$160</f>
        <v>0.61796222203869999</v>
      </c>
      <c r="AI37" s="196">
        <f>1/1000*'[1]48Imp'!AG$160</f>
        <v>0.62044080516989997</v>
      </c>
      <c r="AJ37" s="196">
        <f>1/1000*'[1]48Imp'!AH$160</f>
        <v>0.62172236739239994</v>
      </c>
      <c r="AK37" s="196">
        <f>1/1000*'[1]48Imp'!AI$160</f>
        <v>0.67192299349350004</v>
      </c>
      <c r="AL37" s="196">
        <f>1/1000*'[1]48Imp'!AJ$160</f>
        <v>0.63205718695400004</v>
      </c>
      <c r="AM37" s="196">
        <f>1/1000*'[1]48Imp'!AK$160</f>
        <v>0.48726333465039995</v>
      </c>
      <c r="AN37" s="196">
        <f>1/1000*'[1]48Imp'!AL$160</f>
        <v>0.5403990561687001</v>
      </c>
      <c r="AO37" s="196">
        <f>1/1000*'[1]48Imp'!AM$160</f>
        <v>0.49770245764799997</v>
      </c>
      <c r="AP37" s="196">
        <f>1/1000*'[1]48Imp'!AN$160</f>
        <v>0.33852229415839996</v>
      </c>
      <c r="AQ37" s="196">
        <f>1/1000*'[1]48Imp'!AO$160</f>
        <v>0.42746672708790007</v>
      </c>
      <c r="AR37" s="196">
        <f>1/1000*'[1]48Imp'!AP$160</f>
        <v>0.47642649330950004</v>
      </c>
      <c r="AS37" s="196">
        <f>1/1000*'[1]48Imp'!AQ$160</f>
        <v>0.49747612326999996</v>
      </c>
      <c r="AT37" s="196">
        <f>1/1000*'[1]48Imp'!AR$160</f>
        <v>0.40488494811299997</v>
      </c>
      <c r="AU37" s="196">
        <f>1/1000*'[1]48Imp'!AS$160</f>
        <v>0.41228996851899996</v>
      </c>
      <c r="AV37" s="196">
        <f>1/1000*'[1]48Imp'!AT$160</f>
        <v>0.442591255302</v>
      </c>
      <c r="AW37" s="196">
        <f>1/1000*'[1]48Imp'!AU$160</f>
        <v>0.40984900790583334</v>
      </c>
      <c r="AX37" s="196">
        <f>1/1000*'[1]48Imp'!AV$160</f>
        <v>0</v>
      </c>
      <c r="AY37" s="196">
        <f>1/1000*'[1]48Imp'!AW$160</f>
        <v>0</v>
      </c>
      <c r="AZ37" s="196">
        <f>1/1000*'[1]48Imp'!AX$160</f>
        <v>0</v>
      </c>
      <c r="BA37" s="196">
        <f>1/1000*'[1]48Imp'!AY$160</f>
        <v>0</v>
      </c>
      <c r="BB37" s="196">
        <f>1/1000*'[1]48Imp'!AZ$160</f>
        <v>0</v>
      </c>
      <c r="BC37" s="198">
        <f>1/1000*'[1]48Imp'!BA$160</f>
        <v>0</v>
      </c>
      <c r="BD37" s="536"/>
    </row>
    <row r="38" spans="2:56">
      <c r="B38" s="5" t="s">
        <v>39</v>
      </c>
      <c r="C38" s="51">
        <f>1/$A$1*'[1]48Imp'!$B$188</f>
        <v>7.347807519047618E-2</v>
      </c>
      <c r="D38" s="11">
        <f>1/$A$1*'[1]48Imp'!$C$188</f>
        <v>8.1564123399999994E-2</v>
      </c>
      <c r="E38" s="11">
        <f>1/$A$1*'[1]48Imp'!$D$188</f>
        <v>9.4052027349999998E-2</v>
      </c>
      <c r="F38" s="11">
        <f>1/$A$1*'[1]48Imp'!$E$188</f>
        <v>0.1093617753030303</v>
      </c>
      <c r="G38" s="11">
        <f>1/$A$1*'[1]48Imp'!$F$188</f>
        <v>0.11272189473333331</v>
      </c>
      <c r="H38" s="11">
        <f>1/$A$1*'[1]48Imp'!$G$188</f>
        <v>0.11475755406666667</v>
      </c>
      <c r="I38" s="11">
        <f>1/$A$1*'[1]48Imp'!$H$188</f>
        <v>7.6120975566666652E-2</v>
      </c>
      <c r="J38" s="42">
        <f>1/$A$1*'[1]48Imp'!$I$188</f>
        <v>8.6950136750793675E-2</v>
      </c>
      <c r="K38" s="42">
        <f>1/$A$1*'[1]48Imp'!$J$188</f>
        <v>8.295538764999999E-2</v>
      </c>
      <c r="L38" s="42">
        <f>1/$A$1*'[1]48Imp'!$K$188</f>
        <v>0.11768438442026859</v>
      </c>
      <c r="M38" s="11">
        <f>1/$A$1*'[1]48Imp'!L$188</f>
        <v>0.11848622430476187</v>
      </c>
      <c r="N38" s="11">
        <f>1/$A$1*'[1]48Imp'!M$188</f>
        <v>0.12961647376587304</v>
      </c>
      <c r="O38" s="11">
        <f>1/$A$1*'[1]48Imp'!N$188</f>
        <v>9.9710952902380925E-2</v>
      </c>
      <c r="P38" s="11">
        <f>1/$A$1*'[1]48Imp'!O$188</f>
        <v>0.13204003515238091</v>
      </c>
      <c r="Q38" s="11">
        <f>1/$A$1*'[1]48Imp'!P$188</f>
        <v>0.1370208885396825</v>
      </c>
      <c r="R38" s="11">
        <f>1/$A$1*'[1]48Imp'!Q$188</f>
        <v>0.14809532474183007</v>
      </c>
      <c r="S38" s="11">
        <f>1/$A$1*'[1]48Imp'!R$188</f>
        <v>0.15797554843625541</v>
      </c>
      <c r="T38" s="11">
        <f>1/$A$1*'[1]48Imp'!S$188</f>
        <v>0.16311802466666667</v>
      </c>
      <c r="U38" s="11">
        <f>1/$A$1*'[1]48Imp'!T$188</f>
        <v>0.17093598441996402</v>
      </c>
      <c r="V38" s="11">
        <f>1/$A$1*'[1]48Imp'!U$188</f>
        <v>0.16672891199126982</v>
      </c>
      <c r="W38" s="11">
        <f>1/$A$1*'[1]48Imp'!V$188</f>
        <v>0</v>
      </c>
      <c r="X38" s="11">
        <f>1/$A$1*'[1]48Imp'!W$188</f>
        <v>0</v>
      </c>
      <c r="Y38" s="11">
        <f>1/$A$1*'[1]48Imp'!X$188</f>
        <v>0</v>
      </c>
      <c r="Z38" s="11">
        <f>1/$A$1*'[1]48Imp'!Y$188</f>
        <v>0</v>
      </c>
      <c r="AA38" s="11">
        <f>1/$A$1*'[1]48Imp'!Z$188</f>
        <v>0</v>
      </c>
      <c r="AB38" s="10">
        <f>1/$A$1*'[1]48Imp'!AA$188</f>
        <v>0</v>
      </c>
      <c r="AC38" s="4"/>
      <c r="AD38" s="627">
        <f>1/1000*'[1]48Imp'!AB$188</f>
        <v>5.2470903405918E-2</v>
      </c>
      <c r="AE38" s="11">
        <f>1/1000*'[1]48Imp'!AC$188</f>
        <v>5.2935442863199997E-2</v>
      </c>
      <c r="AF38" s="11">
        <f>1/1000*'[1]48Imp'!AD$188</f>
        <v>6.8169153148799996E-2</v>
      </c>
      <c r="AG38" s="11">
        <f>1/1000*'[1]48Imp'!AE$188</f>
        <v>9.03434101696E-2</v>
      </c>
      <c r="AH38" s="11">
        <f>1/1000*'[1]48Imp'!AF$188</f>
        <v>0.1024583861252</v>
      </c>
      <c r="AI38" s="11">
        <f>1/1000*'[1]48Imp'!AG$188</f>
        <v>9.0868052546699996E-2</v>
      </c>
      <c r="AJ38" s="11">
        <f>1/1000*'[1]48Imp'!AH$188</f>
        <v>7.8482400506399999E-2</v>
      </c>
      <c r="AK38" s="11">
        <f>1/1000*'[1]48Imp'!AI$188</f>
        <v>9.8427687328000002E-2</v>
      </c>
      <c r="AL38" s="11">
        <f>1/1000*'[1]48Imp'!AJ$188</f>
        <v>8.2823791085200008E-2</v>
      </c>
      <c r="AM38" s="11">
        <f>1/1000*'[1]48Imp'!AK$188</f>
        <v>0.10825434041400001</v>
      </c>
      <c r="AN38" s="11">
        <f>1/1000*'[1]48Imp'!AL$188</f>
        <v>0.1233470613519</v>
      </c>
      <c r="AO38" s="11">
        <f>1/1000*'[1]48Imp'!AM$188</f>
        <v>0.165675625632</v>
      </c>
      <c r="AP38" s="11">
        <f>1/1000*'[1]48Imp'!AN$188</f>
        <v>0.1209474591424</v>
      </c>
      <c r="AQ38" s="11">
        <f>1/1000*'[1]48Imp'!AO$188</f>
        <v>0.1668159261264</v>
      </c>
      <c r="AR38" s="11">
        <f>1/1000*'[1]48Imp'!AP$188</f>
        <v>0.20164998203449996</v>
      </c>
      <c r="AS38" s="11">
        <f>1/1000*'[1]48Imp'!AQ$188</f>
        <v>0.18905181125949996</v>
      </c>
      <c r="AT38" s="11">
        <f>1/1000*'[1]48Imp'!AR$188</f>
        <v>0.16780208504630001</v>
      </c>
      <c r="AU38" s="11">
        <f>1/1000*'[1]48Imp'!AS$188</f>
        <v>0.17635299903650001</v>
      </c>
      <c r="AV38" s="11">
        <f>1/1000*'[1]48Imp'!AT$188</f>
        <v>0.21994511163500002</v>
      </c>
      <c r="AW38" s="11">
        <f>1/1000*'[1]48Imp'!AU$188</f>
        <v>0.23201957267083334</v>
      </c>
      <c r="AX38" s="11">
        <f>1/1000*'[1]48Imp'!AV$188</f>
        <v>0</v>
      </c>
      <c r="AY38" s="11">
        <f>1/1000*'[1]48Imp'!AW$188</f>
        <v>0</v>
      </c>
      <c r="AZ38" s="11">
        <f>1/1000*'[1]48Imp'!AX$188</f>
        <v>0</v>
      </c>
      <c r="BA38" s="11">
        <f>1/1000*'[1]48Imp'!AY$188</f>
        <v>0</v>
      </c>
      <c r="BB38" s="11">
        <f>1/1000*'[1]48Imp'!AZ$188</f>
        <v>0</v>
      </c>
      <c r="BC38" s="10">
        <f>1/1000*'[1]48Imp'!BA$188</f>
        <v>0</v>
      </c>
      <c r="BD38" s="536"/>
    </row>
    <row r="39" spans="2:56">
      <c r="B39" s="5" t="s">
        <v>103</v>
      </c>
      <c r="C39" s="51">
        <f>1/$A$1*'[1]48Imp'!$B$189</f>
        <v>7.0120123795238104E-2</v>
      </c>
      <c r="D39" s="11">
        <f>1/$A$1*'[1]48Imp'!$C$189</f>
        <v>9.8583133451282043E-2</v>
      </c>
      <c r="E39" s="11">
        <f>1/$A$1*'[1]48Imp'!$D$189</f>
        <v>0.1132029707277056</v>
      </c>
      <c r="F39" s="11">
        <f>1/$A$1*'[1]48Imp'!$E$189</f>
        <v>0.10740351300238093</v>
      </c>
      <c r="G39" s="11">
        <f>1/$A$1*'[1]48Imp'!$F$189</f>
        <v>0.10378064205</v>
      </c>
      <c r="H39" s="11">
        <f>1/$A$1*'[1]48Imp'!$G$189</f>
        <v>9.8659631111111104E-2</v>
      </c>
      <c r="I39" s="11">
        <f>1/$A$1*'[1]48Imp'!$H$189</f>
        <v>8.0309063299999997E-2</v>
      </c>
      <c r="J39" s="42">
        <f>1/$A$1*'[1]48Imp'!$I$189</f>
        <v>7.8358600387878785E-2</v>
      </c>
      <c r="K39" s="42">
        <f>1/$A$1*'[1]48Imp'!$J$189</f>
        <v>8.4600486160317456E-2</v>
      </c>
      <c r="L39" s="42">
        <f>1/$A$1*'[1]48Imp'!$K$189</f>
        <v>8.3993936505982886E-2</v>
      </c>
      <c r="M39" s="11">
        <f>1/$A$1*'[1]48Imp'!L$189</f>
        <v>9.1319122912698406E-2</v>
      </c>
      <c r="N39" s="11">
        <f>1/$A$1*'[1]48Imp'!M$189</f>
        <v>0.11332058956111109</v>
      </c>
      <c r="O39" s="11">
        <f>1/$A$1*'[1]48Imp'!N$189</f>
        <v>0.10228961543333333</v>
      </c>
      <c r="P39" s="11">
        <f>1/$A$1*'[1]48Imp'!O$189</f>
        <v>0.10515145657380949</v>
      </c>
      <c r="Q39" s="11">
        <f>1/$A$1*'[1]48Imp'!P$189</f>
        <v>0.10814771078571428</v>
      </c>
      <c r="R39" s="11">
        <f>1/$A$1*'[1]48Imp'!Q$189</f>
        <v>0.11260153016865079</v>
      </c>
      <c r="S39" s="11">
        <f>1/$A$1*'[1]48Imp'!R$189</f>
        <v>0.11397461253333335</v>
      </c>
      <c r="T39" s="11">
        <f>1/$A$1*'[1]48Imp'!S$189</f>
        <v>0.12135919158888883</v>
      </c>
      <c r="U39" s="11">
        <f>1/$A$1*'[1]48Imp'!T$189</f>
        <v>0.11992882966080583</v>
      </c>
      <c r="V39" s="11">
        <f>1/$A$1*'[1]48Imp'!U$189</f>
        <v>0.14671501539603171</v>
      </c>
      <c r="W39" s="11">
        <f>1/$A$1*'[1]48Imp'!V$189</f>
        <v>0</v>
      </c>
      <c r="X39" s="11">
        <f>1/$A$1*'[1]48Imp'!W$189</f>
        <v>0</v>
      </c>
      <c r="Y39" s="11">
        <f>1/$A$1*'[1]48Imp'!X$189</f>
        <v>0</v>
      </c>
      <c r="Z39" s="11">
        <f>1/$A$1*'[1]48Imp'!Y$189</f>
        <v>0</v>
      </c>
      <c r="AA39" s="11">
        <f>1/$A$1*'[1]48Imp'!Z$189</f>
        <v>0</v>
      </c>
      <c r="AB39" s="10">
        <f>1/$A$1*'[1]48Imp'!AA$189</f>
        <v>0</v>
      </c>
      <c r="AC39" s="4"/>
      <c r="AD39" s="627">
        <f>1/1000*'[1]48Imp'!AB$189</f>
        <v>6.0121018092900005E-2</v>
      </c>
      <c r="AE39" s="11">
        <f>1/1000*'[1]48Imp'!AC$189</f>
        <v>8.8180864664399991E-2</v>
      </c>
      <c r="AF39" s="11">
        <f>1/1000*'[1]48Imp'!AD$189</f>
        <v>9.6343752417600001E-2</v>
      </c>
      <c r="AG39" s="11">
        <f>1/1000*'[1]48Imp'!AE$189</f>
        <v>9.685559395679999E-2</v>
      </c>
      <c r="AH39" s="11">
        <f>1/1000*'[1]48Imp'!AF$189</f>
        <v>0.10668144030809999</v>
      </c>
      <c r="AI39" s="11">
        <f>1/1000*'[1]48Imp'!AG$189</f>
        <v>9.7047831909599994E-2</v>
      </c>
      <c r="AJ39" s="11">
        <f>1/1000*'[1]48Imp'!AH$189</f>
        <v>8.5546020637200001E-2</v>
      </c>
      <c r="AK39" s="11">
        <f>1/1000*'[1]48Imp'!AI$189</f>
        <v>9.7509751097000011E-2</v>
      </c>
      <c r="AL39" s="11">
        <f>1/1000*'[1]48Imp'!AJ$189</f>
        <v>9.8374099124799996E-2</v>
      </c>
      <c r="AM39" s="11">
        <f>1/1000*'[1]48Imp'!AK$189</f>
        <v>8.8670292550399987E-2</v>
      </c>
      <c r="AN39" s="11">
        <f>1/1000*'[1]48Imp'!AL$189</f>
        <v>0.1040838979599</v>
      </c>
      <c r="AO39" s="11">
        <f>1/1000*'[1]48Imp'!AM$189</f>
        <v>0.12950864822399999</v>
      </c>
      <c r="AP39" s="11">
        <f>1/1000*'[1]48Imp'!AN$189</f>
        <v>0.11057832528159998</v>
      </c>
      <c r="AQ39" s="11">
        <f>1/1000*'[1]48Imp'!AO$189</f>
        <v>0.1117301696949</v>
      </c>
      <c r="AR39" s="11">
        <f>1/1000*'[1]48Imp'!AP$189</f>
        <v>0.11739336216100001</v>
      </c>
      <c r="AS39" s="11">
        <f>1/1000*'[1]48Imp'!AQ$189</f>
        <v>0.10870457392899999</v>
      </c>
      <c r="AT39" s="11">
        <f>1/1000*'[1]48Imp'!AR$189</f>
        <v>0.1027883235084</v>
      </c>
      <c r="AU39" s="11">
        <f>1/1000*'[1]48Imp'!AS$189</f>
        <v>0.1091139690069</v>
      </c>
      <c r="AV39" s="11">
        <f>1/1000*'[1]48Imp'!AT$189</f>
        <v>0.12016078831200001</v>
      </c>
      <c r="AW39" s="11">
        <f>1/1000*'[1]48Imp'!AU$189</f>
        <v>0.13278408133583336</v>
      </c>
      <c r="AX39" s="11">
        <f>1/1000*'[1]48Imp'!AV$189</f>
        <v>0</v>
      </c>
      <c r="AY39" s="11">
        <f>1/1000*'[1]48Imp'!AW$189</f>
        <v>0</v>
      </c>
      <c r="AZ39" s="11">
        <f>1/1000*'[1]48Imp'!AX$189</f>
        <v>0</v>
      </c>
      <c r="BA39" s="11">
        <f>1/1000*'[1]48Imp'!AY$189</f>
        <v>0</v>
      </c>
      <c r="BB39" s="11">
        <f>1/1000*'[1]48Imp'!AZ$189</f>
        <v>0</v>
      </c>
      <c r="BC39" s="10">
        <f>1/1000*'[1]48Imp'!BA$189</f>
        <v>0</v>
      </c>
      <c r="BD39" s="536"/>
    </row>
    <row r="40" spans="2:56">
      <c r="B40" s="5" t="s">
        <v>73</v>
      </c>
      <c r="C40" s="51">
        <f>1/$A$1*'[1]48Imp'!$B$212</f>
        <v>0.17851164316666662</v>
      </c>
      <c r="D40" s="11">
        <f>1/$A$1*'[1]48Imp'!$C$212</f>
        <v>0.1388644815027473</v>
      </c>
      <c r="E40" s="11">
        <f>1/$A$1*'[1]48Imp'!$D$212</f>
        <v>0.15607565036904758</v>
      </c>
      <c r="F40" s="11">
        <f>1/$A$1*'[1]48Imp'!$E$212</f>
        <v>0.16631385591154402</v>
      </c>
      <c r="G40" s="11">
        <f>1/$A$1*'[1]48Imp'!$F$212</f>
        <v>0.19021746432777778</v>
      </c>
      <c r="H40" s="11">
        <f>1/$A$1*'[1]48Imp'!$G$212</f>
        <v>0.24270567497777773</v>
      </c>
      <c r="I40" s="11">
        <f>1/$A$1*'[1]48Imp'!$H$212</f>
        <v>0.21205923183968256</v>
      </c>
      <c r="J40" s="42">
        <f>1/$A$1*'[1]48Imp'!$I$212</f>
        <v>0.23959058134285707</v>
      </c>
      <c r="K40" s="42">
        <f>1/$A$1*'[1]48Imp'!$J$212</f>
        <v>0.18343722031031742</v>
      </c>
      <c r="L40" s="42">
        <f>1/$A$1*'[1]48Imp'!$K$212</f>
        <v>0.17701825877478622</v>
      </c>
      <c r="M40" s="11">
        <f>1/$A$1*'[1]48Imp'!L$212</f>
        <v>0.20500078018888884</v>
      </c>
      <c r="N40" s="11">
        <f>1/$A$1*'[1]48Imp'!M$212</f>
        <v>0.21687732505238091</v>
      </c>
      <c r="O40" s="11">
        <f>1/$A$1*'[1]48Imp'!N$212</f>
        <v>0.16246513457023815</v>
      </c>
      <c r="P40" s="11">
        <f>1/$A$1*'[1]48Imp'!O$212</f>
        <v>0.15745957477222219</v>
      </c>
      <c r="Q40" s="11">
        <f>1/$A$1*'[1]48Imp'!P$212</f>
        <v>0.11468630089841271</v>
      </c>
      <c r="R40" s="11">
        <f>1/$A$1*'[1]48Imp'!Q$212</f>
        <v>0.10107819953174603</v>
      </c>
      <c r="S40" s="11">
        <f>1/$A$1*'[1]48Imp'!R$212</f>
        <v>0.1175707091414141</v>
      </c>
      <c r="T40" s="11">
        <f>1/$A$1*'[1]48Imp'!S$212</f>
        <v>9.076533408409089E-2</v>
      </c>
      <c r="U40" s="11">
        <f>1/$A$1*'[1]48Imp'!T$212</f>
        <v>7.6703345825341329E-2</v>
      </c>
      <c r="V40" s="11">
        <f>1/$A$1*'[1]48Imp'!U$212</f>
        <v>0.1030259641380952</v>
      </c>
      <c r="W40" s="11">
        <f>1/$A$1*'[1]48Imp'!V$212</f>
        <v>0</v>
      </c>
      <c r="X40" s="11">
        <f>1/$A$1*'[1]48Imp'!W$212</f>
        <v>0</v>
      </c>
      <c r="Y40" s="11">
        <f>1/$A$1*'[1]48Imp'!X$212</f>
        <v>0</v>
      </c>
      <c r="Z40" s="11">
        <f>1/$A$1*'[1]48Imp'!Y$212</f>
        <v>0</v>
      </c>
      <c r="AA40" s="11">
        <f>1/$A$1*'[1]48Imp'!Z$212</f>
        <v>0</v>
      </c>
      <c r="AB40" s="10">
        <f>1/$A$1*'[1]48Imp'!AA$212</f>
        <v>0</v>
      </c>
      <c r="AC40" s="4"/>
      <c r="AD40" s="627">
        <f>1/1000*'[1]48Imp'!AB$212</f>
        <v>0.13519277963669402</v>
      </c>
      <c r="AE40" s="11">
        <f>1/1000*'[1]48Imp'!AC$212</f>
        <v>0.13910771316599999</v>
      </c>
      <c r="AF40" s="11">
        <f>1/1000*'[1]48Imp'!AD$212</f>
        <v>0.16621654202399999</v>
      </c>
      <c r="AG40" s="11">
        <f>1/1000*'[1]48Imp'!AE$212</f>
        <v>0.19343984696960001</v>
      </c>
      <c r="AH40" s="11">
        <f>1/1000*'[1]48Imp'!AF$212</f>
        <v>0.21271070384619997</v>
      </c>
      <c r="AI40" s="11">
        <f>1/1000*'[1]48Imp'!AG$212</f>
        <v>0.22509956889419999</v>
      </c>
      <c r="AJ40" s="11">
        <f>1/1000*'[1]48Imp'!AH$212</f>
        <v>0.22313352855240001</v>
      </c>
      <c r="AK40" s="11">
        <f>1/1000*'[1]48Imp'!AI$212</f>
        <v>0.25761231487200004</v>
      </c>
      <c r="AL40" s="11">
        <f>1/1000*'[1]48Imp'!AJ$212</f>
        <v>0.22556075548400001</v>
      </c>
      <c r="AM40" s="11">
        <f>1/1000*'[1]48Imp'!AK$212</f>
        <v>0.19445961687240002</v>
      </c>
      <c r="AN40" s="11">
        <f>1/1000*'[1]48Imp'!AL$212</f>
        <v>0.21903979931190001</v>
      </c>
      <c r="AO40" s="11">
        <f>1/1000*'[1]48Imp'!AM$212</f>
        <v>0.25335276403199997</v>
      </c>
      <c r="AP40" s="11">
        <f>1/1000*'[1]48Imp'!AN$212</f>
        <v>0.20033350381439999</v>
      </c>
      <c r="AQ40" s="11">
        <f>1/1000*'[1]48Imp'!AO$212</f>
        <v>0.22040933643089999</v>
      </c>
      <c r="AR40" s="11">
        <f>1/1000*'[1]48Imp'!AP$212</f>
        <v>0.17876051556</v>
      </c>
      <c r="AS40" s="11">
        <f>1/1000*'[1]48Imp'!AQ$212</f>
        <v>0.14500402995399997</v>
      </c>
      <c r="AT40" s="11">
        <f>1/1000*'[1]48Imp'!AR$212</f>
        <v>0.1498191330593</v>
      </c>
      <c r="AU40" s="11">
        <f>1/1000*'[1]48Imp'!AS$212</f>
        <v>0.12559504707749999</v>
      </c>
      <c r="AV40" s="11">
        <f>1/1000*'[1]48Imp'!AT$212</f>
        <v>0.124529874192</v>
      </c>
      <c r="AW40" s="11">
        <f>1/1000*'[1]48Imp'!AU$212</f>
        <v>0.14578979054166666</v>
      </c>
      <c r="AX40" s="11">
        <f>1/1000*'[1]48Imp'!AV$212</f>
        <v>0</v>
      </c>
      <c r="AY40" s="11">
        <f>1/1000*'[1]48Imp'!AW$212</f>
        <v>0</v>
      </c>
      <c r="AZ40" s="11">
        <f>1/1000*'[1]48Imp'!AX$212</f>
        <v>0</v>
      </c>
      <c r="BA40" s="11">
        <f>1/1000*'[1]48Imp'!AY$212</f>
        <v>0</v>
      </c>
      <c r="BB40" s="11">
        <f>1/1000*'[1]48Imp'!AZ$212</f>
        <v>0</v>
      </c>
      <c r="BC40" s="10">
        <f>1/1000*'[1]48Imp'!BA$212</f>
        <v>0</v>
      </c>
      <c r="BD40" s="536"/>
    </row>
    <row r="41" spans="2:56">
      <c r="B41" s="5" t="s">
        <v>41</v>
      </c>
      <c r="C41" s="195">
        <f>1/$A$1*'[1]48Imp'!$B$225</f>
        <v>1.0981843081214286</v>
      </c>
      <c r="D41" s="196">
        <f>1/$A$1*'[1]48Imp'!$C$225</f>
        <v>1.8100836900214294</v>
      </c>
      <c r="E41" s="196">
        <f>1/$A$1*'[1]48Imp'!$D$225</f>
        <v>1.6368063401814577</v>
      </c>
      <c r="F41" s="196">
        <f>1/$A$1*'[1]48Imp'!$E$225</f>
        <v>1.4942492422043285</v>
      </c>
      <c r="G41" s="196">
        <f>1/$A$1*'[1]48Imp'!$F$225</f>
        <v>1.4299019481571424</v>
      </c>
      <c r="H41" s="196">
        <f>1/$A$1*'[1]48Imp'!$G$225</f>
        <v>1.3788966325000001</v>
      </c>
      <c r="I41" s="196">
        <f>1/$A$1*'[1]48Imp'!$H$225</f>
        <v>1.4460328120666666</v>
      </c>
      <c r="J41" s="197">
        <f>1/$A$1*'[1]48Imp'!$I$225</f>
        <v>1.4024924082365073</v>
      </c>
      <c r="K41" s="197">
        <f>1/$A$1*'[1]48Imp'!$J$225</f>
        <v>1.2601626229531748</v>
      </c>
      <c r="L41" s="197">
        <f>1/$A$1*'[1]48Imp'!$K$225</f>
        <v>1.3133471957953597</v>
      </c>
      <c r="M41" s="196">
        <f>1/$A$1*'[1]48Imp'!L$225</f>
        <v>1.3772556112968253</v>
      </c>
      <c r="N41" s="196">
        <f>1/$A$1*'[1]48Imp'!M$225</f>
        <v>1.3114511684523811</v>
      </c>
      <c r="O41" s="196">
        <f>1/$A$1*'[1]48Imp'!N$225</f>
        <v>1.2116750791555555</v>
      </c>
      <c r="P41" s="196">
        <f>1/$A$1*'[1]48Imp'!O$225</f>
        <v>1.1798733334682536</v>
      </c>
      <c r="Q41" s="196">
        <f>1/$A$1*'[1]48Imp'!P$225</f>
        <v>1.1204413884412701</v>
      </c>
      <c r="R41" s="196">
        <f>1/$A$1*'[1]48Imp'!Q$225</f>
        <v>0.99428394055714286</v>
      </c>
      <c r="S41" s="196">
        <f>1/$A$1*'[1]48Imp'!R$225</f>
        <v>0.90996853302330449</v>
      </c>
      <c r="T41" s="196">
        <f>1/$A$1*'[1]48Imp'!S$225</f>
        <v>0.86184716426767638</v>
      </c>
      <c r="U41" s="196">
        <f>1/$A$1*'[1]48Imp'!T$225</f>
        <v>0.82832995664132547</v>
      </c>
      <c r="V41" s="196">
        <f>1/$A$1*'[1]48Imp'!U$225</f>
        <v>0.92295483898650799</v>
      </c>
      <c r="W41" s="196">
        <f>1/$A$1*'[1]48Imp'!V$225</f>
        <v>0</v>
      </c>
      <c r="X41" s="196">
        <f>1/$A$1*'[1]48Imp'!W$225</f>
        <v>0</v>
      </c>
      <c r="Y41" s="196">
        <f>1/$A$1*'[1]48Imp'!X$225</f>
        <v>0</v>
      </c>
      <c r="Z41" s="196">
        <f>1/$A$1*'[1]48Imp'!Y$225</f>
        <v>0</v>
      </c>
      <c r="AA41" s="196">
        <f>1/$A$1*'[1]48Imp'!Z$225</f>
        <v>0</v>
      </c>
      <c r="AB41" s="198">
        <f>1/$A$1*'[1]48Imp'!AA$225</f>
        <v>0</v>
      </c>
      <c r="AC41" s="199"/>
      <c r="AD41" s="630">
        <f>1/1000*'[1]48Imp'!AB$225</f>
        <v>0.78399157822986298</v>
      </c>
      <c r="AE41" s="196">
        <f>1/1000*'[1]48Imp'!AC$225</f>
        <v>1.1269868156667999</v>
      </c>
      <c r="AF41" s="196">
        <f>1/1000*'[1]48Imp'!AD$225</f>
        <v>1.0887847547807998</v>
      </c>
      <c r="AG41" s="196">
        <f>1/1000*'[1]48Imp'!AE$225</f>
        <v>1.0812311347599999</v>
      </c>
      <c r="AH41" s="196">
        <f>1/1000*'[1]48Imp'!AF$225</f>
        <v>1.1906316766917999</v>
      </c>
      <c r="AI41" s="196">
        <f>1/1000*'[1]48Imp'!AG$225</f>
        <v>1.1681564273378999</v>
      </c>
      <c r="AJ41" s="196">
        <f>1/1000*'[1]48Imp'!AH$225</f>
        <v>1.2119990250684001</v>
      </c>
      <c r="AK41" s="196">
        <f>1/1000*'[1]48Imp'!AI$225</f>
        <v>1.283763675396</v>
      </c>
      <c r="AL41" s="196">
        <f>1/1000*'[1]48Imp'!AJ$225</f>
        <v>1.1249732654731999</v>
      </c>
      <c r="AM41" s="196">
        <f>1/1000*'[1]48Imp'!AK$225</f>
        <v>1.1066967024300001</v>
      </c>
      <c r="AN41" s="196">
        <f>1/1000*'[1]48Imp'!AL$225</f>
        <v>1.1666194189803001</v>
      </c>
      <c r="AO41" s="196">
        <f>1/1000*'[1]48Imp'!AM$225</f>
        <v>1.2921499065119999</v>
      </c>
      <c r="AP41" s="196">
        <f>1/1000*'[1]48Imp'!AN$225</f>
        <v>1.0885647011183999</v>
      </c>
      <c r="AQ41" s="196">
        <f>1/1000*'[1]48Imp'!AO$225</f>
        <v>1.0529202512016</v>
      </c>
      <c r="AR41" s="196">
        <f>1/1000*'[1]48Imp'!AP$225</f>
        <v>1.034668175545</v>
      </c>
      <c r="AS41" s="196">
        <f>1/1000*'[1]48Imp'!AQ$225</f>
        <v>0.78552071877999996</v>
      </c>
      <c r="AT41" s="196">
        <f>1/1000*'[1]48Imp'!AR$225</f>
        <v>0.64666831073329989</v>
      </c>
      <c r="AU41" s="196">
        <f>1/1000*'[1]48Imp'!AS$225</f>
        <v>0.6178833134902999</v>
      </c>
      <c r="AV41" s="196">
        <f>1/1000*'[1]48Imp'!AT$225</f>
        <v>0.69328472232100002</v>
      </c>
      <c r="AW41" s="196">
        <f>1/1000*'[1]48Imp'!AU$225</f>
        <v>0.73962920448166669</v>
      </c>
      <c r="AX41" s="196">
        <f>1/1000*'[1]48Imp'!AV$225</f>
        <v>0</v>
      </c>
      <c r="AY41" s="196">
        <f>1/1000*'[1]48Imp'!AW$225</f>
        <v>0</v>
      </c>
      <c r="AZ41" s="196">
        <f>1/1000*'[1]48Imp'!AX$225</f>
        <v>0</v>
      </c>
      <c r="BA41" s="196">
        <f>1/1000*'[1]48Imp'!AY$225</f>
        <v>0</v>
      </c>
      <c r="BB41" s="196">
        <f>1/1000*'[1]48Imp'!AZ$225</f>
        <v>0</v>
      </c>
      <c r="BC41" s="198">
        <f>1/1000*'[1]48Imp'!BA$225</f>
        <v>0</v>
      </c>
      <c r="BD41" s="536"/>
    </row>
    <row r="42" spans="2:56">
      <c r="B42" s="5" t="s">
        <v>14</v>
      </c>
      <c r="C42" s="24">
        <f t="shared" ref="C42:M42" si="11">SUM(C27:C27)-SUM(C28:C41)</f>
        <v>3.4779690373810013E-2</v>
      </c>
      <c r="D42" s="17">
        <f t="shared" si="11"/>
        <v>3.8218249510807212E-2</v>
      </c>
      <c r="E42" s="17">
        <f t="shared" si="11"/>
        <v>3.6455518140477317E-2</v>
      </c>
      <c r="F42" s="17">
        <f t="shared" si="11"/>
        <v>3.5260368384196106E-2</v>
      </c>
      <c r="G42" s="17">
        <f t="shared" si="11"/>
        <v>5.0466987883336145E-2</v>
      </c>
      <c r="H42" s="17">
        <f t="shared" si="11"/>
        <v>7.5797485479363935E-2</v>
      </c>
      <c r="I42" s="17">
        <f t="shared" si="11"/>
        <v>0.11778217836190485</v>
      </c>
      <c r="J42" s="77">
        <f t="shared" si="11"/>
        <v>9.8468479110028539E-2</v>
      </c>
      <c r="K42" s="77">
        <f t="shared" si="11"/>
        <v>8.1187255134123504E-2</v>
      </c>
      <c r="L42" s="77">
        <f t="shared" si="11"/>
        <v>4.6030574799753587E-2</v>
      </c>
      <c r="M42" s="17">
        <f t="shared" si="11"/>
        <v>4.7415221744443237E-2</v>
      </c>
      <c r="N42" s="17">
        <f>SUM(N27:N27)-SUM(N28:N41)</f>
        <v>4.9628929576190473E-2</v>
      </c>
      <c r="O42" s="17">
        <f t="shared" ref="O42:Z42" si="12">SUM(O27:O27)-SUM(O28:O41)</f>
        <v>4.3452343842063534E-2</v>
      </c>
      <c r="P42" s="17">
        <f t="shared" si="12"/>
        <v>5.9775020649206034E-2</v>
      </c>
      <c r="Q42" s="17">
        <f t="shared" si="12"/>
        <v>6.8579950126983924E-2</v>
      </c>
      <c r="R42" s="17">
        <f t="shared" si="12"/>
        <v>6.6749726637302054E-2</v>
      </c>
      <c r="S42" s="17">
        <f t="shared" si="12"/>
        <v>7.5641198138746368E-2</v>
      </c>
      <c r="T42" s="17">
        <f t="shared" si="12"/>
        <v>7.8376079985918778E-2</v>
      </c>
      <c r="U42" s="17">
        <f t="shared" si="12"/>
        <v>7.2062196123920508E-2</v>
      </c>
      <c r="V42" s="17">
        <f t="shared" si="12"/>
        <v>6.0579543430954175E-2</v>
      </c>
      <c r="W42" s="17">
        <f t="shared" si="12"/>
        <v>0</v>
      </c>
      <c r="X42" s="17">
        <f t="shared" si="12"/>
        <v>0</v>
      </c>
      <c r="Y42" s="17">
        <f t="shared" si="12"/>
        <v>0</v>
      </c>
      <c r="Z42" s="17">
        <f t="shared" si="12"/>
        <v>0</v>
      </c>
      <c r="AA42" s="17">
        <f>SUM(AA27:AA27)-SUM(AA28:AA41)</f>
        <v>0</v>
      </c>
      <c r="AB42" s="102">
        <f>SUM(AB27:AB27)-SUM(AB28:AB41)</f>
        <v>0</v>
      </c>
      <c r="AC42" s="4"/>
      <c r="AD42" s="12">
        <f t="shared" ref="AD42:BC42" si="13">SUM(AD27:AD27)-SUM(AD28:AD41)</f>
        <v>4.2129031311223031E-2</v>
      </c>
      <c r="AE42" s="13">
        <f t="shared" si="13"/>
        <v>5.3139767733998866E-2</v>
      </c>
      <c r="AF42" s="13">
        <f t="shared" si="13"/>
        <v>5.2292654913598469E-2</v>
      </c>
      <c r="AG42" s="13">
        <f t="shared" si="13"/>
        <v>5.5898340758401055E-2</v>
      </c>
      <c r="AH42" s="13">
        <f t="shared" si="13"/>
        <v>9.0096152169798494E-2</v>
      </c>
      <c r="AI42" s="13">
        <f t="shared" si="13"/>
        <v>0.13206053198910173</v>
      </c>
      <c r="AJ42" s="13">
        <f t="shared" si="13"/>
        <v>0.18711623699359947</v>
      </c>
      <c r="AK42" s="13">
        <f t="shared" si="13"/>
        <v>0.18783753399399927</v>
      </c>
      <c r="AL42" s="13">
        <f t="shared" si="13"/>
        <v>0.17616744828359998</v>
      </c>
      <c r="AM42" s="13">
        <f t="shared" si="13"/>
        <v>0.12761315876319923</v>
      </c>
      <c r="AN42" s="13">
        <f t="shared" si="13"/>
        <v>0.12441508106579846</v>
      </c>
      <c r="AO42" s="13">
        <f t="shared" si="13"/>
        <v>0.13153352241599858</v>
      </c>
      <c r="AP42" s="13">
        <f t="shared" si="13"/>
        <v>8.5168865231999291E-2</v>
      </c>
      <c r="AQ42" s="13">
        <f t="shared" si="13"/>
        <v>0.11364591941429936</v>
      </c>
      <c r="AR42" s="13">
        <f t="shared" si="13"/>
        <v>0.13276753203400204</v>
      </c>
      <c r="AS42" s="13">
        <f t="shared" si="13"/>
        <v>0.11342242866150087</v>
      </c>
      <c r="AT42" s="13">
        <f t="shared" si="13"/>
        <v>0.11807136818449937</v>
      </c>
      <c r="AU42" s="13">
        <f t="shared" si="13"/>
        <v>0.11899759116959796</v>
      </c>
      <c r="AV42" s="13">
        <f t="shared" si="13"/>
        <v>0.12534925789700058</v>
      </c>
      <c r="AW42" s="13">
        <f t="shared" si="13"/>
        <v>0.11153431353749799</v>
      </c>
      <c r="AX42" s="13">
        <f t="shared" si="13"/>
        <v>0</v>
      </c>
      <c r="AY42" s="13">
        <f t="shared" si="13"/>
        <v>0</v>
      </c>
      <c r="AZ42" s="13">
        <f t="shared" si="13"/>
        <v>0</v>
      </c>
      <c r="BA42" s="13">
        <f t="shared" si="13"/>
        <v>0</v>
      </c>
      <c r="BB42" s="13">
        <f t="shared" si="13"/>
        <v>0</v>
      </c>
      <c r="BC42" s="15">
        <f t="shared" si="13"/>
        <v>0</v>
      </c>
      <c r="BD42" s="536"/>
    </row>
    <row r="43" spans="2:56" ht="17.149999999999999" customHeight="1">
      <c r="B43" s="22" t="s">
        <v>23</v>
      </c>
      <c r="C43" s="73">
        <f>1/$A$1*'[1]48Imp'!$B$194</f>
        <v>6.4780957845238088E-2</v>
      </c>
      <c r="D43" s="74">
        <f>1/$A$1*'[1]48Imp'!$C$194</f>
        <v>0.10855119999999999</v>
      </c>
      <c r="E43" s="74">
        <f>1/$A$1*'[1]48Imp'!$D$194</f>
        <v>0.12983792555555554</v>
      </c>
      <c r="F43" s="74">
        <f>1/$A$1*'[1]48Imp'!$E$194</f>
        <v>0.13313041790476188</v>
      </c>
      <c r="G43" s="74">
        <f>1/$A$1*'[1]48Imp'!$F$194</f>
        <v>0.15689689568888887</v>
      </c>
      <c r="H43" s="74">
        <f>1/$A$1*'[1]48Imp'!$G$194</f>
        <v>0.12846659889166667</v>
      </c>
      <c r="I43" s="74">
        <f>1/$A$1*'[1]48Imp'!$H$194</f>
        <v>0.10521575755714285</v>
      </c>
      <c r="J43" s="75">
        <f>1/$A$1*'[1]48Imp'!$I$194</f>
        <v>0.10330567610238095</v>
      </c>
      <c r="K43" s="75">
        <f>1/$A$1*'[1]48Imp'!$J$194</f>
        <v>8.4022225628571423E-2</v>
      </c>
      <c r="L43" s="75">
        <f>1/$A$1*'[1]48Imp'!$K$194</f>
        <v>7.3770478666666667E-2</v>
      </c>
      <c r="M43" s="74">
        <f>1/$A$1*'[1]48Imp'!L$194</f>
        <v>7.6601471028571441E-2</v>
      </c>
      <c r="N43" s="74">
        <f>1/$A$1*'[1]48Imp'!M$194</f>
        <v>7.3088509869047621E-2</v>
      </c>
      <c r="O43" s="74">
        <f>1/$A$1*'[1]48Imp'!N$194</f>
        <v>7.4195422514285694E-2</v>
      </c>
      <c r="P43" s="74">
        <f>1/$A$1*'[1]48Imp'!O$194</f>
        <v>3.4670478999999997E-2</v>
      </c>
      <c r="Q43" s="74">
        <f>1/$A$1*'[1]48Imp'!P$194</f>
        <v>4.66840065E-2</v>
      </c>
      <c r="R43" s="74">
        <f>1/$A$1*'[1]48Imp'!Q$194</f>
        <v>6.6999919999999991E-2</v>
      </c>
      <c r="S43" s="74">
        <f>1/$A$1*'[1]48Imp'!R$194</f>
        <v>6.456569999999999E-2</v>
      </c>
      <c r="T43" s="74">
        <f>1/$A$1*'[1]48Imp'!S$194</f>
        <v>7.09527261111111E-2</v>
      </c>
      <c r="U43" s="74">
        <f>1/$A$1*'[1]48Imp'!T$194</f>
        <v>5.3563471399999993E-2</v>
      </c>
      <c r="V43" s="74">
        <f>1/$A$1*'[1]48Imp'!U$194</f>
        <v>5.1902314857142848E-2</v>
      </c>
      <c r="W43" s="74">
        <f>1/$A$1*'[1]48Imp'!V$194</f>
        <v>0</v>
      </c>
      <c r="X43" s="74">
        <f>1/$A$1*'[1]48Imp'!W$194</f>
        <v>0</v>
      </c>
      <c r="Y43" s="74">
        <f>1/$A$1*'[1]48Imp'!X$194</f>
        <v>0</v>
      </c>
      <c r="Z43" s="74">
        <f>1/$A$1*'[1]48Imp'!Y$194</f>
        <v>0</v>
      </c>
      <c r="AA43" s="74">
        <f>1/$A$1*'[1]48Imp'!Z$194</f>
        <v>0</v>
      </c>
      <c r="AB43" s="76">
        <f>1/$A$1*'[1]48Imp'!AA$194</f>
        <v>0</v>
      </c>
      <c r="AC43" s="4"/>
      <c r="AD43" s="541">
        <f>1/1000*'[1]48Imp'!AB$194</f>
        <v>3.1958929991427E-2</v>
      </c>
      <c r="AE43" s="74">
        <f>1/1000*'[1]48Imp'!AC$194</f>
        <v>5.5885797344399996E-2</v>
      </c>
      <c r="AF43" s="74">
        <f>1/1000*'[1]48Imp'!AD$194</f>
        <v>6.3301333895999998E-2</v>
      </c>
      <c r="AG43" s="74">
        <f>1/1000*'[1]48Imp'!AE$194</f>
        <v>6.6594461180799994E-2</v>
      </c>
      <c r="AH43" s="74">
        <f>1/1000*'[1]48Imp'!AF$194</f>
        <v>8.9098994661599998E-2</v>
      </c>
      <c r="AI43" s="74">
        <f>1/1000*'[1]48Imp'!AG$194</f>
        <v>7.6154330666700007E-2</v>
      </c>
      <c r="AJ43" s="74">
        <f>1/1000*'[1]48Imp'!AH$194</f>
        <v>6.7738989688800003E-2</v>
      </c>
      <c r="AK43" s="74">
        <f>1/1000*'[1]48Imp'!AI$194</f>
        <v>7.6709105209999989E-2</v>
      </c>
      <c r="AL43" s="74">
        <f>1/1000*'[1]48Imp'!AJ$194</f>
        <v>5.7152833234800006E-2</v>
      </c>
      <c r="AM43" s="74">
        <f>1/1000*'[1]48Imp'!AK$194</f>
        <v>5.2724244799599994E-2</v>
      </c>
      <c r="AN43" s="74">
        <f>1/1000*'[1]48Imp'!AL$194</f>
        <v>5.0757262823700001E-2</v>
      </c>
      <c r="AO43" s="74">
        <f>1/1000*'[1]48Imp'!AM$194</f>
        <v>5.3981694575999994E-2</v>
      </c>
      <c r="AP43" s="74">
        <f>1/1000*'[1]48Imp'!AN$194</f>
        <v>5.2908251580800002E-2</v>
      </c>
      <c r="AQ43" s="74">
        <f>1/1000*'[1]48Imp'!AO$194</f>
        <v>2.63972398983E-2</v>
      </c>
      <c r="AR43" s="74">
        <f>1/1000*'[1]48Imp'!AP$194</f>
        <v>3.4179525778E-2</v>
      </c>
      <c r="AS43" s="74">
        <f>1/1000*'[1]48Imp'!AQ$194</f>
        <v>4.3673659014999991E-2</v>
      </c>
      <c r="AT43" s="74">
        <f>1/1000*'[1]48Imp'!AR$194</f>
        <v>3.7771601013000006E-2</v>
      </c>
      <c r="AU43" s="74">
        <f>1/1000*'[1]48Imp'!AS$194</f>
        <v>4.4968569331399998E-2</v>
      </c>
      <c r="AV43" s="74">
        <f>1/1000*'[1]48Imp'!AT$194</f>
        <v>4.0657687051999999E-2</v>
      </c>
      <c r="AW43" s="74">
        <f>1/1000*'[1]48Imp'!AU$194</f>
        <v>3.9884042264583329E-2</v>
      </c>
      <c r="AX43" s="74">
        <f>1/1000*'[1]48Imp'!AV$194</f>
        <v>0</v>
      </c>
      <c r="AY43" s="74">
        <f>1/1000*'[1]48Imp'!AW$194</f>
        <v>0</v>
      </c>
      <c r="AZ43" s="74">
        <f>1/1000*'[1]48Imp'!AX$194</f>
        <v>0</v>
      </c>
      <c r="BA43" s="74">
        <f>1/1000*'[1]48Imp'!AY$194</f>
        <v>0</v>
      </c>
      <c r="BB43" s="74">
        <f>1/1000*'[1]48Imp'!AZ$194</f>
        <v>0</v>
      </c>
      <c r="BC43" s="76">
        <f>1/1000*'[1]48Imp'!BA$194</f>
        <v>0</v>
      </c>
      <c r="BD43" s="536"/>
    </row>
    <row r="44" spans="2:56" ht="17.149999999999999" customHeight="1">
      <c r="B44" s="232" t="s">
        <v>128</v>
      </c>
      <c r="C44" s="233">
        <f>1/$A$1*'[1]48Imp'!$B$273</f>
        <v>6.1499999999999991E-5</v>
      </c>
      <c r="D44" s="234">
        <f>1/$A$1*'[1]48Imp'!$C$273</f>
        <v>3.5349274999999999E-4</v>
      </c>
      <c r="E44" s="234">
        <f>1/$A$1*'[1]48Imp'!$D$273</f>
        <v>5.3333299999999998E-4</v>
      </c>
      <c r="F44" s="234">
        <f>1/$A$1*'[1]48Imp'!$E$273</f>
        <v>1.9020333333333332E-3</v>
      </c>
      <c r="G44" s="234">
        <f>1/$A$1*'[1]48Imp'!$F$273</f>
        <v>6.8724216666666671E-4</v>
      </c>
      <c r="H44" s="234">
        <f>1/$A$1*'[1]48Imp'!$G$273</f>
        <v>1.2812973333333332E-3</v>
      </c>
      <c r="I44" s="234">
        <f>1/$A$1*'[1]48Imp'!$H$273</f>
        <v>2.1935146999999999E-3</v>
      </c>
      <c r="J44" s="235">
        <f>1/$A$1*'[1]48Imp'!$I$273</f>
        <v>3.5611931999999999E-3</v>
      </c>
      <c r="K44" s="235">
        <f>1/$A$1*'[1]48Imp'!$J$273</f>
        <v>3.0747250000000004E-3</v>
      </c>
      <c r="L44" s="235">
        <f>1/$A$1*'[1]48Imp'!$K$273</f>
        <v>3.9933376666666668E-3</v>
      </c>
      <c r="M44" s="234">
        <f>1/$A$1*'[1]48Imp'!L$273</f>
        <v>3.5711600000000003E-3</v>
      </c>
      <c r="N44" s="234">
        <f>1/$A$1*'[1]48Imp'!M$273</f>
        <v>5.0143000833333326E-3</v>
      </c>
      <c r="O44" s="234">
        <f>1/$A$1*'[1]48Imp'!N$273</f>
        <v>5.9115867936507926E-3</v>
      </c>
      <c r="P44" s="234">
        <f>1/$A$1*'[1]48Imp'!O$273</f>
        <v>9.4940968333333316E-3</v>
      </c>
      <c r="Q44" s="234">
        <f>1/$A$1*'[1]48Imp'!P$273</f>
        <v>8.4139209999999978E-3</v>
      </c>
      <c r="R44" s="234">
        <f>1/$A$1*'[1]48Imp'!Q$273</f>
        <v>8.0352600238095245E-3</v>
      </c>
      <c r="S44" s="234">
        <f>1/$A$1*'[1]48Imp'!R$273</f>
        <v>7.4750448809523789E-3</v>
      </c>
      <c r="T44" s="234">
        <f>1/$A$1*'[1]48Imp'!S$273</f>
        <v>6.4249063333333325E-3</v>
      </c>
      <c r="U44" s="234">
        <f>1/$A$1*'[1]48Imp'!T$273</f>
        <v>5.8333260476190483E-3</v>
      </c>
      <c r="V44" s="234">
        <f>1/$A$1*'[1]48Imp'!U$273</f>
        <v>4.932647345238096E-3</v>
      </c>
      <c r="W44" s="234">
        <f>1/$A$1*'[1]48Imp'!V$273</f>
        <v>0</v>
      </c>
      <c r="X44" s="234">
        <f>1/$A$1*'[1]48Imp'!W$273</f>
        <v>0</v>
      </c>
      <c r="Y44" s="234">
        <f>1/$A$1*'[1]48Imp'!X$273</f>
        <v>0</v>
      </c>
      <c r="Z44" s="234">
        <f>1/$A$1*'[1]48Imp'!Y$273</f>
        <v>0</v>
      </c>
      <c r="AA44" s="234">
        <f>1/$A$1*'[1]48Imp'!Z$273</f>
        <v>0</v>
      </c>
      <c r="AB44" s="236">
        <f>1/$A$1*'[1]48Imp'!AA$273</f>
        <v>0</v>
      </c>
      <c r="AC44" s="231"/>
      <c r="AD44" s="639">
        <f>1/1000*'[1]48Imp'!AB$273</f>
        <v>2.0886584381999999E-4</v>
      </c>
      <c r="AE44" s="234">
        <f>1/1000*'[1]48Imp'!AC$273</f>
        <v>4.941777504E-4</v>
      </c>
      <c r="AF44" s="234">
        <f>1/1000*'[1]48Imp'!AD$273</f>
        <v>7.8584277120000005E-4</v>
      </c>
      <c r="AG44" s="234">
        <f>1/1000*'[1]48Imp'!AE$273</f>
        <v>2.2811609520000001E-3</v>
      </c>
      <c r="AH44" s="234">
        <f>1/1000*'[1]48Imp'!AF$273</f>
        <v>1.2243807211999999E-3</v>
      </c>
      <c r="AI44" s="234">
        <f>1/1000*'[1]48Imp'!AG$273</f>
        <v>2.1762008696999996E-3</v>
      </c>
      <c r="AJ44" s="234">
        <f>1/1000*'[1]48Imp'!AH$273</f>
        <v>3.8585253468E-3</v>
      </c>
      <c r="AK44" s="234">
        <f>1/1000*'[1]48Imp'!AI$273</f>
        <v>6.2973077090000005E-3</v>
      </c>
      <c r="AL44" s="234">
        <f>1/1000*'[1]48Imp'!AJ$273</f>
        <v>5.9855323808E-3</v>
      </c>
      <c r="AM44" s="234">
        <f>1/1000*'[1]48Imp'!AK$273</f>
        <v>6.3886972864000005E-3</v>
      </c>
      <c r="AN44" s="234">
        <f>1/1000*'[1]48Imp'!AL$273</f>
        <v>5.9774460785999997E-3</v>
      </c>
      <c r="AO44" s="234">
        <f>1/1000*'[1]48Imp'!AM$273</f>
        <v>9.6258957599999993E-3</v>
      </c>
      <c r="AP44" s="234">
        <f>1/1000*'[1]48Imp'!AN$273</f>
        <v>1.1015529588799998E-2</v>
      </c>
      <c r="AQ44" s="234">
        <f>1/1000*'[1]48Imp'!AO$273</f>
        <v>1.72462577022E-2</v>
      </c>
      <c r="AR44" s="234">
        <f>1/1000*'[1]48Imp'!AP$273</f>
        <v>1.8868285621499999E-2</v>
      </c>
      <c r="AS44" s="234">
        <f>1/1000*'[1]48Imp'!AQ$273</f>
        <v>1.5658031773999999E-2</v>
      </c>
      <c r="AT44" s="234">
        <f>1/1000*'[1]48Imp'!AR$273</f>
        <v>1.4557344432599997E-2</v>
      </c>
      <c r="AU44" s="234">
        <f>1/1000*'[1]48Imp'!AS$273</f>
        <v>1.35303434695E-2</v>
      </c>
      <c r="AV44" s="234">
        <f>1/1000*'[1]48Imp'!AT$273</f>
        <v>1.1987813721999998E-2</v>
      </c>
      <c r="AW44" s="234">
        <f>1/1000*'[1]48Imp'!AU$273</f>
        <v>9.9984490345833323E-3</v>
      </c>
      <c r="AX44" s="234">
        <f>1/1000*'[1]48Imp'!AV$273</f>
        <v>0</v>
      </c>
      <c r="AY44" s="234">
        <f>1/1000*'[1]48Imp'!AW$273</f>
        <v>0</v>
      </c>
      <c r="AZ44" s="234">
        <f>1/1000*'[1]48Imp'!AX$273</f>
        <v>0</v>
      </c>
      <c r="BA44" s="234">
        <f>1/1000*'[1]48Imp'!AY$273</f>
        <v>0</v>
      </c>
      <c r="BB44" s="234">
        <f>1/1000*'[1]48Imp'!AZ$273</f>
        <v>0</v>
      </c>
      <c r="BC44" s="236">
        <f>1/1000*'[1]48Imp'!BA$273</f>
        <v>0</v>
      </c>
      <c r="BD44" s="536"/>
    </row>
    <row r="45" spans="2:56" ht="17.149999999999999" customHeight="1">
      <c r="B45" s="9" t="s">
        <v>114</v>
      </c>
      <c r="C45" s="213">
        <f t="shared" ref="C45:AB45" si="14">C5-SUM(C6,C10,C14,C18,C27,C43,C44)</f>
        <v>0.51066364149999899</v>
      </c>
      <c r="D45" s="214">
        <f t="shared" si="14"/>
        <v>0.6795973300163034</v>
      </c>
      <c r="E45" s="214">
        <f t="shared" si="14"/>
        <v>0.51950362038131281</v>
      </c>
      <c r="F45" s="214">
        <f t="shared" si="14"/>
        <v>0.50681520005079683</v>
      </c>
      <c r="G45" s="214">
        <f t="shared" si="14"/>
        <v>0.58187874372905846</v>
      </c>
      <c r="H45" s="214">
        <f t="shared" si="14"/>
        <v>0.5717636180666652</v>
      </c>
      <c r="I45" s="214">
        <f t="shared" si="14"/>
        <v>0.54802482546850939</v>
      </c>
      <c r="J45" s="215">
        <f t="shared" si="14"/>
        <v>0.58050937238412637</v>
      </c>
      <c r="K45" s="215">
        <f t="shared" si="14"/>
        <v>0.55503284703016131</v>
      </c>
      <c r="L45" s="215">
        <f t="shared" si="14"/>
        <v>0.48593283014145694</v>
      </c>
      <c r="M45" s="214">
        <f t="shared" si="14"/>
        <v>0.51602230184286135</v>
      </c>
      <c r="N45" s="214">
        <f t="shared" si="14"/>
        <v>0.47256478066825913</v>
      </c>
      <c r="O45" s="214">
        <f t="shared" si="14"/>
        <v>0.44720702132956003</v>
      </c>
      <c r="P45" s="214">
        <f t="shared" si="14"/>
        <v>0.42493098470555513</v>
      </c>
      <c r="Q45" s="214">
        <f t="shared" si="14"/>
        <v>0.45258496754047872</v>
      </c>
      <c r="R45" s="214">
        <f t="shared" si="14"/>
        <v>0.45052278071428553</v>
      </c>
      <c r="S45" s="214">
        <f t="shared" si="14"/>
        <v>0.52211342648769854</v>
      </c>
      <c r="T45" s="214">
        <f t="shared" si="14"/>
        <v>0.4719673116511709</v>
      </c>
      <c r="U45" s="214">
        <f t="shared" si="14"/>
        <v>0.52773487505496597</v>
      </c>
      <c r="V45" s="214">
        <f t="shared" si="14"/>
        <v>0.5159497406343867</v>
      </c>
      <c r="W45" s="214">
        <f t="shared" si="14"/>
        <v>0</v>
      </c>
      <c r="X45" s="214">
        <f t="shared" si="14"/>
        <v>0</v>
      </c>
      <c r="Y45" s="214">
        <f t="shared" si="14"/>
        <v>0</v>
      </c>
      <c r="Z45" s="214">
        <f t="shared" si="14"/>
        <v>0</v>
      </c>
      <c r="AA45" s="214">
        <f t="shared" si="14"/>
        <v>0</v>
      </c>
      <c r="AB45" s="216">
        <f t="shared" si="14"/>
        <v>0</v>
      </c>
      <c r="AC45" s="199"/>
      <c r="AD45" s="213">
        <f t="shared" ref="AD45:BC45" si="15">AD5-SUM(AD6,AD10,AD14,AD18,AD27,AD43,AD44)</f>
        <v>0.3691153620962746</v>
      </c>
      <c r="AE45" s="214">
        <f t="shared" si="15"/>
        <v>0.42197969974800387</v>
      </c>
      <c r="AF45" s="214">
        <f t="shared" si="15"/>
        <v>0.39173175744480115</v>
      </c>
      <c r="AG45" s="214">
        <f t="shared" si="15"/>
        <v>0.39958889222560057</v>
      </c>
      <c r="AH45" s="214">
        <f t="shared" si="15"/>
        <v>0.49377999563130182</v>
      </c>
      <c r="AI45" s="214">
        <f t="shared" si="15"/>
        <v>0.51243175805250196</v>
      </c>
      <c r="AJ45" s="214">
        <f t="shared" si="15"/>
        <v>0.51278505740759783</v>
      </c>
      <c r="AK45" s="214">
        <f t="shared" si="15"/>
        <v>0.58616195095200041</v>
      </c>
      <c r="AL45" s="214">
        <f t="shared" si="15"/>
        <v>0.53702342906320411</v>
      </c>
      <c r="AM45" s="214">
        <f t="shared" si="15"/>
        <v>0.45109337128679883</v>
      </c>
      <c r="AN45" s="214">
        <f t="shared" si="15"/>
        <v>0.45810481282110871</v>
      </c>
      <c r="AO45" s="214">
        <f t="shared" si="15"/>
        <v>0.49413872049600194</v>
      </c>
      <c r="AP45" s="214">
        <f t="shared" si="15"/>
        <v>0.46528116708480205</v>
      </c>
      <c r="AQ45" s="214">
        <f t="shared" si="15"/>
        <v>0.42671007000299888</v>
      </c>
      <c r="AR45" s="214">
        <f t="shared" si="15"/>
        <v>0.46149445753599849</v>
      </c>
      <c r="AS45" s="214">
        <f t="shared" si="15"/>
        <v>0.40231526133050011</v>
      </c>
      <c r="AT45" s="214">
        <f t="shared" si="15"/>
        <v>0.40568885305530245</v>
      </c>
      <c r="AU45" s="214">
        <f t="shared" si="15"/>
        <v>0.40685250325719569</v>
      </c>
      <c r="AV45" s="214">
        <f t="shared" si="15"/>
        <v>0.5077255251970012</v>
      </c>
      <c r="AW45" s="214">
        <f t="shared" si="15"/>
        <v>0.49575429336041665</v>
      </c>
      <c r="AX45" s="214">
        <f t="shared" si="15"/>
        <v>0</v>
      </c>
      <c r="AY45" s="214">
        <f t="shared" si="15"/>
        <v>0</v>
      </c>
      <c r="AZ45" s="214">
        <f t="shared" si="15"/>
        <v>0</v>
      </c>
      <c r="BA45" s="214">
        <f t="shared" si="15"/>
        <v>0</v>
      </c>
      <c r="BB45" s="214">
        <f t="shared" si="15"/>
        <v>0</v>
      </c>
      <c r="BC45" s="216">
        <f t="shared" si="15"/>
        <v>0</v>
      </c>
      <c r="BD45" s="536"/>
    </row>
    <row r="46" spans="2:56">
      <c r="B46" s="5" t="s">
        <v>20</v>
      </c>
      <c r="C46" s="51">
        <f>1/$A$1*'[1]48Imp'!$B$15</f>
        <v>7.1349204523809525E-3</v>
      </c>
      <c r="D46" s="11">
        <f>1/$A$1*'[1]48Imp'!$C$15</f>
        <v>6.4806895190476187E-3</v>
      </c>
      <c r="E46" s="11">
        <f>1/$A$1*'[1]48Imp'!$D$15</f>
        <v>2.3288821996428573E-2</v>
      </c>
      <c r="F46" s="11">
        <f>1/$A$1*'[1]48Imp'!$E$15</f>
        <v>1.3434472944444444E-2</v>
      </c>
      <c r="G46" s="11">
        <f>1/$A$1*'[1]48Imp'!$F$15</f>
        <v>1.3723537630158726E-2</v>
      </c>
      <c r="H46" s="11">
        <f>1/$A$1*'[1]48Imp'!$G$15</f>
        <v>9.994378305555553E-3</v>
      </c>
      <c r="I46" s="11">
        <f>1/$A$1*'[1]48Imp'!$H$15</f>
        <v>5.9410510999999989E-3</v>
      </c>
      <c r="J46" s="42">
        <f>1/$A$1*'[1]48Imp'!$I$15</f>
        <v>1.0743822367460314E-2</v>
      </c>
      <c r="K46" s="42">
        <f>1/$A$1*'[1]48Imp'!$J$15</f>
        <v>4.3821135412698423E-3</v>
      </c>
      <c r="L46" s="42">
        <f>1/$A$1*'[1]48Imp'!$K$15</f>
        <v>1.0674315399572648E-2</v>
      </c>
      <c r="M46" s="11">
        <f>1/$A$1*'[1]48Imp'!L$15</f>
        <v>1.390535722142857E-2</v>
      </c>
      <c r="N46" s="11">
        <f>1/$A$1*'[1]48Imp'!M$15</f>
        <v>1.0121903657142857E-2</v>
      </c>
      <c r="O46" s="11">
        <f>1/$A$1*'[1]48Imp'!N$15</f>
        <v>7.7644723404761912E-3</v>
      </c>
      <c r="P46" s="11">
        <f>1/$A$1*'[1]48Imp'!O$15</f>
        <v>1.0366199300000002E-2</v>
      </c>
      <c r="Q46" s="11">
        <f>1/$A$1*'[1]48Imp'!P$15</f>
        <v>1.0167185620238091E-2</v>
      </c>
      <c r="R46" s="11">
        <f>1/$A$1*'[1]48Imp'!Q$15</f>
        <v>4.2803118730158725E-3</v>
      </c>
      <c r="S46" s="11">
        <f>1/$A$1*'[1]48Imp'!R$15</f>
        <v>4.4623306101190469E-3</v>
      </c>
      <c r="T46" s="11">
        <f>1/$A$1*'[1]48Imp'!S$15</f>
        <v>9.8636046031746029E-4</v>
      </c>
      <c r="U46" s="11">
        <f>1/$A$1*'[1]48Imp'!T$15</f>
        <v>4.9947405079365083E-4</v>
      </c>
      <c r="V46" s="11">
        <f>1/$A$1*'[1]48Imp'!U$15</f>
        <v>9.3233865000000001E-4</v>
      </c>
      <c r="W46" s="11">
        <f>1/$A$1*'[1]48Imp'!V$15</f>
        <v>0</v>
      </c>
      <c r="X46" s="11">
        <f>1/$A$1*'[1]48Imp'!W$15</f>
        <v>0</v>
      </c>
      <c r="Y46" s="11">
        <f>1/$A$1*'[1]48Imp'!X$15</f>
        <v>0</v>
      </c>
      <c r="Z46" s="11">
        <f>1/$A$1*'[1]48Imp'!Y$15</f>
        <v>0</v>
      </c>
      <c r="AA46" s="11">
        <f>1/$A$1*'[1]48Imp'!Z$15</f>
        <v>0</v>
      </c>
      <c r="AB46" s="10">
        <f>1/$A$1*'[1]48Imp'!AA$15</f>
        <v>0</v>
      </c>
      <c r="AC46" s="4"/>
      <c r="AD46" s="627">
        <f>1/1000*'[1]48Imp'!AB$15</f>
        <v>5.0331062029710001E-3</v>
      </c>
      <c r="AE46" s="11">
        <f>1/1000*'[1]48Imp'!AC$15</f>
        <v>6.0594657051999991E-3</v>
      </c>
      <c r="AF46" s="11">
        <f>1/1000*'[1]48Imp'!AD$15</f>
        <v>2.4362828932799997E-2</v>
      </c>
      <c r="AG46" s="11">
        <f>1/1000*'[1]48Imp'!AE$15</f>
        <v>1.44632698112E-2</v>
      </c>
      <c r="AH46" s="11">
        <f>1/1000*'[1]48Imp'!AF$15</f>
        <v>1.4194621801499999E-2</v>
      </c>
      <c r="AI46" s="11">
        <f>1/1000*'[1]48Imp'!AG$15</f>
        <v>1.1166545204099999E-2</v>
      </c>
      <c r="AJ46" s="11">
        <f>1/1000*'[1]48Imp'!AH$15</f>
        <v>8.8615778063999995E-3</v>
      </c>
      <c r="AK46" s="11">
        <f>1/1000*'[1]48Imp'!AI$15</f>
        <v>1.4303820788E-2</v>
      </c>
      <c r="AL46" s="11">
        <f>1/1000*'[1]48Imp'!AJ$15</f>
        <v>7.9224671415999998E-3</v>
      </c>
      <c r="AM46" s="11">
        <f>1/1000*'[1]48Imp'!AK$15</f>
        <v>1.0818499793200001E-2</v>
      </c>
      <c r="AN46" s="11">
        <f>1/1000*'[1]48Imp'!AL$15</f>
        <v>1.4992403607900001E-2</v>
      </c>
      <c r="AO46" s="11">
        <f>1/1000*'[1]48Imp'!AM$15</f>
        <v>1.1538526031999998E-2</v>
      </c>
      <c r="AP46" s="11">
        <f>1/1000*'[1]48Imp'!AN$15</f>
        <v>8.9863151839999992E-3</v>
      </c>
      <c r="AQ46" s="11">
        <f>1/1000*'[1]48Imp'!AO$15</f>
        <v>1.18894845531E-2</v>
      </c>
      <c r="AR46" s="11">
        <f>1/1000*'[1]48Imp'!AP$15</f>
        <v>1.0956200611E-2</v>
      </c>
      <c r="AS46" s="11">
        <f>1/1000*'[1]48Imp'!AQ$15</f>
        <v>4.3525562954999999E-3</v>
      </c>
      <c r="AT46" s="11">
        <f>1/1000*'[1]48Imp'!AR$15</f>
        <v>5.0226727607000001E-3</v>
      </c>
      <c r="AU46" s="11">
        <f>1/1000*'[1]48Imp'!AS$15</f>
        <v>2.8796459691999999E-3</v>
      </c>
      <c r="AV46" s="11">
        <f>1/1000*'[1]48Imp'!AT$15</f>
        <v>1.974353284E-3</v>
      </c>
      <c r="AW46" s="11">
        <f>1/1000*'[1]48Imp'!AU$15</f>
        <v>2.2766973391666668E-3</v>
      </c>
      <c r="AX46" s="11">
        <f>1/1000*'[1]48Imp'!AV$15</f>
        <v>0</v>
      </c>
      <c r="AY46" s="11">
        <f>1/1000*'[1]48Imp'!AW$15</f>
        <v>0</v>
      </c>
      <c r="AZ46" s="11">
        <f>1/1000*'[1]48Imp'!AX$15</f>
        <v>0</v>
      </c>
      <c r="BA46" s="11">
        <f>1/1000*'[1]48Imp'!AY$15</f>
        <v>0</v>
      </c>
      <c r="BB46" s="11">
        <f>1/1000*'[1]48Imp'!AZ$15</f>
        <v>0</v>
      </c>
      <c r="BC46" s="10">
        <f>1/1000*'[1]48Imp'!BA$15</f>
        <v>0</v>
      </c>
      <c r="BD46" s="536"/>
    </row>
    <row r="47" spans="2:56">
      <c r="B47" s="5" t="s">
        <v>77</v>
      </c>
      <c r="C47" s="51">
        <f>1/$A$1*'[1]48Imp'!$B$113</f>
        <v>7.7992928571428543E-3</v>
      </c>
      <c r="D47" s="11">
        <f>1/$A$1*'[1]48Imp'!$C$113</f>
        <v>1.0634089095238095E-2</v>
      </c>
      <c r="E47" s="11">
        <f>1/$A$1*'[1]48Imp'!$D$113</f>
        <v>1.0301472944696969E-2</v>
      </c>
      <c r="F47" s="11">
        <f>1/$A$1*'[1]48Imp'!$E$113</f>
        <v>1.3588054666666665E-2</v>
      </c>
      <c r="G47" s="11">
        <f>1/$A$1*'[1]48Imp'!$F$113</f>
        <v>1.2870293996825398E-2</v>
      </c>
      <c r="H47" s="11">
        <f>1/$A$1*'[1]48Imp'!$G$113</f>
        <v>1.2254978399999996E-2</v>
      </c>
      <c r="I47" s="11">
        <f>1/$A$1*'[1]48Imp'!$H$113</f>
        <v>9.8965250406926417E-3</v>
      </c>
      <c r="J47" s="42">
        <f>1/$A$1*'[1]48Imp'!$I$113</f>
        <v>1.200750791428571E-2</v>
      </c>
      <c r="K47" s="42">
        <f>1/$A$1*'[1]48Imp'!$J$113</f>
        <v>1.110356054285714E-2</v>
      </c>
      <c r="L47" s="42">
        <f>1/$A$1*'[1]48Imp'!$K$113</f>
        <v>8.7983755634920644E-3</v>
      </c>
      <c r="M47" s="11">
        <f>1/$A$1*'[1]48Imp'!L$113</f>
        <v>1.1016107438095236E-2</v>
      </c>
      <c r="N47" s="11">
        <f>1/$A$1*'[1]48Imp'!M$113</f>
        <v>1.201974253968254E-2</v>
      </c>
      <c r="O47" s="11">
        <f>1/$A$1*'[1]48Imp'!N$113</f>
        <v>6.7262002952380943E-3</v>
      </c>
      <c r="P47" s="11">
        <f>1/$A$1*'[1]48Imp'!O$113</f>
        <v>8.5699899999999996E-3</v>
      </c>
      <c r="Q47" s="11">
        <f>1/$A$1*'[1]48Imp'!P$113</f>
        <v>9.5176016666666651E-3</v>
      </c>
      <c r="R47" s="11">
        <f>1/$A$1*'[1]48Imp'!Q$113</f>
        <v>1.4869346976190476E-2</v>
      </c>
      <c r="S47" s="11">
        <f>1/$A$1*'[1]48Imp'!R$113</f>
        <v>1.0057526202380949E-2</v>
      </c>
      <c r="T47" s="11">
        <f>1/$A$1*'[1]48Imp'!S$113</f>
        <v>6.6918843142857133E-3</v>
      </c>
      <c r="U47" s="11">
        <f>1/$A$1*'[1]48Imp'!T$113</f>
        <v>1.2799708809523809E-2</v>
      </c>
      <c r="V47" s="11">
        <f>1/$A$1*'[1]48Imp'!U$113</f>
        <v>7.79859524285714E-3</v>
      </c>
      <c r="W47" s="11">
        <f>1/$A$1*'[1]48Imp'!V$113</f>
        <v>0</v>
      </c>
      <c r="X47" s="11">
        <f>1/$A$1*'[1]48Imp'!W$113</f>
        <v>0</v>
      </c>
      <c r="Y47" s="11">
        <f>1/$A$1*'[1]48Imp'!X$113</f>
        <v>0</v>
      </c>
      <c r="Z47" s="11">
        <f>1/$A$1*'[1]48Imp'!Y$113</f>
        <v>0</v>
      </c>
      <c r="AA47" s="11">
        <f>1/$A$1*'[1]48Imp'!Z$113</f>
        <v>0</v>
      </c>
      <c r="AB47" s="10">
        <f>1/$A$1*'[1]48Imp'!AA$113</f>
        <v>0</v>
      </c>
      <c r="AC47" s="4"/>
      <c r="AD47" s="627">
        <f>1/1000*'[1]48Imp'!AB$113</f>
        <v>1.0737743709851999E-2</v>
      </c>
      <c r="AE47" s="11">
        <f>1/1000*'[1]48Imp'!AC$113</f>
        <v>1.4817419885999997E-2</v>
      </c>
      <c r="AF47" s="11">
        <f>1/1000*'[1]48Imp'!AD$113</f>
        <v>1.6212000897599999E-2</v>
      </c>
      <c r="AG47" s="11">
        <f>1/1000*'[1]48Imp'!AE$113</f>
        <v>2.0825687243199997E-2</v>
      </c>
      <c r="AH47" s="11">
        <f>1/1000*'[1]48Imp'!AF$113</f>
        <v>2.2203578926899999E-2</v>
      </c>
      <c r="AI47" s="11">
        <f>1/1000*'[1]48Imp'!AG$113</f>
        <v>2.6019311432399998E-2</v>
      </c>
      <c r="AJ47" s="11">
        <f>1/1000*'[1]48Imp'!AH$113</f>
        <v>2.6988931148800001E-2</v>
      </c>
      <c r="AK47" s="11">
        <f>1/1000*'[1]48Imp'!AI$113</f>
        <v>3.0842429584500002E-2</v>
      </c>
      <c r="AL47" s="11">
        <f>1/1000*'[1]48Imp'!AJ$113</f>
        <v>2.9004956994799998E-2</v>
      </c>
      <c r="AM47" s="11">
        <f>1/1000*'[1]48Imp'!AK$113</f>
        <v>2.3693241642400002E-2</v>
      </c>
      <c r="AN47" s="11">
        <f>1/1000*'[1]48Imp'!AL$113</f>
        <v>2.3984165364300002E-2</v>
      </c>
      <c r="AO47" s="11">
        <f>1/1000*'[1]48Imp'!AM$113</f>
        <v>2.5700142431999997E-2</v>
      </c>
      <c r="AP47" s="11">
        <f>1/1000*'[1]48Imp'!AN$113</f>
        <v>1.3247854171199999E-2</v>
      </c>
      <c r="AQ47" s="11">
        <f>1/1000*'[1]48Imp'!AO$113</f>
        <v>1.6419152880900002E-2</v>
      </c>
      <c r="AR47" s="11">
        <f>1/1000*'[1]48Imp'!AP$113</f>
        <v>1.4588469731500001E-2</v>
      </c>
      <c r="AS47" s="11">
        <f>1/1000*'[1]48Imp'!AQ$113</f>
        <v>1.6064191986499998E-2</v>
      </c>
      <c r="AT47" s="11">
        <f>1/1000*'[1]48Imp'!AR$113</f>
        <v>1.1259746542499999E-2</v>
      </c>
      <c r="AU47" s="11">
        <f>1/1000*'[1]48Imp'!AS$113</f>
        <v>1.0693380955399999E-2</v>
      </c>
      <c r="AV47" s="11">
        <f>1/1000*'[1]48Imp'!AT$113</f>
        <v>1.8914960954999997E-2</v>
      </c>
      <c r="AW47" s="11">
        <f>1/1000*'[1]48Imp'!AU$113</f>
        <v>1.0802382640833335E-2</v>
      </c>
      <c r="AX47" s="11">
        <f>1/1000*'[1]48Imp'!AV$113</f>
        <v>0</v>
      </c>
      <c r="AY47" s="11">
        <f>1/1000*'[1]48Imp'!AW$113</f>
        <v>0</v>
      </c>
      <c r="AZ47" s="11">
        <f>1/1000*'[1]48Imp'!AX$113</f>
        <v>0</v>
      </c>
      <c r="BA47" s="11">
        <f>1/1000*'[1]48Imp'!AY$113</f>
        <v>0</v>
      </c>
      <c r="BB47" s="11">
        <f>1/1000*'[1]48Imp'!AZ$113</f>
        <v>0</v>
      </c>
      <c r="BC47" s="10">
        <f>1/1000*'[1]48Imp'!BA$113</f>
        <v>0</v>
      </c>
      <c r="BD47" s="536"/>
    </row>
    <row r="48" spans="2:56">
      <c r="B48" s="5" t="s">
        <v>96</v>
      </c>
      <c r="C48" s="51">
        <f>1/$A$1*'[1]48Imp'!$B$245</f>
        <v>4.5261193333333317E-3</v>
      </c>
      <c r="D48" s="11">
        <f>1/$A$1*'[1]48Imp'!$C$245</f>
        <v>4.522042999999999E-3</v>
      </c>
      <c r="E48" s="11">
        <f>1/$A$1*'[1]48Imp'!$D$245</f>
        <v>5.0405355785714274E-3</v>
      </c>
      <c r="F48" s="11">
        <f>1/$A$1*'[1]48Imp'!$E$245</f>
        <v>5.3756869999999997E-3</v>
      </c>
      <c r="G48" s="11">
        <f>1/$A$1*'[1]48Imp'!$F$245</f>
        <v>9.3009171999999998E-3</v>
      </c>
      <c r="H48" s="11">
        <f>1/$A$1*'[1]48Imp'!$G$245</f>
        <v>1.3442561799999997E-2</v>
      </c>
      <c r="I48" s="11">
        <f>1/$A$1*'[1]48Imp'!$H$245</f>
        <v>6.3599997285714279E-3</v>
      </c>
      <c r="J48" s="42">
        <f>1/$A$1*'[1]48Imp'!$I$245</f>
        <v>9.2644476190476173E-3</v>
      </c>
      <c r="K48" s="42">
        <f>1/$A$1*'[1]48Imp'!$J$245</f>
        <v>5.0558571999999996E-3</v>
      </c>
      <c r="L48" s="42">
        <f>1/$A$1*'[1]48Imp'!$K$245</f>
        <v>5.3625180555555542E-3</v>
      </c>
      <c r="M48" s="11">
        <f>1/$A$1*'[1]48Imp'!L$245</f>
        <v>7.0986551238095231E-3</v>
      </c>
      <c r="N48" s="11">
        <f>1/$A$1*'[1]48Imp'!M$245</f>
        <v>6.6730566619047612E-3</v>
      </c>
      <c r="O48" s="11">
        <f>1/$A$1*'[1]48Imp'!N$245</f>
        <v>1.577506945238095E-3</v>
      </c>
      <c r="P48" s="11">
        <f>1/$A$1*'[1]48Imp'!O$245</f>
        <v>5.4847339999999998E-4</v>
      </c>
      <c r="Q48" s="11">
        <f>1/$A$1*'[1]48Imp'!P$245</f>
        <v>1.1392245714285712E-3</v>
      </c>
      <c r="R48" s="11">
        <f>1/$A$1*'[1]48Imp'!Q$245</f>
        <v>9.0852067460317444E-4</v>
      </c>
      <c r="S48" s="11">
        <f>1/$A$1*'[1]48Imp'!R$245</f>
        <v>2.1923576398809527E-3</v>
      </c>
      <c r="T48" s="11">
        <f>1/$A$1*'[1]48Imp'!S$245</f>
        <v>5.2931419999999998E-3</v>
      </c>
      <c r="U48" s="11">
        <f>1/$A$1*'[1]48Imp'!T$245</f>
        <v>5.5167865638655464E-3</v>
      </c>
      <c r="V48" s="11">
        <f>1/$A$1*'[1]48Imp'!U$245</f>
        <v>7.9111783857142865E-3</v>
      </c>
      <c r="W48" s="11">
        <f>1/$A$1*'[1]48Imp'!V$245</f>
        <v>0</v>
      </c>
      <c r="X48" s="11">
        <f>1/$A$1*'[1]48Imp'!W$245</f>
        <v>0</v>
      </c>
      <c r="Y48" s="11">
        <f>1/$A$1*'[1]48Imp'!X$245</f>
        <v>0</v>
      </c>
      <c r="Z48" s="11">
        <f>1/$A$1*'[1]48Imp'!Y$245</f>
        <v>0</v>
      </c>
      <c r="AA48" s="11">
        <f>1/$A$1*'[1]48Imp'!Z$245</f>
        <v>0</v>
      </c>
      <c r="AB48" s="10">
        <f>1/$A$1*'[1]48Imp'!AA$245</f>
        <v>0</v>
      </c>
      <c r="AC48" s="40"/>
      <c r="AD48" s="627">
        <f>1/1000*'[1]48Imp'!AB$245</f>
        <v>5.9289489309000002E-3</v>
      </c>
      <c r="AE48" s="11">
        <f>1/1000*'[1]48Imp'!AC$245</f>
        <v>5.6415805363999993E-3</v>
      </c>
      <c r="AF48" s="11">
        <f>1/1000*'[1]48Imp'!AD$245</f>
        <v>6.8742642528000003E-3</v>
      </c>
      <c r="AG48" s="11">
        <f>1/1000*'[1]48Imp'!AE$245</f>
        <v>7.2106590640000001E-3</v>
      </c>
      <c r="AH48" s="11">
        <f>1/1000*'[1]48Imp'!AF$245</f>
        <v>1.2553774653E-2</v>
      </c>
      <c r="AI48" s="11">
        <f>1/1000*'[1]48Imp'!AG$245</f>
        <v>2.2310730198900001E-2</v>
      </c>
      <c r="AJ48" s="11">
        <f>1/1000*'[1]48Imp'!AH$245</f>
        <v>9.2954955880000002E-3</v>
      </c>
      <c r="AK48" s="11">
        <f>1/1000*'[1]48Imp'!AI$245</f>
        <v>1.1746317033000001E-2</v>
      </c>
      <c r="AL48" s="11">
        <f>1/1000*'[1]48Imp'!AJ$245</f>
        <v>8.3580180872000007E-3</v>
      </c>
      <c r="AM48" s="11">
        <f>1/1000*'[1]48Imp'!AK$245</f>
        <v>7.6324627631999993E-3</v>
      </c>
      <c r="AN48" s="11">
        <f>1/1000*'[1]48Imp'!AL$245</f>
        <v>1.1286666443699999E-2</v>
      </c>
      <c r="AO48" s="11">
        <f>1/1000*'[1]48Imp'!AM$245</f>
        <v>1.2380513424000001E-2</v>
      </c>
      <c r="AP48" s="11">
        <f>1/1000*'[1]48Imp'!AN$245</f>
        <v>3.2478035215999998E-3</v>
      </c>
      <c r="AQ48" s="11">
        <f>1/1000*'[1]48Imp'!AO$245</f>
        <v>1.9922814818999998E-3</v>
      </c>
      <c r="AR48" s="11">
        <f>1/1000*'[1]48Imp'!AP$245</f>
        <v>3.2389959225000002E-3</v>
      </c>
      <c r="AS48" s="11">
        <f>1/1000*'[1]48Imp'!AQ$245</f>
        <v>2.3755360264999994E-3</v>
      </c>
      <c r="AT48" s="11">
        <f>1/1000*'[1]48Imp'!AR$245</f>
        <v>3.9788018604999999E-3</v>
      </c>
      <c r="AU48" s="11">
        <f>1/1000*'[1]48Imp'!AS$245</f>
        <v>7.5823645182999987E-3</v>
      </c>
      <c r="AV48" s="11">
        <f>1/1000*'[1]48Imp'!AT$245</f>
        <v>8.8617138079999987E-3</v>
      </c>
      <c r="AW48" s="11">
        <f>1/1000*'[1]48Imp'!AU$245</f>
        <v>9.828385445833334E-3</v>
      </c>
      <c r="AX48" s="11">
        <f>1/1000*'[1]48Imp'!AV$245</f>
        <v>0</v>
      </c>
      <c r="AY48" s="11">
        <f>1/1000*'[1]48Imp'!AW$245</f>
        <v>0</v>
      </c>
      <c r="AZ48" s="11">
        <f>1/1000*'[1]48Imp'!AX$245</f>
        <v>0</v>
      </c>
      <c r="BA48" s="11">
        <f>1/1000*'[1]48Imp'!AY$245</f>
        <v>0</v>
      </c>
      <c r="BB48" s="11">
        <f>1/1000*'[1]48Imp'!AZ$245</f>
        <v>0</v>
      </c>
      <c r="BC48" s="10">
        <f>1/1000*'[1]48Imp'!BA$245</f>
        <v>0</v>
      </c>
      <c r="BD48" s="536"/>
    </row>
    <row r="49" spans="2:56">
      <c r="B49" s="5" t="s">
        <v>74</v>
      </c>
      <c r="C49" s="51">
        <f>1/$A$1*'[1]48Imp'!$B$108</f>
        <v>4.779033816666666E-3</v>
      </c>
      <c r="D49" s="11">
        <f>1/$A$1*'[1]48Imp'!$C$108</f>
        <v>6.0770926666666664E-3</v>
      </c>
      <c r="E49" s="11">
        <f>1/$A$1*'[1]48Imp'!$D$108</f>
        <v>8.4016050297619025E-3</v>
      </c>
      <c r="F49" s="11">
        <f>1/$A$1*'[1]48Imp'!$E$108</f>
        <v>1.5940864276190476E-2</v>
      </c>
      <c r="G49" s="11">
        <f>1/$A$1*'[1]48Imp'!$F$108</f>
        <v>1.4664216333333332E-2</v>
      </c>
      <c r="H49" s="11">
        <f>1/$A$1*'[1]48Imp'!$G$108</f>
        <v>2.0511699155555559E-2</v>
      </c>
      <c r="I49" s="11">
        <f>1/$A$1*'[1]48Imp'!$H$108</f>
        <v>2.3265830660714283E-2</v>
      </c>
      <c r="J49" s="42">
        <f>1/$A$1*'[1]48Imp'!$I$108</f>
        <v>2.7297395714285709E-2</v>
      </c>
      <c r="K49" s="42">
        <f>1/$A$1*'[1]48Imp'!$J$108</f>
        <v>2.8417070880952387E-2</v>
      </c>
      <c r="L49" s="42">
        <f>1/$A$1*'[1]48Imp'!$K$108</f>
        <v>2.2832110659523803E-2</v>
      </c>
      <c r="M49" s="11">
        <f>1/$A$1*'[1]48Imp'!L$108</f>
        <v>2.4824485209523808E-2</v>
      </c>
      <c r="N49" s="11">
        <f>1/$A$1*'[1]48Imp'!M$108</f>
        <v>2.8687390083333326E-2</v>
      </c>
      <c r="O49" s="11">
        <f>1/$A$1*'[1]48Imp'!N$108</f>
        <v>2.9580303206349197E-2</v>
      </c>
      <c r="P49" s="11">
        <f>1/$A$1*'[1]48Imp'!O$108</f>
        <v>2.7280444899999999E-2</v>
      </c>
      <c r="Q49" s="11">
        <f>1/$A$1*'[1]48Imp'!P$108</f>
        <v>3.3084293817857144E-2</v>
      </c>
      <c r="R49" s="11">
        <f>1/$A$1*'[1]48Imp'!Q$108</f>
        <v>3.2935023329365085E-2</v>
      </c>
      <c r="S49" s="11">
        <f>1/$A$1*'[1]48Imp'!R$108</f>
        <v>3.5036515038690472E-2</v>
      </c>
      <c r="T49" s="11">
        <f>1/$A$1*'[1]48Imp'!S$108</f>
        <v>3.2936987459314948E-2</v>
      </c>
      <c r="U49" s="11">
        <f>1/$A$1*'[1]48Imp'!T$108</f>
        <v>3.4432975833333324E-2</v>
      </c>
      <c r="V49" s="11">
        <f>1/$A$1*'[1]48Imp'!U$108</f>
        <v>4.4171146166666654E-2</v>
      </c>
      <c r="W49" s="11">
        <f>1/$A$1*'[1]48Imp'!V$108</f>
        <v>0</v>
      </c>
      <c r="X49" s="11">
        <f>1/$A$1*'[1]48Imp'!W$108</f>
        <v>0</v>
      </c>
      <c r="Y49" s="11">
        <f>1/$A$1*'[1]48Imp'!X$108</f>
        <v>0</v>
      </c>
      <c r="Z49" s="11">
        <f>1/$A$1*'[1]48Imp'!Y$108</f>
        <v>0</v>
      </c>
      <c r="AA49" s="11">
        <f>1/$A$1*'[1]48Imp'!Z$108</f>
        <v>0</v>
      </c>
      <c r="AB49" s="10">
        <f>1/$A$1*'[1]48Imp'!AA$108</f>
        <v>0</v>
      </c>
      <c r="AC49" s="4"/>
      <c r="AD49" s="627">
        <f>1/1000*'[1]48Imp'!AB$108</f>
        <v>1.0444352498724E-2</v>
      </c>
      <c r="AE49" s="11">
        <f>1/1000*'[1]48Imp'!AC$108</f>
        <v>1.2207365641199999E-2</v>
      </c>
      <c r="AF49" s="11">
        <f>1/1000*'[1]48Imp'!AD$108</f>
        <v>1.4650863523200001E-2</v>
      </c>
      <c r="AG49" s="11">
        <f>1/1000*'[1]48Imp'!AE$108</f>
        <v>2.5980121081599996E-2</v>
      </c>
      <c r="AH49" s="11">
        <f>1/1000*'[1]48Imp'!AF$108</f>
        <v>3.1214834599199996E-2</v>
      </c>
      <c r="AI49" s="11">
        <f>1/1000*'[1]48Imp'!AG$108</f>
        <v>3.6255981461699997E-2</v>
      </c>
      <c r="AJ49" s="11">
        <f>1/1000*'[1]48Imp'!AH$108</f>
        <v>4.1639646117600002E-2</v>
      </c>
      <c r="AK49" s="11">
        <f>1/1000*'[1]48Imp'!AI$108</f>
        <v>5.1155084277499999E-2</v>
      </c>
      <c r="AL49" s="11">
        <f>1/1000*'[1]48Imp'!AJ$108</f>
        <v>4.9896631139200003E-2</v>
      </c>
      <c r="AM49" s="11">
        <f>1/1000*'[1]48Imp'!AK$108</f>
        <v>4.2231923170800004E-2</v>
      </c>
      <c r="AN49" s="11">
        <f>1/1000*'[1]48Imp'!AL$108</f>
        <v>4.5240053385600006E-2</v>
      </c>
      <c r="AO49" s="11">
        <f>1/1000*'[1]48Imp'!AM$108</f>
        <v>5.0094343871999999E-2</v>
      </c>
      <c r="AP49" s="11">
        <f>1/1000*'[1]48Imp'!AN$108</f>
        <v>5.02386851472E-2</v>
      </c>
      <c r="AQ49" s="11">
        <f>1/1000*'[1]48Imp'!AO$108</f>
        <v>4.9228536609000006E-2</v>
      </c>
      <c r="AR49" s="11">
        <f>1/1000*'[1]48Imp'!AP$108</f>
        <v>6.3079248474499999E-2</v>
      </c>
      <c r="AS49" s="11">
        <f>1/1000*'[1]48Imp'!AQ$108</f>
        <v>6.2623680472499998E-2</v>
      </c>
      <c r="AT49" s="11">
        <f>1/1000*'[1]48Imp'!AR$108</f>
        <v>6.1117335175400002E-2</v>
      </c>
      <c r="AU49" s="11">
        <f>1/1000*'[1]48Imp'!AS$108</f>
        <v>5.6342463491599992E-2</v>
      </c>
      <c r="AV49" s="11">
        <f>1/1000*'[1]48Imp'!AT$108</f>
        <v>6.2971910859000002E-2</v>
      </c>
      <c r="AW49" s="11">
        <f>1/1000*'[1]48Imp'!AU$108</f>
        <v>8.0946113471249997E-2</v>
      </c>
      <c r="AX49" s="11">
        <f>1/1000*'[1]48Imp'!AV$108</f>
        <v>0</v>
      </c>
      <c r="AY49" s="11">
        <f>1/1000*'[1]48Imp'!AW$108</f>
        <v>0</v>
      </c>
      <c r="AZ49" s="11">
        <f>1/1000*'[1]48Imp'!AX$108</f>
        <v>0</v>
      </c>
      <c r="BA49" s="11">
        <f>1/1000*'[1]48Imp'!AY$108</f>
        <v>0</v>
      </c>
      <c r="BB49" s="11">
        <f>1/1000*'[1]48Imp'!AZ$108</f>
        <v>0</v>
      </c>
      <c r="BC49" s="10">
        <f>1/1000*'[1]48Imp'!BA$108</f>
        <v>0</v>
      </c>
      <c r="BD49" s="536"/>
    </row>
    <row r="50" spans="2:56">
      <c r="B50" s="5" t="s">
        <v>52</v>
      </c>
      <c r="C50" s="51">
        <f>1/$A$1*'[1]48Imp'!$B$171</f>
        <v>0.45426157470238082</v>
      </c>
      <c r="D50" s="11">
        <f>1/$A$1*'[1]48Imp'!$C$171</f>
        <v>0.61822385897150067</v>
      </c>
      <c r="E50" s="11">
        <f>1/$A$1*'[1]48Imp'!$D$171</f>
        <v>0.4371030373690476</v>
      </c>
      <c r="F50" s="11">
        <f>1/$A$1*'[1]48Imp'!$E$171</f>
        <v>0.42679968206507923</v>
      </c>
      <c r="G50" s="11">
        <f>1/$A$1*'[1]48Imp'!$F$171</f>
        <v>0.49422582709682544</v>
      </c>
      <c r="H50" s="11">
        <f>1/$A$1*'[1]48Imp'!$G$171</f>
        <v>0.47375755603333342</v>
      </c>
      <c r="I50" s="11">
        <f>1/$A$1*'[1]48Imp'!$H$171</f>
        <v>0.45201973506363624</v>
      </c>
      <c r="J50" s="42">
        <f>1/$A$1*'[1]48Imp'!$I$171</f>
        <v>0.44574479322857141</v>
      </c>
      <c r="K50" s="42">
        <f>1/$A$1*'[1]48Imp'!$J$171</f>
        <v>0.41199619722222219</v>
      </c>
      <c r="L50" s="42">
        <f>1/$A$1*'[1]48Imp'!$K$171</f>
        <v>0.36246553774511592</v>
      </c>
      <c r="M50" s="11">
        <f>1/$A$1*'[1]48Imp'!L$171</f>
        <v>0.38007510447619042</v>
      </c>
      <c r="N50" s="11">
        <f>1/$A$1*'[1]48Imp'!M$171</f>
        <v>0.32252452762380956</v>
      </c>
      <c r="O50" s="11">
        <f>1/$A$1*'[1]48Imp'!N$171</f>
        <v>0.30124182984900794</v>
      </c>
      <c r="P50" s="11">
        <f>1/$A$1*'[1]48Imp'!O$171</f>
        <v>0.28401693519999999</v>
      </c>
      <c r="Q50" s="11">
        <f>1/$A$1*'[1]48Imp'!P$171</f>
        <v>0.28794003831547627</v>
      </c>
      <c r="R50" s="11">
        <f>1/$A$1*'[1]48Imp'!Q$171</f>
        <v>0.24679932559523798</v>
      </c>
      <c r="S50" s="11">
        <f>1/$A$1*'[1]48Imp'!R$171</f>
        <v>0.27801810747023809</v>
      </c>
      <c r="T50" s="11">
        <f>1/$A$1*'[1]48Imp'!S$171</f>
        <v>0.24645453873412704</v>
      </c>
      <c r="U50" s="11">
        <f>1/$A$1*'[1]48Imp'!T$171</f>
        <v>0.25720240183557413</v>
      </c>
      <c r="V50" s="11">
        <f>1/$A$1*'[1]48Imp'!U$171</f>
        <v>0.25420444491190469</v>
      </c>
      <c r="W50" s="11">
        <f>1/$A$1*'[1]48Imp'!V$171</f>
        <v>0</v>
      </c>
      <c r="X50" s="11">
        <f>1/$A$1*'[1]48Imp'!W$171</f>
        <v>0</v>
      </c>
      <c r="Y50" s="11">
        <f>1/$A$1*'[1]48Imp'!X$171</f>
        <v>0</v>
      </c>
      <c r="Z50" s="11">
        <f>1/$A$1*'[1]48Imp'!Y$171</f>
        <v>0</v>
      </c>
      <c r="AA50" s="11">
        <f>1/$A$1*'[1]48Imp'!Z$171</f>
        <v>0</v>
      </c>
      <c r="AB50" s="10">
        <f>1/$A$1*'[1]48Imp'!AA$171</f>
        <v>0</v>
      </c>
      <c r="AC50" s="4"/>
      <c r="AD50" s="627">
        <f>1/1000*'[1]48Imp'!AB$171</f>
        <v>0.279592271275725</v>
      </c>
      <c r="AE50" s="11">
        <f>1/1000*'[1]48Imp'!AC$171</f>
        <v>0.32128506497920001</v>
      </c>
      <c r="AF50" s="11">
        <f>1/1000*'[1]48Imp'!AD$171</f>
        <v>0.26483423549759999</v>
      </c>
      <c r="AG50" s="11">
        <f>1/1000*'[1]48Imp'!AE$171</f>
        <v>0.26523545149920003</v>
      </c>
      <c r="AH50" s="11">
        <f>1/1000*'[1]48Imp'!AF$171</f>
        <v>0.33486187913850002</v>
      </c>
      <c r="AI50" s="11">
        <f>1/1000*'[1]48Imp'!AG$171</f>
        <v>0.32613608244359993</v>
      </c>
      <c r="AJ50" s="11">
        <f>1/1000*'[1]48Imp'!AH$171</f>
        <v>0.32813407298759995</v>
      </c>
      <c r="AK50" s="11">
        <f>1/1000*'[1]48Imp'!AI$171</f>
        <v>0.35162494193199995</v>
      </c>
      <c r="AL50" s="11">
        <f>1/1000*'[1]48Imp'!AJ$171</f>
        <v>0.3005523438944</v>
      </c>
      <c r="AM50" s="11">
        <f>1/1000*'[1]48Imp'!AK$171</f>
        <v>0.24567011870719999</v>
      </c>
      <c r="AN50" s="11">
        <f>1/1000*'[1]48Imp'!AL$171</f>
        <v>0.23761650331260004</v>
      </c>
      <c r="AO50" s="11">
        <f>1/1000*'[1]48Imp'!AM$171</f>
        <v>0.24121980110399999</v>
      </c>
      <c r="AP50" s="11">
        <f>1/1000*'[1]48Imp'!AN$171</f>
        <v>0.21821537077119998</v>
      </c>
      <c r="AQ50" s="11">
        <f>1/1000*'[1]48Imp'!AO$171</f>
        <v>0.18729081617820004</v>
      </c>
      <c r="AR50" s="11">
        <f>1/1000*'[1]48Imp'!AP$171</f>
        <v>0.20229243002099997</v>
      </c>
      <c r="AS50" s="11">
        <f>1/1000*'[1]48Imp'!AQ$171</f>
        <v>0.14092808865100001</v>
      </c>
      <c r="AT50" s="11">
        <f>1/1000*'[1]48Imp'!AR$171</f>
        <v>0.1388224435156</v>
      </c>
      <c r="AU50" s="11">
        <f>1/1000*'[1]48Imp'!AS$171</f>
        <v>0.12373673350609998</v>
      </c>
      <c r="AV50" s="11">
        <f>1/1000*'[1]48Imp'!AT$171</f>
        <v>0.14930123345400001</v>
      </c>
      <c r="AW50" s="11">
        <f>1/1000*'[1]48Imp'!AU$171</f>
        <v>0.14917217606541666</v>
      </c>
      <c r="AX50" s="11">
        <f>1/1000*'[1]48Imp'!AV$171</f>
        <v>0</v>
      </c>
      <c r="AY50" s="11">
        <f>1/1000*'[1]48Imp'!AW$171</f>
        <v>0</v>
      </c>
      <c r="AZ50" s="11">
        <f>1/1000*'[1]48Imp'!AX$171</f>
        <v>0</v>
      </c>
      <c r="BA50" s="11">
        <f>1/1000*'[1]48Imp'!AY$171</f>
        <v>0</v>
      </c>
      <c r="BB50" s="11">
        <f>1/1000*'[1]48Imp'!AZ$171</f>
        <v>0</v>
      </c>
      <c r="BC50" s="10">
        <f>1/1000*'[1]48Imp'!BA$171</f>
        <v>0</v>
      </c>
      <c r="BD50" s="536"/>
    </row>
    <row r="51" spans="2:56">
      <c r="B51" s="5" t="s">
        <v>82</v>
      </c>
      <c r="C51" s="51">
        <f>1/$A$1*'[1]48Imp'!$B$226</f>
        <v>1.9365882926190472E-2</v>
      </c>
      <c r="D51" s="11">
        <f>1/$A$1*'[1]48Imp'!$C$226</f>
        <v>1.4954816952380953E-2</v>
      </c>
      <c r="E51" s="11">
        <f>1/$A$1*'[1]48Imp'!$D$226</f>
        <v>1.3912261556060609E-2</v>
      </c>
      <c r="F51" s="11">
        <f>1/$A$1*'[1]48Imp'!$E$226</f>
        <v>9.3762701523809507E-3</v>
      </c>
      <c r="G51" s="11">
        <f>1/$A$1*'[1]48Imp'!$F$226</f>
        <v>1.2492225362393162E-2</v>
      </c>
      <c r="H51" s="11">
        <f>1/$A$1*'[1]48Imp'!$G$226</f>
        <v>1.1854377188888885E-2</v>
      </c>
      <c r="I51" s="11">
        <f>1/$A$1*'[1]48Imp'!$H$226</f>
        <v>1.0697751742857142E-2</v>
      </c>
      <c r="J51" s="42">
        <f>1/$A$1*'[1]48Imp'!$I$226</f>
        <v>1.2335504028571425E-2</v>
      </c>
      <c r="K51" s="42">
        <f>1/$A$1*'[1]48Imp'!$J$226</f>
        <v>9.3167828904761885E-3</v>
      </c>
      <c r="L51" s="42">
        <f>1/$A$1*'[1]48Imp'!$K$226</f>
        <v>7.8532714277777752E-3</v>
      </c>
      <c r="M51" s="11">
        <f>1/$A$1*'[1]48Imp'!L$226</f>
        <v>2.7174176595238086E-3</v>
      </c>
      <c r="N51" s="11">
        <f>1/$A$1*'[1]48Imp'!M$226</f>
        <v>2.8833879404761903E-3</v>
      </c>
      <c r="O51" s="11">
        <f>1/$A$1*'[1]48Imp'!N$226</f>
        <v>3.3090248170634918E-3</v>
      </c>
      <c r="P51" s="11">
        <f>1/$A$1*'[1]48Imp'!O$226</f>
        <v>2.496871783333333E-3</v>
      </c>
      <c r="Q51" s="11">
        <f>1/$A$1*'[1]48Imp'!P$226</f>
        <v>2.3535880337301591E-3</v>
      </c>
      <c r="R51" s="11">
        <f>1/$A$1*'[1]48Imp'!Q$226</f>
        <v>1.8077469285714281E-3</v>
      </c>
      <c r="S51" s="11">
        <f>1/$A$1*'[1]48Imp'!R$226</f>
        <v>1.1467166597222223E-3</v>
      </c>
      <c r="T51" s="11">
        <f>1/$A$1*'[1]48Imp'!S$226</f>
        <v>1.3200497984962405E-3</v>
      </c>
      <c r="U51" s="11">
        <f>1/$A$1*'[1]48Imp'!T$226</f>
        <v>1.1156631740429502E-3</v>
      </c>
      <c r="V51" s="11">
        <f>1/$A$1*'[1]48Imp'!U$226</f>
        <v>9.0652477142857133E-4</v>
      </c>
      <c r="W51" s="11">
        <f>1/$A$1*'[1]48Imp'!V$226</f>
        <v>0</v>
      </c>
      <c r="X51" s="11">
        <f>1/$A$1*'[1]48Imp'!W$226</f>
        <v>0</v>
      </c>
      <c r="Y51" s="11">
        <f>1/$A$1*'[1]48Imp'!X$226</f>
        <v>0</v>
      </c>
      <c r="Z51" s="11">
        <f>1/$A$1*'[1]48Imp'!Y$226</f>
        <v>0</v>
      </c>
      <c r="AA51" s="11">
        <f>1/$A$1*'[1]48Imp'!Z$226</f>
        <v>0</v>
      </c>
      <c r="AB51" s="10">
        <f>1/$A$1*'[1]48Imp'!AA$226</f>
        <v>0</v>
      </c>
      <c r="AC51" s="4"/>
      <c r="AD51" s="627">
        <f>1/1000*'[1]48Imp'!AB$226</f>
        <v>3.9208555921865999E-2</v>
      </c>
      <c r="AE51" s="11">
        <f>1/1000*'[1]48Imp'!AC$226</f>
        <v>3.53637628028E-2</v>
      </c>
      <c r="AF51" s="11">
        <f>1/1000*'[1]48Imp'!AD$226</f>
        <v>3.6313622433599993E-2</v>
      </c>
      <c r="AG51" s="11">
        <f>1/1000*'[1]48Imp'!AE$226</f>
        <v>3.2345628952000001E-2</v>
      </c>
      <c r="AH51" s="11">
        <f>1/1000*'[1]48Imp'!AF$226</f>
        <v>4.1430865884800001E-2</v>
      </c>
      <c r="AI51" s="11">
        <f>1/1000*'[1]48Imp'!AG$226</f>
        <v>4.4336091227999995E-2</v>
      </c>
      <c r="AJ51" s="11">
        <f>1/1000*'[1]48Imp'!AH$226</f>
        <v>3.0580065175199997E-2</v>
      </c>
      <c r="AK51" s="11">
        <f>1/1000*'[1]48Imp'!AI$226</f>
        <v>2.4245104350000001E-2</v>
      </c>
      <c r="AL51" s="11">
        <f>1/1000*'[1]48Imp'!AJ$226</f>
        <v>2.3278997281200003E-2</v>
      </c>
      <c r="AM51" s="11">
        <f>1/1000*'[1]48Imp'!AK$226</f>
        <v>2.2265001312399998E-2</v>
      </c>
      <c r="AN51" s="11">
        <f>1/1000*'[1]48Imp'!AL$226</f>
        <v>1.3695460692300002E-2</v>
      </c>
      <c r="AO51" s="11">
        <f>1/1000*'[1]48Imp'!AM$226</f>
        <v>2.1823006223999998E-2</v>
      </c>
      <c r="AP51" s="11">
        <f>1/1000*'[1]48Imp'!AN$226</f>
        <v>2.2635634665599997E-2</v>
      </c>
      <c r="AQ51" s="11">
        <f>1/1000*'[1]48Imp'!AO$226</f>
        <v>1.7051837143200001E-2</v>
      </c>
      <c r="AR51" s="11">
        <f>1/1000*'[1]48Imp'!AP$226</f>
        <v>1.5860973456499998E-2</v>
      </c>
      <c r="AS51" s="11">
        <f>1/1000*'[1]48Imp'!AQ$226</f>
        <v>1.0977182194999999E-2</v>
      </c>
      <c r="AT51" s="11">
        <f>1/1000*'[1]48Imp'!AR$226</f>
        <v>6.4960131125999989E-3</v>
      </c>
      <c r="AU51" s="11">
        <f>1/1000*'[1]48Imp'!AS$226</f>
        <v>6.1428849624999993E-3</v>
      </c>
      <c r="AV51" s="11">
        <f>1/1000*'[1]48Imp'!AT$226</f>
        <v>6.0610880459999999E-3</v>
      </c>
      <c r="AW51" s="11">
        <f>1/1000*'[1]48Imp'!AU$226</f>
        <v>3.9715483395833338E-3</v>
      </c>
      <c r="AX51" s="11">
        <f>1/1000*'[1]48Imp'!AV$226</f>
        <v>0</v>
      </c>
      <c r="AY51" s="11">
        <f>1/1000*'[1]48Imp'!AW$226</f>
        <v>0</v>
      </c>
      <c r="AZ51" s="11">
        <f>1/1000*'[1]48Imp'!AX$226</f>
        <v>0</v>
      </c>
      <c r="BA51" s="11">
        <f>1/1000*'[1]48Imp'!AY$226</f>
        <v>0</v>
      </c>
      <c r="BB51" s="11">
        <f>1/1000*'[1]48Imp'!AZ$226</f>
        <v>0</v>
      </c>
      <c r="BC51" s="10">
        <f>1/1000*'[1]48Imp'!BA$226</f>
        <v>0</v>
      </c>
      <c r="BD51" s="536"/>
    </row>
    <row r="52" spans="2:56">
      <c r="B52" s="5" t="s">
        <v>80</v>
      </c>
      <c r="C52" s="51">
        <f>1/$A$1*'[1]48Imp'!$B$238</f>
        <v>5.0746308714285726E-3</v>
      </c>
      <c r="D52" s="11">
        <f>1/$A$1*'[1]48Imp'!$C$238</f>
        <v>1.0044640309523808E-2</v>
      </c>
      <c r="E52" s="11">
        <f>1/$A$1*'[1]48Imp'!$D$238</f>
        <v>1.4095378249999999E-2</v>
      </c>
      <c r="F52" s="11">
        <f>1/$A$1*'[1]48Imp'!$E$238</f>
        <v>1.6709407415873016E-2</v>
      </c>
      <c r="G52" s="11">
        <f>1/$A$1*'[1]48Imp'!$F$238</f>
        <v>1.7801391428571428E-2</v>
      </c>
      <c r="H52" s="11">
        <f>1/$A$1*'[1]48Imp'!$G$238</f>
        <v>2.2412031322222224E-2</v>
      </c>
      <c r="I52" s="11">
        <f>1/$A$1*'[1]48Imp'!$H$238</f>
        <v>2.9874033267532466E-2</v>
      </c>
      <c r="J52" s="42">
        <f>1/$A$1*'[1]48Imp'!$I$238</f>
        <v>4.5718859349999988E-2</v>
      </c>
      <c r="K52" s="42">
        <f>1/$A$1*'[1]48Imp'!$J$238</f>
        <v>6.857691457142856E-2</v>
      </c>
      <c r="L52" s="42">
        <f>1/$A$1*'[1]48Imp'!$K$238</f>
        <v>4.6905874854700845E-2</v>
      </c>
      <c r="M52" s="11">
        <f>1/$A$1*'[1]48Imp'!L$238</f>
        <v>5.2130818447619041E-2</v>
      </c>
      <c r="N52" s="11">
        <f>1/$A$1*'[1]48Imp'!M$238</f>
        <v>7.3249810333333318E-2</v>
      </c>
      <c r="O52" s="11">
        <f>1/$A$1*'[1]48Imp'!N$238</f>
        <v>9.2225900476190462E-2</v>
      </c>
      <c r="P52" s="11">
        <f>1/$A$1*'[1]48Imp'!O$238</f>
        <v>8.846730623333332E-2</v>
      </c>
      <c r="Q52" s="11">
        <f>1/$A$1*'[1]48Imp'!P$238</f>
        <v>0.10512061505555555</v>
      </c>
      <c r="R52" s="11">
        <f>1/$A$1*'[1]48Imp'!Q$238</f>
        <v>0.14361425622222221</v>
      </c>
      <c r="S52" s="11">
        <f>1/$A$1*'[1]48Imp'!R$238</f>
        <v>0.18265654386011904</v>
      </c>
      <c r="T52" s="11">
        <f>1/$A$1*'[1]48Imp'!S$238</f>
        <v>0.17432599581253136</v>
      </c>
      <c r="U52" s="11">
        <f>1/$A$1*'[1]48Imp'!T$238</f>
        <v>0.20993211209259258</v>
      </c>
      <c r="V52" s="11">
        <f>1/$A$1*'[1]48Imp'!U$238</f>
        <v>0.19730933479629628</v>
      </c>
      <c r="W52" s="11">
        <f>1/$A$1*'[1]48Imp'!V$238</f>
        <v>0</v>
      </c>
      <c r="X52" s="11">
        <f>1/$A$1*'[1]48Imp'!W$238</f>
        <v>0</v>
      </c>
      <c r="Y52" s="11">
        <f>1/$A$1*'[1]48Imp'!X$238</f>
        <v>0</v>
      </c>
      <c r="Z52" s="11">
        <f>1/$A$1*'[1]48Imp'!Y$238</f>
        <v>0</v>
      </c>
      <c r="AA52" s="11">
        <f>1/$A$1*'[1]48Imp'!Z$238</f>
        <v>0</v>
      </c>
      <c r="AB52" s="10">
        <f>1/$A$1*'[1]48Imp'!AA$238</f>
        <v>0</v>
      </c>
      <c r="AC52" s="4"/>
      <c r="AD52" s="627">
        <f>1/1000*'[1]48Imp'!AB$238</f>
        <v>7.5060532256939995E-3</v>
      </c>
      <c r="AE52" s="11">
        <f>1/1000*'[1]48Imp'!AC$238</f>
        <v>1.4174403267199999E-2</v>
      </c>
      <c r="AF52" s="11">
        <f>1/1000*'[1]48Imp'!AD$238</f>
        <v>1.7607702715199999E-2</v>
      </c>
      <c r="AG52" s="11">
        <f>1/1000*'[1]48Imp'!AE$238</f>
        <v>2.3709213326399997E-2</v>
      </c>
      <c r="AH52" s="11">
        <f>1/1000*'[1]48Imp'!AF$238</f>
        <v>2.6489657791099998E-2</v>
      </c>
      <c r="AI52" s="11">
        <f>1/1000*'[1]48Imp'!AG$238</f>
        <v>3.3876554368800001E-2</v>
      </c>
      <c r="AJ52" s="11">
        <f>1/1000*'[1]48Imp'!AH$238</f>
        <v>5.0586156474799998E-2</v>
      </c>
      <c r="AK52" s="11">
        <f>1/1000*'[1]48Imp'!AI$238</f>
        <v>7.291298467E-2</v>
      </c>
      <c r="AL52" s="11">
        <f>1/1000*'[1]48Imp'!AJ$238</f>
        <v>9.0989630032000002E-2</v>
      </c>
      <c r="AM52" s="11">
        <f>1/1000*'[1]48Imp'!AK$238</f>
        <v>6.6681475586000002E-2</v>
      </c>
      <c r="AN52" s="11">
        <f>1/1000*'[1]48Imp'!AL$238</f>
        <v>7.4278866269700011E-2</v>
      </c>
      <c r="AO52" s="11">
        <f>1/1000*'[1]48Imp'!AM$238</f>
        <v>0.10656444307199997</v>
      </c>
      <c r="AP52" s="11">
        <f>1/1000*'[1]48Imp'!AN$238</f>
        <v>0.13375752799199997</v>
      </c>
      <c r="AQ52" s="11">
        <f>1/1000*'[1]48Imp'!AO$238</f>
        <v>0.1299456296217</v>
      </c>
      <c r="AR52" s="11">
        <f>1/1000*'[1]48Imp'!AP$238</f>
        <v>0.13922592451849999</v>
      </c>
      <c r="AS52" s="11">
        <f>1/1000*'[1]48Imp'!AQ$238</f>
        <v>0.15243113723249999</v>
      </c>
      <c r="AT52" s="11">
        <f>1/1000*'[1]48Imp'!AR$238</f>
        <v>0.16799787351830001</v>
      </c>
      <c r="AU52" s="11">
        <f>1/1000*'[1]48Imp'!AS$238</f>
        <v>0.1912746380974</v>
      </c>
      <c r="AV52" s="11">
        <f>1/1000*'[1]48Imp'!AT$238</f>
        <v>0.25087920406999997</v>
      </c>
      <c r="AW52" s="11">
        <f>1/1000*'[1]48Imp'!AU$238</f>
        <v>0.23225108123208335</v>
      </c>
      <c r="AX52" s="11">
        <f>1/1000*'[1]48Imp'!AV$238</f>
        <v>0</v>
      </c>
      <c r="AY52" s="11">
        <f>1/1000*'[1]48Imp'!AW$238</f>
        <v>0</v>
      </c>
      <c r="AZ52" s="11">
        <f>1/1000*'[1]48Imp'!AX$238</f>
        <v>0</v>
      </c>
      <c r="BA52" s="11">
        <f>1/1000*'[1]48Imp'!AY$238</f>
        <v>0</v>
      </c>
      <c r="BB52" s="11">
        <f>1/1000*'[1]48Imp'!AZ$238</f>
        <v>0</v>
      </c>
      <c r="BC52" s="10">
        <f>1/1000*'[1]48Imp'!BA$238</f>
        <v>0</v>
      </c>
      <c r="BD52" s="536"/>
    </row>
    <row r="53" spans="2:56" ht="13" thickBot="1">
      <c r="B53" s="6" t="s">
        <v>115</v>
      </c>
      <c r="C53" s="136">
        <f t="shared" ref="C53:M53" si="16">SUM(C45:C45)-SUM(C46:C52)</f>
        <v>7.7221865404752954E-3</v>
      </c>
      <c r="D53" s="137">
        <f t="shared" si="16"/>
        <v>8.6600995019455729E-3</v>
      </c>
      <c r="E53" s="137">
        <f t="shared" si="16"/>
        <v>7.360507656745785E-3</v>
      </c>
      <c r="F53" s="137">
        <f t="shared" si="16"/>
        <v>5.590761530162025E-3</v>
      </c>
      <c r="G53" s="137">
        <f t="shared" si="16"/>
        <v>6.8003346809509813E-3</v>
      </c>
      <c r="H53" s="137">
        <f t="shared" si="16"/>
        <v>7.5360358611095135E-3</v>
      </c>
      <c r="I53" s="137">
        <f t="shared" si="16"/>
        <v>9.9698988645051667E-3</v>
      </c>
      <c r="J53" s="138">
        <f t="shared" si="16"/>
        <v>1.7397042161904186E-2</v>
      </c>
      <c r="K53" s="138">
        <f t="shared" si="16"/>
        <v>1.6184350180954987E-2</v>
      </c>
      <c r="L53" s="138">
        <f t="shared" si="16"/>
        <v>2.1040826435718363E-2</v>
      </c>
      <c r="M53" s="137">
        <f t="shared" si="16"/>
        <v>2.425435626667094E-2</v>
      </c>
      <c r="N53" s="137">
        <f>SUM(N45:N45)-SUM(N46:N52)</f>
        <v>1.6404961828576536E-2</v>
      </c>
      <c r="O53" s="137">
        <f t="shared" ref="O53:Z53" si="17">SUM(O45:O45)-SUM(O46:O52)</f>
        <v>4.7817833999965753E-3</v>
      </c>
      <c r="P53" s="137">
        <f t="shared" si="17"/>
        <v>3.1847638888884422E-3</v>
      </c>
      <c r="Q53" s="137">
        <f t="shared" si="17"/>
        <v>3.262420459526294E-3</v>
      </c>
      <c r="R53" s="137">
        <f t="shared" si="17"/>
        <v>5.3082491150793221E-3</v>
      </c>
      <c r="S53" s="137">
        <f t="shared" si="17"/>
        <v>8.5433290065477507E-3</v>
      </c>
      <c r="T53" s="137">
        <f t="shared" si="17"/>
        <v>3.9583530720981308E-3</v>
      </c>
      <c r="U53" s="137">
        <f t="shared" si="17"/>
        <v>6.2357526952400155E-3</v>
      </c>
      <c r="V53" s="137">
        <f t="shared" si="17"/>
        <v>2.7161777095191519E-3</v>
      </c>
      <c r="W53" s="137">
        <f t="shared" si="17"/>
        <v>0</v>
      </c>
      <c r="X53" s="137">
        <f t="shared" si="17"/>
        <v>0</v>
      </c>
      <c r="Y53" s="137">
        <f t="shared" si="17"/>
        <v>0</v>
      </c>
      <c r="Z53" s="137">
        <f t="shared" si="17"/>
        <v>0</v>
      </c>
      <c r="AA53" s="137">
        <f>SUM(AA45:AA45)-SUM(AA46:AA52)</f>
        <v>0</v>
      </c>
      <c r="AB53" s="139">
        <f>SUM(AB45:AB45)-SUM(AB46:AB52)</f>
        <v>0</v>
      </c>
      <c r="AC53" s="41"/>
      <c r="AD53" s="619">
        <f t="shared" ref="AD53:BC53" si="18">SUM(AD45:AD45)-SUM(AD46:AD52)</f>
        <v>1.0664330330542593E-2</v>
      </c>
      <c r="AE53" s="140">
        <f t="shared" si="18"/>
        <v>1.2430636930003847E-2</v>
      </c>
      <c r="AF53" s="140">
        <f t="shared" si="18"/>
        <v>1.0876239192001202E-2</v>
      </c>
      <c r="AG53" s="140">
        <f t="shared" si="18"/>
        <v>9.8188612480005766E-3</v>
      </c>
      <c r="AH53" s="140">
        <f t="shared" si="18"/>
        <v>1.0830782836301789E-2</v>
      </c>
      <c r="AI53" s="140">
        <f t="shared" si="18"/>
        <v>1.2330461715002072E-2</v>
      </c>
      <c r="AJ53" s="140">
        <f t="shared" si="18"/>
        <v>1.6699112109197833E-2</v>
      </c>
      <c r="AK53" s="140">
        <f t="shared" si="18"/>
        <v>2.9331268317000503E-2</v>
      </c>
      <c r="AL53" s="140">
        <f t="shared" si="18"/>
        <v>2.7020384492804084E-2</v>
      </c>
      <c r="AM53" s="140">
        <f t="shared" si="18"/>
        <v>3.2100648311598812E-2</v>
      </c>
      <c r="AN53" s="140">
        <f t="shared" si="18"/>
        <v>3.7010693745008649E-2</v>
      </c>
      <c r="AO53" s="140">
        <f t="shared" si="18"/>
        <v>2.4817944336001985E-2</v>
      </c>
      <c r="AP53" s="140">
        <f t="shared" si="18"/>
        <v>1.4951975632002124E-2</v>
      </c>
      <c r="AQ53" s="140">
        <f t="shared" si="18"/>
        <v>1.2892331534998802E-2</v>
      </c>
      <c r="AR53" s="140">
        <f t="shared" si="18"/>
        <v>1.225221480049854E-2</v>
      </c>
      <c r="AS53" s="140">
        <f t="shared" si="18"/>
        <v>1.2562888471000122E-2</v>
      </c>
      <c r="AT53" s="140">
        <f t="shared" si="18"/>
        <v>1.0993966569702418E-2</v>
      </c>
      <c r="AU53" s="140">
        <f t="shared" si="18"/>
        <v>8.2003917566957352E-3</v>
      </c>
      <c r="AV53" s="140">
        <f t="shared" si="18"/>
        <v>8.7610607210012459E-3</v>
      </c>
      <c r="AW53" s="140">
        <f t="shared" si="18"/>
        <v>6.5059088262499065E-3</v>
      </c>
      <c r="AX53" s="140">
        <f t="shared" si="18"/>
        <v>0</v>
      </c>
      <c r="AY53" s="140">
        <f t="shared" si="18"/>
        <v>0</v>
      </c>
      <c r="AZ53" s="140">
        <f t="shared" si="18"/>
        <v>0</v>
      </c>
      <c r="BA53" s="140">
        <f t="shared" si="18"/>
        <v>0</v>
      </c>
      <c r="BB53" s="140">
        <f t="shared" si="18"/>
        <v>0</v>
      </c>
      <c r="BC53" s="531">
        <f t="shared" si="18"/>
        <v>0</v>
      </c>
      <c r="BD53" s="536"/>
    </row>
    <row r="54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23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6" customWidth="1"/>
    <col min="50" max="55" width="6.7265625" style="36" hidden="1" customWidth="1"/>
  </cols>
  <sheetData>
    <row r="1" spans="1:56" ht="9" customHeight="1" thickBot="1">
      <c r="A1" s="252">
        <f>[2]RWE!$G$3</f>
        <v>6</v>
      </c>
      <c r="B1" s="33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805" t="s">
        <v>37</v>
      </c>
      <c r="C2" s="814" t="s">
        <v>90</v>
      </c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6"/>
      <c r="AC2" s="3"/>
      <c r="AD2" s="796" t="s">
        <v>3</v>
      </c>
      <c r="AE2" s="797"/>
      <c r="AF2" s="797"/>
      <c r="AG2" s="797"/>
      <c r="AH2" s="797"/>
      <c r="AI2" s="797"/>
      <c r="AJ2" s="797"/>
      <c r="AK2" s="797"/>
      <c r="AL2" s="797"/>
      <c r="AM2" s="797"/>
      <c r="AN2" s="797"/>
      <c r="AO2" s="797"/>
      <c r="AP2" s="797"/>
      <c r="AQ2" s="797"/>
      <c r="AR2" s="797"/>
      <c r="AS2" s="797"/>
      <c r="AT2" s="797"/>
      <c r="AU2" s="797"/>
      <c r="AV2" s="797"/>
      <c r="AW2" s="797"/>
      <c r="AX2" s="797"/>
      <c r="AY2" s="797"/>
      <c r="AZ2" s="797"/>
      <c r="BA2" s="797"/>
      <c r="BB2" s="797"/>
      <c r="BC2" s="798"/>
      <c r="BD2" s="536"/>
    </row>
    <row r="3" spans="1:56" ht="13" thickBot="1">
      <c r="B3" s="806"/>
      <c r="C3" s="808" t="s">
        <v>60</v>
      </c>
      <c r="D3" s="809"/>
      <c r="E3" s="809"/>
      <c r="F3" s="809"/>
      <c r="G3" s="809"/>
      <c r="H3" s="809"/>
      <c r="I3" s="809"/>
      <c r="J3" s="809"/>
      <c r="K3" s="809"/>
      <c r="L3" s="809"/>
      <c r="M3" s="809"/>
      <c r="N3" s="809"/>
      <c r="O3" s="809"/>
      <c r="P3" s="809"/>
      <c r="Q3" s="809"/>
      <c r="R3" s="809"/>
      <c r="S3" s="809"/>
      <c r="T3" s="809"/>
      <c r="U3" s="809"/>
      <c r="V3" s="809"/>
      <c r="W3" s="809"/>
      <c r="X3" s="809"/>
      <c r="Y3" s="809"/>
      <c r="Z3" s="809"/>
      <c r="AA3" s="809"/>
      <c r="AB3" s="810"/>
      <c r="AC3" s="4"/>
      <c r="AD3" s="799" t="s">
        <v>135</v>
      </c>
      <c r="AE3" s="800"/>
      <c r="AF3" s="800"/>
      <c r="AG3" s="800"/>
      <c r="AH3" s="800"/>
      <c r="AI3" s="800"/>
      <c r="AJ3" s="800"/>
      <c r="AK3" s="800"/>
      <c r="AL3" s="800"/>
      <c r="AM3" s="800"/>
      <c r="AN3" s="800"/>
      <c r="AO3" s="800"/>
      <c r="AP3" s="800"/>
      <c r="AQ3" s="800"/>
      <c r="AR3" s="800"/>
      <c r="AS3" s="800"/>
      <c r="AT3" s="800"/>
      <c r="AU3" s="800"/>
      <c r="AV3" s="800"/>
      <c r="AW3" s="800"/>
      <c r="AX3" s="800"/>
      <c r="AY3" s="800"/>
      <c r="AZ3" s="800"/>
      <c r="BA3" s="800"/>
      <c r="BB3" s="800"/>
      <c r="BC3" s="801"/>
      <c r="BD3" s="536"/>
    </row>
    <row r="4" spans="1:56" ht="20" customHeight="1" thickTop="1" thickBot="1">
      <c r="B4" s="807"/>
      <c r="C4" s="625">
        <v>2000</v>
      </c>
      <c r="D4" s="65">
        <v>2001</v>
      </c>
      <c r="E4" s="65">
        <v>2002</v>
      </c>
      <c r="F4" s="65">
        <v>2003</v>
      </c>
      <c r="G4" s="65">
        <v>2004</v>
      </c>
      <c r="H4" s="65">
        <v>2005</v>
      </c>
      <c r="I4" s="65">
        <v>2006</v>
      </c>
      <c r="J4" s="65">
        <v>2007</v>
      </c>
      <c r="K4" s="65">
        <f>1+J4</f>
        <v>2008</v>
      </c>
      <c r="L4" s="300">
        <f>1+K4</f>
        <v>2009</v>
      </c>
      <c r="M4" s="300">
        <f>1+L4</f>
        <v>2010</v>
      </c>
      <c r="N4" s="300">
        <f>1+M4</f>
        <v>2011</v>
      </c>
      <c r="O4" s="300">
        <f t="shared" ref="O4:Z4" si="0">1+N4</f>
        <v>2012</v>
      </c>
      <c r="P4" s="300">
        <f t="shared" si="0"/>
        <v>2013</v>
      </c>
      <c r="Q4" s="300">
        <f t="shared" si="0"/>
        <v>2014</v>
      </c>
      <c r="R4" s="300">
        <f t="shared" si="0"/>
        <v>2015</v>
      </c>
      <c r="S4" s="300">
        <f t="shared" si="0"/>
        <v>2016</v>
      </c>
      <c r="T4" s="300">
        <f t="shared" si="0"/>
        <v>2017</v>
      </c>
      <c r="U4" s="300">
        <f t="shared" si="0"/>
        <v>2018</v>
      </c>
      <c r="V4" s="300">
        <f t="shared" si="0"/>
        <v>2019</v>
      </c>
      <c r="W4" s="300">
        <f t="shared" si="0"/>
        <v>2020</v>
      </c>
      <c r="X4" s="300">
        <f t="shared" si="0"/>
        <v>2021</v>
      </c>
      <c r="Y4" s="300">
        <f t="shared" si="0"/>
        <v>2022</v>
      </c>
      <c r="Z4" s="300">
        <f t="shared" si="0"/>
        <v>2023</v>
      </c>
      <c r="AA4" s="300">
        <f>1+Z4</f>
        <v>2024</v>
      </c>
      <c r="AB4" s="68">
        <f>1+AA4</f>
        <v>2025</v>
      </c>
      <c r="AC4" s="67"/>
      <c r="AD4" s="64">
        <v>2000</v>
      </c>
      <c r="AE4" s="65">
        <v>2001</v>
      </c>
      <c r="AF4" s="65">
        <v>2002</v>
      </c>
      <c r="AG4" s="65">
        <v>2003</v>
      </c>
      <c r="AH4" s="65">
        <v>2004</v>
      </c>
      <c r="AI4" s="65">
        <v>2005</v>
      </c>
      <c r="AJ4" s="65">
        <v>2006</v>
      </c>
      <c r="AK4" s="66">
        <v>2007</v>
      </c>
      <c r="AL4" s="66">
        <f>1+AK4</f>
        <v>2008</v>
      </c>
      <c r="AM4" s="300">
        <f>1+AL4</f>
        <v>2009</v>
      </c>
      <c r="AN4" s="523">
        <f>1+AM4</f>
        <v>2010</v>
      </c>
      <c r="AO4" s="300">
        <f>1+AN4</f>
        <v>2011</v>
      </c>
      <c r="AP4" s="300">
        <f t="shared" ref="AP4:BB4" si="1">1+AO4</f>
        <v>2012</v>
      </c>
      <c r="AQ4" s="300">
        <f t="shared" si="1"/>
        <v>2013</v>
      </c>
      <c r="AR4" s="300">
        <f t="shared" si="1"/>
        <v>2014</v>
      </c>
      <c r="AS4" s="300">
        <f t="shared" si="1"/>
        <v>2015</v>
      </c>
      <c r="AT4" s="300">
        <f t="shared" si="1"/>
        <v>2016</v>
      </c>
      <c r="AU4" s="300">
        <f t="shared" si="1"/>
        <v>2017</v>
      </c>
      <c r="AV4" s="300">
        <f t="shared" si="1"/>
        <v>2018</v>
      </c>
      <c r="AW4" s="300">
        <f t="shared" si="1"/>
        <v>2019</v>
      </c>
      <c r="AX4" s="300">
        <f t="shared" si="1"/>
        <v>2020</v>
      </c>
      <c r="AY4" s="300">
        <f t="shared" si="1"/>
        <v>2021</v>
      </c>
      <c r="AZ4" s="300">
        <f t="shared" si="1"/>
        <v>2022</v>
      </c>
      <c r="BA4" s="300">
        <f t="shared" si="1"/>
        <v>2023</v>
      </c>
      <c r="BB4" s="300">
        <f t="shared" si="1"/>
        <v>2024</v>
      </c>
      <c r="BC4" s="68">
        <f>1+BB4</f>
        <v>2025</v>
      </c>
      <c r="BD4" s="536"/>
    </row>
    <row r="5" spans="1:56" ht="20" customHeight="1" thickTop="1">
      <c r="B5" s="756" t="s">
        <v>12</v>
      </c>
      <c r="C5" s="757">
        <f>1/$A$1*'[1]4402Imp'!$B$263</f>
        <v>2.0937829666666671E-2</v>
      </c>
      <c r="D5" s="758">
        <f>1/$A$1*'[1]4402Imp'!$C$263</f>
        <v>1.9408106666666661E-2</v>
      </c>
      <c r="E5" s="758">
        <f>1/$A$1*'[1]4402Imp'!$D$263</f>
        <v>2.0325089999999997E-2</v>
      </c>
      <c r="F5" s="758">
        <f>1/$A$1*'[1]4402Imp'!$E$263</f>
        <v>2.5414814333333331E-2</v>
      </c>
      <c r="G5" s="758">
        <f>1/$A$1*'[1]4402Imp'!$F$263</f>
        <v>2.6619813333333325E-2</v>
      </c>
      <c r="H5" s="758">
        <f>1/$A$1*'[1]4402Imp'!$G$263</f>
        <v>2.5302005666666669E-2</v>
      </c>
      <c r="I5" s="758">
        <f>1/$A$1*'[1]4402Imp'!$H$263</f>
        <v>2.5538911666666657E-2</v>
      </c>
      <c r="J5" s="759">
        <f>1/$A$1*'[1]4402Imp'!$I$263</f>
        <v>1.2408246E-2</v>
      </c>
      <c r="K5" s="759">
        <f>1/$A$1*'[1]4402Imp'!$J$263</f>
        <v>5.7980296666666643E-3</v>
      </c>
      <c r="L5" s="759">
        <f>1/$A$1*'[1]4402Imp'!$K$263</f>
        <v>7.009905416666665E-3</v>
      </c>
      <c r="M5" s="759">
        <f>1/$A$1*'[1]4402Imp'!L$263</f>
        <v>4.2459759999999985E-3</v>
      </c>
      <c r="N5" s="758">
        <f>1/$A$1*'[1]4402Imp'!M$263</f>
        <v>3.048794444444444E-3</v>
      </c>
      <c r="O5" s="758">
        <f>1/$A$1*'[1]4402Imp'!N$263</f>
        <v>1.36206E-3</v>
      </c>
      <c r="P5" s="758">
        <f>1/$A$1*'[1]4402Imp'!O$263</f>
        <v>7.7257399999999983E-4</v>
      </c>
      <c r="Q5" s="758">
        <f>1/$A$1*'[1]4402Imp'!P$263</f>
        <v>0</v>
      </c>
      <c r="R5" s="758">
        <f>1/$A$1*'[1]4402Imp'!Q$263</f>
        <v>0</v>
      </c>
      <c r="S5" s="758">
        <f>1/$A$1*'[1]4402Imp'!R$263</f>
        <v>0</v>
      </c>
      <c r="T5" s="758">
        <f>1/$A$1*'[1]4402Imp'!S$263</f>
        <v>0</v>
      </c>
      <c r="U5" s="758">
        <f>1/$A$1*'[1]4402Imp'!T$263</f>
        <v>0</v>
      </c>
      <c r="V5" s="758">
        <f>1/$A$1*'[1]4402Imp'!U$263</f>
        <v>0</v>
      </c>
      <c r="W5" s="758">
        <f>1/$A$1*'[1]4402Imp'!V$263</f>
        <v>0</v>
      </c>
      <c r="X5" s="758">
        <f>1/$A$1*'[1]4402Imp'!W$263</f>
        <v>0</v>
      </c>
      <c r="Y5" s="758">
        <f>1/$A$1*'[1]4402Imp'!X$263</f>
        <v>0</v>
      </c>
      <c r="Z5" s="758">
        <f>1/$A$1*'[1]4402Imp'!Y$263</f>
        <v>0</v>
      </c>
      <c r="AA5" s="758">
        <f>1/$A$1*'[1]4402Imp'!Z$263</f>
        <v>0</v>
      </c>
      <c r="AB5" s="760">
        <f>1/$A$1*'[1]4402Imp'!AA$263</f>
        <v>0</v>
      </c>
      <c r="AC5" s="4"/>
      <c r="AD5" s="761">
        <f>'[1]4402Imp'!AB$263</f>
        <v>16.986901878948</v>
      </c>
      <c r="AE5" s="762">
        <f>'[1]4402Imp'!AC$263</f>
        <v>16.436122848</v>
      </c>
      <c r="AF5" s="762">
        <f>'[1]4402Imp'!AD$263</f>
        <v>17.181523632000001</v>
      </c>
      <c r="AG5" s="762">
        <f>'[1]4402Imp'!AE$263</f>
        <v>23.413760854400003</v>
      </c>
      <c r="AH5" s="762">
        <f>'[1]4402Imp'!AF$263</f>
        <v>28.772582485500003</v>
      </c>
      <c r="AI5" s="762">
        <f>'[1]4402Imp'!AG$263</f>
        <v>30.376486783500003</v>
      </c>
      <c r="AJ5" s="762">
        <f>'[1]4402Imp'!AH$263</f>
        <v>29.630797674000007</v>
      </c>
      <c r="AK5" s="762">
        <f>'[1]4402Imp'!AI$263</f>
        <v>4.6462622474999993</v>
      </c>
      <c r="AL5" s="762">
        <f>'[1]4402Imp'!AJ$263</f>
        <v>6.6693602496000004</v>
      </c>
      <c r="AM5" s="762">
        <f>'[1]4402Imp'!AK$263</f>
        <v>9.0927053843999985</v>
      </c>
      <c r="AN5" s="762">
        <f>'[1]4402Imp'!AL$263</f>
        <v>3.7133082369000006</v>
      </c>
      <c r="AO5" s="762">
        <f>'[1]4402Imp'!AM$263</f>
        <v>2.8862855519999995</v>
      </c>
      <c r="AP5" s="762">
        <f>'[1]4402Imp'!AN$263</f>
        <v>1.4722279088000001</v>
      </c>
      <c r="AQ5" s="762">
        <f>'[1]4402Imp'!AO$263</f>
        <v>0.75832517850000003</v>
      </c>
      <c r="AR5" s="762">
        <f>'[1]4402Imp'!AP$263</f>
        <v>2.3097234575000001</v>
      </c>
      <c r="AS5" s="762">
        <f>'[1]4402Imp'!AQ$263</f>
        <v>1.9289711524999995</v>
      </c>
      <c r="AT5" s="762">
        <f>'[1]4402Imp'!AR$263</f>
        <v>0.1138125649</v>
      </c>
      <c r="AU5" s="762">
        <f>'[1]4402Imp'!AS$263</f>
        <v>0</v>
      </c>
      <c r="AV5" s="762">
        <f>'[1]4402Imp'!AT$263</f>
        <v>0</v>
      </c>
      <c r="AW5" s="762">
        <f>'[1]4402Imp'!AU$263</f>
        <v>0</v>
      </c>
      <c r="AX5" s="762">
        <f>'[1]4402Imp'!AV$263</f>
        <v>0</v>
      </c>
      <c r="AY5" s="762">
        <f>'[1]4402Imp'!AW$263</f>
        <v>0</v>
      </c>
      <c r="AZ5" s="762">
        <f>'[1]4402Imp'!AX$263</f>
        <v>0</v>
      </c>
      <c r="BA5" s="762">
        <f>'[1]4402Imp'!AY$263</f>
        <v>0</v>
      </c>
      <c r="BB5" s="762">
        <f>'[1]4402Imp'!AZ$263</f>
        <v>0</v>
      </c>
      <c r="BC5" s="763">
        <f>'[1]4402Imp'!BA$263</f>
        <v>0</v>
      </c>
      <c r="BD5" s="536"/>
    </row>
    <row r="6" spans="1:56" ht="17.149999999999999" customHeight="1">
      <c r="B6" s="16" t="s">
        <v>181</v>
      </c>
      <c r="C6" s="32">
        <f>1/$A$1*'[1]4402Imp'!$B$266</f>
        <v>1.4289940000000001E-2</v>
      </c>
      <c r="D6" s="34">
        <f>1/$A$1*'[1]4402Imp'!$C$266</f>
        <v>1.4233659999999995E-2</v>
      </c>
      <c r="E6" s="34">
        <f>1/$A$1*'[1]4402Imp'!$D$266</f>
        <v>1.4213173333333332E-2</v>
      </c>
      <c r="F6" s="34">
        <f>1/$A$1*'[1]4402Imp'!$E$266</f>
        <v>1.7456833333333331E-2</v>
      </c>
      <c r="G6" s="34">
        <f>1/$A$1*'[1]4402Imp'!$F$266</f>
        <v>1.7766746666666659E-2</v>
      </c>
      <c r="H6" s="34">
        <f>1/$A$1*'[1]4402Imp'!$G$266</f>
        <v>1.3049726666666664E-2</v>
      </c>
      <c r="I6" s="34">
        <f>1/$A$1*'[1]4402Imp'!$H$266</f>
        <v>1.138391333333333E-2</v>
      </c>
      <c r="J6" s="39">
        <f>1/$A$1*'[1]4402Imp'!$I$266</f>
        <v>7.0075599999999995E-3</v>
      </c>
      <c r="K6" s="39">
        <f>1/$A$1*'[1]4402Imp'!$J$266</f>
        <v>2.7163266666666666E-3</v>
      </c>
      <c r="L6" s="39">
        <f>1/$A$1*'[1]4402Imp'!$K$266</f>
        <v>4.9038733333333327E-3</v>
      </c>
      <c r="M6" s="39">
        <f>1/$A$1*'[1]4402Imp'!L$266</f>
        <v>3.5258066666666661E-3</v>
      </c>
      <c r="N6" s="34">
        <f>1/$A$1*'[1]4402Imp'!M$266</f>
        <v>2.3668866666666658E-3</v>
      </c>
      <c r="O6" s="34">
        <f>1/$A$1*'[1]4402Imp'!N$266</f>
        <v>5.7679999999999993E-4</v>
      </c>
      <c r="P6" s="34">
        <f>1/$A$1*'[1]4402Imp'!O$266</f>
        <v>6.1044666666666648E-4</v>
      </c>
      <c r="Q6" s="34">
        <f>1/$A$1*'[1]4402Imp'!P$266</f>
        <v>0</v>
      </c>
      <c r="R6" s="34">
        <f>1/$A$1*'[1]4402Imp'!Q$266</f>
        <v>0</v>
      </c>
      <c r="S6" s="34">
        <f>1/$A$1*'[1]4402Imp'!R$266</f>
        <v>0</v>
      </c>
      <c r="T6" s="34">
        <f>1/$A$1*'[1]4402Imp'!S$266</f>
        <v>0</v>
      </c>
      <c r="U6" s="34">
        <f>1/$A$1*'[1]4402Imp'!T$266</f>
        <v>0</v>
      </c>
      <c r="V6" s="34">
        <f>1/$A$1*'[1]4402Imp'!U$266</f>
        <v>0</v>
      </c>
      <c r="W6" s="34">
        <f>1/$A$1*'[1]4402Imp'!V$266</f>
        <v>0</v>
      </c>
      <c r="X6" s="34">
        <f>1/$A$1*'[1]4402Imp'!W$266</f>
        <v>0</v>
      </c>
      <c r="Y6" s="34">
        <f>1/$A$1*'[1]4402Imp'!X$266</f>
        <v>0</v>
      </c>
      <c r="Z6" s="34">
        <f>1/$A$1*'[1]4402Imp'!Y$266</f>
        <v>0</v>
      </c>
      <c r="AA6" s="34">
        <f>1/$A$1*'[1]4402Imp'!Z$266</f>
        <v>0</v>
      </c>
      <c r="AB6" s="61">
        <f>1/$A$1*'[1]4402Imp'!AA$266</f>
        <v>0</v>
      </c>
      <c r="AC6" s="4"/>
      <c r="AD6" s="632">
        <f>'[1]4402Imp'!AB$266</f>
        <v>11.655319051671</v>
      </c>
      <c r="AE6" s="184">
        <f>'[1]4402Imp'!AC$266</f>
        <v>12.0339703164</v>
      </c>
      <c r="AF6" s="184">
        <f>'[1]4402Imp'!AD$266</f>
        <v>11.7962550384</v>
      </c>
      <c r="AG6" s="184">
        <f>'[1]4402Imp'!AE$266</f>
        <v>16.509068766400002</v>
      </c>
      <c r="AH6" s="184">
        <f>'[1]4402Imp'!AF$266</f>
        <v>21.255668663600002</v>
      </c>
      <c r="AI6" s="184">
        <f>'[1]4402Imp'!AG$266</f>
        <v>16.762697351400003</v>
      </c>
      <c r="AJ6" s="184">
        <f>'[1]4402Imp'!AH$266</f>
        <v>14.558127024800001</v>
      </c>
      <c r="AK6" s="184">
        <f>'[1]4402Imp'!AI$266</f>
        <v>2.687109199</v>
      </c>
      <c r="AL6" s="184">
        <f>'[1]4402Imp'!AJ$266</f>
        <v>3.6608153168000004</v>
      </c>
      <c r="AM6" s="184">
        <f>'[1]4402Imp'!AK$266</f>
        <v>6.7358978764000002</v>
      </c>
      <c r="AN6" s="184">
        <f>'[1]4402Imp'!AL$266</f>
        <v>1.4411843784</v>
      </c>
      <c r="AO6" s="184">
        <f>'[1]4402Imp'!AM$266</f>
        <v>0.68988912000000002</v>
      </c>
      <c r="AP6" s="184">
        <f>'[1]4402Imp'!AN$266</f>
        <v>0.50213452959999993</v>
      </c>
      <c r="AQ6" s="184">
        <f>'[1]4402Imp'!AO$266</f>
        <v>0.21403925220000003</v>
      </c>
      <c r="AR6" s="184">
        <f>'[1]4402Imp'!AP$266</f>
        <v>0.142290321</v>
      </c>
      <c r="AS6" s="184">
        <f>'[1]4402Imp'!AQ$266</f>
        <v>0.11883410699999999</v>
      </c>
      <c r="AT6" s="184">
        <f>'[1]4402Imp'!AR$266</f>
        <v>7.3132882999999999E-3</v>
      </c>
      <c r="AU6" s="184">
        <f>'[1]4402Imp'!AS$266</f>
        <v>0</v>
      </c>
      <c r="AV6" s="184">
        <f>'[1]4402Imp'!AT$266</f>
        <v>0</v>
      </c>
      <c r="AW6" s="184">
        <f>'[1]4402Imp'!AU$266</f>
        <v>0</v>
      </c>
      <c r="AX6" s="184">
        <f>'[1]4402Imp'!AV$266</f>
        <v>0</v>
      </c>
      <c r="AY6" s="184">
        <f>'[1]4402Imp'!AW$266</f>
        <v>0</v>
      </c>
      <c r="AZ6" s="184">
        <f>'[1]4402Imp'!AX$266</f>
        <v>0</v>
      </c>
      <c r="BA6" s="184">
        <f>'[1]4402Imp'!AY$266</f>
        <v>0</v>
      </c>
      <c r="BB6" s="184">
        <f>'[1]4402Imp'!AZ$266</f>
        <v>0</v>
      </c>
      <c r="BC6" s="186">
        <f>'[1]4402Imp'!BA$266</f>
        <v>0</v>
      </c>
      <c r="BD6" s="536"/>
    </row>
    <row r="7" spans="1:56">
      <c r="B7" s="5" t="s">
        <v>182</v>
      </c>
      <c r="C7" s="51">
        <f>1/$A$1*'[1]4402Imp'!$B$157</f>
        <v>7.2613333333333311E-5</v>
      </c>
      <c r="D7" s="11">
        <f>1/$A$1*'[1]4402Imp'!$C$157</f>
        <v>4.1537999999999992E-4</v>
      </c>
      <c r="E7" s="11">
        <f>1/$A$1*'[1]4402Imp'!$D$157</f>
        <v>4.5686666666666664E-5</v>
      </c>
      <c r="F7" s="11">
        <f>1/$A$1*'[1]4402Imp'!$E$157</f>
        <v>1.0061799999999997E-3</v>
      </c>
      <c r="G7" s="11">
        <f>1/$A$1*'[1]4402Imp'!$F$157</f>
        <v>1.0479466666666667E-3</v>
      </c>
      <c r="H7" s="11">
        <f>1/$A$1*'[1]4402Imp'!$G$157</f>
        <v>1.281933333333333E-3</v>
      </c>
      <c r="I7" s="11">
        <f>1/$A$1*'[1]4402Imp'!$H$157</f>
        <v>2.4591933333333324E-3</v>
      </c>
      <c r="J7" s="42">
        <f>1/$A$1*'[1]4402Imp'!$I$157</f>
        <v>0</v>
      </c>
      <c r="K7" s="42">
        <f>1/$A$1*'[1]4402Imp'!$J$157</f>
        <v>0</v>
      </c>
      <c r="L7" s="42">
        <f>1/$A$1*'[1]4402Imp'!$K$157</f>
        <v>0</v>
      </c>
      <c r="M7" s="42">
        <f>1/$A$1*'[1]4402Imp'!L$157</f>
        <v>1.2506666666666663E-5</v>
      </c>
      <c r="N7" s="11">
        <f>1/$A$1*'[1]4402Imp'!M$157</f>
        <v>0</v>
      </c>
      <c r="O7" s="11">
        <f>1/$A$1*'[1]4402Imp'!N$157</f>
        <v>0</v>
      </c>
      <c r="P7" s="11">
        <f>1/$A$1*'[1]4402Imp'!O$157</f>
        <v>0</v>
      </c>
      <c r="Q7" s="11">
        <f>1/$A$1*'[1]4402Imp'!P$157</f>
        <v>0</v>
      </c>
      <c r="R7" s="11">
        <f>1/$A$1*'[1]4402Imp'!Q$157</f>
        <v>0</v>
      </c>
      <c r="S7" s="11">
        <f>1/$A$1*'[1]4402Imp'!R$157</f>
        <v>0</v>
      </c>
      <c r="T7" s="11">
        <f>1/$A$1*'[1]4402Imp'!S$157</f>
        <v>0</v>
      </c>
      <c r="U7" s="11">
        <f>1/$A$1*'[1]4402Imp'!T$157</f>
        <v>0</v>
      </c>
      <c r="V7" s="11">
        <f>1/$A$1*'[1]4402Imp'!U$157</f>
        <v>0</v>
      </c>
      <c r="W7" s="11">
        <f>1/$A$1*'[1]4402Imp'!V$157</f>
        <v>0</v>
      </c>
      <c r="X7" s="11">
        <f>1/$A$1*'[1]4402Imp'!W$157</f>
        <v>0</v>
      </c>
      <c r="Y7" s="11">
        <f>1/$A$1*'[1]4402Imp'!X$157</f>
        <v>0</v>
      </c>
      <c r="Z7" s="11">
        <f>1/$A$1*'[1]4402Imp'!Y$157</f>
        <v>0</v>
      </c>
      <c r="AA7" s="11">
        <f>1/$A$1*'[1]4402Imp'!Z$157</f>
        <v>0</v>
      </c>
      <c r="AB7" s="10">
        <f>1/$A$1*'[1]4402Imp'!AA$157</f>
        <v>0</v>
      </c>
      <c r="AC7" s="4"/>
      <c r="AD7" s="637">
        <f>'[1]4402Imp'!AB$157</f>
        <v>5.1159847682999998E-2</v>
      </c>
      <c r="AE7" s="262">
        <f>'[1]4402Imp'!AC$157</f>
        <v>0.34210397479999999</v>
      </c>
      <c r="AF7" s="262">
        <f>'[1]4402Imp'!AD$157</f>
        <v>4.2427180799999999E-2</v>
      </c>
      <c r="AG7" s="262">
        <f>'[1]4402Imp'!AE$157</f>
        <v>1.0357459504000002</v>
      </c>
      <c r="AH7" s="262">
        <f>'[1]4402Imp'!AF$157</f>
        <v>1.1452276325000001</v>
      </c>
      <c r="AI7" s="262">
        <f>'[1]4402Imp'!AG$157</f>
        <v>1.3873655796000002</v>
      </c>
      <c r="AJ7" s="262">
        <f>'[1]4402Imp'!AH$157</f>
        <v>3.3671739100000004</v>
      </c>
      <c r="AK7" s="262">
        <f>'[1]4402Imp'!AI$157</f>
        <v>0</v>
      </c>
      <c r="AL7" s="262">
        <f>'[1]4402Imp'!AJ$157</f>
        <v>0</v>
      </c>
      <c r="AM7" s="262">
        <f>'[1]4402Imp'!AK$157</f>
        <v>0</v>
      </c>
      <c r="AN7" s="262">
        <f>'[1]4402Imp'!AL$157</f>
        <v>0</v>
      </c>
      <c r="AO7" s="262">
        <f>'[1]4402Imp'!AM$157</f>
        <v>0</v>
      </c>
      <c r="AP7" s="262">
        <f>'[1]4402Imp'!AN$157</f>
        <v>0</v>
      </c>
      <c r="AQ7" s="262">
        <f>'[1]4402Imp'!AO$157</f>
        <v>0</v>
      </c>
      <c r="AR7" s="262">
        <f>'[1]4402Imp'!AP$157</f>
        <v>0</v>
      </c>
      <c r="AS7" s="262">
        <f>'[1]4402Imp'!AQ$157</f>
        <v>0</v>
      </c>
      <c r="AT7" s="262">
        <f>'[1]4402Imp'!AR$157</f>
        <v>0</v>
      </c>
      <c r="AU7" s="262">
        <f>'[1]4402Imp'!AS$157</f>
        <v>0</v>
      </c>
      <c r="AV7" s="262">
        <f>'[1]4402Imp'!AT$157</f>
        <v>0</v>
      </c>
      <c r="AW7" s="262">
        <f>'[1]4402Imp'!AU$157</f>
        <v>0</v>
      </c>
      <c r="AX7" s="262">
        <f>'[1]4402Imp'!AV$157</f>
        <v>0</v>
      </c>
      <c r="AY7" s="262">
        <f>'[1]4402Imp'!AW$157</f>
        <v>0</v>
      </c>
      <c r="AZ7" s="262">
        <f>'[1]4402Imp'!AX$157</f>
        <v>0</v>
      </c>
      <c r="BA7" s="262">
        <f>'[1]4402Imp'!AY$157</f>
        <v>0</v>
      </c>
      <c r="BB7" s="262">
        <f>'[1]4402Imp'!AZ$157</f>
        <v>0</v>
      </c>
      <c r="BC7" s="525">
        <f>'[1]4402Imp'!BA$157</f>
        <v>0</v>
      </c>
      <c r="BD7" s="536"/>
    </row>
    <row r="8" spans="1:56">
      <c r="B8" s="5" t="s">
        <v>183</v>
      </c>
      <c r="C8" s="51">
        <f>1/$A$1*'[1]4402Imp'!$B$166</f>
        <v>4.4280133333333329E-3</v>
      </c>
      <c r="D8" s="11">
        <f>1/$A$1*'[1]4402Imp'!$C$166</f>
        <v>3.6262799999999991E-3</v>
      </c>
      <c r="E8" s="11">
        <f>1/$A$1*'[1]4402Imp'!$D$166</f>
        <v>2.25092E-3</v>
      </c>
      <c r="F8" s="11">
        <f>1/$A$1*'[1]4402Imp'!$E$166</f>
        <v>2.5006333333333327E-3</v>
      </c>
      <c r="G8" s="11">
        <f>1/$A$1*'[1]4402Imp'!$F$166</f>
        <v>3.3585533333333321E-3</v>
      </c>
      <c r="H8" s="11">
        <f>1/$A$1*'[1]4402Imp'!$G$166</f>
        <v>2.0558066666666666E-3</v>
      </c>
      <c r="I8" s="11">
        <f>1/$A$1*'[1]4402Imp'!$H$166</f>
        <v>1.8051133333333331E-3</v>
      </c>
      <c r="J8" s="42">
        <f>1/$A$1*'[1]4402Imp'!$I$166</f>
        <v>4.7562199999999994E-3</v>
      </c>
      <c r="K8" s="42">
        <f>1/$A$1*'[1]4402Imp'!$J$166</f>
        <v>1.2582266666666664E-3</v>
      </c>
      <c r="L8" s="42">
        <f>1/$A$1*'[1]4402Imp'!$K$166</f>
        <v>1.4043866666666664E-3</v>
      </c>
      <c r="M8" s="42">
        <f>1/$A$1*'[1]4402Imp'!L$166</f>
        <v>2.3125199999999993E-3</v>
      </c>
      <c r="N8" s="11">
        <f>1/$A$1*'[1]4402Imp'!M$166</f>
        <v>1.8903266666666662E-3</v>
      </c>
      <c r="O8" s="11">
        <f>1/$A$1*'[1]4402Imp'!N$166</f>
        <v>4.011466666666666E-4</v>
      </c>
      <c r="P8" s="11">
        <f>1/$A$1*'[1]4402Imp'!O$166</f>
        <v>4.5961999999999983E-4</v>
      </c>
      <c r="Q8" s="11">
        <f>1/$A$1*'[1]4402Imp'!P$166</f>
        <v>0</v>
      </c>
      <c r="R8" s="11">
        <f>1/$A$1*'[1]4402Imp'!Q$166</f>
        <v>0</v>
      </c>
      <c r="S8" s="11">
        <f>1/$A$1*'[1]4402Imp'!R$166</f>
        <v>0</v>
      </c>
      <c r="T8" s="11">
        <f>1/$A$1*'[1]4402Imp'!S$166</f>
        <v>0</v>
      </c>
      <c r="U8" s="11">
        <f>1/$A$1*'[1]4402Imp'!T$166</f>
        <v>0</v>
      </c>
      <c r="V8" s="11">
        <f>1/$A$1*'[1]4402Imp'!U$166</f>
        <v>0</v>
      </c>
      <c r="W8" s="11">
        <f>1/$A$1*'[1]4402Imp'!V$166</f>
        <v>0</v>
      </c>
      <c r="X8" s="11">
        <f>1/$A$1*'[1]4402Imp'!W$166</f>
        <v>0</v>
      </c>
      <c r="Y8" s="11">
        <f>1/$A$1*'[1]4402Imp'!X$166</f>
        <v>0</v>
      </c>
      <c r="Z8" s="11">
        <f>1/$A$1*'[1]4402Imp'!Y$166</f>
        <v>0</v>
      </c>
      <c r="AA8" s="11">
        <f>1/$A$1*'[1]4402Imp'!Z$166</f>
        <v>0</v>
      </c>
      <c r="AB8" s="10">
        <f>1/$A$1*'[1]4402Imp'!AA$166</f>
        <v>0</v>
      </c>
      <c r="AC8" s="4"/>
      <c r="AD8" s="637">
        <f>'[1]4402Imp'!AB$166</f>
        <v>1.778055698817</v>
      </c>
      <c r="AE8" s="262">
        <f>'[1]4402Imp'!AC$166</f>
        <v>1.5610307999999999</v>
      </c>
      <c r="AF8" s="262">
        <f>'[1]4402Imp'!AD$166</f>
        <v>1.0948497215999999</v>
      </c>
      <c r="AG8" s="262">
        <f>'[1]4402Imp'!AE$166</f>
        <v>1.2740479360000001</v>
      </c>
      <c r="AH8" s="262">
        <f>'[1]4402Imp'!AF$166</f>
        <v>1.8687644577</v>
      </c>
      <c r="AI8" s="262">
        <f>'[1]4402Imp'!AG$166</f>
        <v>1.1179320867</v>
      </c>
      <c r="AJ8" s="262">
        <f>'[1]4402Imp'!AH$166</f>
        <v>1.1190936792000001</v>
      </c>
      <c r="AK8" s="262">
        <f>'[1]4402Imp'!AI$166</f>
        <v>1.266854567</v>
      </c>
      <c r="AL8" s="262">
        <f>'[1]4402Imp'!AJ$166</f>
        <v>0.86888980800000015</v>
      </c>
      <c r="AM8" s="262">
        <f>'[1]4402Imp'!AK$166</f>
        <v>1.0248488272</v>
      </c>
      <c r="AN8" s="262">
        <f>'[1]4402Imp'!AL$166</f>
        <v>0</v>
      </c>
      <c r="AO8" s="262">
        <f>'[1]4402Imp'!AM$166</f>
        <v>0</v>
      </c>
      <c r="AP8" s="262">
        <f>'[1]4402Imp'!AN$166</f>
        <v>0</v>
      </c>
      <c r="AQ8" s="262">
        <f>'[1]4402Imp'!AO$166</f>
        <v>0</v>
      </c>
      <c r="AR8" s="262">
        <f>'[1]4402Imp'!AP$166</f>
        <v>0</v>
      </c>
      <c r="AS8" s="262">
        <f>'[1]4402Imp'!AQ$166</f>
        <v>0</v>
      </c>
      <c r="AT8" s="262">
        <f>'[1]4402Imp'!AR$166</f>
        <v>0</v>
      </c>
      <c r="AU8" s="262">
        <f>'[1]4402Imp'!AS$166</f>
        <v>0</v>
      </c>
      <c r="AV8" s="262">
        <f>'[1]4402Imp'!AT$166</f>
        <v>0</v>
      </c>
      <c r="AW8" s="262">
        <f>'[1]4402Imp'!AU$166</f>
        <v>0</v>
      </c>
      <c r="AX8" s="262">
        <f>'[1]4402Imp'!AV$166</f>
        <v>0</v>
      </c>
      <c r="AY8" s="262">
        <f>'[1]4402Imp'!AW$166</f>
        <v>0</v>
      </c>
      <c r="AZ8" s="262">
        <f>'[1]4402Imp'!AX$166</f>
        <v>0</v>
      </c>
      <c r="BA8" s="262">
        <f>'[1]4402Imp'!AY$166</f>
        <v>0</v>
      </c>
      <c r="BB8" s="262">
        <f>'[1]4402Imp'!AZ$166</f>
        <v>0</v>
      </c>
      <c r="BC8" s="525">
        <f>'[1]4402Imp'!BA$166</f>
        <v>0</v>
      </c>
      <c r="BD8" s="536"/>
    </row>
    <row r="9" spans="1:56">
      <c r="B9" s="5" t="s">
        <v>35</v>
      </c>
      <c r="C9" s="51">
        <f>1/$A$1*'[1]4402Imp'!$B$211</f>
        <v>8.7126666666666672E-3</v>
      </c>
      <c r="D9" s="11">
        <f>1/$A$1*'[1]4402Imp'!$C$211</f>
        <v>9.3044466666666638E-3</v>
      </c>
      <c r="E9" s="11">
        <f>1/$A$1*'[1]4402Imp'!$D$211</f>
        <v>1.0161946666666664E-2</v>
      </c>
      <c r="F9" s="11">
        <f>1/$A$1*'[1]4402Imp'!$E$211</f>
        <v>1.2037946666666667E-2</v>
      </c>
      <c r="G9" s="11">
        <f>1/$A$1*'[1]4402Imp'!$F$211</f>
        <v>1.2690299999999996E-2</v>
      </c>
      <c r="H9" s="11">
        <f>1/$A$1*'[1]4402Imp'!$G$211</f>
        <v>9.4898533333333326E-3</v>
      </c>
      <c r="I9" s="11">
        <f>1/$A$1*'[1]4402Imp'!$H$211</f>
        <v>7.0779799999999985E-3</v>
      </c>
      <c r="J9" s="42">
        <f>1/$A$1*'[1]4402Imp'!$I$211</f>
        <v>2.2513400000000001E-3</v>
      </c>
      <c r="K9" s="42">
        <f>1/$A$1*'[1]4402Imp'!$J$211</f>
        <v>1.4580999999999999E-3</v>
      </c>
      <c r="L9" s="42">
        <f>1/$A$1*'[1]4402Imp'!$K$211</f>
        <v>3.4147866666666658E-3</v>
      </c>
      <c r="M9" s="42">
        <f>1/$A$1*'[1]4402Imp'!L$211</f>
        <v>1.2007799999999998E-3</v>
      </c>
      <c r="N9" s="11">
        <f>1/$A$1*'[1]4402Imp'!M$211</f>
        <v>4.6115999999999996E-4</v>
      </c>
      <c r="O9" s="11">
        <f>1/$A$1*'[1]4402Imp'!N$211</f>
        <v>9.5339999999999978E-5</v>
      </c>
      <c r="P9" s="11">
        <f>1/$A$1*'[1]4402Imp'!O$211</f>
        <v>1.4354666666666662E-4</v>
      </c>
      <c r="Q9" s="11">
        <f>1/$A$1*'[1]4402Imp'!P$211</f>
        <v>0</v>
      </c>
      <c r="R9" s="11">
        <f>1/$A$1*'[1]4402Imp'!Q$211</f>
        <v>0</v>
      </c>
      <c r="S9" s="11">
        <f>1/$A$1*'[1]4402Imp'!R$211</f>
        <v>0</v>
      </c>
      <c r="T9" s="11">
        <f>1/$A$1*'[1]4402Imp'!S$211</f>
        <v>0</v>
      </c>
      <c r="U9" s="11">
        <f>1/$A$1*'[1]4402Imp'!T$211</f>
        <v>0</v>
      </c>
      <c r="V9" s="11">
        <f>1/$A$1*'[1]4402Imp'!U$211</f>
        <v>0</v>
      </c>
      <c r="W9" s="11">
        <f>1/$A$1*'[1]4402Imp'!V$211</f>
        <v>0</v>
      </c>
      <c r="X9" s="11">
        <f>1/$A$1*'[1]4402Imp'!W$211</f>
        <v>0</v>
      </c>
      <c r="Y9" s="11">
        <f>1/$A$1*'[1]4402Imp'!X$211</f>
        <v>0</v>
      </c>
      <c r="Z9" s="11">
        <f>1/$A$1*'[1]4402Imp'!Y$211</f>
        <v>0</v>
      </c>
      <c r="AA9" s="11">
        <f>1/$A$1*'[1]4402Imp'!Z$211</f>
        <v>0</v>
      </c>
      <c r="AB9" s="10">
        <f>1/$A$1*'[1]4402Imp'!AA$211</f>
        <v>0</v>
      </c>
      <c r="AC9" s="4"/>
      <c r="AD9" s="637">
        <f>'[1]4402Imp'!AB$211</f>
        <v>9.3203210194019999</v>
      </c>
      <c r="AE9" s="262">
        <f>'[1]4402Imp'!AC$211</f>
        <v>9.7156721011999991</v>
      </c>
      <c r="AF9" s="262">
        <f>'[1]4402Imp'!AD$211</f>
        <v>9.8749896863999993</v>
      </c>
      <c r="AG9" s="262">
        <f>'[1]4402Imp'!AE$211</f>
        <v>13.313802062400001</v>
      </c>
      <c r="AH9" s="262">
        <f>'[1]4402Imp'!AF$211</f>
        <v>17.870136082400002</v>
      </c>
      <c r="AI9" s="262">
        <f>'[1]4402Imp'!AG$211</f>
        <v>14.050380201000001</v>
      </c>
      <c r="AJ9" s="262">
        <f>'[1]4402Imp'!AH$211</f>
        <v>10.0342868612</v>
      </c>
      <c r="AK9" s="262">
        <f>'[1]4402Imp'!AI$211</f>
        <v>1.420254632</v>
      </c>
      <c r="AL9" s="262">
        <f>'[1]4402Imp'!AJ$211</f>
        <v>2.7919255088000003</v>
      </c>
      <c r="AM9" s="262">
        <f>'[1]4402Imp'!AK$211</f>
        <v>5.6519206875999997</v>
      </c>
      <c r="AN9" s="262">
        <f>'[1]4402Imp'!AL$211</f>
        <v>0</v>
      </c>
      <c r="AO9" s="262">
        <f>'[1]4402Imp'!AM$211</f>
        <v>0</v>
      </c>
      <c r="AP9" s="262">
        <f>'[1]4402Imp'!AN$211</f>
        <v>0</v>
      </c>
      <c r="AQ9" s="262">
        <f>'[1]4402Imp'!AO$211</f>
        <v>0</v>
      </c>
      <c r="AR9" s="262">
        <f>'[1]4402Imp'!AP$211</f>
        <v>0</v>
      </c>
      <c r="AS9" s="262">
        <f>'[1]4402Imp'!AQ$211</f>
        <v>0</v>
      </c>
      <c r="AT9" s="262">
        <f>'[1]4402Imp'!AR$211</f>
        <v>0</v>
      </c>
      <c r="AU9" s="262">
        <f>'[1]4402Imp'!AS$211</f>
        <v>0</v>
      </c>
      <c r="AV9" s="262">
        <f>'[1]4402Imp'!AT$211</f>
        <v>0</v>
      </c>
      <c r="AW9" s="262">
        <f>'[1]4402Imp'!AU$211</f>
        <v>0</v>
      </c>
      <c r="AX9" s="262">
        <f>'[1]4402Imp'!AV$211</f>
        <v>0</v>
      </c>
      <c r="AY9" s="262">
        <f>'[1]4402Imp'!AW$211</f>
        <v>0</v>
      </c>
      <c r="AZ9" s="262">
        <f>'[1]4402Imp'!AX$211</f>
        <v>0</v>
      </c>
      <c r="BA9" s="262">
        <f>'[1]4402Imp'!AY$211</f>
        <v>0</v>
      </c>
      <c r="BB9" s="262">
        <f>'[1]4402Imp'!AZ$211</f>
        <v>0</v>
      </c>
      <c r="BC9" s="525">
        <f>'[1]4402Imp'!BA$211</f>
        <v>0</v>
      </c>
      <c r="BD9" s="536"/>
    </row>
    <row r="10" spans="1:56">
      <c r="B10" s="5" t="s">
        <v>14</v>
      </c>
      <c r="C10" s="24">
        <f t="shared" ref="C10:N10" si="2">SUM(C6:C6)-SUM(C7:C9)</f>
        <v>1.0766466666666669E-3</v>
      </c>
      <c r="D10" s="17">
        <f t="shared" si="2"/>
        <v>8.8755333333333242E-4</v>
      </c>
      <c r="E10" s="17">
        <f t="shared" si="2"/>
        <v>1.7546200000000019E-3</v>
      </c>
      <c r="F10" s="17">
        <f t="shared" si="2"/>
        <v>1.9120733333333317E-3</v>
      </c>
      <c r="G10" s="17">
        <f t="shared" si="2"/>
        <v>6.6994666666666397E-4</v>
      </c>
      <c r="H10" s="17">
        <f t="shared" si="2"/>
        <v>2.2213333333333252E-4</v>
      </c>
      <c r="I10" s="17">
        <f t="shared" si="2"/>
        <v>4.1626666666667519E-5</v>
      </c>
      <c r="J10" s="77">
        <f t="shared" si="2"/>
        <v>0</v>
      </c>
      <c r="K10" s="77">
        <f t="shared" si="2"/>
        <v>0</v>
      </c>
      <c r="L10" s="77">
        <f t="shared" si="2"/>
        <v>8.4700000000000053E-5</v>
      </c>
      <c r="M10" s="77">
        <f t="shared" si="2"/>
        <v>0</v>
      </c>
      <c r="N10" s="17">
        <f t="shared" si="2"/>
        <v>1.5399999999999615E-5</v>
      </c>
      <c r="O10" s="17">
        <f t="shared" ref="O10:AB10" si="3">SUM(O6:O6)-SUM(O7:O9)</f>
        <v>8.0313333333333309E-5</v>
      </c>
      <c r="P10" s="17">
        <f t="shared" si="3"/>
        <v>7.2800000000000252E-6</v>
      </c>
      <c r="Q10" s="17">
        <f t="shared" si="3"/>
        <v>0</v>
      </c>
      <c r="R10" s="17">
        <f t="shared" si="3"/>
        <v>0</v>
      </c>
      <c r="S10" s="17">
        <f t="shared" si="3"/>
        <v>0</v>
      </c>
      <c r="T10" s="17">
        <f t="shared" si="3"/>
        <v>0</v>
      </c>
      <c r="U10" s="17">
        <f t="shared" si="3"/>
        <v>0</v>
      </c>
      <c r="V10" s="17">
        <f t="shared" si="3"/>
        <v>0</v>
      </c>
      <c r="W10" s="17">
        <f t="shared" si="3"/>
        <v>0</v>
      </c>
      <c r="X10" s="17">
        <f t="shared" si="3"/>
        <v>0</v>
      </c>
      <c r="Y10" s="17">
        <f t="shared" si="3"/>
        <v>0</v>
      </c>
      <c r="Z10" s="17">
        <f t="shared" si="3"/>
        <v>0</v>
      </c>
      <c r="AA10" s="17">
        <f t="shared" si="3"/>
        <v>0</v>
      </c>
      <c r="AB10" s="102">
        <f t="shared" si="3"/>
        <v>0</v>
      </c>
      <c r="AC10" s="4"/>
      <c r="AD10" s="150">
        <f t="shared" ref="AD10:BC10" si="4">SUM(AD6:AD6)-SUM(AD7:AD9)</f>
        <v>0.50578248576900009</v>
      </c>
      <c r="AE10" s="151">
        <f t="shared" si="4"/>
        <v>0.41516344040000064</v>
      </c>
      <c r="AF10" s="151">
        <f t="shared" si="4"/>
        <v>0.78398844960000069</v>
      </c>
      <c r="AG10" s="151">
        <f t="shared" si="4"/>
        <v>0.88547281760000018</v>
      </c>
      <c r="AH10" s="151">
        <f t="shared" si="4"/>
        <v>0.37154049100000108</v>
      </c>
      <c r="AI10" s="151">
        <f t="shared" si="4"/>
        <v>0.2070194841000017</v>
      </c>
      <c r="AJ10" s="151">
        <f t="shared" si="4"/>
        <v>3.7572574400000391E-2</v>
      </c>
      <c r="AK10" s="151">
        <f t="shared" si="4"/>
        <v>0</v>
      </c>
      <c r="AL10" s="151">
        <f t="shared" si="4"/>
        <v>0</v>
      </c>
      <c r="AM10" s="151">
        <f t="shared" si="4"/>
        <v>5.9128361600000012E-2</v>
      </c>
      <c r="AN10" s="151">
        <f t="shared" si="4"/>
        <v>1.4411843784</v>
      </c>
      <c r="AO10" s="151">
        <f t="shared" si="4"/>
        <v>0.68988912000000002</v>
      </c>
      <c r="AP10" s="151">
        <f t="shared" si="4"/>
        <v>0.50213452959999993</v>
      </c>
      <c r="AQ10" s="151">
        <f t="shared" si="4"/>
        <v>0.21403925220000003</v>
      </c>
      <c r="AR10" s="151">
        <f t="shared" si="4"/>
        <v>0.142290321</v>
      </c>
      <c r="AS10" s="151">
        <f t="shared" si="4"/>
        <v>0.11883410699999999</v>
      </c>
      <c r="AT10" s="151">
        <f t="shared" si="4"/>
        <v>7.3132882999999999E-3</v>
      </c>
      <c r="AU10" s="151">
        <f t="shared" si="4"/>
        <v>0</v>
      </c>
      <c r="AV10" s="151">
        <f t="shared" si="4"/>
        <v>0</v>
      </c>
      <c r="AW10" s="151">
        <f t="shared" si="4"/>
        <v>0</v>
      </c>
      <c r="AX10" s="151">
        <f t="shared" si="4"/>
        <v>0</v>
      </c>
      <c r="AY10" s="151">
        <f t="shared" si="4"/>
        <v>0</v>
      </c>
      <c r="AZ10" s="151">
        <f t="shared" si="4"/>
        <v>0</v>
      </c>
      <c r="BA10" s="151">
        <f t="shared" si="4"/>
        <v>0</v>
      </c>
      <c r="BB10" s="151">
        <f t="shared" si="4"/>
        <v>0</v>
      </c>
      <c r="BC10" s="153">
        <f t="shared" si="4"/>
        <v>0</v>
      </c>
      <c r="BD10" s="536"/>
    </row>
    <row r="11" spans="1:56" ht="17.149999999999999" customHeight="1">
      <c r="B11" s="22" t="s">
        <v>130</v>
      </c>
      <c r="C11" s="73">
        <f>1/$A$1*'[1]4402Imp'!$B$268</f>
        <v>3.3895699999999997E-4</v>
      </c>
      <c r="D11" s="74">
        <f>1/$A$1*'[1]4402Imp'!$C$268</f>
        <v>1.2487999999999998E-4</v>
      </c>
      <c r="E11" s="74">
        <f>1/$A$1*'[1]4402Imp'!$D$268</f>
        <v>4.797333333333333E-5</v>
      </c>
      <c r="F11" s="74">
        <f>1/$A$1*'[1]4402Imp'!$E$268</f>
        <v>6.906666666666666E-6</v>
      </c>
      <c r="G11" s="74">
        <f>1/$A$1*'[1]4402Imp'!$F$268</f>
        <v>3.6866666666666655E-6</v>
      </c>
      <c r="H11" s="74">
        <f>1/$A$1*'[1]4402Imp'!$G$268</f>
        <v>8.2540666666666647E-5</v>
      </c>
      <c r="I11" s="74">
        <f>1/$A$1*'[1]4402Imp'!$H$268</f>
        <v>1.3090333333333329E-5</v>
      </c>
      <c r="J11" s="75">
        <f>1/$A$1*'[1]4402Imp'!$I$268</f>
        <v>0</v>
      </c>
      <c r="K11" s="75">
        <f>1/$A$1*'[1]4402Imp'!$J$268</f>
        <v>0</v>
      </c>
      <c r="L11" s="75">
        <f>1/$A$1*'[1]4402Imp'!$K$268</f>
        <v>0</v>
      </c>
      <c r="M11" s="75">
        <f>1/$A$1*'[1]4402Imp'!L$268</f>
        <v>0</v>
      </c>
      <c r="N11" s="74">
        <f>1/$A$1*'[1]4402Imp'!M$268</f>
        <v>8.7266666666666639E-6</v>
      </c>
      <c r="O11" s="74">
        <f>1/$A$1*'[1]4402Imp'!N$268</f>
        <v>0</v>
      </c>
      <c r="P11" s="74">
        <f>1/$A$1*'[1]4402Imp'!O$268</f>
        <v>0</v>
      </c>
      <c r="Q11" s="74">
        <f>1/$A$1*'[1]4402Imp'!P$268</f>
        <v>0</v>
      </c>
      <c r="R11" s="74">
        <f>1/$A$1*'[1]4402Imp'!Q$268</f>
        <v>0</v>
      </c>
      <c r="S11" s="74">
        <f>1/$A$1*'[1]4402Imp'!R$268</f>
        <v>0</v>
      </c>
      <c r="T11" s="74">
        <f>1/$A$1*'[1]4402Imp'!S$268</f>
        <v>0</v>
      </c>
      <c r="U11" s="74">
        <f>1/$A$1*'[1]4402Imp'!T$268</f>
        <v>0</v>
      </c>
      <c r="V11" s="74">
        <f>1/$A$1*'[1]4402Imp'!U$268</f>
        <v>0</v>
      </c>
      <c r="W11" s="74">
        <f>1/$A$1*'[1]4402Imp'!V$268</f>
        <v>0</v>
      </c>
      <c r="X11" s="74">
        <f>1/$A$1*'[1]4402Imp'!W$268</f>
        <v>0</v>
      </c>
      <c r="Y11" s="74">
        <f>1/$A$1*'[1]4402Imp'!X$268</f>
        <v>0</v>
      </c>
      <c r="Z11" s="74">
        <f>1/$A$1*'[1]4402Imp'!Y$268</f>
        <v>0</v>
      </c>
      <c r="AA11" s="74">
        <f>1/$A$1*'[1]4402Imp'!Z$268</f>
        <v>0</v>
      </c>
      <c r="AB11" s="76">
        <f>1/$A$1*'[1]4402Imp'!AA$268</f>
        <v>0</v>
      </c>
      <c r="AC11" s="4"/>
      <c r="AD11" s="636">
        <f>'[1]4402Imp'!AB$268</f>
        <v>0.46627771053299993</v>
      </c>
      <c r="AE11" s="265">
        <f>'[1]4402Imp'!AC$268</f>
        <v>0.13084895119999998</v>
      </c>
      <c r="AF11" s="265">
        <f>'[1]4402Imp'!AD$268</f>
        <v>6.0528801600000001E-2</v>
      </c>
      <c r="AG11" s="265">
        <f>'[1]4402Imp'!AE$268</f>
        <v>1.2992963200000001E-2</v>
      </c>
      <c r="AH11" s="265">
        <f>'[1]4402Imp'!AF$268</f>
        <v>2.8143237500000001E-2</v>
      </c>
      <c r="AI11" s="265">
        <f>'[1]4402Imp'!AG$268</f>
        <v>9.1102954800000011E-2</v>
      </c>
      <c r="AJ11" s="265">
        <f>'[1]4402Imp'!AH$268</f>
        <v>5.5286579200000005E-2</v>
      </c>
      <c r="AK11" s="265">
        <f>'[1]4402Imp'!AI$268</f>
        <v>0</v>
      </c>
      <c r="AL11" s="265">
        <f>'[1]4402Imp'!AJ$268</f>
        <v>0</v>
      </c>
      <c r="AM11" s="265">
        <f>'[1]4402Imp'!AK$268</f>
        <v>0</v>
      </c>
      <c r="AN11" s="265">
        <f>'[1]4402Imp'!AL$268</f>
        <v>0</v>
      </c>
      <c r="AO11" s="265">
        <f>'[1]4402Imp'!AM$268</f>
        <v>5.2130399999999995E-3</v>
      </c>
      <c r="AP11" s="265">
        <f>'[1]4402Imp'!AN$268</f>
        <v>0</v>
      </c>
      <c r="AQ11" s="265">
        <f>'[1]4402Imp'!AO$268</f>
        <v>0</v>
      </c>
      <c r="AR11" s="265">
        <f>'[1]4402Imp'!AP$268</f>
        <v>0</v>
      </c>
      <c r="AS11" s="265">
        <f>'[1]4402Imp'!AQ$268</f>
        <v>0</v>
      </c>
      <c r="AT11" s="265">
        <f>'[1]4402Imp'!AR$268</f>
        <v>3.9582743999999996E-3</v>
      </c>
      <c r="AU11" s="265">
        <f>'[1]4402Imp'!AS$268</f>
        <v>0</v>
      </c>
      <c r="AV11" s="265">
        <f>'[1]4402Imp'!AT$268</f>
        <v>0</v>
      </c>
      <c r="AW11" s="265">
        <f>'[1]4402Imp'!AU$268</f>
        <v>0</v>
      </c>
      <c r="AX11" s="265">
        <f>'[1]4402Imp'!AV$268</f>
        <v>0</v>
      </c>
      <c r="AY11" s="265">
        <f>'[1]4402Imp'!AW$268</f>
        <v>0</v>
      </c>
      <c r="AZ11" s="265">
        <f>'[1]4402Imp'!AX$268</f>
        <v>0</v>
      </c>
      <c r="BA11" s="265">
        <f>'[1]4402Imp'!AY$268</f>
        <v>0</v>
      </c>
      <c r="BB11" s="265">
        <f>'[1]4402Imp'!AZ$268</f>
        <v>0</v>
      </c>
      <c r="BC11" s="528">
        <f>'[1]4402Imp'!BA$268</f>
        <v>0</v>
      </c>
      <c r="BD11" s="536"/>
    </row>
    <row r="12" spans="1:56" ht="17.149999999999999" customHeight="1">
      <c r="B12" s="16" t="s">
        <v>181</v>
      </c>
      <c r="C12" s="32">
        <f>1/$A$1*'[1]4402Imp'!$B$269</f>
        <v>3.0018333333333325E-3</v>
      </c>
      <c r="D12" s="34">
        <f>1/$A$1*'[1]4402Imp'!$C$269</f>
        <v>2.9620733333333331E-3</v>
      </c>
      <c r="E12" s="34">
        <f>1/$A$1*'[1]4402Imp'!$D$269</f>
        <v>3.275626666666667E-3</v>
      </c>
      <c r="F12" s="34">
        <f>1/$A$1*'[1]4402Imp'!$E$269</f>
        <v>3.4191733333333325E-3</v>
      </c>
      <c r="G12" s="34">
        <f>1/$A$1*'[1]4402Imp'!$F$269</f>
        <v>4.7809533333333324E-3</v>
      </c>
      <c r="H12" s="34">
        <f>1/$A$1*'[1]4402Imp'!$G$269</f>
        <v>7.4539266666666668E-3</v>
      </c>
      <c r="I12" s="34">
        <f>1/$A$1*'[1]4402Imp'!$H$269</f>
        <v>6.923466666666666E-3</v>
      </c>
      <c r="J12" s="39">
        <f>1/$A$1*'[1]4402Imp'!$I$269</f>
        <v>4.5544799999999996E-3</v>
      </c>
      <c r="K12" s="39">
        <f>1/$A$1*'[1]4402Imp'!$J$269</f>
        <v>2.7780666666666664E-3</v>
      </c>
      <c r="L12" s="39">
        <f>1/$A$1*'[1]4402Imp'!$K$269</f>
        <v>1.494873333333333E-3</v>
      </c>
      <c r="M12" s="39">
        <f>1/$A$1*'[1]4402Imp'!L$269</f>
        <v>3.5891333333333336E-4</v>
      </c>
      <c r="N12" s="34">
        <f>1/$A$1*'[1]4402Imp'!M$269</f>
        <v>2.1183444444444443E-4</v>
      </c>
      <c r="O12" s="34">
        <f>1/$A$1*'[1]4402Imp'!N$269</f>
        <v>4.1878666666666657E-4</v>
      </c>
      <c r="P12" s="34">
        <f>1/$A$1*'[1]4402Imp'!O$269</f>
        <v>3.777799999999999E-5</v>
      </c>
      <c r="Q12" s="34">
        <f>1/$A$1*'[1]4402Imp'!P$269</f>
        <v>0</v>
      </c>
      <c r="R12" s="34">
        <f>1/$A$1*'[1]4402Imp'!Q$269</f>
        <v>0</v>
      </c>
      <c r="S12" s="34">
        <f>1/$A$1*'[1]4402Imp'!R$269</f>
        <v>0</v>
      </c>
      <c r="T12" s="34">
        <f>1/$A$1*'[1]4402Imp'!S$269</f>
        <v>0</v>
      </c>
      <c r="U12" s="34">
        <f>1/$A$1*'[1]4402Imp'!T$269</f>
        <v>0</v>
      </c>
      <c r="V12" s="34">
        <f>1/$A$1*'[1]4402Imp'!U$269</f>
        <v>0</v>
      </c>
      <c r="W12" s="34">
        <f>1/$A$1*'[1]4402Imp'!V$269</f>
        <v>0</v>
      </c>
      <c r="X12" s="34">
        <f>1/$A$1*'[1]4402Imp'!W$269</f>
        <v>0</v>
      </c>
      <c r="Y12" s="34">
        <f>1/$A$1*'[1]4402Imp'!X$269</f>
        <v>0</v>
      </c>
      <c r="Z12" s="34">
        <f>1/$A$1*'[1]4402Imp'!Y$269</f>
        <v>0</v>
      </c>
      <c r="AA12" s="34">
        <f>1/$A$1*'[1]4402Imp'!Z$269</f>
        <v>0</v>
      </c>
      <c r="AB12" s="61">
        <f>1/$A$1*'[1]4402Imp'!AA$269</f>
        <v>0</v>
      </c>
      <c r="AC12" s="4"/>
      <c r="AD12" s="632">
        <f>'[1]4402Imp'!AB$269</f>
        <v>2.4028577266050002</v>
      </c>
      <c r="AE12" s="184">
        <f>'[1]4402Imp'!AC$269</f>
        <v>2.4153302059999997</v>
      </c>
      <c r="AF12" s="184">
        <f>'[1]4402Imp'!AD$269</f>
        <v>2.5605221568000003</v>
      </c>
      <c r="AG12" s="184">
        <f>'[1]4402Imp'!AE$269</f>
        <v>2.3491110048000001</v>
      </c>
      <c r="AH12" s="184">
        <f>'[1]4402Imp'!AF$269</f>
        <v>3.2651541587000006</v>
      </c>
      <c r="AI12" s="184">
        <f>'[1]4402Imp'!AG$269</f>
        <v>6.1709910405000006</v>
      </c>
      <c r="AJ12" s="184">
        <f>'[1]4402Imp'!AH$269</f>
        <v>6.2179082396000007</v>
      </c>
      <c r="AK12" s="184">
        <f>'[1]4402Imp'!AI$269</f>
        <v>1.3467643105</v>
      </c>
      <c r="AL12" s="184">
        <f>'[1]4402Imp'!AJ$269</f>
        <v>2.6828053860000001</v>
      </c>
      <c r="AM12" s="184">
        <f>'[1]4402Imp'!AK$269</f>
        <v>1.7147936211999999</v>
      </c>
      <c r="AN12" s="184">
        <f>'[1]4402Imp'!AL$269</f>
        <v>2.0411272620000003</v>
      </c>
      <c r="AO12" s="184">
        <f>'[1]4402Imp'!AM$269</f>
        <v>1.6349039999999999</v>
      </c>
      <c r="AP12" s="184">
        <f>'[1]4402Imp'!AN$269</f>
        <v>0.34382404319999998</v>
      </c>
      <c r="AQ12" s="184">
        <f>'[1]4402Imp'!AO$269</f>
        <v>0.32715884160000003</v>
      </c>
      <c r="AR12" s="184">
        <f>'[1]4402Imp'!AP$269</f>
        <v>0.56169245700000003</v>
      </c>
      <c r="AS12" s="184">
        <f>'[1]4402Imp'!AQ$269</f>
        <v>0.469098819</v>
      </c>
      <c r="AT12" s="184">
        <f>'[1]4402Imp'!AR$269</f>
        <v>3.1702722899999994E-2</v>
      </c>
      <c r="AU12" s="184">
        <f>'[1]4402Imp'!AS$269</f>
        <v>0</v>
      </c>
      <c r="AV12" s="184">
        <f>'[1]4402Imp'!AT$269</f>
        <v>0</v>
      </c>
      <c r="AW12" s="184">
        <f>'[1]4402Imp'!AU$269</f>
        <v>0</v>
      </c>
      <c r="AX12" s="184">
        <f>'[1]4402Imp'!AV$269</f>
        <v>0</v>
      </c>
      <c r="AY12" s="184">
        <f>'[1]4402Imp'!AW$269</f>
        <v>0</v>
      </c>
      <c r="AZ12" s="184">
        <f>'[1]4402Imp'!AX$269</f>
        <v>0</v>
      </c>
      <c r="BA12" s="184">
        <f>'[1]4402Imp'!AY$269</f>
        <v>0</v>
      </c>
      <c r="BB12" s="184">
        <f>'[1]4402Imp'!AZ$269</f>
        <v>0</v>
      </c>
      <c r="BC12" s="186">
        <f>'[1]4402Imp'!BA$269</f>
        <v>0</v>
      </c>
      <c r="BD12" s="536"/>
    </row>
    <row r="13" spans="1:56">
      <c r="B13" s="5" t="s">
        <v>69</v>
      </c>
      <c r="C13" s="51">
        <f>1/$A$1*'[1]4402Imp'!$B$12</f>
        <v>1.0632066666666664E-3</v>
      </c>
      <c r="D13" s="11">
        <f>1/$A$1*'[1]4402Imp'!$C$12</f>
        <v>1.0672666666666666E-3</v>
      </c>
      <c r="E13" s="11">
        <f>1/$A$1*'[1]4402Imp'!$D$12</f>
        <v>1.4528266666666665E-3</v>
      </c>
      <c r="F13" s="11">
        <f>1/$A$1*'[1]4402Imp'!$E$12</f>
        <v>2.1239399999999995E-3</v>
      </c>
      <c r="G13" s="11">
        <f>1/$A$1*'[1]4402Imp'!$F$12</f>
        <v>1.7080933333333333E-3</v>
      </c>
      <c r="H13" s="11">
        <f>1/$A$1*'[1]4402Imp'!$G$12</f>
        <v>4.5209266666666661E-3</v>
      </c>
      <c r="I13" s="11">
        <f>1/$A$1*'[1]4402Imp'!$H$12</f>
        <v>4.4998799999999986E-3</v>
      </c>
      <c r="J13" s="42">
        <f>1/$A$1*'[1]4402Imp'!$I$12</f>
        <v>2.2373399999999996E-3</v>
      </c>
      <c r="K13" s="42">
        <f>1/$A$1*'[1]4402Imp'!$J$12</f>
        <v>2.3469599999999995E-3</v>
      </c>
      <c r="L13" s="42">
        <f>1/$A$1*'[1]4402Imp'!$K$12</f>
        <v>1.494873333333333E-3</v>
      </c>
      <c r="M13" s="42">
        <f>1/$A$1*'[1]4402Imp'!L$12</f>
        <v>3.4047999999999999E-4</v>
      </c>
      <c r="N13" s="11">
        <f>1/$A$1*'[1]4402Imp'!M$12</f>
        <v>1.6949333333333332E-4</v>
      </c>
      <c r="O13" s="11">
        <f>1/$A$1*'[1]4402Imp'!N$12</f>
        <v>2.128E-5</v>
      </c>
      <c r="P13" s="11">
        <f>1/$A$1*'[1]4402Imp'!O$12</f>
        <v>0</v>
      </c>
      <c r="Q13" s="11">
        <f>1/$A$1*'[1]4402Imp'!P$12</f>
        <v>0</v>
      </c>
      <c r="R13" s="11">
        <f>1/$A$1*'[1]4402Imp'!Q$12</f>
        <v>0</v>
      </c>
      <c r="S13" s="11">
        <f>1/$A$1*'[1]4402Imp'!R$12</f>
        <v>0</v>
      </c>
      <c r="T13" s="11">
        <f>1/$A$1*'[1]4402Imp'!S$12</f>
        <v>0</v>
      </c>
      <c r="U13" s="11">
        <f>1/$A$1*'[1]4402Imp'!T$12</f>
        <v>0</v>
      </c>
      <c r="V13" s="11">
        <f>1/$A$1*'[1]4402Imp'!U$12</f>
        <v>0</v>
      </c>
      <c r="W13" s="11">
        <f>1/$A$1*'[1]4402Imp'!V$12</f>
        <v>0</v>
      </c>
      <c r="X13" s="11">
        <f>1/$A$1*'[1]4402Imp'!W$12</f>
        <v>0</v>
      </c>
      <c r="Y13" s="11">
        <f>1/$A$1*'[1]4402Imp'!X$12</f>
        <v>0</v>
      </c>
      <c r="Z13" s="11">
        <f>1/$A$1*'[1]4402Imp'!Y$12</f>
        <v>0</v>
      </c>
      <c r="AA13" s="11">
        <f>1/$A$1*'[1]4402Imp'!Z$12</f>
        <v>0</v>
      </c>
      <c r="AB13" s="10">
        <f>1/$A$1*'[1]4402Imp'!AA$12</f>
        <v>0</v>
      </c>
      <c r="AC13" s="4"/>
      <c r="AD13" s="637">
        <f>'[1]4402Imp'!AB$12</f>
        <v>0.80495828511599998</v>
      </c>
      <c r="AE13" s="262">
        <f>'[1]4402Imp'!AC$12</f>
        <v>0.81899127159999996</v>
      </c>
      <c r="AF13" s="262">
        <f>'[1]4402Imp'!AD$12</f>
        <v>1.0055623871999999</v>
      </c>
      <c r="AG13" s="262">
        <f>'[1]4402Imp'!AE$12</f>
        <v>1.4539517216000002</v>
      </c>
      <c r="AH13" s="262">
        <f>'[1]4402Imp'!AF$12</f>
        <v>1.0914973720000001</v>
      </c>
      <c r="AI13" s="262">
        <f>'[1]4402Imp'!AG$12</f>
        <v>3.6035319177000003</v>
      </c>
      <c r="AJ13" s="262">
        <f>'[1]4402Imp'!AH$12</f>
        <v>3.9277001176000002</v>
      </c>
      <c r="AK13" s="262">
        <f>'[1]4402Imp'!AI$12</f>
        <v>0.82905656500000002</v>
      </c>
      <c r="AL13" s="262">
        <f>'[1]4402Imp'!AJ$12</f>
        <v>2.2855761344000003</v>
      </c>
      <c r="AM13" s="262">
        <f>'[1]4402Imp'!AK$12</f>
        <v>1.7147936211999999</v>
      </c>
      <c r="AN13" s="262">
        <f>'[1]4402Imp'!AL$12</f>
        <v>0.29421790380000001</v>
      </c>
      <c r="AO13" s="262">
        <f>'[1]4402Imp'!AM$12</f>
        <v>0.179995344</v>
      </c>
      <c r="AP13" s="262">
        <f>'[1]4402Imp'!AN$12</f>
        <v>1.1132791999999999E-2</v>
      </c>
      <c r="AQ13" s="262">
        <f>'[1]4402Imp'!AO$12</f>
        <v>0</v>
      </c>
      <c r="AR13" s="262">
        <f>'[1]4402Imp'!AP$12</f>
        <v>0.17801634300000002</v>
      </c>
      <c r="AS13" s="262">
        <f>'[1]4402Imp'!AQ$12</f>
        <v>0.148670781</v>
      </c>
      <c r="AT13" s="262">
        <f>'[1]4402Imp'!AR$12</f>
        <v>0</v>
      </c>
      <c r="AU13" s="262">
        <f>'[1]4402Imp'!AS$12</f>
        <v>0</v>
      </c>
      <c r="AV13" s="262">
        <f>'[1]4402Imp'!AT$12</f>
        <v>0</v>
      </c>
      <c r="AW13" s="262">
        <f>'[1]4402Imp'!AU$12</f>
        <v>0</v>
      </c>
      <c r="AX13" s="262">
        <f>'[1]4402Imp'!AV$12</f>
        <v>0</v>
      </c>
      <c r="AY13" s="262">
        <f>'[1]4402Imp'!AW$12</f>
        <v>0</v>
      </c>
      <c r="AZ13" s="262">
        <f>'[1]4402Imp'!AX$12</f>
        <v>0</v>
      </c>
      <c r="BA13" s="262">
        <f>'[1]4402Imp'!AY$12</f>
        <v>0</v>
      </c>
      <c r="BB13" s="262">
        <f>'[1]4402Imp'!AZ$12</f>
        <v>0</v>
      </c>
      <c r="BC13" s="525">
        <f>'[1]4402Imp'!BA$12</f>
        <v>0</v>
      </c>
      <c r="BD13" s="536"/>
    </row>
    <row r="14" spans="1:56">
      <c r="B14" s="5" t="s">
        <v>24</v>
      </c>
      <c r="C14" s="51">
        <f>1/$A$1*'[1]4402Imp'!$B$31</f>
        <v>1.6447666666666663E-3</v>
      </c>
      <c r="D14" s="11">
        <f>1/$A$1*'[1]4402Imp'!$C$31</f>
        <v>1.6204066666666663E-3</v>
      </c>
      <c r="E14" s="11">
        <f>1/$A$1*'[1]4402Imp'!$D$31</f>
        <v>1.7136466666666666E-3</v>
      </c>
      <c r="F14" s="11">
        <f>1/$A$1*'[1]4402Imp'!$E$31</f>
        <v>9.6898666666666656E-4</v>
      </c>
      <c r="G14" s="11">
        <f>1/$A$1*'[1]4402Imp'!$F$31</f>
        <v>2.6848733333333327E-3</v>
      </c>
      <c r="H14" s="11">
        <f>1/$A$1*'[1]4402Imp'!$G$31</f>
        <v>2.2813466666666664E-3</v>
      </c>
      <c r="I14" s="11">
        <f>1/$A$1*'[1]4402Imp'!$H$31</f>
        <v>2.0269199999999998E-3</v>
      </c>
      <c r="J14" s="42">
        <f>1/$A$1*'[1]4402Imp'!$I$31</f>
        <v>2.11736E-3</v>
      </c>
      <c r="K14" s="42">
        <f>1/$A$1*'[1]4402Imp'!$J$31</f>
        <v>3.637666666666666E-4</v>
      </c>
      <c r="L14" s="42">
        <f>1/$A$1*'[1]4402Imp'!$K$31</f>
        <v>0</v>
      </c>
      <c r="M14" s="42">
        <f>1/$A$1*'[1]4402Imp'!L$31</f>
        <v>0</v>
      </c>
      <c r="N14" s="11">
        <f>1/$A$1*'[1]4402Imp'!M$31</f>
        <v>0</v>
      </c>
      <c r="O14" s="11">
        <f>1/$A$1*'[1]4402Imp'!N$31</f>
        <v>0</v>
      </c>
      <c r="P14" s="11">
        <f>1/$A$1*'[1]4402Imp'!O$31</f>
        <v>0</v>
      </c>
      <c r="Q14" s="11">
        <f>1/$A$1*'[1]4402Imp'!P$31</f>
        <v>0</v>
      </c>
      <c r="R14" s="11">
        <f>1/$A$1*'[1]4402Imp'!Q$31</f>
        <v>0</v>
      </c>
      <c r="S14" s="11">
        <f>1/$A$1*'[1]4402Imp'!R$31</f>
        <v>0</v>
      </c>
      <c r="T14" s="11">
        <f>1/$A$1*'[1]4402Imp'!S$31</f>
        <v>0</v>
      </c>
      <c r="U14" s="11">
        <f>1/$A$1*'[1]4402Imp'!T$31</f>
        <v>0</v>
      </c>
      <c r="V14" s="11">
        <f>1/$A$1*'[1]4402Imp'!U$31</f>
        <v>0</v>
      </c>
      <c r="W14" s="11">
        <f>1/$A$1*'[1]4402Imp'!V$31</f>
        <v>0</v>
      </c>
      <c r="X14" s="11">
        <f>1/$A$1*'[1]4402Imp'!W$31</f>
        <v>0</v>
      </c>
      <c r="Y14" s="11">
        <f>1/$A$1*'[1]4402Imp'!X$31</f>
        <v>0</v>
      </c>
      <c r="Z14" s="11">
        <f>1/$A$1*'[1]4402Imp'!Y$31</f>
        <v>0</v>
      </c>
      <c r="AA14" s="11">
        <f>1/$A$1*'[1]4402Imp'!Z$31</f>
        <v>0</v>
      </c>
      <c r="AB14" s="10">
        <f>1/$A$1*'[1]4402Imp'!AA$31</f>
        <v>0</v>
      </c>
      <c r="AC14" s="4"/>
      <c r="AD14" s="637">
        <f>'[1]4402Imp'!AB$31</f>
        <v>1.43205272037</v>
      </c>
      <c r="AE14" s="262">
        <f>'[1]4402Imp'!AC$31</f>
        <v>1.4608427147999998</v>
      </c>
      <c r="AF14" s="262">
        <f>'[1]4402Imp'!AD$31</f>
        <v>1.4931354960000001</v>
      </c>
      <c r="AG14" s="262">
        <f>'[1]4402Imp'!AE$31</f>
        <v>0.73910458720000005</v>
      </c>
      <c r="AH14" s="262">
        <f>'[1]4402Imp'!AF$31</f>
        <v>1.9113506181000002</v>
      </c>
      <c r="AI14" s="262">
        <f>'[1]4402Imp'!AG$31</f>
        <v>2.0442342063000001</v>
      </c>
      <c r="AJ14" s="262">
        <f>'[1]4402Imp'!AH$31</f>
        <v>1.9666513024000001</v>
      </c>
      <c r="AK14" s="262">
        <f>'[1]4402Imp'!AI$31</f>
        <v>0.46359766450000001</v>
      </c>
      <c r="AL14" s="262">
        <f>'[1]4402Imp'!AJ$31</f>
        <v>0.33129328760000004</v>
      </c>
      <c r="AM14" s="262">
        <f>'[1]4402Imp'!AK$31</f>
        <v>0</v>
      </c>
      <c r="AN14" s="262">
        <f>'[1]4402Imp'!AL$31</f>
        <v>0</v>
      </c>
      <c r="AO14" s="262">
        <f>'[1]4402Imp'!AM$31</f>
        <v>0</v>
      </c>
      <c r="AP14" s="262">
        <f>'[1]4402Imp'!AN$31</f>
        <v>0</v>
      </c>
      <c r="AQ14" s="262">
        <f>'[1]4402Imp'!AO$31</f>
        <v>0</v>
      </c>
      <c r="AR14" s="262">
        <f>'[1]4402Imp'!AP$31</f>
        <v>0</v>
      </c>
      <c r="AS14" s="262">
        <f>'[1]4402Imp'!AQ$31</f>
        <v>0</v>
      </c>
      <c r="AT14" s="262">
        <f>'[1]4402Imp'!AR$31</f>
        <v>0</v>
      </c>
      <c r="AU14" s="262">
        <f>'[1]4402Imp'!AS$31</f>
        <v>0</v>
      </c>
      <c r="AV14" s="262">
        <f>'[1]4402Imp'!AT$31</f>
        <v>0</v>
      </c>
      <c r="AW14" s="262">
        <f>'[1]4402Imp'!AU$31</f>
        <v>0</v>
      </c>
      <c r="AX14" s="262">
        <f>'[1]4402Imp'!AV$31</f>
        <v>0</v>
      </c>
      <c r="AY14" s="262">
        <f>'[1]4402Imp'!AW$31</f>
        <v>0</v>
      </c>
      <c r="AZ14" s="262">
        <f>'[1]4402Imp'!AX$31</f>
        <v>0</v>
      </c>
      <c r="BA14" s="262">
        <f>'[1]4402Imp'!AY$31</f>
        <v>0</v>
      </c>
      <c r="BB14" s="262">
        <f>'[1]4402Imp'!AZ$31</f>
        <v>0</v>
      </c>
      <c r="BC14" s="525">
        <f>'[1]4402Imp'!BA$31</f>
        <v>0</v>
      </c>
      <c r="BD14" s="536"/>
    </row>
    <row r="15" spans="1:56">
      <c r="B15" s="5" t="s">
        <v>14</v>
      </c>
      <c r="C15" s="24">
        <f t="shared" ref="C15:N15" si="5">SUM(C12:C12)-SUM(C13:C14)</f>
        <v>2.9385999999999952E-4</v>
      </c>
      <c r="D15" s="17">
        <f t="shared" si="5"/>
        <v>2.7440000000000016E-4</v>
      </c>
      <c r="E15" s="17">
        <f t="shared" si="5"/>
        <v>1.0915333333333388E-4</v>
      </c>
      <c r="F15" s="17">
        <f t="shared" si="5"/>
        <v>3.262466666666664E-4</v>
      </c>
      <c r="G15" s="17">
        <f t="shared" si="5"/>
        <v>3.879866666666662E-4</v>
      </c>
      <c r="H15" s="17">
        <f t="shared" si="5"/>
        <v>6.5165333333333433E-4</v>
      </c>
      <c r="I15" s="17">
        <f t="shared" si="5"/>
        <v>3.9666666666666756E-4</v>
      </c>
      <c r="J15" s="77">
        <f t="shared" si="5"/>
        <v>1.997800000000001E-4</v>
      </c>
      <c r="K15" s="77">
        <f t="shared" si="5"/>
        <v>6.7340000000000368E-5</v>
      </c>
      <c r="L15" s="77">
        <f t="shared" si="5"/>
        <v>0</v>
      </c>
      <c r="M15" s="77">
        <f t="shared" si="5"/>
        <v>1.8433333333333366E-5</v>
      </c>
      <c r="N15" s="17">
        <f t="shared" si="5"/>
        <v>4.2341111111111109E-5</v>
      </c>
      <c r="O15" s="17">
        <f t="shared" ref="O15:AB15" si="6">SUM(O12:O12)-SUM(O13:O14)</f>
        <v>3.9750666666666659E-4</v>
      </c>
      <c r="P15" s="17">
        <f t="shared" si="6"/>
        <v>3.777799999999999E-5</v>
      </c>
      <c r="Q15" s="17">
        <f t="shared" si="6"/>
        <v>0</v>
      </c>
      <c r="R15" s="17">
        <f t="shared" si="6"/>
        <v>0</v>
      </c>
      <c r="S15" s="17">
        <f t="shared" si="6"/>
        <v>0</v>
      </c>
      <c r="T15" s="17">
        <f t="shared" si="6"/>
        <v>0</v>
      </c>
      <c r="U15" s="17">
        <f t="shared" si="6"/>
        <v>0</v>
      </c>
      <c r="V15" s="17">
        <f t="shared" si="6"/>
        <v>0</v>
      </c>
      <c r="W15" s="17">
        <f t="shared" si="6"/>
        <v>0</v>
      </c>
      <c r="X15" s="17">
        <f t="shared" si="6"/>
        <v>0</v>
      </c>
      <c r="Y15" s="17">
        <f t="shared" si="6"/>
        <v>0</v>
      </c>
      <c r="Z15" s="17">
        <f t="shared" si="6"/>
        <v>0</v>
      </c>
      <c r="AA15" s="17">
        <f t="shared" si="6"/>
        <v>0</v>
      </c>
      <c r="AB15" s="102">
        <f t="shared" si="6"/>
        <v>0</v>
      </c>
      <c r="AC15" s="4"/>
      <c r="AD15" s="150">
        <f t="shared" ref="AD15:BC15" si="7">SUM(AD12:AD12)-SUM(AD13:AD14)</f>
        <v>0.16584672111900023</v>
      </c>
      <c r="AE15" s="151">
        <f t="shared" si="7"/>
        <v>0.1354962195999998</v>
      </c>
      <c r="AF15" s="151">
        <f t="shared" si="7"/>
        <v>6.182427360000009E-2</v>
      </c>
      <c r="AG15" s="151">
        <f t="shared" si="7"/>
        <v>0.15605469599999999</v>
      </c>
      <c r="AH15" s="151">
        <f t="shared" si="7"/>
        <v>0.26230616860000033</v>
      </c>
      <c r="AI15" s="151">
        <f t="shared" si="7"/>
        <v>0.52322491650000025</v>
      </c>
      <c r="AJ15" s="151">
        <f t="shared" si="7"/>
        <v>0.32355681960000027</v>
      </c>
      <c r="AK15" s="151">
        <f t="shared" si="7"/>
        <v>5.4110080999999921E-2</v>
      </c>
      <c r="AL15" s="151">
        <f t="shared" si="7"/>
        <v>6.5935963999999903E-2</v>
      </c>
      <c r="AM15" s="151">
        <f t="shared" si="7"/>
        <v>0</v>
      </c>
      <c r="AN15" s="151">
        <f t="shared" si="7"/>
        <v>1.7469093582000004</v>
      </c>
      <c r="AO15" s="151">
        <f t="shared" si="7"/>
        <v>1.454908656</v>
      </c>
      <c r="AP15" s="151">
        <f t="shared" si="7"/>
        <v>0.33269125119999998</v>
      </c>
      <c r="AQ15" s="151">
        <f t="shared" si="7"/>
        <v>0.32715884160000003</v>
      </c>
      <c r="AR15" s="151">
        <f t="shared" si="7"/>
        <v>0.38367611400000001</v>
      </c>
      <c r="AS15" s="151">
        <f t="shared" si="7"/>
        <v>0.32042803799999997</v>
      </c>
      <c r="AT15" s="151">
        <f t="shared" si="7"/>
        <v>3.1702722899999994E-2</v>
      </c>
      <c r="AU15" s="151">
        <f t="shared" si="7"/>
        <v>0</v>
      </c>
      <c r="AV15" s="151">
        <f t="shared" si="7"/>
        <v>0</v>
      </c>
      <c r="AW15" s="151">
        <f t="shared" si="7"/>
        <v>0</v>
      </c>
      <c r="AX15" s="151">
        <f t="shared" si="7"/>
        <v>0</v>
      </c>
      <c r="AY15" s="151">
        <f t="shared" si="7"/>
        <v>0</v>
      </c>
      <c r="AZ15" s="151">
        <f t="shared" si="7"/>
        <v>0</v>
      </c>
      <c r="BA15" s="151">
        <f t="shared" si="7"/>
        <v>0</v>
      </c>
      <c r="BB15" s="151">
        <f t="shared" si="7"/>
        <v>0</v>
      </c>
      <c r="BC15" s="153">
        <f t="shared" si="7"/>
        <v>0</v>
      </c>
      <c r="BD15" s="536"/>
    </row>
    <row r="16" spans="1:56" ht="17.149999999999999" customHeight="1">
      <c r="B16" s="22" t="s">
        <v>127</v>
      </c>
      <c r="C16" s="73">
        <f>1/$A$1*'[1]4402Imp'!$B$267</f>
        <v>1.8564933333333326E-3</v>
      </c>
      <c r="D16" s="74">
        <f>1/$A$1*'[1]4402Imp'!$C$267</f>
        <v>1.0635799999999997E-3</v>
      </c>
      <c r="E16" s="74">
        <f>1/$A$1*'[1]4402Imp'!$D$267</f>
        <v>9.3617999999999978E-4</v>
      </c>
      <c r="F16" s="74">
        <f>1/$A$1*'[1]4402Imp'!$E$267</f>
        <v>5.767066666666666E-4</v>
      </c>
      <c r="G16" s="74">
        <f>1/$A$1*'[1]4402Imp'!$F$267</f>
        <v>4.7011999999999992E-4</v>
      </c>
      <c r="H16" s="74">
        <f>1/$A$1*'[1]4402Imp'!$G$267</f>
        <v>4.6507999999999999E-4</v>
      </c>
      <c r="I16" s="74">
        <f>1/$A$1*'[1]4402Imp'!$H$267</f>
        <v>6.9640666666666664E-4</v>
      </c>
      <c r="J16" s="75">
        <f>1/$A$1*'[1]4402Imp'!$I$267</f>
        <v>5.2120699999999999E-4</v>
      </c>
      <c r="K16" s="75">
        <f>1/$A$1*'[1]4402Imp'!$J$267</f>
        <v>2.9325333333333331E-4</v>
      </c>
      <c r="L16" s="75">
        <f>1/$A$1*'[1]4402Imp'!$K$267</f>
        <v>5.9663333333333322E-4</v>
      </c>
      <c r="M16" s="75">
        <f>1/$A$1*'[1]4402Imp'!L$267</f>
        <v>3.612466666666666E-4</v>
      </c>
      <c r="N16" s="74">
        <f>1/$A$1*'[1]4402Imp'!M$267</f>
        <v>4.4944666666666658E-4</v>
      </c>
      <c r="O16" s="74">
        <f>1/$A$1*'[1]4402Imp'!N$267</f>
        <v>3.0916666666666663E-4</v>
      </c>
      <c r="P16" s="74">
        <f>1/$A$1*'[1]4402Imp'!O$267</f>
        <v>1.2207999999999997E-4</v>
      </c>
      <c r="Q16" s="74">
        <f>1/$A$1*'[1]4402Imp'!P$267</f>
        <v>0</v>
      </c>
      <c r="R16" s="74">
        <f>1/$A$1*'[1]4402Imp'!Q$267</f>
        <v>0</v>
      </c>
      <c r="S16" s="74">
        <f>1/$A$1*'[1]4402Imp'!R$267</f>
        <v>0</v>
      </c>
      <c r="T16" s="74">
        <f>1/$A$1*'[1]4402Imp'!S$267</f>
        <v>0</v>
      </c>
      <c r="U16" s="74">
        <f>1/$A$1*'[1]4402Imp'!T$267</f>
        <v>0</v>
      </c>
      <c r="V16" s="74">
        <f>1/$A$1*'[1]4402Imp'!U$267</f>
        <v>0</v>
      </c>
      <c r="W16" s="74">
        <f>1/$A$1*'[1]4402Imp'!V$267</f>
        <v>0</v>
      </c>
      <c r="X16" s="74">
        <f>1/$A$1*'[1]4402Imp'!W$267</f>
        <v>0</v>
      </c>
      <c r="Y16" s="74">
        <f>1/$A$1*'[1]4402Imp'!X$267</f>
        <v>0</v>
      </c>
      <c r="Z16" s="74">
        <f>1/$A$1*'[1]4402Imp'!Y$267</f>
        <v>0</v>
      </c>
      <c r="AA16" s="74">
        <f>1/$A$1*'[1]4402Imp'!Z$267</f>
        <v>0</v>
      </c>
      <c r="AB16" s="76">
        <f>1/$A$1*'[1]4402Imp'!AA$267</f>
        <v>0</v>
      </c>
      <c r="AC16" s="4"/>
      <c r="AD16" s="636">
        <f>'[1]4402Imp'!AB$267</f>
        <v>1.5505393376879999</v>
      </c>
      <c r="AE16" s="265">
        <f>'[1]4402Imp'!AC$267</f>
        <v>0.9572737027999999</v>
      </c>
      <c r="AF16" s="265">
        <f>'[1]4402Imp'!AD$267</f>
        <v>0.91986455039999993</v>
      </c>
      <c r="AG16" s="265">
        <f>'[1]4402Imp'!AE$267</f>
        <v>0.73338976480000007</v>
      </c>
      <c r="AH16" s="265">
        <f>'[1]4402Imp'!AF$267</f>
        <v>0.81246323620000005</v>
      </c>
      <c r="AI16" s="265">
        <f>'[1]4402Imp'!AG$267</f>
        <v>0.97509323340000009</v>
      </c>
      <c r="AJ16" s="265">
        <f>'[1]4402Imp'!AH$267</f>
        <v>0.82224849400000022</v>
      </c>
      <c r="AK16" s="265">
        <f>'[1]4402Imp'!AI$267</f>
        <v>0.24810846750000001</v>
      </c>
      <c r="AL16" s="265">
        <f>'[1]4402Imp'!AJ$267</f>
        <v>0.3033848576</v>
      </c>
      <c r="AM16" s="265">
        <f>'[1]4402Imp'!AK$267</f>
        <v>0.61804006440000003</v>
      </c>
      <c r="AN16" s="265">
        <f>'[1]4402Imp'!AL$267</f>
        <v>0.18504916020000001</v>
      </c>
      <c r="AO16" s="265">
        <f>'[1]4402Imp'!AM$267</f>
        <v>0.50712230400000002</v>
      </c>
      <c r="AP16" s="265">
        <f>'[1]4402Imp'!AN$267</f>
        <v>0.1220727024</v>
      </c>
      <c r="AQ16" s="265">
        <f>'[1]4402Imp'!AO$267</f>
        <v>0.14473500989999999</v>
      </c>
      <c r="AR16" s="265">
        <f>'[1]4402Imp'!AP$267</f>
        <v>0.84658795349999993</v>
      </c>
      <c r="AS16" s="265">
        <f>'[1]4402Imp'!AQ$267</f>
        <v>0.70702998449999988</v>
      </c>
      <c r="AT16" s="265">
        <f>'[1]4402Imp'!AR$267</f>
        <v>6.0349294899999996E-2</v>
      </c>
      <c r="AU16" s="265">
        <f>'[1]4402Imp'!AS$267</f>
        <v>0</v>
      </c>
      <c r="AV16" s="265">
        <f>'[1]4402Imp'!AT$267</f>
        <v>0</v>
      </c>
      <c r="AW16" s="265">
        <f>'[1]4402Imp'!AU$267</f>
        <v>0</v>
      </c>
      <c r="AX16" s="265">
        <f>'[1]4402Imp'!AV$267</f>
        <v>0</v>
      </c>
      <c r="AY16" s="265">
        <f>'[1]4402Imp'!AW$267</f>
        <v>0</v>
      </c>
      <c r="AZ16" s="265">
        <f>'[1]4402Imp'!AX$267</f>
        <v>0</v>
      </c>
      <c r="BA16" s="265">
        <f>'[1]4402Imp'!AY$267</f>
        <v>0</v>
      </c>
      <c r="BB16" s="265">
        <f>'[1]4402Imp'!AZ$267</f>
        <v>0</v>
      </c>
      <c r="BC16" s="528">
        <f>'[1]4402Imp'!BA$267</f>
        <v>0</v>
      </c>
      <c r="BD16" s="536"/>
    </row>
    <row r="17" spans="2:56" ht="17.149999999999999" customHeight="1">
      <c r="B17" s="16" t="s">
        <v>195</v>
      </c>
      <c r="C17" s="32">
        <f>1/$A$1*'[1]4402Imp'!$B$264</f>
        <v>1.3965659999999997E-3</v>
      </c>
      <c r="D17" s="34">
        <f>1/$A$1*'[1]4402Imp'!$C$264</f>
        <v>1.0185933333333331E-3</v>
      </c>
      <c r="E17" s="34">
        <f>1/$A$1*'[1]4402Imp'!$D$264</f>
        <v>1.7868966666666664E-3</v>
      </c>
      <c r="F17" s="34">
        <f>1/$A$1*'[1]4402Imp'!$E$264</f>
        <v>3.8375943333333329E-3</v>
      </c>
      <c r="G17" s="34">
        <f>1/$A$1*'[1]4402Imp'!$F$264</f>
        <v>3.5389466666666662E-3</v>
      </c>
      <c r="H17" s="34">
        <f>1/$A$1*'[1]4402Imp'!$G$264</f>
        <v>4.1998649999999988E-3</v>
      </c>
      <c r="I17" s="34">
        <f>1/$A$1*'[1]4402Imp'!$H$264</f>
        <v>6.3563213333333321E-3</v>
      </c>
      <c r="J17" s="39">
        <f>1/$A$1*'[1]4402Imp'!$I$264</f>
        <v>3.2331899999999997E-4</v>
      </c>
      <c r="K17" s="39">
        <f>1/$A$1*'[1]4402Imp'!$J$264</f>
        <v>6.1363333333333326E-6</v>
      </c>
      <c r="L17" s="39">
        <f>1/$A$1*'[1]4402Imp'!$K$264</f>
        <v>3.0454166666666664E-6</v>
      </c>
      <c r="M17" s="39">
        <f>1/$A$1*'[1]4402Imp'!L$264</f>
        <v>9.3333333333333325E-9</v>
      </c>
      <c r="N17" s="34">
        <f>1/$A$1*'[1]4402Imp'!M$264</f>
        <v>0</v>
      </c>
      <c r="O17" s="34">
        <f>1/$A$1*'[1]4402Imp'!N$264</f>
        <v>4.6666666666666661E-7</v>
      </c>
      <c r="P17" s="34">
        <f>1/$A$1*'[1]4402Imp'!O$264</f>
        <v>1.8493333333333328E-6</v>
      </c>
      <c r="Q17" s="34">
        <f>1/$A$1*'[1]4402Imp'!P$264</f>
        <v>0</v>
      </c>
      <c r="R17" s="34">
        <f>1/$A$1*'[1]4402Imp'!Q$264</f>
        <v>0</v>
      </c>
      <c r="S17" s="34">
        <f>1/$A$1*'[1]4402Imp'!R$264</f>
        <v>0</v>
      </c>
      <c r="T17" s="34">
        <f>1/$A$1*'[1]4402Imp'!S$264</f>
        <v>0</v>
      </c>
      <c r="U17" s="34">
        <f>1/$A$1*'[1]4402Imp'!T$264</f>
        <v>0</v>
      </c>
      <c r="V17" s="34">
        <f>1/$A$1*'[1]4402Imp'!U$264</f>
        <v>0</v>
      </c>
      <c r="W17" s="34">
        <f>1/$A$1*'[1]4402Imp'!V$264</f>
        <v>0</v>
      </c>
      <c r="X17" s="34">
        <f>1/$A$1*'[1]4402Imp'!W$264</f>
        <v>0</v>
      </c>
      <c r="Y17" s="34">
        <f>1/$A$1*'[1]4402Imp'!X$264</f>
        <v>0</v>
      </c>
      <c r="Z17" s="34">
        <f>1/$A$1*'[1]4402Imp'!Y$264</f>
        <v>0</v>
      </c>
      <c r="AA17" s="34">
        <f>1/$A$1*'[1]4402Imp'!Z$264</f>
        <v>0</v>
      </c>
      <c r="AB17" s="61">
        <f>1/$A$1*'[1]4402Imp'!AA$264</f>
        <v>0</v>
      </c>
      <c r="AC17" s="4"/>
      <c r="AD17" s="632">
        <f>'[1]4402Imp'!AB$264</f>
        <v>0.87527571364500001</v>
      </c>
      <c r="AE17" s="184">
        <f>'[1]4402Imp'!AC$264</f>
        <v>0.89058822239999991</v>
      </c>
      <c r="AF17" s="184">
        <f>'[1]4402Imp'!AD$264</f>
        <v>1.8005528928000003</v>
      </c>
      <c r="AG17" s="184">
        <f>'[1]4402Imp'!AE$264</f>
        <v>3.7252859392</v>
      </c>
      <c r="AH17" s="184">
        <f>'[1]4402Imp'!AF$264</f>
        <v>3.3404511574000004</v>
      </c>
      <c r="AI17" s="184">
        <f>'[1]4402Imp'!AG$264</f>
        <v>6.3218829531000011</v>
      </c>
      <c r="AJ17" s="184">
        <f>'[1]4402Imp'!AH$264</f>
        <v>7.7873517376000008</v>
      </c>
      <c r="AK17" s="184">
        <f>'[1]4402Imp'!AI$264</f>
        <v>0.3584309765</v>
      </c>
      <c r="AL17" s="184">
        <f>'[1]4402Imp'!AJ$264</f>
        <v>2.0904480400000001E-2</v>
      </c>
      <c r="AM17" s="184">
        <f>'[1]4402Imp'!AK$264</f>
        <v>1.9426774399999999E-2</v>
      </c>
      <c r="AN17" s="184">
        <f>'[1]4402Imp'!AL$264</f>
        <v>9.2799000000000007E-6</v>
      </c>
      <c r="AO17" s="184">
        <f>'[1]4402Imp'!AM$264</f>
        <v>0</v>
      </c>
      <c r="AP17" s="184">
        <f>'[1]4402Imp'!AN$264</f>
        <v>0</v>
      </c>
      <c r="AQ17" s="184">
        <f>'[1]4402Imp'!AO$264</f>
        <v>3.5991510000000002E-4</v>
      </c>
      <c r="AR17" s="184">
        <f>'[1]4402Imp'!AP$264</f>
        <v>2.4796452500000003E-2</v>
      </c>
      <c r="AS17" s="184">
        <f>'[1]4402Imp'!AQ$264</f>
        <v>2.0708817499999997E-2</v>
      </c>
      <c r="AT17" s="184">
        <f>'[1]4402Imp'!AR$264</f>
        <v>9.962099999999999E-6</v>
      </c>
      <c r="AU17" s="184">
        <f>'[1]4402Imp'!AS$264</f>
        <v>0</v>
      </c>
      <c r="AV17" s="184">
        <f>'[1]4402Imp'!AT$264</f>
        <v>0</v>
      </c>
      <c r="AW17" s="184">
        <f>'[1]4402Imp'!AU$264</f>
        <v>0</v>
      </c>
      <c r="AX17" s="184">
        <f>'[1]4402Imp'!AV$264</f>
        <v>0</v>
      </c>
      <c r="AY17" s="184">
        <f>'[1]4402Imp'!AW$264</f>
        <v>0</v>
      </c>
      <c r="AZ17" s="184">
        <f>'[1]4402Imp'!AX$264</f>
        <v>0</v>
      </c>
      <c r="BA17" s="184">
        <f>'[1]4402Imp'!AY$264</f>
        <v>0</v>
      </c>
      <c r="BB17" s="184">
        <f>'[1]4402Imp'!AZ$264</f>
        <v>0</v>
      </c>
      <c r="BC17" s="186">
        <f>'[1]4402Imp'!BA$264</f>
        <v>0</v>
      </c>
      <c r="BD17" s="536"/>
    </row>
    <row r="18" spans="2:56">
      <c r="B18" s="5" t="s">
        <v>73</v>
      </c>
      <c r="C18" s="51">
        <f>1/$A$1*'[1]4402Imp'!$B$212</f>
        <v>1.2664866666666666E-3</v>
      </c>
      <c r="D18" s="11">
        <f>1/$A$1*'[1]4402Imp'!$C$212</f>
        <v>3.8397333333333328E-4</v>
      </c>
      <c r="E18" s="11">
        <f>1/$A$1*'[1]4402Imp'!$D$212</f>
        <v>1.4047599999999999E-3</v>
      </c>
      <c r="F18" s="11">
        <f>1/$A$1*'[1]4402Imp'!$E$212</f>
        <v>2.4290466666666661E-3</v>
      </c>
      <c r="G18" s="11">
        <f>1/$A$1*'[1]4402Imp'!$F$212</f>
        <v>3.1496733333333327E-3</v>
      </c>
      <c r="H18" s="11">
        <f>1/$A$1*'[1]4402Imp'!$G$212</f>
        <v>3.4173066666666656E-3</v>
      </c>
      <c r="I18" s="11">
        <f>1/$A$1*'[1]4402Imp'!$H$212</f>
        <v>6.0191133333333327E-3</v>
      </c>
      <c r="J18" s="42">
        <f>1/$A$1*'[1]4402Imp'!$I$212</f>
        <v>0</v>
      </c>
      <c r="K18" s="42">
        <f>1/$A$1*'[1]4402Imp'!$J$212</f>
        <v>0</v>
      </c>
      <c r="L18" s="42">
        <f>1/$A$1*'[1]4402Imp'!$K$212</f>
        <v>0</v>
      </c>
      <c r="M18" s="42">
        <f>1/$A$1*'[1]4402Imp'!L$212</f>
        <v>0</v>
      </c>
      <c r="N18" s="11">
        <f>1/$A$1*'[1]4402Imp'!M$212</f>
        <v>0</v>
      </c>
      <c r="O18" s="11">
        <f>1/$A$1*'[1]4402Imp'!N$212</f>
        <v>0</v>
      </c>
      <c r="P18" s="11">
        <f>1/$A$1*'[1]4402Imp'!O$212</f>
        <v>0</v>
      </c>
      <c r="Q18" s="11">
        <f>1/$A$1*'[1]4402Imp'!P$212</f>
        <v>0</v>
      </c>
      <c r="R18" s="11">
        <f>1/$A$1*'[1]4402Imp'!Q$212</f>
        <v>0</v>
      </c>
      <c r="S18" s="11">
        <f>1/$A$1*'[1]4402Imp'!R$212</f>
        <v>0</v>
      </c>
      <c r="T18" s="11">
        <f>1/$A$1*'[1]4402Imp'!S$212</f>
        <v>0</v>
      </c>
      <c r="U18" s="11">
        <f>1/$A$1*'[1]4402Imp'!T$212</f>
        <v>0</v>
      </c>
      <c r="V18" s="11">
        <f>1/$A$1*'[1]4402Imp'!U$212</f>
        <v>0</v>
      </c>
      <c r="W18" s="11">
        <f>1/$A$1*'[1]4402Imp'!V$212</f>
        <v>0</v>
      </c>
      <c r="X18" s="11">
        <f>1/$A$1*'[1]4402Imp'!W$212</f>
        <v>0</v>
      </c>
      <c r="Y18" s="11">
        <f>1/$A$1*'[1]4402Imp'!X$212</f>
        <v>0</v>
      </c>
      <c r="Z18" s="11">
        <f>1/$A$1*'[1]4402Imp'!Y$212</f>
        <v>0</v>
      </c>
      <c r="AA18" s="11">
        <f>1/$A$1*'[1]4402Imp'!Z$212</f>
        <v>0</v>
      </c>
      <c r="AB18" s="10">
        <f>1/$A$1*'[1]4402Imp'!AA$212</f>
        <v>0</v>
      </c>
      <c r="AC18" s="4"/>
      <c r="AD18" s="637">
        <f>'[1]4402Imp'!AB$212</f>
        <v>0.64048590014099993</v>
      </c>
      <c r="AE18" s="262">
        <f>'[1]4402Imp'!AC$212</f>
        <v>0.21544643159999999</v>
      </c>
      <c r="AF18" s="262">
        <f>'[1]4402Imp'!AD$212</f>
        <v>1.1666434560000001</v>
      </c>
      <c r="AG18" s="262">
        <f>'[1]4402Imp'!AE$212</f>
        <v>2.0530522096000001</v>
      </c>
      <c r="AH18" s="262">
        <f>'[1]4402Imp'!AF$212</f>
        <v>2.6986273671000003</v>
      </c>
      <c r="AI18" s="262">
        <f>'[1]4402Imp'!AG$212</f>
        <v>3.2032925067000004</v>
      </c>
      <c r="AJ18" s="262">
        <f>'[1]4402Imp'!AH$212</f>
        <v>7.1180968480000004</v>
      </c>
      <c r="AK18" s="262">
        <f>'[1]4402Imp'!AI$212</f>
        <v>0</v>
      </c>
      <c r="AL18" s="262">
        <f>'[1]4402Imp'!AJ$212</f>
        <v>0</v>
      </c>
      <c r="AM18" s="262">
        <f>'[1]4402Imp'!AK$212</f>
        <v>0</v>
      </c>
      <c r="AN18" s="262">
        <f>'[1]4402Imp'!AL$212</f>
        <v>0</v>
      </c>
      <c r="AO18" s="262">
        <f>'[1]4402Imp'!AM$212</f>
        <v>0</v>
      </c>
      <c r="AP18" s="262">
        <f>'[1]4402Imp'!AN$212</f>
        <v>0</v>
      </c>
      <c r="AQ18" s="262">
        <f>'[1]4402Imp'!AO$212</f>
        <v>0</v>
      </c>
      <c r="AR18" s="262">
        <f>'[1]4402Imp'!AP$212</f>
        <v>0</v>
      </c>
      <c r="AS18" s="262">
        <f>'[1]4402Imp'!AQ$212</f>
        <v>0</v>
      </c>
      <c r="AT18" s="262">
        <f>'[1]4402Imp'!AR$212</f>
        <v>0</v>
      </c>
      <c r="AU18" s="262">
        <f>'[1]4402Imp'!AS$212</f>
        <v>0</v>
      </c>
      <c r="AV18" s="262">
        <f>'[1]4402Imp'!AT$212</f>
        <v>0</v>
      </c>
      <c r="AW18" s="262">
        <f>'[1]4402Imp'!AU$212</f>
        <v>0</v>
      </c>
      <c r="AX18" s="262">
        <f>'[1]4402Imp'!AV$212</f>
        <v>0</v>
      </c>
      <c r="AY18" s="262">
        <f>'[1]4402Imp'!AW$212</f>
        <v>0</v>
      </c>
      <c r="AZ18" s="262">
        <f>'[1]4402Imp'!AX$212</f>
        <v>0</v>
      </c>
      <c r="BA18" s="262">
        <f>'[1]4402Imp'!AY$212</f>
        <v>0</v>
      </c>
      <c r="BB18" s="262">
        <f>'[1]4402Imp'!AZ$212</f>
        <v>0</v>
      </c>
      <c r="BC18" s="525">
        <f>'[1]4402Imp'!BA$212</f>
        <v>0</v>
      </c>
      <c r="BD18" s="536"/>
    </row>
    <row r="19" spans="2:56">
      <c r="B19" s="5" t="s">
        <v>14</v>
      </c>
      <c r="C19" s="24">
        <f t="shared" ref="C19:N19" si="8">SUM(C17:C17)-SUM(C18:C18)</f>
        <v>1.3007933333333312E-4</v>
      </c>
      <c r="D19" s="17">
        <f t="shared" si="8"/>
        <v>6.346199999999998E-4</v>
      </c>
      <c r="E19" s="17">
        <f t="shared" si="8"/>
        <v>3.8213666666666647E-4</v>
      </c>
      <c r="F19" s="17">
        <f t="shared" si="8"/>
        <v>1.4085476666666668E-3</v>
      </c>
      <c r="G19" s="17">
        <f t="shared" si="8"/>
        <v>3.8927333333333347E-4</v>
      </c>
      <c r="H19" s="17">
        <f t="shared" si="8"/>
        <v>7.825583333333332E-4</v>
      </c>
      <c r="I19" s="17">
        <f t="shared" si="8"/>
        <v>3.3720799999999943E-4</v>
      </c>
      <c r="J19" s="77">
        <f t="shared" si="8"/>
        <v>3.2331899999999997E-4</v>
      </c>
      <c r="K19" s="77">
        <f t="shared" si="8"/>
        <v>6.1363333333333326E-6</v>
      </c>
      <c r="L19" s="77">
        <f t="shared" si="8"/>
        <v>3.0454166666666664E-6</v>
      </c>
      <c r="M19" s="77">
        <f t="shared" si="8"/>
        <v>9.3333333333333325E-9</v>
      </c>
      <c r="N19" s="17">
        <f t="shared" si="8"/>
        <v>0</v>
      </c>
      <c r="O19" s="17">
        <f t="shared" ref="O19:AB19" si="9">SUM(O17:O17)-SUM(O18:O18)</f>
        <v>4.6666666666666661E-7</v>
      </c>
      <c r="P19" s="17">
        <f t="shared" si="9"/>
        <v>1.8493333333333328E-6</v>
      </c>
      <c r="Q19" s="17">
        <f t="shared" si="9"/>
        <v>0</v>
      </c>
      <c r="R19" s="17">
        <f t="shared" si="9"/>
        <v>0</v>
      </c>
      <c r="S19" s="17">
        <f t="shared" si="9"/>
        <v>0</v>
      </c>
      <c r="T19" s="17">
        <f t="shared" si="9"/>
        <v>0</v>
      </c>
      <c r="U19" s="17">
        <f t="shared" si="9"/>
        <v>0</v>
      </c>
      <c r="V19" s="17">
        <f t="shared" si="9"/>
        <v>0</v>
      </c>
      <c r="W19" s="17">
        <f t="shared" si="9"/>
        <v>0</v>
      </c>
      <c r="X19" s="17">
        <f t="shared" si="9"/>
        <v>0</v>
      </c>
      <c r="Y19" s="17">
        <f t="shared" si="9"/>
        <v>0</v>
      </c>
      <c r="Z19" s="17">
        <f t="shared" si="9"/>
        <v>0</v>
      </c>
      <c r="AA19" s="17">
        <f t="shared" si="9"/>
        <v>0</v>
      </c>
      <c r="AB19" s="102">
        <f t="shared" si="9"/>
        <v>0</v>
      </c>
      <c r="AC19" s="4"/>
      <c r="AD19" s="150">
        <f t="shared" ref="AD19:BC19" si="10">SUM(AD17:AD17)-SUM(AD18:AD18)</f>
        <v>0.23478981350400008</v>
      </c>
      <c r="AE19" s="151">
        <f t="shared" si="10"/>
        <v>0.67514179079999992</v>
      </c>
      <c r="AF19" s="151">
        <f t="shared" si="10"/>
        <v>0.63390943680000023</v>
      </c>
      <c r="AG19" s="151">
        <f t="shared" si="10"/>
        <v>1.6722337295999998</v>
      </c>
      <c r="AH19" s="151">
        <f t="shared" si="10"/>
        <v>0.64182379030000014</v>
      </c>
      <c r="AI19" s="151">
        <f t="shared" si="10"/>
        <v>3.1185904464000007</v>
      </c>
      <c r="AJ19" s="151">
        <f t="shared" si="10"/>
        <v>0.66925488960000035</v>
      </c>
      <c r="AK19" s="151">
        <f t="shared" si="10"/>
        <v>0.3584309765</v>
      </c>
      <c r="AL19" s="151">
        <f t="shared" si="10"/>
        <v>2.0904480400000001E-2</v>
      </c>
      <c r="AM19" s="151">
        <f t="shared" si="10"/>
        <v>1.9426774399999999E-2</v>
      </c>
      <c r="AN19" s="151">
        <f t="shared" si="10"/>
        <v>9.2799000000000007E-6</v>
      </c>
      <c r="AO19" s="151">
        <f t="shared" si="10"/>
        <v>0</v>
      </c>
      <c r="AP19" s="151">
        <f t="shared" si="10"/>
        <v>0</v>
      </c>
      <c r="AQ19" s="151">
        <f t="shared" si="10"/>
        <v>3.5991510000000002E-4</v>
      </c>
      <c r="AR19" s="151">
        <f t="shared" si="10"/>
        <v>2.4796452500000003E-2</v>
      </c>
      <c r="AS19" s="151">
        <f t="shared" si="10"/>
        <v>2.0708817499999997E-2</v>
      </c>
      <c r="AT19" s="151">
        <f t="shared" si="10"/>
        <v>9.962099999999999E-6</v>
      </c>
      <c r="AU19" s="151">
        <f t="shared" si="10"/>
        <v>0</v>
      </c>
      <c r="AV19" s="151">
        <f t="shared" si="10"/>
        <v>0</v>
      </c>
      <c r="AW19" s="151">
        <f t="shared" si="10"/>
        <v>0</v>
      </c>
      <c r="AX19" s="151">
        <f t="shared" si="10"/>
        <v>0</v>
      </c>
      <c r="AY19" s="151">
        <f t="shared" si="10"/>
        <v>0</v>
      </c>
      <c r="AZ19" s="151">
        <f t="shared" si="10"/>
        <v>0</v>
      </c>
      <c r="BA19" s="151">
        <f t="shared" si="10"/>
        <v>0</v>
      </c>
      <c r="BB19" s="151">
        <f t="shared" si="10"/>
        <v>0</v>
      </c>
      <c r="BC19" s="153">
        <f t="shared" si="10"/>
        <v>0</v>
      </c>
      <c r="BD19" s="536"/>
    </row>
    <row r="20" spans="2:56" ht="17.149999999999999" customHeight="1">
      <c r="B20" s="22" t="s">
        <v>23</v>
      </c>
      <c r="C20" s="73">
        <f>1/$A$1*'[1]4402Imp'!$B$194</f>
        <v>0</v>
      </c>
      <c r="D20" s="74">
        <f>1/$A$1*'[1]4402Imp'!$C$194</f>
        <v>5.1799999999999987E-6</v>
      </c>
      <c r="E20" s="74">
        <f>1/$A$1*'[1]4402Imp'!$D$194</f>
        <v>0</v>
      </c>
      <c r="F20" s="74">
        <f>1/$A$1*'[1]4402Imp'!$E$194</f>
        <v>0</v>
      </c>
      <c r="G20" s="74">
        <f>1/$A$1*'[1]4402Imp'!$F$194</f>
        <v>0</v>
      </c>
      <c r="H20" s="74">
        <f>1/$A$1*'[1]4402Imp'!$G$194</f>
        <v>0</v>
      </c>
      <c r="I20" s="74">
        <f>1/$A$1*'[1]4402Imp'!$H$194</f>
        <v>0</v>
      </c>
      <c r="J20" s="75">
        <f>1/$A$1*'[1]4402Imp'!$I$194</f>
        <v>0</v>
      </c>
      <c r="K20" s="75">
        <f>1/$A$1*'[1]4402Imp'!$J$194</f>
        <v>0</v>
      </c>
      <c r="L20" s="75">
        <f>1/$A$1*'[1]4402Imp'!$K$194</f>
        <v>0</v>
      </c>
      <c r="M20" s="75">
        <f>1/$A$1*'[1]4402Imp'!L$194</f>
        <v>0</v>
      </c>
      <c r="N20" s="74">
        <f>1/$A$1*'[1]4402Imp'!M$194</f>
        <v>0</v>
      </c>
      <c r="O20" s="74">
        <f>1/$A$1*'[1]4402Imp'!N$194</f>
        <v>0</v>
      </c>
      <c r="P20" s="74">
        <f>1/$A$1*'[1]4402Imp'!O$194</f>
        <v>0</v>
      </c>
      <c r="Q20" s="74">
        <f>1/$A$1*'[1]4402Imp'!P$194</f>
        <v>0</v>
      </c>
      <c r="R20" s="74">
        <f>1/$A$1*'[1]4402Imp'!Q$194</f>
        <v>0</v>
      </c>
      <c r="S20" s="74">
        <f>1/$A$1*'[1]4402Imp'!R$194</f>
        <v>0</v>
      </c>
      <c r="T20" s="74">
        <f>1/$A$1*'[1]4402Imp'!S$194</f>
        <v>0</v>
      </c>
      <c r="U20" s="74">
        <f>1/$A$1*'[1]4402Imp'!T$194</f>
        <v>0</v>
      </c>
      <c r="V20" s="74">
        <f>1/$A$1*'[1]4402Imp'!U$194</f>
        <v>0</v>
      </c>
      <c r="W20" s="74">
        <f>1/$A$1*'[1]4402Imp'!V$194</f>
        <v>0</v>
      </c>
      <c r="X20" s="74">
        <f>1/$A$1*'[1]4402Imp'!W$194</f>
        <v>0</v>
      </c>
      <c r="Y20" s="74">
        <f>1/$A$1*'[1]4402Imp'!X$194</f>
        <v>0</v>
      </c>
      <c r="Z20" s="74">
        <f>1/$A$1*'[1]4402Imp'!Y$194</f>
        <v>0</v>
      </c>
      <c r="AA20" s="74">
        <f>1/$A$1*'[1]4402Imp'!Z$194</f>
        <v>0</v>
      </c>
      <c r="AB20" s="76">
        <f>1/$A$1*'[1]4402Imp'!AA$194</f>
        <v>0</v>
      </c>
      <c r="AC20" s="4"/>
      <c r="AD20" s="636">
        <f>'[1]4402Imp'!AB$194</f>
        <v>0</v>
      </c>
      <c r="AE20" s="265">
        <f>'[1]4402Imp'!AC$194</f>
        <v>6.5414623999999998E-3</v>
      </c>
      <c r="AF20" s="265">
        <f>'[1]4402Imp'!AD$194</f>
        <v>0</v>
      </c>
      <c r="AG20" s="265">
        <f>'[1]4402Imp'!AE$194</f>
        <v>0</v>
      </c>
      <c r="AH20" s="265">
        <f>'[1]4402Imp'!AF$194</f>
        <v>0</v>
      </c>
      <c r="AI20" s="265">
        <f>'[1]4402Imp'!AG$194</f>
        <v>0</v>
      </c>
      <c r="AJ20" s="265">
        <f>'[1]4402Imp'!AH$194</f>
        <v>0</v>
      </c>
      <c r="AK20" s="265">
        <f>'[1]4402Imp'!AI$194</f>
        <v>0</v>
      </c>
      <c r="AL20" s="265">
        <f>'[1]4402Imp'!AJ$194</f>
        <v>0</v>
      </c>
      <c r="AM20" s="265">
        <f>'[1]4402Imp'!AK$194</f>
        <v>0</v>
      </c>
      <c r="AN20" s="265">
        <f>'[1]4402Imp'!AL$194</f>
        <v>0</v>
      </c>
      <c r="AO20" s="265">
        <f>'[1]4402Imp'!AM$194</f>
        <v>0</v>
      </c>
      <c r="AP20" s="265">
        <f>'[1]4402Imp'!AN$194</f>
        <v>0</v>
      </c>
      <c r="AQ20" s="265">
        <f>'[1]4402Imp'!AO$194</f>
        <v>0</v>
      </c>
      <c r="AR20" s="265">
        <f>'[1]4402Imp'!AP$194</f>
        <v>0</v>
      </c>
      <c r="AS20" s="265">
        <f>'[1]4402Imp'!AQ$194</f>
        <v>0</v>
      </c>
      <c r="AT20" s="265">
        <f>'[1]4402Imp'!AR$194</f>
        <v>0</v>
      </c>
      <c r="AU20" s="265">
        <f>'[1]4402Imp'!AS$194</f>
        <v>0</v>
      </c>
      <c r="AV20" s="265">
        <f>'[1]4402Imp'!AT$194</f>
        <v>0</v>
      </c>
      <c r="AW20" s="265">
        <f>'[1]4402Imp'!AU$194</f>
        <v>0</v>
      </c>
      <c r="AX20" s="265">
        <f>'[1]4402Imp'!AV$194</f>
        <v>0</v>
      </c>
      <c r="AY20" s="265">
        <f>'[1]4402Imp'!AW$194</f>
        <v>0</v>
      </c>
      <c r="AZ20" s="265">
        <f>'[1]4402Imp'!AX$194</f>
        <v>0</v>
      </c>
      <c r="BA20" s="265">
        <f>'[1]4402Imp'!AY$194</f>
        <v>0</v>
      </c>
      <c r="BB20" s="265">
        <f>'[1]4402Imp'!AZ$194</f>
        <v>0</v>
      </c>
      <c r="BC20" s="528">
        <f>'[1]4402Imp'!BA$194</f>
        <v>0</v>
      </c>
      <c r="BD20" s="536"/>
    </row>
    <row r="21" spans="2:56" ht="17.149999999999999" customHeight="1">
      <c r="B21" s="22" t="s">
        <v>128</v>
      </c>
      <c r="C21" s="222">
        <f>1/$A$1*'[1]4402Imp'!$B$273</f>
        <v>0</v>
      </c>
      <c r="D21" s="223">
        <f>1/$A$1*'[1]4402Imp'!$C$273</f>
        <v>0</v>
      </c>
      <c r="E21" s="223">
        <f>1/$A$1*'[1]4402Imp'!$D$273</f>
        <v>0</v>
      </c>
      <c r="F21" s="223">
        <f>1/$A$1*'[1]4402Imp'!$E$273</f>
        <v>0</v>
      </c>
      <c r="G21" s="223">
        <f>1/$A$1*'[1]4402Imp'!$F$273</f>
        <v>0</v>
      </c>
      <c r="H21" s="223">
        <f>1/$A$1*'[1]4402Imp'!$G$273</f>
        <v>0</v>
      </c>
      <c r="I21" s="223">
        <f>1/$A$1*'[1]4402Imp'!$H$273</f>
        <v>0</v>
      </c>
      <c r="J21" s="224">
        <f>1/$A$1*'[1]4402Imp'!$I$273</f>
        <v>0</v>
      </c>
      <c r="K21" s="224">
        <f>1/$A$1*'[1]4402Imp'!$J$273</f>
        <v>0</v>
      </c>
      <c r="L21" s="224">
        <f>1/$A$1*'[1]4402Imp'!$K$273</f>
        <v>0</v>
      </c>
      <c r="M21" s="224">
        <f>1/$A$1*'[1]4402Imp'!L$273</f>
        <v>0</v>
      </c>
      <c r="N21" s="223">
        <f>1/$A$1*'[1]4402Imp'!M$273</f>
        <v>0</v>
      </c>
      <c r="O21" s="223">
        <f>1/$A$1*'[1]4402Imp'!N$273</f>
        <v>1.4139999999999998E-5</v>
      </c>
      <c r="P21" s="223">
        <f>1/$A$1*'[1]4402Imp'!O$273</f>
        <v>0</v>
      </c>
      <c r="Q21" s="223">
        <f>1/$A$1*'[1]4402Imp'!P$273</f>
        <v>0</v>
      </c>
      <c r="R21" s="223">
        <f>1/$A$1*'[1]4402Imp'!Q$273</f>
        <v>0</v>
      </c>
      <c r="S21" s="223">
        <f>1/$A$1*'[1]4402Imp'!R$273</f>
        <v>0</v>
      </c>
      <c r="T21" s="223">
        <f>1/$A$1*'[1]4402Imp'!S$273</f>
        <v>0</v>
      </c>
      <c r="U21" s="223">
        <f>1/$A$1*'[1]4402Imp'!T$273</f>
        <v>0</v>
      </c>
      <c r="V21" s="223">
        <f>1/$A$1*'[1]4402Imp'!U$273</f>
        <v>0</v>
      </c>
      <c r="W21" s="223">
        <f>1/$A$1*'[1]4402Imp'!V$273</f>
        <v>0</v>
      </c>
      <c r="X21" s="223">
        <f>1/$A$1*'[1]4402Imp'!W$273</f>
        <v>0</v>
      </c>
      <c r="Y21" s="223">
        <f>1/$A$1*'[1]4402Imp'!X$273</f>
        <v>0</v>
      </c>
      <c r="Z21" s="223">
        <f>1/$A$1*'[1]4402Imp'!Y$273</f>
        <v>0</v>
      </c>
      <c r="AA21" s="223">
        <f>1/$A$1*'[1]4402Imp'!Z$273</f>
        <v>0</v>
      </c>
      <c r="AB21" s="225">
        <f>1/$A$1*'[1]4402Imp'!AA$273</f>
        <v>0</v>
      </c>
      <c r="AC21" s="231"/>
      <c r="AD21" s="642">
        <f>'[1]4402Imp'!AB$273</f>
        <v>0</v>
      </c>
      <c r="AE21" s="264">
        <f>'[1]4402Imp'!AC$273</f>
        <v>0</v>
      </c>
      <c r="AF21" s="264">
        <f>'[1]4402Imp'!AD$273</f>
        <v>0</v>
      </c>
      <c r="AG21" s="264">
        <f>'[1]4402Imp'!AE$273</f>
        <v>0</v>
      </c>
      <c r="AH21" s="264">
        <f>'[1]4402Imp'!AF$273</f>
        <v>0</v>
      </c>
      <c r="AI21" s="264">
        <f>'[1]4402Imp'!AG$273</f>
        <v>0</v>
      </c>
      <c r="AJ21" s="264">
        <f>'[1]4402Imp'!AH$273</f>
        <v>0</v>
      </c>
      <c r="AK21" s="264">
        <f>'[1]4402Imp'!AI$273</f>
        <v>0</v>
      </c>
      <c r="AL21" s="264">
        <f>'[1]4402Imp'!AJ$273</f>
        <v>0</v>
      </c>
      <c r="AM21" s="264">
        <f>'[1]4402Imp'!AK$273</f>
        <v>0</v>
      </c>
      <c r="AN21" s="264">
        <f>'[1]4402Imp'!AL$273</f>
        <v>0</v>
      </c>
      <c r="AO21" s="264">
        <f>'[1]4402Imp'!AM$273</f>
        <v>0</v>
      </c>
      <c r="AP21" s="264">
        <f>'[1]4402Imp'!AN$273</f>
        <v>0</v>
      </c>
      <c r="AQ21" s="264">
        <f>'[1]4402Imp'!AO$273</f>
        <v>0</v>
      </c>
      <c r="AR21" s="264">
        <f>'[1]4402Imp'!AP$273</f>
        <v>0</v>
      </c>
      <c r="AS21" s="264">
        <f>'[1]4402Imp'!AQ$273</f>
        <v>0</v>
      </c>
      <c r="AT21" s="264">
        <f>'[1]4402Imp'!AR$273</f>
        <v>0</v>
      </c>
      <c r="AU21" s="264">
        <f>'[1]4402Imp'!AS$273</f>
        <v>0</v>
      </c>
      <c r="AV21" s="264">
        <f>'[1]4402Imp'!AT$273</f>
        <v>0</v>
      </c>
      <c r="AW21" s="264">
        <f>'[1]4402Imp'!AU$273</f>
        <v>0</v>
      </c>
      <c r="AX21" s="264">
        <f>'[1]4402Imp'!AV$273</f>
        <v>0</v>
      </c>
      <c r="AY21" s="264">
        <f>'[1]4402Imp'!AW$273</f>
        <v>0</v>
      </c>
      <c r="AZ21" s="264">
        <f>'[1]4402Imp'!AX$273</f>
        <v>0</v>
      </c>
      <c r="BA21" s="264">
        <f>'[1]4402Imp'!AY$273</f>
        <v>0</v>
      </c>
      <c r="BB21" s="264">
        <f>'[1]4402Imp'!AZ$273</f>
        <v>0</v>
      </c>
      <c r="BC21" s="527">
        <f>'[1]4402Imp'!BA$273</f>
        <v>0</v>
      </c>
      <c r="BD21" s="536"/>
    </row>
    <row r="22" spans="2:56" ht="17.149999999999999" customHeight="1" thickBot="1">
      <c r="B22" s="226" t="s">
        <v>129</v>
      </c>
      <c r="C22" s="227">
        <f t="shared" ref="C22:AB22" si="11">C5-SUM(C6,C11,C12,C16,C17,C20,C21)</f>
        <v>5.4040000000005195E-5</v>
      </c>
      <c r="D22" s="228">
        <f t="shared" si="11"/>
        <v>1.4000000000263801E-7</v>
      </c>
      <c r="E22" s="228">
        <f t="shared" si="11"/>
        <v>6.524000000000113E-5</v>
      </c>
      <c r="F22" s="228">
        <f t="shared" si="11"/>
        <v>1.1760000000000242E-4</v>
      </c>
      <c r="G22" s="228">
        <f t="shared" si="11"/>
        <v>5.9359999999997887E-5</v>
      </c>
      <c r="H22" s="228">
        <f t="shared" si="11"/>
        <v>5.0866666666669891E-5</v>
      </c>
      <c r="I22" s="228">
        <f t="shared" si="11"/>
        <v>1.6571333333332758E-4</v>
      </c>
      <c r="J22" s="229">
        <f t="shared" si="11"/>
        <v>1.6800000000004311E-6</v>
      </c>
      <c r="K22" s="229">
        <f t="shared" si="11"/>
        <v>4.2466666666639979E-6</v>
      </c>
      <c r="L22" s="229">
        <f t="shared" si="11"/>
        <v>1.1479999999999477E-5</v>
      </c>
      <c r="M22" s="229">
        <f t="shared" si="11"/>
        <v>0</v>
      </c>
      <c r="N22" s="228">
        <f t="shared" si="11"/>
        <v>1.1900000000000886E-5</v>
      </c>
      <c r="O22" s="228">
        <f t="shared" si="11"/>
        <v>4.2700000000000333E-5</v>
      </c>
      <c r="P22" s="228">
        <f t="shared" si="11"/>
        <v>4.1999999999999937E-7</v>
      </c>
      <c r="Q22" s="228">
        <f t="shared" si="11"/>
        <v>0</v>
      </c>
      <c r="R22" s="228">
        <f t="shared" si="11"/>
        <v>0</v>
      </c>
      <c r="S22" s="228">
        <f t="shared" si="11"/>
        <v>0</v>
      </c>
      <c r="T22" s="228">
        <f t="shared" si="11"/>
        <v>0</v>
      </c>
      <c r="U22" s="228">
        <f t="shared" si="11"/>
        <v>0</v>
      </c>
      <c r="V22" s="228">
        <f t="shared" si="11"/>
        <v>0</v>
      </c>
      <c r="W22" s="228">
        <f t="shared" si="11"/>
        <v>0</v>
      </c>
      <c r="X22" s="228">
        <f t="shared" si="11"/>
        <v>0</v>
      </c>
      <c r="Y22" s="228">
        <f t="shared" si="11"/>
        <v>0</v>
      </c>
      <c r="Z22" s="228">
        <f t="shared" si="11"/>
        <v>0</v>
      </c>
      <c r="AA22" s="228">
        <f t="shared" si="11"/>
        <v>0</v>
      </c>
      <c r="AB22" s="230">
        <f t="shared" si="11"/>
        <v>0</v>
      </c>
      <c r="AC22" s="143"/>
      <c r="AD22" s="266">
        <f t="shared" ref="AD22:BC22" si="12">AD5-SUM(AD6,AD11,AD12,AD16,AD17,AD20,AD21)</f>
        <v>3.663233880600103E-2</v>
      </c>
      <c r="AE22" s="267">
        <f t="shared" si="12"/>
        <v>1.5699867999963146E-3</v>
      </c>
      <c r="AF22" s="267">
        <f t="shared" si="12"/>
        <v>4.3800192000002625E-2</v>
      </c>
      <c r="AG22" s="267">
        <f t="shared" si="12"/>
        <v>8.3912416000003986E-2</v>
      </c>
      <c r="AH22" s="267">
        <f t="shared" si="12"/>
        <v>7.0702032100001588E-2</v>
      </c>
      <c r="AI22" s="267">
        <f t="shared" si="12"/>
        <v>5.4719250299996247E-2</v>
      </c>
      <c r="AJ22" s="267">
        <f t="shared" si="12"/>
        <v>0.18987559880000404</v>
      </c>
      <c r="AK22" s="267">
        <f t="shared" si="12"/>
        <v>5.8492939999990057E-3</v>
      </c>
      <c r="AL22" s="267">
        <f t="shared" si="12"/>
        <v>1.450208799999686E-3</v>
      </c>
      <c r="AM22" s="267">
        <f t="shared" si="12"/>
        <v>4.5470479999991653E-3</v>
      </c>
      <c r="AN22" s="267">
        <f t="shared" si="12"/>
        <v>4.5938156400000096E-2</v>
      </c>
      <c r="AO22" s="267">
        <f t="shared" si="12"/>
        <v>4.9157087999999405E-2</v>
      </c>
      <c r="AP22" s="267">
        <f t="shared" si="12"/>
        <v>0.50419663360000022</v>
      </c>
      <c r="AQ22" s="267">
        <f t="shared" si="12"/>
        <v>7.2032159699999987E-2</v>
      </c>
      <c r="AR22" s="267">
        <f t="shared" si="12"/>
        <v>0.73435627349999999</v>
      </c>
      <c r="AS22" s="267">
        <f t="shared" si="12"/>
        <v>0.61329942449999963</v>
      </c>
      <c r="AT22" s="267">
        <f t="shared" si="12"/>
        <v>1.0479022300000015E-2</v>
      </c>
      <c r="AU22" s="267">
        <f t="shared" si="12"/>
        <v>0</v>
      </c>
      <c r="AV22" s="267">
        <f t="shared" si="12"/>
        <v>0</v>
      </c>
      <c r="AW22" s="267">
        <f t="shared" si="12"/>
        <v>0</v>
      </c>
      <c r="AX22" s="267">
        <f t="shared" si="12"/>
        <v>0</v>
      </c>
      <c r="AY22" s="267">
        <f t="shared" si="12"/>
        <v>0</v>
      </c>
      <c r="AZ22" s="267">
        <f t="shared" si="12"/>
        <v>0</v>
      </c>
      <c r="BA22" s="267">
        <f t="shared" si="12"/>
        <v>0</v>
      </c>
      <c r="BB22" s="267">
        <f t="shared" si="12"/>
        <v>0</v>
      </c>
      <c r="BC22" s="529">
        <f t="shared" si="12"/>
        <v>0</v>
      </c>
      <c r="BD22" s="536"/>
    </row>
    <row r="23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2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s="269" customFormat="1" ht="9" customHeight="1" thickBot="1">
      <c r="A1" s="479">
        <v>1</v>
      </c>
      <c r="B1" s="324"/>
    </row>
    <row r="2" spans="1:56" s="326" customFormat="1" ht="16" thickTop="1">
      <c r="A2" s="269"/>
      <c r="B2" s="817" t="s">
        <v>177</v>
      </c>
      <c r="C2" s="823" t="s">
        <v>178</v>
      </c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  <c r="R2" s="824"/>
      <c r="S2" s="824"/>
      <c r="T2" s="824"/>
      <c r="U2" s="824"/>
      <c r="V2" s="824"/>
      <c r="W2" s="824"/>
      <c r="X2" s="824"/>
      <c r="Y2" s="824"/>
      <c r="Z2" s="824"/>
      <c r="AA2" s="824"/>
      <c r="AB2" s="825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179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338">
        <f>1/$A$1*[1]CoreVPAExp!$B$263</f>
        <v>0.51776644764406443</v>
      </c>
      <c r="D5" s="339">
        <f>1/$A$1*[1]CoreVPAExp!$C$263</f>
        <v>0.55166590668165383</v>
      </c>
      <c r="E5" s="339">
        <f>1/$A$1*[1]CoreVPAExp!$D$263</f>
        <v>0.73523481719160988</v>
      </c>
      <c r="F5" s="339">
        <f>1/$A$1*[1]CoreVPAExp!$E$263</f>
        <v>0.91731319825138069</v>
      </c>
      <c r="G5" s="339">
        <f>1/$A$1*[1]CoreVPAExp!$F$263</f>
        <v>1.1327835512630233</v>
      </c>
      <c r="H5" s="339">
        <f>1/$A$1*[1]CoreVPAExp!$G$263</f>
        <v>1.614595475853547</v>
      </c>
      <c r="I5" s="339">
        <f>1/$A$1*[1]CoreVPAExp!$H$263</f>
        <v>1.7995341899313575</v>
      </c>
      <c r="J5" s="340">
        <f>1/$A$1*[1]CoreVPAExp!$I$263</f>
        <v>1.7879286680800002</v>
      </c>
      <c r="K5" s="340">
        <f>1/$A$1*[1]CoreVPAExp!$J$263</f>
        <v>1.3476720289229864</v>
      </c>
      <c r="L5" s="340">
        <f>1/$A$1*[1]CoreVPAExp!$K$263</f>
        <v>0.62663950907260402</v>
      </c>
      <c r="M5" s="340">
        <f>1/$A$1*[1]CoreVPAExp!L$263</f>
        <v>0.87338560021746658</v>
      </c>
      <c r="N5" s="339">
        <f>1/$A$1*[1]CoreVPAExp!M$263</f>
        <v>0.65919172121663783</v>
      </c>
      <c r="O5" s="339">
        <f>1/$A$1*[1]CoreVPAExp!N$263</f>
        <v>0.76742943711059086</v>
      </c>
      <c r="P5" s="339">
        <f>1/$A$1*[1]CoreVPAExp!O$263</f>
        <v>1.1214369807782179</v>
      </c>
      <c r="Q5" s="339">
        <f>1/$A$1*[1]CoreVPAExp!P$263</f>
        <v>0.92358464774108862</v>
      </c>
      <c r="R5" s="339">
        <f>1/$A$1*[1]CoreVPAExp!Q$263</f>
        <v>0.74095040091671815</v>
      </c>
      <c r="S5" s="339">
        <f>1/$A$1*[1]CoreVPAExp!R$263</f>
        <v>0.71319674355861684</v>
      </c>
      <c r="T5" s="339">
        <f>1/$A$1*[1]CoreVPAExp!S$263</f>
        <v>0.80744348892165918</v>
      </c>
      <c r="U5" s="339">
        <f>1/$A$1*[1]CoreVPAExp!T$263</f>
        <v>0.85213765373604444</v>
      </c>
      <c r="V5" s="339">
        <f>1/$A$1*[1]CoreVPAExp!U$263</f>
        <v>0.74426960102666673</v>
      </c>
      <c r="W5" s="339">
        <f>1/$A$1*[1]CoreVPAExp!V$263</f>
        <v>0.85213765373604444</v>
      </c>
      <c r="X5" s="339">
        <f>1/$A$1*[1]CoreVPAExp!W$263</f>
        <v>0.85213765373604444</v>
      </c>
      <c r="Y5" s="339">
        <f>1/$A$1*[1]CoreVPAExp!X$263</f>
        <v>0.85213765373604444</v>
      </c>
      <c r="Z5" s="339">
        <f>1/$A$1*[1]CoreVPAExp!Y$263</f>
        <v>0.85213765373604444</v>
      </c>
      <c r="AA5" s="339">
        <f>1/$A$1*[1]CoreVPAExp!Z$263</f>
        <v>0.85213765373604444</v>
      </c>
      <c r="AB5" s="341">
        <f>1/$A$1*[1]CoreVPAExp!AA$263</f>
        <v>0.85213765373604444</v>
      </c>
      <c r="AC5" s="327"/>
      <c r="AD5" s="342">
        <f>1/1000*[1]CoreVPAExp!AB$263</f>
        <v>0.11304682583886901</v>
      </c>
      <c r="AE5" s="343">
        <f>1/1000*[1]CoreVPAExp!AC$263</f>
        <v>9.6840936034399985E-2</v>
      </c>
      <c r="AF5" s="343">
        <f>1/1000*[1]CoreVPAExp!AD$263</f>
        <v>0.11869963139999998</v>
      </c>
      <c r="AG5" s="343">
        <f>1/1000*[1]CoreVPAExp!AE$263</f>
        <v>0.14689515240959997</v>
      </c>
      <c r="AH5" s="343">
        <f>1/1000*[1]CoreVPAExp!AF$263</f>
        <v>0.19245756758270005</v>
      </c>
      <c r="AI5" s="343">
        <f>1/1000*[1]CoreVPAExp!AG$263</f>
        <v>0.23293752828060002</v>
      </c>
      <c r="AJ5" s="343">
        <f>1/1000*[1]CoreVPAExp!AH$263</f>
        <v>0.26289015762800005</v>
      </c>
      <c r="AK5" s="343">
        <f>1/1000*[1]CoreVPAExp!AI$263</f>
        <v>0.28771935745500005</v>
      </c>
      <c r="AL5" s="343">
        <f>1/1000*[1]CoreVPAExp!AJ$263</f>
        <v>0.22598477094520006</v>
      </c>
      <c r="AM5" s="343">
        <f>1/1000*[1]CoreVPAExp!AK$263</f>
        <v>0.12947676220160001</v>
      </c>
      <c r="AN5" s="343">
        <f>1/1000*[1]CoreVPAExp!AL$263</f>
        <v>0.14671394500230006</v>
      </c>
      <c r="AO5" s="343">
        <f>1/1000*[1]CoreVPAExp!AM$263</f>
        <v>0.15576989332800004</v>
      </c>
      <c r="AP5" s="343">
        <f>1/1000*[1]CoreVPAExp!AN$263</f>
        <v>0.13343092155360006</v>
      </c>
      <c r="AQ5" s="343">
        <f>1/1000*[1]CoreVPAExp!AO$263</f>
        <v>0.1516381788618</v>
      </c>
      <c r="AR5" s="343">
        <f>1/1000*[1]CoreVPAExp!AP$263</f>
        <v>0.15508882562849999</v>
      </c>
      <c r="AS5" s="343">
        <f>1/1000*[1]CoreVPAExp!AQ$263</f>
        <v>0.13219939585649998</v>
      </c>
      <c r="AT5" s="343">
        <f>1/1000*[1]CoreVPAExp!AR$263</f>
        <v>0.12796676306979998</v>
      </c>
      <c r="AU5" s="343">
        <f>1/1000*[1]CoreVPAExp!AS$263</f>
        <v>0.14094266550650006</v>
      </c>
      <c r="AV5" s="343">
        <f>1/1000*[1]CoreVPAExp!AT$263</f>
        <v>0.15935879951799986</v>
      </c>
      <c r="AW5" s="343">
        <f>1/1000*[1]CoreVPAExp!AU$263</f>
        <v>0.15100636705450007</v>
      </c>
      <c r="AX5" s="343">
        <f>1/1000*[1]CoreVPAExp!AV$263</f>
        <v>0</v>
      </c>
      <c r="AY5" s="343">
        <f>1/1000*[1]CoreVPAExp!AW$263</f>
        <v>0</v>
      </c>
      <c r="AZ5" s="343">
        <f>1/1000*[1]CoreVPAExp!AX$263</f>
        <v>0</v>
      </c>
      <c r="BA5" s="343">
        <f>1/1000*[1]CoreVPAExp!AY$263</f>
        <v>0</v>
      </c>
      <c r="BB5" s="343">
        <f>1/1000*[1]CoreVPAExp!AZ$263</f>
        <v>0</v>
      </c>
      <c r="BC5" s="651">
        <f>1/1000*[1]CoreVPAExp!BA$263</f>
        <v>0</v>
      </c>
      <c r="BD5" s="594"/>
    </row>
    <row r="6" spans="1:56" ht="17.149999999999999" customHeight="1" thickTop="1">
      <c r="B6" s="344" t="s">
        <v>125</v>
      </c>
      <c r="C6" s="345">
        <f>1/$A$1*[1]CoreVPAExp!$B$266</f>
        <v>2.5899058227272726E-3</v>
      </c>
      <c r="D6" s="346">
        <f>1/$A$1*[1]CoreVPAExp!$C$266</f>
        <v>3.6622835727272724E-3</v>
      </c>
      <c r="E6" s="346">
        <f>1/$A$1*[1]CoreVPAExp!$D$266</f>
        <v>5.5548653030303031E-3</v>
      </c>
      <c r="F6" s="346">
        <f>1/$A$1*[1]CoreVPAExp!$E$266</f>
        <v>2.0957560705882347E-3</v>
      </c>
      <c r="G6" s="346">
        <f>1/$A$1*[1]CoreVPAExp!$F$266</f>
        <v>1.7039009925925925E-3</v>
      </c>
      <c r="H6" s="346">
        <f>1/$A$1*[1]CoreVPAExp!$G$266</f>
        <v>1.4402802278937379E-3</v>
      </c>
      <c r="I6" s="346">
        <f>1/$A$1*[1]CoreVPAExp!$H$266</f>
        <v>1.9998495007670205E-3</v>
      </c>
      <c r="J6" s="347">
        <f>1/$A$1*[1]CoreVPAExp!$I$266</f>
        <v>1.6203229799999998E-3</v>
      </c>
      <c r="K6" s="347">
        <f>1/$A$1*[1]CoreVPAExp!$J$266</f>
        <v>2.1317070285714283E-3</v>
      </c>
      <c r="L6" s="347">
        <f>1/$A$1*[1]CoreVPAExp!$K$266</f>
        <v>1.2883326333333334E-3</v>
      </c>
      <c r="M6" s="346">
        <f>1/$A$1*[1]CoreVPAExp!L$266</f>
        <v>2.4905714152941177E-3</v>
      </c>
      <c r="N6" s="346">
        <f>1/$A$1*[1]CoreVPAExp!M$266</f>
        <v>1.1361803999999998E-3</v>
      </c>
      <c r="O6" s="346">
        <f>1/$A$1*[1]CoreVPAExp!N$266</f>
        <v>1.9288642833333329E-3</v>
      </c>
      <c r="P6" s="346">
        <f>1/$A$1*[1]CoreVPAExp!O$266</f>
        <v>1.4574369333333333E-3</v>
      </c>
      <c r="Q6" s="346">
        <f>1/$A$1*[1]CoreVPAExp!P$266</f>
        <v>1.0916010909090908E-3</v>
      </c>
      <c r="R6" s="346">
        <f>1/$A$1*[1]CoreVPAExp!Q$266</f>
        <v>9.4942318461538463E-4</v>
      </c>
      <c r="S6" s="346">
        <f>1/$A$1*[1]CoreVPAExp!R$266</f>
        <v>5.5021864999999989E-4</v>
      </c>
      <c r="T6" s="346">
        <f>1/$A$1*[1]CoreVPAExp!S$266</f>
        <v>4.9503579999999995E-4</v>
      </c>
      <c r="U6" s="346">
        <f>1/$A$1*[1]CoreVPAExp!T$266</f>
        <v>1.2605277E-3</v>
      </c>
      <c r="V6" s="346">
        <f>1/$A$1*[1]CoreVPAExp!U$266</f>
        <v>2.7955157999999996E-3</v>
      </c>
      <c r="W6" s="346">
        <f>1/$A$1*[1]CoreVPAExp!V$266</f>
        <v>1.2605277E-3</v>
      </c>
      <c r="X6" s="346">
        <f>1/$A$1*[1]CoreVPAExp!W$266</f>
        <v>1.2605277E-3</v>
      </c>
      <c r="Y6" s="346">
        <f>1/$A$1*[1]CoreVPAExp!X$266</f>
        <v>1.2605277E-3</v>
      </c>
      <c r="Z6" s="346">
        <f>1/$A$1*[1]CoreVPAExp!Y$266</f>
        <v>1.2605277E-3</v>
      </c>
      <c r="AA6" s="346">
        <f>1/$A$1*[1]CoreVPAExp!Z$266</f>
        <v>1.2605277E-3</v>
      </c>
      <c r="AB6" s="348">
        <f>1/$A$1*[1]CoreVPAExp!AA$266</f>
        <v>1.2605277E-3</v>
      </c>
      <c r="AC6" s="327"/>
      <c r="AD6" s="349">
        <f>1/1000*[1]CoreVPAExp!AB$266</f>
        <v>2.574468716457E-3</v>
      </c>
      <c r="AE6" s="346">
        <f>1/1000*[1]CoreVPAExp!AC$266</f>
        <v>1.9030075996E-3</v>
      </c>
      <c r="AF6" s="346">
        <f>1/1000*[1]CoreVPAExp!AD$266</f>
        <v>3.3085967183999992E-3</v>
      </c>
      <c r="AG6" s="346">
        <f>1/1000*[1]CoreVPAExp!AE$266</f>
        <v>2.4057320896000004E-3</v>
      </c>
      <c r="AH6" s="346">
        <f>1/1000*[1]CoreVPAExp!AF$266</f>
        <v>1.4661973690000001E-3</v>
      </c>
      <c r="AI6" s="346">
        <f>1/1000*[1]CoreVPAExp!AG$266</f>
        <v>1.9202783028000002E-3</v>
      </c>
      <c r="AJ6" s="346">
        <f>1/1000*[1]CoreVPAExp!AH$266</f>
        <v>2.9671259384000002E-3</v>
      </c>
      <c r="AK6" s="346">
        <f>1/1000*[1]CoreVPAExp!AI$266</f>
        <v>2.6079093744999999E-3</v>
      </c>
      <c r="AL6" s="346">
        <f>1/1000*[1]CoreVPAExp!AJ$266</f>
        <v>5.1063307940000004E-3</v>
      </c>
      <c r="AM6" s="346">
        <f>1/1000*[1]CoreVPAExp!AK$266</f>
        <v>2.5140112316000001E-3</v>
      </c>
      <c r="AN6" s="346">
        <f>1/1000*[1]CoreVPAExp!AL$266</f>
        <v>3.338971653600001E-3</v>
      </c>
      <c r="AO6" s="346">
        <f>1/1000*[1]CoreVPAExp!AM$266</f>
        <v>1.657095264E-3</v>
      </c>
      <c r="AP6" s="346">
        <f>1/1000*[1]CoreVPAExp!AN$266</f>
        <v>2.0083312656000002E-3</v>
      </c>
      <c r="AQ6" s="346">
        <f>1/1000*[1]CoreVPAExp!AO$266</f>
        <v>1.4081937267000004E-3</v>
      </c>
      <c r="AR6" s="346">
        <f>1/1000*[1]CoreVPAExp!AP$266</f>
        <v>1.7739872335000002E-3</v>
      </c>
      <c r="AS6" s="346">
        <f>1/1000*[1]CoreVPAExp!AQ$266</f>
        <v>2.3482112604999994E-3</v>
      </c>
      <c r="AT6" s="346">
        <f>1/1000*[1]CoreVPAExp!AR$266</f>
        <v>6.6128973250000002E-4</v>
      </c>
      <c r="AU6" s="346">
        <f>1/1000*[1]CoreVPAExp!AS$266</f>
        <v>1.9897688524999997E-3</v>
      </c>
      <c r="AV6" s="346">
        <f>1/1000*[1]CoreVPAExp!AT$266</f>
        <v>7.3328053799999991E-4</v>
      </c>
      <c r="AW6" s="346">
        <f>1/1000*[1]CoreVPAExp!AU$266</f>
        <v>6.9509531100000002E-4</v>
      </c>
      <c r="AX6" s="346">
        <f>1/1000*[1]CoreVPAExp!AV$266</f>
        <v>0</v>
      </c>
      <c r="AY6" s="346">
        <f>1/1000*[1]CoreVPAExp!AW$266</f>
        <v>0</v>
      </c>
      <c r="AZ6" s="346">
        <f>1/1000*[1]CoreVPAExp!AX$266</f>
        <v>0</v>
      </c>
      <c r="BA6" s="346">
        <f>1/1000*[1]CoreVPAExp!AY$266</f>
        <v>0</v>
      </c>
      <c r="BB6" s="346">
        <f>1/1000*[1]CoreVPAExp!AZ$266</f>
        <v>0</v>
      </c>
      <c r="BC6" s="348">
        <f>1/1000*[1]CoreVPAExp!BA$266</f>
        <v>0</v>
      </c>
      <c r="BD6" s="594"/>
    </row>
    <row r="7" spans="1:56" ht="17.149999999999999" customHeight="1">
      <c r="B7" s="352" t="s">
        <v>130</v>
      </c>
      <c r="C7" s="353">
        <f>1/$A$1*[1]CoreVPAExp!$B$268</f>
        <v>5.0155504133333325E-3</v>
      </c>
      <c r="D7" s="354">
        <f>1/$A$1*[1]CoreVPAExp!$C$268</f>
        <v>2.7702141328391817E-2</v>
      </c>
      <c r="E7" s="354">
        <f>1/$A$1*[1]CoreVPAExp!$D$268</f>
        <v>5.6169853333333328E-3</v>
      </c>
      <c r="F7" s="354">
        <f>1/$A$1*[1]CoreVPAExp!$E$268</f>
        <v>2.501773415686275E-3</v>
      </c>
      <c r="G7" s="354">
        <f>1/$A$1*[1]CoreVPAExp!$F$268</f>
        <v>2.8184332839009283E-3</v>
      </c>
      <c r="H7" s="354">
        <f>1/$A$1*[1]CoreVPAExp!$G$268</f>
        <v>4.4590282089869288E-3</v>
      </c>
      <c r="I7" s="354">
        <f>1/$A$1*[1]CoreVPAExp!$H$268</f>
        <v>1.594946698245614E-3</v>
      </c>
      <c r="J7" s="355">
        <f>1/$A$1*[1]CoreVPAExp!$I$268</f>
        <v>2.2170624999999998E-3</v>
      </c>
      <c r="K7" s="355">
        <f>1/$A$1*[1]CoreVPAExp!$J$268</f>
        <v>1.7560289803174602E-3</v>
      </c>
      <c r="L7" s="355">
        <f>1/$A$1*[1]CoreVPAExp!$K$268</f>
        <v>1.1752660333333332E-3</v>
      </c>
      <c r="M7" s="354">
        <f>1/$A$1*[1]CoreVPAExp!L$268</f>
        <v>1.5441577755411255E-3</v>
      </c>
      <c r="N7" s="354">
        <f>1/$A$1*[1]CoreVPAExp!M$268</f>
        <v>1.8393269111111111E-3</v>
      </c>
      <c r="O7" s="354">
        <f>1/$A$1*[1]CoreVPAExp!N$268</f>
        <v>1.5360319307471265E-3</v>
      </c>
      <c r="P7" s="354">
        <f>1/$A$1*[1]CoreVPAExp!O$268</f>
        <v>2.3294368750000002E-3</v>
      </c>
      <c r="Q7" s="354">
        <f>1/$A$1*[1]CoreVPAExp!P$268</f>
        <v>2.7852801575757578E-3</v>
      </c>
      <c r="R7" s="354">
        <f>1/$A$1*[1]CoreVPAExp!Q$268</f>
        <v>2.6781924505553272E-3</v>
      </c>
      <c r="S7" s="354">
        <f>1/$A$1*[1]CoreVPAExp!R$268</f>
        <v>2.4379044566666666E-3</v>
      </c>
      <c r="T7" s="354">
        <f>1/$A$1*[1]CoreVPAExp!S$268</f>
        <v>2.5197635093939393E-3</v>
      </c>
      <c r="U7" s="354">
        <f>1/$A$1*[1]CoreVPAExp!T$268</f>
        <v>1.5135369333333332E-3</v>
      </c>
      <c r="V7" s="354">
        <f>1/$A$1*[1]CoreVPAExp!U$268</f>
        <v>2.0432257655555557E-3</v>
      </c>
      <c r="W7" s="354">
        <f>1/$A$1*[1]CoreVPAExp!V$268</f>
        <v>1.5135369333333332E-3</v>
      </c>
      <c r="X7" s="354">
        <f>1/$A$1*[1]CoreVPAExp!W$268</f>
        <v>1.5135369333333332E-3</v>
      </c>
      <c r="Y7" s="354">
        <f>1/$A$1*[1]CoreVPAExp!X$268</f>
        <v>1.5135369333333332E-3</v>
      </c>
      <c r="Z7" s="354">
        <f>1/$A$1*[1]CoreVPAExp!Y$268</f>
        <v>1.5135369333333332E-3</v>
      </c>
      <c r="AA7" s="354">
        <f>1/$A$1*[1]CoreVPAExp!Z$268</f>
        <v>1.5135369333333332E-3</v>
      </c>
      <c r="AB7" s="356">
        <f>1/$A$1*[1]CoreVPAExp!AA$268</f>
        <v>1.5135369333333332E-3</v>
      </c>
      <c r="AC7" s="327"/>
      <c r="AD7" s="652">
        <f>1/1000*[1]CoreVPAExp!AB$268</f>
        <v>4.2518247371100002E-3</v>
      </c>
      <c r="AE7" s="354">
        <f>1/1000*[1]CoreVPAExp!AC$268</f>
        <v>6.9739485355999999E-3</v>
      </c>
      <c r="AF7" s="354">
        <f>1/1000*[1]CoreVPAExp!AD$268</f>
        <v>6.0121786991999999E-3</v>
      </c>
      <c r="AG7" s="354">
        <f>1/1000*[1]CoreVPAExp!AE$268</f>
        <v>4.6763638320000012E-3</v>
      </c>
      <c r="AH7" s="354">
        <f>1/1000*[1]CoreVPAExp!AF$268</f>
        <v>4.304416438000001E-3</v>
      </c>
      <c r="AI7" s="354">
        <f>1/1000*[1]CoreVPAExp!AG$268</f>
        <v>8.8897663140000017E-3</v>
      </c>
      <c r="AJ7" s="354">
        <f>1/1000*[1]CoreVPAExp!AH$268</f>
        <v>3.5275316084000005E-3</v>
      </c>
      <c r="AK7" s="354">
        <f>1/1000*[1]CoreVPAExp!AI$268</f>
        <v>6.3178953599999999E-3</v>
      </c>
      <c r="AL7" s="354">
        <f>1/1000*[1]CoreVPAExp!AJ$268</f>
        <v>4.2519445448000008E-3</v>
      </c>
      <c r="AM7" s="354">
        <f>1/1000*[1]CoreVPAExp!AK$268</f>
        <v>2.1318974028000002E-3</v>
      </c>
      <c r="AN7" s="354">
        <f>1/1000*[1]CoreVPAExp!AL$268</f>
        <v>1.7134566444000003E-3</v>
      </c>
      <c r="AO7" s="354">
        <f>1/1000*[1]CoreVPAExp!AM$268</f>
        <v>1.833948864E-3</v>
      </c>
      <c r="AP7" s="354">
        <f>1/1000*[1]CoreVPAExp!AN$268</f>
        <v>9.2781832000000009E-4</v>
      </c>
      <c r="AQ7" s="354">
        <f>1/1000*[1]CoreVPAExp!AO$268</f>
        <v>2.5814226576000004E-3</v>
      </c>
      <c r="AR7" s="354">
        <f>1/1000*[1]CoreVPAExp!AP$268</f>
        <v>2.2900218025000002E-3</v>
      </c>
      <c r="AS7" s="354">
        <f>1/1000*[1]CoreVPAExp!AQ$268</f>
        <v>2.7083949024999995E-3</v>
      </c>
      <c r="AT7" s="354">
        <f>1/1000*[1]CoreVPAExp!AR$268</f>
        <v>3.8680343774999998E-3</v>
      </c>
      <c r="AU7" s="354">
        <f>1/1000*[1]CoreVPAExp!AS$268</f>
        <v>2.1947766412000001E-3</v>
      </c>
      <c r="AV7" s="354">
        <f>1/1000*[1]CoreVPAExp!AT$268</f>
        <v>2.2844956939999999E-3</v>
      </c>
      <c r="AW7" s="354">
        <f>1/1000*[1]CoreVPAExp!AU$268</f>
        <v>2.1655316930000003E-3</v>
      </c>
      <c r="AX7" s="354">
        <f>1/1000*[1]CoreVPAExp!AV$268</f>
        <v>0</v>
      </c>
      <c r="AY7" s="354">
        <f>1/1000*[1]CoreVPAExp!AW$268</f>
        <v>0</v>
      </c>
      <c r="AZ7" s="354">
        <f>1/1000*[1]CoreVPAExp!AX$268</f>
        <v>0</v>
      </c>
      <c r="BA7" s="354">
        <f>1/1000*[1]CoreVPAExp!AY$268</f>
        <v>0</v>
      </c>
      <c r="BB7" s="354">
        <f>1/1000*[1]CoreVPAExp!AZ$268</f>
        <v>0</v>
      </c>
      <c r="BC7" s="356">
        <f>1/1000*[1]CoreVPAExp!BA$268</f>
        <v>0</v>
      </c>
      <c r="BD7" s="594"/>
    </row>
    <row r="8" spans="1:56" ht="17.149999999999999" customHeight="1">
      <c r="B8" s="352" t="s">
        <v>126</v>
      </c>
      <c r="C8" s="353">
        <f>1/$A$1*[1]CoreVPAExp!$B$269</f>
        <v>1.4931800000000001E-4</v>
      </c>
      <c r="D8" s="354">
        <f>1/$A$1*[1]CoreVPAExp!$C$269</f>
        <v>6.3792079999999999E-4</v>
      </c>
      <c r="E8" s="354">
        <f>1/$A$1*[1]CoreVPAExp!$D$269</f>
        <v>1.5915934999999998E-4</v>
      </c>
      <c r="F8" s="354">
        <f>1/$A$1*[1]CoreVPAExp!$E$269</f>
        <v>1.44096E-4</v>
      </c>
      <c r="G8" s="354">
        <f>1/$A$1*[1]CoreVPAExp!$F$269</f>
        <v>7.8616235294117643E-6</v>
      </c>
      <c r="H8" s="354">
        <f>1/$A$1*[1]CoreVPAExp!$G$269</f>
        <v>3.3084059999999998E-4</v>
      </c>
      <c r="I8" s="354">
        <f>1/$A$1*[1]CoreVPAExp!$H$269</f>
        <v>2.0804294117647059E-5</v>
      </c>
      <c r="J8" s="355">
        <f>1/$A$1*[1]CoreVPAExp!$I$269</f>
        <v>3.9640988000000003E-4</v>
      </c>
      <c r="K8" s="355">
        <f>1/$A$1*[1]CoreVPAExp!$J$269</f>
        <v>2.5303319999999996E-4</v>
      </c>
      <c r="L8" s="355">
        <f>1/$A$1*[1]CoreVPAExp!$K$269</f>
        <v>2.3469912000000002E-3</v>
      </c>
      <c r="M8" s="354">
        <f>1/$A$1*[1]CoreVPAExp!L$269</f>
        <v>1.3997399999999998E-4</v>
      </c>
      <c r="N8" s="354">
        <f>1/$A$1*[1]CoreVPAExp!M$269</f>
        <v>9.5366399999999982E-5</v>
      </c>
      <c r="O8" s="354">
        <f>1/$A$1*[1]CoreVPAExp!N$269</f>
        <v>1.1161080000000002E-3</v>
      </c>
      <c r="P8" s="354">
        <f>1/$A$1*[1]CoreVPAExp!O$269</f>
        <v>1.0933135999999998E-3</v>
      </c>
      <c r="Q8" s="354">
        <f>1/$A$1*[1]CoreVPAExp!P$269</f>
        <v>3.2445560000000001E-4</v>
      </c>
      <c r="R8" s="354">
        <f>1/$A$1*[1]CoreVPAExp!Q$269</f>
        <v>7.6570626666666673E-4</v>
      </c>
      <c r="S8" s="354">
        <f>1/$A$1*[1]CoreVPAExp!R$269</f>
        <v>1.2130808000000001E-3</v>
      </c>
      <c r="T8" s="354">
        <f>1/$A$1*[1]CoreVPAExp!S$269</f>
        <v>9.5883200000000017E-4</v>
      </c>
      <c r="U8" s="354">
        <f>1/$A$1*[1]CoreVPAExp!T$269</f>
        <v>1.2895820000000003E-3</v>
      </c>
      <c r="V8" s="354">
        <f>1/$A$1*[1]CoreVPAExp!U$269</f>
        <v>9.7337750000000005E-4</v>
      </c>
      <c r="W8" s="354">
        <f>1/$A$1*[1]CoreVPAExp!V$269</f>
        <v>1.2895820000000003E-3</v>
      </c>
      <c r="X8" s="354">
        <f>1/$A$1*[1]CoreVPAExp!W$269</f>
        <v>1.2895820000000003E-3</v>
      </c>
      <c r="Y8" s="354">
        <f>1/$A$1*[1]CoreVPAExp!X$269</f>
        <v>1.2895820000000003E-3</v>
      </c>
      <c r="Z8" s="354">
        <f>1/$A$1*[1]CoreVPAExp!Y$269</f>
        <v>1.2895820000000003E-3</v>
      </c>
      <c r="AA8" s="354">
        <f>1/$A$1*[1]CoreVPAExp!Z$269</f>
        <v>1.2895820000000003E-3</v>
      </c>
      <c r="AB8" s="356">
        <f>1/$A$1*[1]CoreVPAExp!AA$269</f>
        <v>1.2895820000000003E-3</v>
      </c>
      <c r="AC8" s="327"/>
      <c r="AD8" s="652">
        <f>1/1000*[1]CoreVPAExp!AB$269</f>
        <v>1.6118801714699998E-4</v>
      </c>
      <c r="AE8" s="354">
        <f>1/1000*[1]CoreVPAExp!AC$269</f>
        <v>2.7180653959999997E-4</v>
      </c>
      <c r="AF8" s="354">
        <f>1/1000*[1]CoreVPAExp!AD$269</f>
        <v>1.11505152E-4</v>
      </c>
      <c r="AG8" s="354">
        <f>1/1000*[1]CoreVPAExp!AE$269</f>
        <v>6.8468142400000004E-5</v>
      </c>
      <c r="AH8" s="354">
        <f>1/1000*[1]CoreVPAExp!AF$269</f>
        <v>2.0743276399999999E-5</v>
      </c>
      <c r="AI8" s="354">
        <f>1/1000*[1]CoreVPAExp!AG$269</f>
        <v>2.8151245980000009E-4</v>
      </c>
      <c r="AJ8" s="354">
        <f>1/1000*[1]CoreVPAExp!AH$269</f>
        <v>2.0601884800000003E-5</v>
      </c>
      <c r="AK8" s="354">
        <f>1/1000*[1]CoreVPAExp!AI$269</f>
        <v>2.3113208399999999E-4</v>
      </c>
      <c r="AL8" s="354">
        <f>1/1000*[1]CoreVPAExp!AJ$269</f>
        <v>2.5815187440000003E-4</v>
      </c>
      <c r="AM8" s="354">
        <f>1/1000*[1]CoreVPAExp!AK$269</f>
        <v>3.2263537239999999E-4</v>
      </c>
      <c r="AN8" s="354">
        <f>1/1000*[1]CoreVPAExp!AL$269</f>
        <v>2.2556918070000006E-4</v>
      </c>
      <c r="AO8" s="354">
        <f>1/1000*[1]CoreVPAExp!AM$269</f>
        <v>3.7146076800000002E-4</v>
      </c>
      <c r="AP8" s="354">
        <f>1/1000*[1]CoreVPAExp!AN$269</f>
        <v>4.5320549119999998E-4</v>
      </c>
      <c r="AQ8" s="354">
        <f>1/1000*[1]CoreVPAExp!AO$269</f>
        <v>4.2926184150000001E-4</v>
      </c>
      <c r="AR8" s="354">
        <f>1/1000*[1]CoreVPAExp!AP$269</f>
        <v>3.4049720700000008E-4</v>
      </c>
      <c r="AS8" s="354">
        <f>1/1000*[1]CoreVPAExp!AQ$269</f>
        <v>3.9172006999999996E-4</v>
      </c>
      <c r="AT8" s="354">
        <f>1/1000*[1]CoreVPAExp!AR$269</f>
        <v>6.8493754410000002E-4</v>
      </c>
      <c r="AU8" s="354">
        <f>1/1000*[1]CoreVPAExp!AS$269</f>
        <v>5.4816320129999995E-4</v>
      </c>
      <c r="AV8" s="354">
        <f>1/1000*[1]CoreVPAExp!AT$269</f>
        <v>5.4557594100000011E-4</v>
      </c>
      <c r="AW8" s="354">
        <f>1/1000*[1]CoreVPAExp!AU$269</f>
        <v>5.1716533950000004E-4</v>
      </c>
      <c r="AX8" s="354">
        <f>1/1000*[1]CoreVPAExp!AV$269</f>
        <v>0</v>
      </c>
      <c r="AY8" s="354">
        <f>1/1000*[1]CoreVPAExp!AW$269</f>
        <v>0</v>
      </c>
      <c r="AZ8" s="354">
        <f>1/1000*[1]CoreVPAExp!AX$269</f>
        <v>0</v>
      </c>
      <c r="BA8" s="354">
        <f>1/1000*[1]CoreVPAExp!AY$269</f>
        <v>0</v>
      </c>
      <c r="BB8" s="354">
        <f>1/1000*[1]CoreVPAExp!AZ$269</f>
        <v>0</v>
      </c>
      <c r="BC8" s="356">
        <f>1/1000*[1]CoreVPAExp!BA$269</f>
        <v>0</v>
      </c>
      <c r="BD8" s="594"/>
    </row>
    <row r="9" spans="1:56" ht="17.149999999999999" customHeight="1">
      <c r="B9" s="352" t="s">
        <v>127</v>
      </c>
      <c r="C9" s="353">
        <f>1/$A$1*[1]CoreVPAExp!$B$267</f>
        <v>8.6756875500000018E-3</v>
      </c>
      <c r="D9" s="354">
        <f>1/$A$1*[1]CoreVPAExp!$C$267</f>
        <v>2.4909876666666668E-3</v>
      </c>
      <c r="E9" s="354">
        <f>1/$A$1*[1]CoreVPAExp!$D$267</f>
        <v>3.3245309800000004E-3</v>
      </c>
      <c r="F9" s="354">
        <f>1/$A$1*[1]CoreVPAExp!$E$267</f>
        <v>2.6193186539215686E-3</v>
      </c>
      <c r="G9" s="354">
        <f>1/$A$1*[1]CoreVPAExp!$F$267</f>
        <v>3.398704710457516E-3</v>
      </c>
      <c r="H9" s="354">
        <f>1/$A$1*[1]CoreVPAExp!$G$267</f>
        <v>1.4418777752941174E-3</v>
      </c>
      <c r="I9" s="354">
        <f>1/$A$1*[1]CoreVPAExp!$H$267</f>
        <v>2.1625531346388845E-2</v>
      </c>
      <c r="J9" s="355">
        <f>1/$A$1*[1]CoreVPAExp!$I$267</f>
        <v>2.0714618999999996E-3</v>
      </c>
      <c r="K9" s="355">
        <f>1/$A$1*[1]CoreVPAExp!$J$267</f>
        <v>2.4816257432539678E-3</v>
      </c>
      <c r="L9" s="355">
        <f>1/$A$1*[1]CoreVPAExp!$K$267</f>
        <v>5.8092900666666669E-3</v>
      </c>
      <c r="M9" s="354">
        <f>1/$A$1*[1]CoreVPAExp!L$267</f>
        <v>1.4512314631948836E-3</v>
      </c>
      <c r="N9" s="354">
        <f>1/$A$1*[1]CoreVPAExp!M$267</f>
        <v>2.4727542999999994E-3</v>
      </c>
      <c r="O9" s="354">
        <f>1/$A$1*[1]CoreVPAExp!N$267</f>
        <v>3.1792547337254895E-3</v>
      </c>
      <c r="P9" s="354">
        <f>1/$A$1*[1]CoreVPAExp!O$267</f>
        <v>4.9463312359999997E-2</v>
      </c>
      <c r="Q9" s="354">
        <f>1/$A$1*[1]CoreVPAExp!P$267</f>
        <v>2.9967949234848485E-2</v>
      </c>
      <c r="R9" s="354">
        <f>1/$A$1*[1]CoreVPAExp!Q$267</f>
        <v>2.5299963052380949E-2</v>
      </c>
      <c r="S9" s="354">
        <f>1/$A$1*[1]CoreVPAExp!R$267</f>
        <v>2.7479104709523812E-2</v>
      </c>
      <c r="T9" s="354">
        <f>1/$A$1*[1]CoreVPAExp!S$267</f>
        <v>2.2940080353333326E-2</v>
      </c>
      <c r="U9" s="354">
        <f>1/$A$1*[1]CoreVPAExp!T$267</f>
        <v>1.3216343553333332E-2</v>
      </c>
      <c r="V9" s="354">
        <f>1/$A$1*[1]CoreVPAExp!U$267</f>
        <v>1.196110892E-2</v>
      </c>
      <c r="W9" s="354">
        <f>1/$A$1*[1]CoreVPAExp!V$267</f>
        <v>1.3216343553333332E-2</v>
      </c>
      <c r="X9" s="354">
        <f>1/$A$1*[1]CoreVPAExp!W$267</f>
        <v>1.3216343553333332E-2</v>
      </c>
      <c r="Y9" s="354">
        <f>1/$A$1*[1]CoreVPAExp!X$267</f>
        <v>1.3216343553333332E-2</v>
      </c>
      <c r="Z9" s="354">
        <f>1/$A$1*[1]CoreVPAExp!Y$267</f>
        <v>1.3216343553333332E-2</v>
      </c>
      <c r="AA9" s="354">
        <f>1/$A$1*[1]CoreVPAExp!Z$267</f>
        <v>1.3216343553333332E-2</v>
      </c>
      <c r="AB9" s="356">
        <f>1/$A$1*[1]CoreVPAExp!AA$267</f>
        <v>1.3216343553333332E-2</v>
      </c>
      <c r="AC9" s="327"/>
      <c r="AD9" s="652">
        <f>1/1000*[1]CoreVPAExp!AB$267</f>
        <v>4.3817623084019992E-3</v>
      </c>
      <c r="AE9" s="354">
        <f>1/1000*[1]CoreVPAExp!AC$267</f>
        <v>2.1205766031999998E-3</v>
      </c>
      <c r="AF9" s="354">
        <f>1/1000*[1]CoreVPAExp!AD$267</f>
        <v>2.7773293248000001E-3</v>
      </c>
      <c r="AG9" s="354">
        <f>1/1000*[1]CoreVPAExp!AE$267</f>
        <v>2.8877284912000004E-3</v>
      </c>
      <c r="AH9" s="354">
        <f>1/1000*[1]CoreVPAExp!AF$267</f>
        <v>3.0889631871000005E-3</v>
      </c>
      <c r="AI9" s="354">
        <f>1/1000*[1]CoreVPAExp!AG$267</f>
        <v>3.4996470795000006E-3</v>
      </c>
      <c r="AJ9" s="354">
        <f>1/1000*[1]CoreVPAExp!AH$267</f>
        <v>1.2251712873600001E-2</v>
      </c>
      <c r="AK9" s="354">
        <f>1/1000*[1]CoreVPAExp!AI$267</f>
        <v>3.8067844005E-3</v>
      </c>
      <c r="AL9" s="354">
        <f>1/1000*[1]CoreVPAExp!AJ$267</f>
        <v>4.1168147948000009E-3</v>
      </c>
      <c r="AM9" s="354">
        <f>1/1000*[1]CoreVPAExp!AK$267</f>
        <v>3.1443910916E-3</v>
      </c>
      <c r="AN9" s="354">
        <f>1/1000*[1]CoreVPAExp!AL$267</f>
        <v>3.3095066454000006E-3</v>
      </c>
      <c r="AO9" s="354">
        <f>1/1000*[1]CoreVPAExp!AM$267</f>
        <v>7.1803953599999986E-3</v>
      </c>
      <c r="AP9" s="354">
        <f>1/1000*[1]CoreVPAExp!AN$267</f>
        <v>6.4991710783999998E-3</v>
      </c>
      <c r="AQ9" s="354">
        <f>1/1000*[1]CoreVPAExp!AO$267</f>
        <v>1.4886840240600002E-2</v>
      </c>
      <c r="AR9" s="354">
        <f>1/1000*[1]CoreVPAExp!AP$267</f>
        <v>1.10500817205E-2</v>
      </c>
      <c r="AS9" s="354">
        <f>1/1000*[1]CoreVPAExp!AQ$267</f>
        <v>9.7641847064999995E-3</v>
      </c>
      <c r="AT9" s="354">
        <f>1/1000*[1]CoreVPAExp!AR$267</f>
        <v>1.0605161303300002E-2</v>
      </c>
      <c r="AU9" s="354">
        <f>1/1000*[1]CoreVPAExp!AS$267</f>
        <v>8.2599258170000002E-3</v>
      </c>
      <c r="AV9" s="354">
        <f>1/1000*[1]CoreVPAExp!AT$267</f>
        <v>4.8625761780000006E-3</v>
      </c>
      <c r="AW9" s="354">
        <f>1/1000*[1]CoreVPAExp!AU$267</f>
        <v>4.6093598910000007E-3</v>
      </c>
      <c r="AX9" s="354">
        <f>1/1000*[1]CoreVPAExp!AV$267</f>
        <v>0</v>
      </c>
      <c r="AY9" s="354">
        <f>1/1000*[1]CoreVPAExp!AW$267</f>
        <v>0</v>
      </c>
      <c r="AZ9" s="354">
        <f>1/1000*[1]CoreVPAExp!AX$267</f>
        <v>0</v>
      </c>
      <c r="BA9" s="354">
        <f>1/1000*[1]CoreVPAExp!AY$267</f>
        <v>0</v>
      </c>
      <c r="BB9" s="354">
        <f>1/1000*[1]CoreVPAExp!AZ$267</f>
        <v>0</v>
      </c>
      <c r="BC9" s="356">
        <f>1/1000*[1]CoreVPAExp!BA$267</f>
        <v>0</v>
      </c>
      <c r="BD9" s="594"/>
    </row>
    <row r="10" spans="1:56" ht="17.149999999999999" customHeight="1">
      <c r="B10" s="357" t="s">
        <v>195</v>
      </c>
      <c r="C10" s="358">
        <f>1/$A$1*[1]CoreVPAExp!$B$264</f>
        <v>0.48104249130518867</v>
      </c>
      <c r="D10" s="359">
        <f>1/$A$1*[1]CoreVPAExp!$C$264</f>
        <v>0.4997436731538682</v>
      </c>
      <c r="E10" s="359">
        <f>1/$A$1*[1]CoreVPAExp!$D$264</f>
        <v>0.70539223608111934</v>
      </c>
      <c r="F10" s="359">
        <f>1/$A$1*[1]CoreVPAExp!$E$264</f>
        <v>0.89097095628587708</v>
      </c>
      <c r="G10" s="359">
        <f>1/$A$1*[1]CoreVPAExp!$F$264</f>
        <v>1.0918741458071175</v>
      </c>
      <c r="H10" s="359">
        <f>1/$A$1*[1]CoreVPAExp!$G$264</f>
        <v>1.5289688329440938</v>
      </c>
      <c r="I10" s="359">
        <f>1/$A$1*[1]CoreVPAExp!$H$264</f>
        <v>1.7400642378640532</v>
      </c>
      <c r="J10" s="360">
        <f>1/$A$1*[1]CoreVPAExp!$I$264</f>
        <v>1.7249597357600002</v>
      </c>
      <c r="K10" s="360">
        <f>1/$A$1*[1]CoreVPAExp!$J$264</f>
        <v>1.3131307336669478</v>
      </c>
      <c r="L10" s="360">
        <f>1/$A$1*[1]CoreVPAExp!$K$264</f>
        <v>0.5799567913511755</v>
      </c>
      <c r="M10" s="359">
        <f>1/$A$1*[1]CoreVPAExp!L$264</f>
        <v>0.80364599682080451</v>
      </c>
      <c r="N10" s="359">
        <f>1/$A$1*[1]CoreVPAExp!M$264</f>
        <v>0.57244268866774906</v>
      </c>
      <c r="O10" s="359">
        <f>1/$A$1*[1]CoreVPAExp!N$264</f>
        <v>0.72673583633969729</v>
      </c>
      <c r="P10" s="359">
        <f>1/$A$1*[1]CoreVPAExp!O$264</f>
        <v>1.0509589785598847</v>
      </c>
      <c r="Q10" s="359">
        <f>1/$A$1*[1]CoreVPAExp!P$264</f>
        <v>0.86429734611136833</v>
      </c>
      <c r="R10" s="359">
        <f>1/$A$1*[1]CoreVPAExp!Q$264</f>
        <v>0.69253187619975465</v>
      </c>
      <c r="S10" s="359">
        <f>1/$A$1*[1]CoreVPAExp!R$264</f>
        <v>0.6621451049453223</v>
      </c>
      <c r="T10" s="359">
        <f>1/$A$1*[1]CoreVPAExp!S$264</f>
        <v>0.76555459600813858</v>
      </c>
      <c r="U10" s="359">
        <f>1/$A$1*[1]CoreVPAExp!T$264</f>
        <v>0.81722184538461584</v>
      </c>
      <c r="V10" s="359">
        <f>1/$A$1*[1]CoreVPAExp!U$264</f>
        <v>0.71305019184444451</v>
      </c>
      <c r="W10" s="359">
        <f>1/$A$1*[1]CoreVPAExp!V$264</f>
        <v>0.81722184538461584</v>
      </c>
      <c r="X10" s="359">
        <f>1/$A$1*[1]CoreVPAExp!W$264</f>
        <v>0.81722184538461584</v>
      </c>
      <c r="Y10" s="359">
        <f>1/$A$1*[1]CoreVPAExp!X$264</f>
        <v>0.81722184538461584</v>
      </c>
      <c r="Z10" s="359">
        <f>1/$A$1*[1]CoreVPAExp!Y$264</f>
        <v>0.81722184538461584</v>
      </c>
      <c r="AA10" s="359">
        <f>1/$A$1*[1]CoreVPAExp!Z$264</f>
        <v>0.81722184538461584</v>
      </c>
      <c r="AB10" s="361">
        <f>1/$A$1*[1]CoreVPAExp!AA$264</f>
        <v>0.81722184538461584</v>
      </c>
      <c r="AC10" s="327"/>
      <c r="AD10" s="453">
        <f>1/1000*[1]CoreVPAExp!AB$264</f>
        <v>9.3228124654695002E-2</v>
      </c>
      <c r="AE10" s="363">
        <f>1/1000*[1]CoreVPAExp!AC$264</f>
        <v>7.8851000026799997E-2</v>
      </c>
      <c r="AF10" s="363">
        <f>1/1000*[1]CoreVPAExp!AD$264</f>
        <v>0.10026467714399999</v>
      </c>
      <c r="AG10" s="363">
        <f>1/1000*[1]CoreVPAExp!AE$264</f>
        <v>0.12984913015200006</v>
      </c>
      <c r="AH10" s="363">
        <f>1/1000*[1]CoreVPAExp!AF$264</f>
        <v>0.17254674886750004</v>
      </c>
      <c r="AI10" s="363">
        <f>1/1000*[1]CoreVPAExp!AG$264</f>
        <v>0.2030037557262</v>
      </c>
      <c r="AJ10" s="363">
        <f>1/1000*[1]CoreVPAExp!AH$264</f>
        <v>0.22722417164880002</v>
      </c>
      <c r="AK10" s="363">
        <f>1/1000*[1]CoreVPAExp!AI$264</f>
        <v>0.25800048432800005</v>
      </c>
      <c r="AL10" s="363">
        <f>1/1000*[1]CoreVPAExp!AJ$264</f>
        <v>0.19971677860480005</v>
      </c>
      <c r="AM10" s="363">
        <f>1/1000*[1]CoreVPAExp!AK$264</f>
        <v>0.1083782767628</v>
      </c>
      <c r="AN10" s="363">
        <f>1/1000*[1]CoreVPAExp!AL$264</f>
        <v>0.12408458405579999</v>
      </c>
      <c r="AO10" s="363">
        <f>1/1000*[1]CoreVPAExp!AM$264</f>
        <v>0.12150759508799999</v>
      </c>
      <c r="AP10" s="363">
        <f>1/1000*[1]CoreVPAExp!AN$264</f>
        <v>0.10337488722880003</v>
      </c>
      <c r="AQ10" s="363">
        <f>1/1000*[1]CoreVPAExp!AO$264</f>
        <v>0.1167484340598</v>
      </c>
      <c r="AR10" s="363">
        <f>1/1000*[1]CoreVPAExp!AP$264</f>
        <v>0.11996042802500001</v>
      </c>
      <c r="AS10" s="363">
        <f>1/1000*[1]CoreVPAExp!AQ$264</f>
        <v>0.10135122510099999</v>
      </c>
      <c r="AT10" s="363">
        <f>1/1000*[1]CoreVPAExp!AR$264</f>
        <v>9.8218574303499978E-2</v>
      </c>
      <c r="AU10" s="363">
        <f>1/1000*[1]CoreVPAExp!AS$264</f>
        <v>0.11311597079640003</v>
      </c>
      <c r="AV10" s="363">
        <f>1/1000*[1]CoreVPAExp!AT$264</f>
        <v>0.133802365782</v>
      </c>
      <c r="AW10" s="363">
        <f>1/1000*[1]CoreVPAExp!AU$264</f>
        <v>0.12683467272899998</v>
      </c>
      <c r="AX10" s="363">
        <f>1/1000*[1]CoreVPAExp!AV$264</f>
        <v>0</v>
      </c>
      <c r="AY10" s="363">
        <f>1/1000*[1]CoreVPAExp!AW$264</f>
        <v>0</v>
      </c>
      <c r="AZ10" s="363">
        <f>1/1000*[1]CoreVPAExp!AX$264</f>
        <v>0</v>
      </c>
      <c r="BA10" s="363">
        <f>1/1000*[1]CoreVPAExp!AY$264</f>
        <v>0</v>
      </c>
      <c r="BB10" s="363">
        <f>1/1000*[1]CoreVPAExp!AZ$264</f>
        <v>0</v>
      </c>
      <c r="BC10" s="412">
        <f>1/1000*[1]CoreVPAExp!BA$264</f>
        <v>0</v>
      </c>
      <c r="BD10" s="594"/>
    </row>
    <row r="11" spans="1:56">
      <c r="B11" s="779" t="s">
        <v>54</v>
      </c>
      <c r="C11" s="366">
        <f>1/$A$1*[1]CoreVPAExp!$B$84</f>
        <v>1.4336954733333335E-3</v>
      </c>
      <c r="D11" s="367">
        <f>1/$A$1*[1]CoreVPAExp!$C$84</f>
        <v>2.1210507499999997E-4</v>
      </c>
      <c r="E11" s="367">
        <f>1/$A$1*[1]CoreVPAExp!$D$84</f>
        <v>5.3720687757575754E-4</v>
      </c>
      <c r="F11" s="367">
        <f>1/$A$1*[1]CoreVPAExp!$E$84</f>
        <v>6.9852312333333324E-3</v>
      </c>
      <c r="G11" s="367">
        <f>1/$A$1*[1]CoreVPAExp!$F$84</f>
        <v>3.4470326016397407E-2</v>
      </c>
      <c r="H11" s="367">
        <f>1/$A$1*[1]CoreVPAExp!$G$84</f>
        <v>0.2980017448785805</v>
      </c>
      <c r="I11" s="367">
        <f>1/$A$1*[1]CoreVPAExp!$H$84</f>
        <v>0.37860507748303024</v>
      </c>
      <c r="J11" s="368">
        <f>1/$A$1*[1]CoreVPAExp!$I$84</f>
        <v>0.38826252175999998</v>
      </c>
      <c r="K11" s="368">
        <f>1/$A$1*[1]CoreVPAExp!$J$84</f>
        <v>0.42833875962389606</v>
      </c>
      <c r="L11" s="368">
        <f>1/$A$1*[1]CoreVPAExp!$K$84</f>
        <v>4.0706115984444444E-2</v>
      </c>
      <c r="M11" s="367">
        <f>1/$A$1*[1]CoreVPAExp!L$84</f>
        <v>0.10279720199999999</v>
      </c>
      <c r="N11" s="367">
        <f>1/$A$1*[1]CoreVPAExp!M$84</f>
        <v>0.12172447515555555</v>
      </c>
      <c r="O11" s="367">
        <f>1/$A$1*[1]CoreVPAExp!N$84</f>
        <v>5.4973723631818183E-2</v>
      </c>
      <c r="P11" s="367">
        <f>1/$A$1*[1]CoreVPAExp!O$84</f>
        <v>2.7734999999999999E-3</v>
      </c>
      <c r="Q11" s="367">
        <f>1/$A$1*[1]CoreVPAExp!P$84</f>
        <v>2.0495718918918919E-4</v>
      </c>
      <c r="R11" s="367">
        <f>1/$A$1*[1]CoreVPAExp!Q$84</f>
        <v>9.741210196078432E-5</v>
      </c>
      <c r="S11" s="367">
        <f>1/$A$1*[1]CoreVPAExp!R$84</f>
        <v>9.3677609999999993E-5</v>
      </c>
      <c r="T11" s="367">
        <f>1/$A$1*[1]CoreVPAExp!S$84</f>
        <v>3.0013235999999996E-4</v>
      </c>
      <c r="U11" s="367">
        <f>1/$A$1*[1]CoreVPAExp!T$84</f>
        <v>1.0983341111111111E-4</v>
      </c>
      <c r="V11" s="367">
        <f>1/$A$1*[1]CoreVPAExp!U$84</f>
        <v>7.4639495555555563E-5</v>
      </c>
      <c r="W11" s="367">
        <f>1/$A$1*[1]CoreVPAExp!V$84</f>
        <v>1.0983341111111111E-4</v>
      </c>
      <c r="X11" s="367">
        <f>1/$A$1*[1]CoreVPAExp!W$84</f>
        <v>1.0983341111111111E-4</v>
      </c>
      <c r="Y11" s="367">
        <f>1/$A$1*[1]CoreVPAExp!X$84</f>
        <v>1.0983341111111111E-4</v>
      </c>
      <c r="Z11" s="367">
        <f>1/$A$1*[1]CoreVPAExp!Y$84</f>
        <v>1.0983341111111111E-4</v>
      </c>
      <c r="AA11" s="367">
        <f>1/$A$1*[1]CoreVPAExp!Z$84</f>
        <v>1.0983341111111111E-4</v>
      </c>
      <c r="AB11" s="369">
        <f>1/$A$1*[1]CoreVPAExp!AA$84</f>
        <v>1.0983341111111111E-4</v>
      </c>
      <c r="AC11" s="327"/>
      <c r="AD11" s="653">
        <f>1/1000*[1]CoreVPAExp!AB$84</f>
        <v>2.9467688042400004E-4</v>
      </c>
      <c r="AE11" s="367">
        <f>1/1000*[1]CoreVPAExp!AC$84</f>
        <v>7.9964541599999992E-5</v>
      </c>
      <c r="AF11" s="367">
        <f>1/1000*[1]CoreVPAExp!AD$84</f>
        <v>3.4762147200000002E-5</v>
      </c>
      <c r="AG11" s="367">
        <f>1/1000*[1]CoreVPAExp!AE$84</f>
        <v>3.8991479856E-3</v>
      </c>
      <c r="AH11" s="367">
        <f>1/1000*[1]CoreVPAExp!AF$84</f>
        <v>1.22147397568E-2</v>
      </c>
      <c r="AI11" s="367">
        <f>1/1000*[1]CoreVPAExp!AG$84</f>
        <v>1.1765364124800002E-2</v>
      </c>
      <c r="AJ11" s="367">
        <f>1/1000*[1]CoreVPAExp!AH$84</f>
        <v>1.4983690044000001E-2</v>
      </c>
      <c r="AK11" s="367">
        <f>1/1000*[1]CoreVPAExp!AI$84</f>
        <v>1.2383503597999999E-2</v>
      </c>
      <c r="AL11" s="367">
        <f>1/1000*[1]CoreVPAExp!AJ$84</f>
        <v>1.6582516950400004E-2</v>
      </c>
      <c r="AM11" s="367">
        <f>1/1000*[1]CoreVPAExp!AK$84</f>
        <v>4.9634780932000001E-3</v>
      </c>
      <c r="AN11" s="367">
        <f>1/1000*[1]CoreVPAExp!AL$84</f>
        <v>4.7309659335000006E-3</v>
      </c>
      <c r="AO11" s="367">
        <f>1/1000*[1]CoreVPAExp!AM$84</f>
        <v>6.0967428479999997E-3</v>
      </c>
      <c r="AP11" s="367">
        <f>1/1000*[1]CoreVPAExp!AN$84</f>
        <v>3.2533500031999996E-3</v>
      </c>
      <c r="AQ11" s="367">
        <f>1/1000*[1]CoreVPAExp!AO$84</f>
        <v>1.5818733479999999E-4</v>
      </c>
      <c r="AR11" s="367">
        <f>1/1000*[1]CoreVPAExp!AP$84</f>
        <v>9.4621084000000004E-5</v>
      </c>
      <c r="AS11" s="367">
        <f>1/1000*[1]CoreVPAExp!AQ$84</f>
        <v>7.6500024999999998E-6</v>
      </c>
      <c r="AT11" s="367">
        <f>1/1000*[1]CoreVPAExp!AR$84</f>
        <v>9.4177265800000001E-5</v>
      </c>
      <c r="AU11" s="367">
        <f>1/1000*[1]CoreVPAExp!AS$84</f>
        <v>1.5260552449999998E-4</v>
      </c>
      <c r="AV11" s="367">
        <f>1/1000*[1]CoreVPAExp!AT$84</f>
        <v>1.9269314100000003E-4</v>
      </c>
      <c r="AW11" s="367">
        <f>1/1000*[1]CoreVPAExp!AU$84</f>
        <v>1.8265873950000001E-4</v>
      </c>
      <c r="AX11" s="367">
        <f>1/1000*[1]CoreVPAExp!AV$84</f>
        <v>0</v>
      </c>
      <c r="AY11" s="367">
        <f>1/1000*[1]CoreVPAExp!AW$84</f>
        <v>0</v>
      </c>
      <c r="AZ11" s="367">
        <f>1/1000*[1]CoreVPAExp!AX$84</f>
        <v>0</v>
      </c>
      <c r="BA11" s="367">
        <f>1/1000*[1]CoreVPAExp!AY$84</f>
        <v>0</v>
      </c>
      <c r="BB11" s="367">
        <f>1/1000*[1]CoreVPAExp!AZ$84</f>
        <v>0</v>
      </c>
      <c r="BC11" s="369">
        <f>1/1000*[1]CoreVPAExp!BA$84</f>
        <v>0</v>
      </c>
      <c r="BD11" s="594"/>
    </row>
    <row r="12" spans="1:56">
      <c r="B12" s="365" t="s">
        <v>32</v>
      </c>
      <c r="C12" s="366">
        <f>1/$A$1*[1]CoreVPAExp!$B$85</f>
        <v>3.5994620156666664E-2</v>
      </c>
      <c r="D12" s="367">
        <f>1/$A$1*[1]CoreVPAExp!$C$85</f>
        <v>3.8441602010555555E-2</v>
      </c>
      <c r="E12" s="367">
        <f>1/$A$1*[1]CoreVPAExp!$D$85</f>
        <v>3.8684016446666671E-2</v>
      </c>
      <c r="F12" s="367">
        <f>1/$A$1*[1]CoreVPAExp!$E$85</f>
        <v>4.398456938098038E-2</v>
      </c>
      <c r="G12" s="367">
        <f>1/$A$1*[1]CoreVPAExp!$F$85</f>
        <v>4.0501781767559343E-2</v>
      </c>
      <c r="H12" s="367">
        <f>1/$A$1*[1]CoreVPAExp!$G$85</f>
        <v>5.8960919192801851E-2</v>
      </c>
      <c r="I12" s="367">
        <f>1/$A$1*[1]CoreVPAExp!$H$85</f>
        <v>6.8673900702697258E-2</v>
      </c>
      <c r="J12" s="368">
        <f>1/$A$1*[1]CoreVPAExp!$I$85</f>
        <v>6.9904596119999995E-2</v>
      </c>
      <c r="K12" s="368">
        <f>1/$A$1*[1]CoreVPAExp!$J$85</f>
        <v>6.7721291470555556E-2</v>
      </c>
      <c r="L12" s="368">
        <f>1/$A$1*[1]CoreVPAExp!$K$85</f>
        <v>2.5196897157222221E-2</v>
      </c>
      <c r="M12" s="367">
        <f>1/$A$1*[1]CoreVPAExp!L$85</f>
        <v>1.8917305011713105E-2</v>
      </c>
      <c r="N12" s="367">
        <f>1/$A$1*[1]CoreVPAExp!M$85</f>
        <v>2.2972156443333332E-2</v>
      </c>
      <c r="O12" s="367">
        <f>1/$A$1*[1]CoreVPAExp!N$85</f>
        <v>2.3673341306706765E-2</v>
      </c>
      <c r="P12" s="367">
        <f>1/$A$1*[1]CoreVPAExp!O$85</f>
        <v>2.6018054099074074E-2</v>
      </c>
      <c r="Q12" s="367">
        <f>1/$A$1*[1]CoreVPAExp!P$85</f>
        <v>4.4202830999999998E-2</v>
      </c>
      <c r="R12" s="367">
        <f>1/$A$1*[1]CoreVPAExp!Q$85</f>
        <v>2.5393778920677363E-2</v>
      </c>
      <c r="S12" s="367">
        <f>1/$A$1*[1]CoreVPAExp!R$85</f>
        <v>3.0861087181390828E-2</v>
      </c>
      <c r="T12" s="367">
        <f>1/$A$1*[1]CoreVPAExp!S$85</f>
        <v>2.9718820751111114E-2</v>
      </c>
      <c r="U12" s="367">
        <f>1/$A$1*[1]CoreVPAExp!T$85</f>
        <v>3.7979087239469703E-2</v>
      </c>
      <c r="V12" s="367">
        <f>1/$A$1*[1]CoreVPAExp!U$85</f>
        <v>2.8507304146666666E-2</v>
      </c>
      <c r="W12" s="367">
        <f>1/$A$1*[1]CoreVPAExp!V$85</f>
        <v>3.7979087239469703E-2</v>
      </c>
      <c r="X12" s="367">
        <f>1/$A$1*[1]CoreVPAExp!W$85</f>
        <v>3.7979087239469703E-2</v>
      </c>
      <c r="Y12" s="367">
        <f>1/$A$1*[1]CoreVPAExp!X$85</f>
        <v>3.7979087239469703E-2</v>
      </c>
      <c r="Z12" s="367">
        <f>1/$A$1*[1]CoreVPAExp!Y$85</f>
        <v>3.7979087239469703E-2</v>
      </c>
      <c r="AA12" s="367">
        <f>1/$A$1*[1]CoreVPAExp!Z$85</f>
        <v>3.7979087239469703E-2</v>
      </c>
      <c r="AB12" s="369">
        <f>1/$A$1*[1]CoreVPAExp!AA$85</f>
        <v>3.7979087239469703E-2</v>
      </c>
      <c r="AC12" s="327"/>
      <c r="AD12" s="653">
        <f>1/1000*[1]CoreVPAExp!AB$85</f>
        <v>9.7237985876130004E-3</v>
      </c>
      <c r="AE12" s="367">
        <f>1/1000*[1]CoreVPAExp!AC$85</f>
        <v>8.3271992399999994E-3</v>
      </c>
      <c r="AF12" s="367">
        <f>1/1000*[1]CoreVPAExp!AD$85</f>
        <v>1.01470851408E-2</v>
      </c>
      <c r="AG12" s="367">
        <f>1/1000*[1]CoreVPAExp!AE$85</f>
        <v>1.2353568236800002E-2</v>
      </c>
      <c r="AH12" s="367">
        <f>1/1000*[1]CoreVPAExp!AF$85</f>
        <v>1.28039304064E-2</v>
      </c>
      <c r="AI12" s="367">
        <f>1/1000*[1]CoreVPAExp!AG$85</f>
        <v>1.2660558768000001E-2</v>
      </c>
      <c r="AJ12" s="367">
        <f>1/1000*[1]CoreVPAExp!AH$85</f>
        <v>1.6493905634400001E-2</v>
      </c>
      <c r="AK12" s="367">
        <f>1/1000*[1]CoreVPAExp!AI$85</f>
        <v>2.3039479611499998E-2</v>
      </c>
      <c r="AL12" s="367">
        <f>1/1000*[1]CoreVPAExp!AJ$85</f>
        <v>2.1089636470400002E-2</v>
      </c>
      <c r="AM12" s="367">
        <f>1/1000*[1]CoreVPAExp!AK$85</f>
        <v>7.5908600635999999E-3</v>
      </c>
      <c r="AN12" s="367">
        <f>1/1000*[1]CoreVPAExp!AL$85</f>
        <v>6.8119251777000013E-3</v>
      </c>
      <c r="AO12" s="367">
        <f>1/1000*[1]CoreVPAExp!AM$85</f>
        <v>9.9776360639999995E-3</v>
      </c>
      <c r="AP12" s="367">
        <f>1/1000*[1]CoreVPAExp!AN$85</f>
        <v>7.0578419472000003E-3</v>
      </c>
      <c r="AQ12" s="367">
        <f>1/1000*[1]CoreVPAExp!AO$85</f>
        <v>6.6275204787000002E-3</v>
      </c>
      <c r="AR12" s="367">
        <f>1/1000*[1]CoreVPAExp!AP$85</f>
        <v>1.3204880822E-2</v>
      </c>
      <c r="AS12" s="367">
        <f>1/1000*[1]CoreVPAExp!AQ$85</f>
        <v>7.6584158385000003E-3</v>
      </c>
      <c r="AT12" s="367">
        <f>1/1000*[1]CoreVPAExp!AR$85</f>
        <v>9.2714619209000003E-3</v>
      </c>
      <c r="AU12" s="367">
        <f>1/1000*[1]CoreVPAExp!AS$85</f>
        <v>1.07067193233E-2</v>
      </c>
      <c r="AV12" s="367">
        <f>1/1000*[1]CoreVPAExp!AT$85</f>
        <v>1.2871776869E-2</v>
      </c>
      <c r="AW12" s="367">
        <f>1/1000*[1]CoreVPAExp!AU$85</f>
        <v>1.2201485355500001E-2</v>
      </c>
      <c r="AX12" s="367">
        <f>1/1000*[1]CoreVPAExp!AV$85</f>
        <v>0</v>
      </c>
      <c r="AY12" s="367">
        <f>1/1000*[1]CoreVPAExp!AW$85</f>
        <v>0</v>
      </c>
      <c r="AZ12" s="367">
        <f>1/1000*[1]CoreVPAExp!AX$85</f>
        <v>0</v>
      </c>
      <c r="BA12" s="367">
        <f>1/1000*[1]CoreVPAExp!AY$85</f>
        <v>0</v>
      </c>
      <c r="BB12" s="367">
        <f>1/1000*[1]CoreVPAExp!AZ$85</f>
        <v>0</v>
      </c>
      <c r="BC12" s="369">
        <f>1/1000*[1]CoreVPAExp!BA$85</f>
        <v>0</v>
      </c>
      <c r="BD12" s="594"/>
    </row>
    <row r="13" spans="1:56">
      <c r="B13" s="779" t="s">
        <v>33</v>
      </c>
      <c r="C13" s="366">
        <f>1/$A$1*[1]CoreVPAExp!$B$91</f>
        <v>1.6961552376363632E-2</v>
      </c>
      <c r="D13" s="367">
        <f>1/$A$1*[1]CoreVPAExp!$C$91</f>
        <v>9.2078303340692638E-3</v>
      </c>
      <c r="E13" s="367">
        <f>1/$A$1*[1]CoreVPAExp!$D$91</f>
        <v>7.0457564433333321E-3</v>
      </c>
      <c r="F13" s="367">
        <f>1/$A$1*[1]CoreVPAExp!$E$91</f>
        <v>6.7228876458926721E-3</v>
      </c>
      <c r="G13" s="367">
        <f>1/$A$1*[1]CoreVPAExp!$F$91</f>
        <v>5.8034933964527628E-3</v>
      </c>
      <c r="H13" s="367">
        <f>1/$A$1*[1]CoreVPAExp!$G$91</f>
        <v>2.8769666893939394E-3</v>
      </c>
      <c r="I13" s="367">
        <f>1/$A$1*[1]CoreVPAExp!$H$91</f>
        <v>3.3766581913939393E-2</v>
      </c>
      <c r="J13" s="368">
        <f>1/$A$1*[1]CoreVPAExp!$I$91</f>
        <v>5.6491086700000005E-2</v>
      </c>
      <c r="K13" s="368">
        <f>1/$A$1*[1]CoreVPAExp!$J$91</f>
        <v>4.595641489603175E-3</v>
      </c>
      <c r="L13" s="368">
        <f>1/$A$1*[1]CoreVPAExp!$K$91</f>
        <v>1.882880895090909E-2</v>
      </c>
      <c r="M13" s="367">
        <f>1/$A$1*[1]CoreVPAExp!L$91</f>
        <v>6.5880569707394948E-2</v>
      </c>
      <c r="N13" s="367">
        <f>1/$A$1*[1]CoreVPAExp!M$91</f>
        <v>1.8934153865714287E-2</v>
      </c>
      <c r="O13" s="367">
        <f>1/$A$1*[1]CoreVPAExp!N$91</f>
        <v>0.15411297869627005</v>
      </c>
      <c r="P13" s="367">
        <f>1/$A$1*[1]CoreVPAExp!O$91</f>
        <v>0.25279033649999999</v>
      </c>
      <c r="Q13" s="367">
        <f>1/$A$1*[1]CoreVPAExp!P$91</f>
        <v>0.17758614669999997</v>
      </c>
      <c r="R13" s="367">
        <f>1/$A$1*[1]CoreVPAExp!Q$91</f>
        <v>5.7527990422683979E-2</v>
      </c>
      <c r="S13" s="367">
        <f>1/$A$1*[1]CoreVPAExp!R$91</f>
        <v>1.7141034734788545E-2</v>
      </c>
      <c r="T13" s="367">
        <f>1/$A$1*[1]CoreVPAExp!S$91</f>
        <v>6.7805238949494945E-2</v>
      </c>
      <c r="U13" s="367">
        <f>1/$A$1*[1]CoreVPAExp!T$91</f>
        <v>1.8794737371428567E-2</v>
      </c>
      <c r="V13" s="367">
        <f>1/$A$1*[1]CoreVPAExp!U$91</f>
        <v>1.0201437222222224E-2</v>
      </c>
      <c r="W13" s="367">
        <f>1/$A$1*[1]CoreVPAExp!V$91</f>
        <v>1.8794737371428567E-2</v>
      </c>
      <c r="X13" s="367">
        <f>1/$A$1*[1]CoreVPAExp!W$91</f>
        <v>1.8794737371428567E-2</v>
      </c>
      <c r="Y13" s="367">
        <f>1/$A$1*[1]CoreVPAExp!X$91</f>
        <v>1.8794737371428567E-2</v>
      </c>
      <c r="Z13" s="367">
        <f>1/$A$1*[1]CoreVPAExp!Y$91</f>
        <v>1.8794737371428567E-2</v>
      </c>
      <c r="AA13" s="367">
        <f>1/$A$1*[1]CoreVPAExp!Z$91</f>
        <v>1.8794737371428567E-2</v>
      </c>
      <c r="AB13" s="369">
        <f>1/$A$1*[1]CoreVPAExp!AA$91</f>
        <v>1.8794737371428567E-2</v>
      </c>
      <c r="AC13" s="327"/>
      <c r="AD13" s="653">
        <f>1/1000*[1]CoreVPAExp!AB$91</f>
        <v>3.7579707132360004E-3</v>
      </c>
      <c r="AE13" s="367">
        <f>1/1000*[1]CoreVPAExp!AC$91</f>
        <v>3.1632878591999996E-3</v>
      </c>
      <c r="AF13" s="367">
        <f>1/1000*[1]CoreVPAExp!AD$91</f>
        <v>1.6081497695999997E-3</v>
      </c>
      <c r="AG13" s="367">
        <f>1/1000*[1]CoreVPAExp!AE$91</f>
        <v>1.725119592E-3</v>
      </c>
      <c r="AH13" s="367">
        <f>1/1000*[1]CoreVPAExp!AF$91</f>
        <v>1.4841704801000001E-3</v>
      </c>
      <c r="AI13" s="367">
        <f>1/1000*[1]CoreVPAExp!AG$91</f>
        <v>1.180800192E-3</v>
      </c>
      <c r="AJ13" s="367">
        <f>1/1000*[1]CoreVPAExp!AH$91</f>
        <v>2.4213103404000002E-3</v>
      </c>
      <c r="AK13" s="367">
        <f>1/1000*[1]CoreVPAExp!AI$91</f>
        <v>6.1295612500000003E-3</v>
      </c>
      <c r="AL13" s="367">
        <f>1/1000*[1]CoreVPAExp!AJ$91</f>
        <v>2.1862294776000004E-3</v>
      </c>
      <c r="AM13" s="367">
        <f>1/1000*[1]CoreVPAExp!AK$91</f>
        <v>2.452937124E-3</v>
      </c>
      <c r="AN13" s="367">
        <f>1/1000*[1]CoreVPAExp!AL$91</f>
        <v>5.6261833038000007E-3</v>
      </c>
      <c r="AO13" s="367">
        <f>1/1000*[1]CoreVPAExp!AM$91</f>
        <v>8.412442031999999E-3</v>
      </c>
      <c r="AP13" s="367">
        <f>1/1000*[1]CoreVPAExp!AN$91</f>
        <v>1.35572789792E-2</v>
      </c>
      <c r="AQ13" s="367">
        <f>1/1000*[1]CoreVPAExp!AO$91</f>
        <v>1.8010579252200003E-2</v>
      </c>
      <c r="AR13" s="367">
        <f>1/1000*[1]CoreVPAExp!AP$91</f>
        <v>1.31890039185E-2</v>
      </c>
      <c r="AS13" s="367">
        <f>1/1000*[1]CoreVPAExp!AQ$91</f>
        <v>4.1863376625000002E-3</v>
      </c>
      <c r="AT13" s="367">
        <f>1/1000*[1]CoreVPAExp!AR$91</f>
        <v>1.6372146830999999E-3</v>
      </c>
      <c r="AU13" s="367">
        <f>1/1000*[1]CoreVPAExp!AS$91</f>
        <v>2.9685104305999998E-3</v>
      </c>
      <c r="AV13" s="367">
        <f>1/1000*[1]CoreVPAExp!AT$91</f>
        <v>2.5058434380000002E-3</v>
      </c>
      <c r="AW13" s="367">
        <f>1/1000*[1]CoreVPAExp!AU$91</f>
        <v>2.3753528610000003E-3</v>
      </c>
      <c r="AX13" s="367">
        <f>1/1000*[1]CoreVPAExp!AV$91</f>
        <v>0</v>
      </c>
      <c r="AY13" s="367">
        <f>1/1000*[1]CoreVPAExp!AW$91</f>
        <v>0</v>
      </c>
      <c r="AZ13" s="367">
        <f>1/1000*[1]CoreVPAExp!AX$91</f>
        <v>0</v>
      </c>
      <c r="BA13" s="367">
        <f>1/1000*[1]CoreVPAExp!AY$91</f>
        <v>0</v>
      </c>
      <c r="BB13" s="367">
        <f>1/1000*[1]CoreVPAExp!AZ$91</f>
        <v>0</v>
      </c>
      <c r="BC13" s="369">
        <f>1/1000*[1]CoreVPAExp!BA$91</f>
        <v>0</v>
      </c>
      <c r="BD13" s="594"/>
    </row>
    <row r="14" spans="1:56">
      <c r="B14" s="365" t="s">
        <v>84</v>
      </c>
      <c r="C14" s="366">
        <f>1/$A$1*[1]CoreVPAExp!$B$112</f>
        <v>0.38815980121483684</v>
      </c>
      <c r="D14" s="367">
        <f>1/$A$1*[1]CoreVPAExp!$C$112</f>
        <v>0.40595640669666661</v>
      </c>
      <c r="E14" s="367">
        <f>1/$A$1*[1]CoreVPAExp!$D$112</f>
        <v>0.59090286219730248</v>
      </c>
      <c r="F14" s="367">
        <f>1/$A$1*[1]CoreVPAExp!$E$112</f>
        <v>0.76939362367430675</v>
      </c>
      <c r="G14" s="367">
        <f>1/$A$1*[1]CoreVPAExp!$F$112</f>
        <v>0.90585105781905784</v>
      </c>
      <c r="H14" s="367">
        <f>1/$A$1*[1]CoreVPAExp!$G$112</f>
        <v>1.0527241173397475</v>
      </c>
      <c r="I14" s="367">
        <f>1/$A$1*[1]CoreVPAExp!$H$112</f>
        <v>1.0975320593036708</v>
      </c>
      <c r="J14" s="368">
        <f>1/$A$1*[1]CoreVPAExp!$I$112</f>
        <v>0.90673086524000002</v>
      </c>
      <c r="K14" s="368">
        <f>1/$A$1*[1]CoreVPAExp!$J$112</f>
        <v>0.57682028763536786</v>
      </c>
      <c r="L14" s="368">
        <f>1/$A$1*[1]CoreVPAExp!$K$112</f>
        <v>0.40867480350999996</v>
      </c>
      <c r="M14" s="367">
        <f>1/$A$1*[1]CoreVPAExp!L$112</f>
        <v>0.48693388998080561</v>
      </c>
      <c r="N14" s="367">
        <f>1/$A$1*[1]CoreVPAExp!M$112</f>
        <v>0.24221021177333332</v>
      </c>
      <c r="O14" s="367">
        <f>1/$A$1*[1]CoreVPAExp!N$112</f>
        <v>0.27196855245564999</v>
      </c>
      <c r="P14" s="367">
        <f>1/$A$1*[1]CoreVPAExp!O$112</f>
        <v>0.46569019033333331</v>
      </c>
      <c r="Q14" s="367">
        <f>1/$A$1*[1]CoreVPAExp!P$112</f>
        <v>0.45890860026363639</v>
      </c>
      <c r="R14" s="367">
        <f>1/$A$1*[1]CoreVPAExp!Q$112</f>
        <v>0.53831860389888897</v>
      </c>
      <c r="S14" s="367">
        <f>1/$A$1*[1]CoreVPAExp!R$112</f>
        <v>0.5526167121454546</v>
      </c>
      <c r="T14" s="367">
        <f>1/$A$1*[1]CoreVPAExp!S$112</f>
        <v>0.61609755295333324</v>
      </c>
      <c r="U14" s="367">
        <f>1/$A$1*[1]CoreVPAExp!T$112</f>
        <v>0.70494677705862763</v>
      </c>
      <c r="V14" s="367">
        <f>1/$A$1*[1]CoreVPAExp!U$112</f>
        <v>0.63469576014111118</v>
      </c>
      <c r="W14" s="367">
        <f>1/$A$1*[1]CoreVPAExp!V$112</f>
        <v>0.70494677705862763</v>
      </c>
      <c r="X14" s="367">
        <f>1/$A$1*[1]CoreVPAExp!W$112</f>
        <v>0.70494677705862763</v>
      </c>
      <c r="Y14" s="367">
        <f>1/$A$1*[1]CoreVPAExp!X$112</f>
        <v>0.70494677705862763</v>
      </c>
      <c r="Z14" s="367">
        <f>1/$A$1*[1]CoreVPAExp!Y$112</f>
        <v>0.70494677705862763</v>
      </c>
      <c r="AA14" s="367">
        <f>1/$A$1*[1]CoreVPAExp!Z$112</f>
        <v>0.70494677705862763</v>
      </c>
      <c r="AB14" s="369">
        <f>1/$A$1*[1]CoreVPAExp!AA$112</f>
        <v>0.70494677705862763</v>
      </c>
      <c r="AC14" s="327"/>
      <c r="AD14" s="653">
        <f>1/1000*[1]CoreVPAExp!AB$112</f>
        <v>6.5492581356108012E-2</v>
      </c>
      <c r="AE14" s="367">
        <f>1/1000*[1]CoreVPAExp!AC$112</f>
        <v>5.4339804563999991E-2</v>
      </c>
      <c r="AF14" s="367">
        <f>1/1000*[1]CoreVPAExp!AD$112</f>
        <v>7.51271654112E-2</v>
      </c>
      <c r="AG14" s="367">
        <f>1/1000*[1]CoreVPAExp!AE$112</f>
        <v>0.10066937593440002</v>
      </c>
      <c r="AH14" s="367">
        <f>1/1000*[1]CoreVPAExp!AF$112</f>
        <v>0.1331799061551</v>
      </c>
      <c r="AI14" s="367">
        <f>1/1000*[1]CoreVPAExp!AG$112</f>
        <v>0.16217784288420001</v>
      </c>
      <c r="AJ14" s="367">
        <f>1/1000*[1]CoreVPAExp!AH$112</f>
        <v>0.17024499091359999</v>
      </c>
      <c r="AK14" s="367">
        <f>1/1000*[1]CoreVPAExp!AI$112</f>
        <v>0.18522665063449997</v>
      </c>
      <c r="AL14" s="367">
        <f>1/1000*[1]CoreVPAExp!AJ$112</f>
        <v>0.13376901584720002</v>
      </c>
      <c r="AM14" s="367">
        <f>1/1000*[1]CoreVPAExp!AK$112</f>
        <v>8.2821048111999987E-2</v>
      </c>
      <c r="AN14" s="367">
        <f>1/1000*[1]CoreVPAExp!AL$112</f>
        <v>8.7201016986600002E-2</v>
      </c>
      <c r="AO14" s="367">
        <f>1/1000*[1]CoreVPAExp!AM$112</f>
        <v>7.6590983136000004E-2</v>
      </c>
      <c r="AP14" s="367">
        <f>1/1000*[1]CoreVPAExp!AN$112</f>
        <v>6.1313406756800005E-2</v>
      </c>
      <c r="AQ14" s="367">
        <f>1/1000*[1]CoreVPAExp!AO$112</f>
        <v>7.0882957426200016E-2</v>
      </c>
      <c r="AR14" s="367">
        <f>1/1000*[1]CoreVPAExp!AP$112</f>
        <v>7.9412002836500004E-2</v>
      </c>
      <c r="AS14" s="367">
        <f>1/1000*[1]CoreVPAExp!AQ$112</f>
        <v>8.2950028913499993E-2</v>
      </c>
      <c r="AT14" s="367">
        <f>1/1000*[1]CoreVPAExp!AR$112</f>
        <v>7.9196984839500009E-2</v>
      </c>
      <c r="AU14" s="367">
        <f>1/1000*[1]CoreVPAExp!AS$112</f>
        <v>9.0492525165900006E-2</v>
      </c>
      <c r="AV14" s="367">
        <f>1/1000*[1]CoreVPAExp!AT$112</f>
        <v>0.11076803313</v>
      </c>
      <c r="AW14" s="367">
        <f>1/1000*[1]CoreVPAExp!AU$112</f>
        <v>0.104999841735</v>
      </c>
      <c r="AX14" s="367">
        <f>1/1000*[1]CoreVPAExp!AV$112</f>
        <v>0</v>
      </c>
      <c r="AY14" s="367">
        <f>1/1000*[1]CoreVPAExp!AW$112</f>
        <v>0</v>
      </c>
      <c r="AZ14" s="367">
        <f>1/1000*[1]CoreVPAExp!AX$112</f>
        <v>0</v>
      </c>
      <c r="BA14" s="367">
        <f>1/1000*[1]CoreVPAExp!AY$112</f>
        <v>0</v>
      </c>
      <c r="BB14" s="367">
        <f>1/1000*[1]CoreVPAExp!AZ$112</f>
        <v>0</v>
      </c>
      <c r="BC14" s="369">
        <f>1/1000*[1]CoreVPAExp!BA$112</f>
        <v>0</v>
      </c>
      <c r="BD14" s="594"/>
    </row>
    <row r="15" spans="1:56">
      <c r="B15" s="779" t="s">
        <v>41</v>
      </c>
      <c r="C15" s="366">
        <f>1/$A$1*[1]CoreVPAExp!$B$225</f>
        <v>7.7759823500000011E-3</v>
      </c>
      <c r="D15" s="367">
        <f>1/$A$1*[1]CoreVPAExp!$C$225</f>
        <v>4.0199007000000006E-4</v>
      </c>
      <c r="E15" s="367">
        <f>1/$A$1*[1]CoreVPAExp!$D$225</f>
        <v>9.257600139999999E-3</v>
      </c>
      <c r="F15" s="367">
        <f>1/$A$1*[1]CoreVPAExp!$E$225</f>
        <v>2.6959520519999995E-2</v>
      </c>
      <c r="G15" s="367">
        <f>1/$A$1*[1]CoreVPAExp!$F$225</f>
        <v>7.5019735734999982E-2</v>
      </c>
      <c r="H15" s="367">
        <f>1/$A$1*[1]CoreVPAExp!$G$225</f>
        <v>8.2736475274999999E-2</v>
      </c>
      <c r="I15" s="367">
        <f>1/$A$1*[1]CoreVPAExp!$H$225</f>
        <v>7.2519066860606066E-2</v>
      </c>
      <c r="J15" s="368">
        <f>1/$A$1*[1]CoreVPAExp!$I$225</f>
        <v>0.18961816779999999</v>
      </c>
      <c r="K15" s="368">
        <f>1/$A$1*[1]CoreVPAExp!$J$225</f>
        <v>0.19448104854603174</v>
      </c>
      <c r="L15" s="368">
        <f>1/$A$1*[1]CoreVPAExp!$K$225</f>
        <v>6.0914075379999995E-2</v>
      </c>
      <c r="M15" s="367">
        <f>1/$A$1*[1]CoreVPAExp!L$225</f>
        <v>6.5044950242807015E-2</v>
      </c>
      <c r="N15" s="367">
        <f>1/$A$1*[1]CoreVPAExp!M$225</f>
        <v>0.11801377233333334</v>
      </c>
      <c r="O15" s="367">
        <f>1/$A$1*[1]CoreVPAExp!N$225</f>
        <v>0.13573576451724137</v>
      </c>
      <c r="P15" s="367">
        <f>1/$A$1*[1]CoreVPAExp!O$225</f>
        <v>0.13059465279999999</v>
      </c>
      <c r="Q15" s="367">
        <f>1/$A$1*[1]CoreVPAExp!P$225</f>
        <v>9.176292409999999E-2</v>
      </c>
      <c r="R15" s="367">
        <f>1/$A$1*[1]CoreVPAExp!Q$225</f>
        <v>3.5577733900000005E-2</v>
      </c>
      <c r="S15" s="367">
        <f>1/$A$1*[1]CoreVPAExp!R$225</f>
        <v>3.2882509125000001E-2</v>
      </c>
      <c r="T15" s="367">
        <f>1/$A$1*[1]CoreVPAExp!S$225</f>
        <v>1.4753526666666663E-4</v>
      </c>
      <c r="U15" s="367">
        <f>1/$A$1*[1]CoreVPAExp!T$225</f>
        <v>1.9393680888888892E-3</v>
      </c>
      <c r="V15" s="367">
        <f>1/$A$1*[1]CoreVPAExp!U$225</f>
        <v>2.4440938666666669E-4</v>
      </c>
      <c r="W15" s="367">
        <f>1/$A$1*[1]CoreVPAExp!V$225</f>
        <v>1.9393680888888892E-3</v>
      </c>
      <c r="X15" s="367">
        <f>1/$A$1*[1]CoreVPAExp!W$225</f>
        <v>1.9393680888888892E-3</v>
      </c>
      <c r="Y15" s="367">
        <f>1/$A$1*[1]CoreVPAExp!X$225</f>
        <v>1.9393680888888892E-3</v>
      </c>
      <c r="Z15" s="367">
        <f>1/$A$1*[1]CoreVPAExp!Y$225</f>
        <v>1.9393680888888892E-3</v>
      </c>
      <c r="AA15" s="367">
        <f>1/$A$1*[1]CoreVPAExp!Z$225</f>
        <v>1.9393680888888892E-3</v>
      </c>
      <c r="AB15" s="369">
        <f>1/$A$1*[1]CoreVPAExp!AA$225</f>
        <v>1.9393680888888892E-3</v>
      </c>
      <c r="AC15" s="327"/>
      <c r="AD15" s="653">
        <f>1/1000*[1]CoreVPAExp!AB$225</f>
        <v>1.0007725536329999E-3</v>
      </c>
      <c r="AE15" s="367">
        <f>1/1000*[1]CoreVPAExp!AC$225</f>
        <v>1.0918080480000001E-4</v>
      </c>
      <c r="AF15" s="367">
        <f>1/1000*[1]CoreVPAExp!AD$225</f>
        <v>1.3648024464000001E-3</v>
      </c>
      <c r="AG15" s="367">
        <f>1/1000*[1]CoreVPAExp!AE$225</f>
        <v>1.2121136048000001E-3</v>
      </c>
      <c r="AH15" s="367">
        <f>1/1000*[1]CoreVPAExp!AF$225</f>
        <v>3.3136961123000001E-3</v>
      </c>
      <c r="AI15" s="367">
        <f>1/1000*[1]CoreVPAExp!AG$225</f>
        <v>4.5345392235000004E-3</v>
      </c>
      <c r="AJ15" s="367">
        <f>1/1000*[1]CoreVPAExp!AH$225</f>
        <v>4.2977279488000007E-3</v>
      </c>
      <c r="AK15" s="367">
        <f>1/1000*[1]CoreVPAExp!AI$225</f>
        <v>1.0642979562000001E-2</v>
      </c>
      <c r="AL15" s="367">
        <f>1/1000*[1]CoreVPAExp!AJ$225</f>
        <v>1.2196992878800002E-2</v>
      </c>
      <c r="AM15" s="367">
        <f>1/1000*[1]CoreVPAExp!AK$225</f>
        <v>4.6637788119999997E-3</v>
      </c>
      <c r="AN15" s="367">
        <f>1/1000*[1]CoreVPAExp!AL$225</f>
        <v>4.2330688074000006E-3</v>
      </c>
      <c r="AO15" s="367">
        <f>1/1000*[1]CoreVPAExp!AM$225</f>
        <v>7.4521346400000001E-3</v>
      </c>
      <c r="AP15" s="367">
        <f>1/1000*[1]CoreVPAExp!AN$225</f>
        <v>8.5581902735999988E-3</v>
      </c>
      <c r="AQ15" s="367">
        <f>1/1000*[1]CoreVPAExp!AO$225</f>
        <v>8.084922966600001E-3</v>
      </c>
      <c r="AR15" s="367">
        <f>1/1000*[1]CoreVPAExp!AP$225</f>
        <v>5.2706829290000007E-3</v>
      </c>
      <c r="AS15" s="367">
        <f>1/1000*[1]CoreVPAExp!AQ$225</f>
        <v>1.9617934909999996E-3</v>
      </c>
      <c r="AT15" s="367">
        <f>1/1000*[1]CoreVPAExp!AR$225</f>
        <v>1.4692492494999998E-3</v>
      </c>
      <c r="AU15" s="367">
        <f>1/1000*[1]CoreVPAExp!AS$225</f>
        <v>2.5913058599999999E-5</v>
      </c>
      <c r="AV15" s="367">
        <f>1/1000*[1]CoreVPAExp!AT$225</f>
        <v>2.4892291299999998E-4</v>
      </c>
      <c r="AW15" s="367">
        <f>1/1000*[1]CoreVPAExp!AU$225</f>
        <v>2.3596037350000001E-4</v>
      </c>
      <c r="AX15" s="367">
        <f>1/1000*[1]CoreVPAExp!AV$225</f>
        <v>0</v>
      </c>
      <c r="AY15" s="367">
        <f>1/1000*[1]CoreVPAExp!AW$225</f>
        <v>0</v>
      </c>
      <c r="AZ15" s="367">
        <f>1/1000*[1]CoreVPAExp!AX$225</f>
        <v>0</v>
      </c>
      <c r="BA15" s="367">
        <f>1/1000*[1]CoreVPAExp!AY$225</f>
        <v>0</v>
      </c>
      <c r="BB15" s="367">
        <f>1/1000*[1]CoreVPAExp!AZ$225</f>
        <v>0</v>
      </c>
      <c r="BC15" s="369">
        <f>1/1000*[1]CoreVPAExp!BA$225</f>
        <v>0</v>
      </c>
      <c r="BD15" s="594"/>
    </row>
    <row r="16" spans="1:56">
      <c r="B16" s="365" t="s">
        <v>14</v>
      </c>
      <c r="C16" s="370">
        <f t="shared" ref="C16:AB16" si="2">SUM(C10:C10)-SUM(C11:C15)</f>
        <v>3.0716839733988199E-2</v>
      </c>
      <c r="D16" s="371">
        <f t="shared" si="2"/>
        <v>4.5523738967576721E-2</v>
      </c>
      <c r="E16" s="371">
        <f t="shared" si="2"/>
        <v>5.8964793976241103E-2</v>
      </c>
      <c r="F16" s="371">
        <f t="shared" si="2"/>
        <v>3.6925123831364037E-2</v>
      </c>
      <c r="G16" s="371">
        <f t="shared" si="2"/>
        <v>3.0227751072650078E-2</v>
      </c>
      <c r="H16" s="371">
        <f t="shared" si="2"/>
        <v>3.3668609568570096E-2</v>
      </c>
      <c r="I16" s="371">
        <f t="shared" si="2"/>
        <v>8.8967551600109385E-2</v>
      </c>
      <c r="J16" s="372">
        <f t="shared" si="2"/>
        <v>0.11395249814000019</v>
      </c>
      <c r="K16" s="372">
        <f t="shared" si="2"/>
        <v>4.1173704901493302E-2</v>
      </c>
      <c r="L16" s="372">
        <f t="shared" si="2"/>
        <v>2.5636090368599818E-2</v>
      </c>
      <c r="M16" s="371">
        <f t="shared" si="2"/>
        <v>6.4072079878083832E-2</v>
      </c>
      <c r="N16" s="371">
        <f t="shared" si="2"/>
        <v>4.8587919096479193E-2</v>
      </c>
      <c r="O16" s="371">
        <f t="shared" si="2"/>
        <v>8.6271475732010994E-2</v>
      </c>
      <c r="P16" s="371">
        <f t="shared" si="2"/>
        <v>0.17309224482747743</v>
      </c>
      <c r="Q16" s="371">
        <f t="shared" si="2"/>
        <v>9.1631886858542844E-2</v>
      </c>
      <c r="R16" s="371">
        <f t="shared" si="2"/>
        <v>3.5616356955543549E-2</v>
      </c>
      <c r="S16" s="371">
        <f t="shared" si="2"/>
        <v>2.8550084148688315E-2</v>
      </c>
      <c r="T16" s="371">
        <f t="shared" si="2"/>
        <v>5.1485315727532677E-2</v>
      </c>
      <c r="U16" s="371">
        <f t="shared" si="2"/>
        <v>5.3452042215090034E-2</v>
      </c>
      <c r="V16" s="371">
        <f t="shared" si="2"/>
        <v>3.93266414522222E-2</v>
      </c>
      <c r="W16" s="371">
        <f t="shared" si="2"/>
        <v>5.3452042215090034E-2</v>
      </c>
      <c r="X16" s="371">
        <f t="shared" si="2"/>
        <v>5.3452042215090034E-2</v>
      </c>
      <c r="Y16" s="371">
        <f t="shared" si="2"/>
        <v>5.3452042215090034E-2</v>
      </c>
      <c r="Z16" s="371">
        <f t="shared" si="2"/>
        <v>5.3452042215090034E-2</v>
      </c>
      <c r="AA16" s="371">
        <f t="shared" si="2"/>
        <v>5.3452042215090034E-2</v>
      </c>
      <c r="AB16" s="373">
        <f t="shared" si="2"/>
        <v>5.3452042215090034E-2</v>
      </c>
      <c r="AC16" s="327"/>
      <c r="AD16" s="653">
        <f t="shared" ref="AD16:BC16" si="3">SUM(AD10:AD10)-SUM(AD11:AD15)</f>
        <v>1.2958324563680984E-2</v>
      </c>
      <c r="AE16" s="367">
        <f t="shared" si="3"/>
        <v>1.2831563017200009E-2</v>
      </c>
      <c r="AF16" s="367">
        <f t="shared" si="3"/>
        <v>1.1982712228799985E-2</v>
      </c>
      <c r="AG16" s="367">
        <f t="shared" si="3"/>
        <v>9.9898047984000315E-3</v>
      </c>
      <c r="AH16" s="367">
        <f t="shared" si="3"/>
        <v>9.550305956800037E-3</v>
      </c>
      <c r="AI16" s="367">
        <f t="shared" si="3"/>
        <v>1.0684650533699991E-2</v>
      </c>
      <c r="AJ16" s="367">
        <f t="shared" si="3"/>
        <v>1.8782546767600022E-2</v>
      </c>
      <c r="AK16" s="367">
        <f t="shared" si="3"/>
        <v>2.0578309672000084E-2</v>
      </c>
      <c r="AL16" s="367">
        <f t="shared" si="3"/>
        <v>1.3892386980400045E-2</v>
      </c>
      <c r="AM16" s="367">
        <f t="shared" si="3"/>
        <v>5.8861745580000152E-3</v>
      </c>
      <c r="AN16" s="367">
        <f t="shared" si="3"/>
        <v>1.5481423846799985E-2</v>
      </c>
      <c r="AO16" s="367">
        <f t="shared" si="3"/>
        <v>1.2977656367999996E-2</v>
      </c>
      <c r="AP16" s="367">
        <f t="shared" si="3"/>
        <v>9.6348192688000267E-3</v>
      </c>
      <c r="AQ16" s="367">
        <f t="shared" si="3"/>
        <v>1.2984266601299976E-2</v>
      </c>
      <c r="AR16" s="367">
        <f t="shared" si="3"/>
        <v>8.7892364350000002E-3</v>
      </c>
      <c r="AS16" s="367">
        <f t="shared" si="3"/>
        <v>4.5869991929999993E-3</v>
      </c>
      <c r="AT16" s="367">
        <f t="shared" si="3"/>
        <v>6.5494863446999702E-3</v>
      </c>
      <c r="AU16" s="367">
        <f t="shared" si="3"/>
        <v>8.7696972935000089E-3</v>
      </c>
      <c r="AV16" s="367">
        <f t="shared" si="3"/>
        <v>7.215096291000006E-3</v>
      </c>
      <c r="AW16" s="367">
        <f t="shared" si="3"/>
        <v>6.8393736644999786E-3</v>
      </c>
      <c r="AX16" s="367">
        <f t="shared" si="3"/>
        <v>0</v>
      </c>
      <c r="AY16" s="367">
        <f t="shared" si="3"/>
        <v>0</v>
      </c>
      <c r="AZ16" s="367">
        <f t="shared" si="3"/>
        <v>0</v>
      </c>
      <c r="BA16" s="367">
        <f t="shared" si="3"/>
        <v>0</v>
      </c>
      <c r="BB16" s="367">
        <f t="shared" si="3"/>
        <v>0</v>
      </c>
      <c r="BC16" s="369">
        <f t="shared" si="3"/>
        <v>0</v>
      </c>
      <c r="BD16" s="594"/>
    </row>
    <row r="17" spans="2:56" ht="17.149999999999999" customHeight="1">
      <c r="B17" s="374" t="s">
        <v>131</v>
      </c>
      <c r="C17" s="375">
        <f>1/$A$1*[1]CoreVPAExp!$B$265</f>
        <v>1.0116344083333333E-2</v>
      </c>
      <c r="D17" s="376">
        <f>1/$A$1*[1]CoreVPAExp!$C$265</f>
        <v>1.0524892559999999E-2</v>
      </c>
      <c r="E17" s="376">
        <f>1/$A$1*[1]CoreVPAExp!$D$265</f>
        <v>1.0894583493333335E-2</v>
      </c>
      <c r="F17" s="376">
        <f>1/$A$1*[1]CoreVPAExp!$E$265</f>
        <v>4.6923081440350877E-3</v>
      </c>
      <c r="G17" s="376">
        <f>1/$A$1*[1]CoreVPAExp!$F$265</f>
        <v>4.0250537509803914E-3</v>
      </c>
      <c r="H17" s="376">
        <f>1/$A$1*[1]CoreVPAExp!$G$265</f>
        <v>5.088636529411765E-3</v>
      </c>
      <c r="I17" s="376">
        <f>1/$A$1*[1]CoreVPAExp!$H$265</f>
        <v>1.9526257349999999E-2</v>
      </c>
      <c r="J17" s="377">
        <f>1/$A$1*[1]CoreVPAExp!$I$265</f>
        <v>7.1799877000000012E-3</v>
      </c>
      <c r="K17" s="377">
        <f>1/$A$1*[1]CoreVPAExp!$J$265</f>
        <v>3.2258972372294368E-3</v>
      </c>
      <c r="L17" s="377">
        <f>1/$A$1*[1]CoreVPAExp!$K$265</f>
        <v>2.7594838214285719E-3</v>
      </c>
      <c r="M17" s="376">
        <f>1/$A$1*[1]CoreVPAExp!L$265</f>
        <v>2.2837617637254904E-3</v>
      </c>
      <c r="N17" s="376">
        <f>1/$A$1*[1]CoreVPAExp!M$265</f>
        <v>4.6105455544444441E-3</v>
      </c>
      <c r="O17" s="376">
        <f>1/$A$1*[1]CoreVPAExp!N$265</f>
        <v>8.8203727135964926E-3</v>
      </c>
      <c r="P17" s="376">
        <f>1/$A$1*[1]CoreVPAExp!O$265</f>
        <v>5.4329375333333329E-3</v>
      </c>
      <c r="Q17" s="376">
        <f>1/$A$1*[1]CoreVPAExp!P$265</f>
        <v>3.0332917999999999E-3</v>
      </c>
      <c r="R17" s="376">
        <f>1/$A$1*[1]CoreVPAExp!Q$265</f>
        <v>2.8893776181818189E-3</v>
      </c>
      <c r="S17" s="376">
        <f>1/$A$1*[1]CoreVPAExp!R$265</f>
        <v>3.0514076000000001E-3</v>
      </c>
      <c r="T17" s="376">
        <f>1/$A$1*[1]CoreVPAExp!S$265</f>
        <v>1.4684556833333335E-3</v>
      </c>
      <c r="U17" s="376">
        <f>1/$A$1*[1]CoreVPAExp!T$265</f>
        <v>2.5894977333333334E-3</v>
      </c>
      <c r="V17" s="376">
        <f>1/$A$1*[1]CoreVPAExp!U$265</f>
        <v>1.7278011366666669E-3</v>
      </c>
      <c r="W17" s="376">
        <f>1/$A$1*[1]CoreVPAExp!V$265</f>
        <v>2.5894977333333334E-3</v>
      </c>
      <c r="X17" s="376">
        <f>1/$A$1*[1]CoreVPAExp!W$265</f>
        <v>2.5894977333333334E-3</v>
      </c>
      <c r="Y17" s="376">
        <f>1/$A$1*[1]CoreVPAExp!X$265</f>
        <v>2.5894977333333334E-3</v>
      </c>
      <c r="Z17" s="376">
        <f>1/$A$1*[1]CoreVPAExp!Y$265</f>
        <v>2.5894977333333334E-3</v>
      </c>
      <c r="AA17" s="376">
        <f>1/$A$1*[1]CoreVPAExp!Z$265</f>
        <v>2.5894977333333334E-3</v>
      </c>
      <c r="AB17" s="378">
        <f>1/$A$1*[1]CoreVPAExp!AA$265</f>
        <v>2.5894977333333334E-3</v>
      </c>
      <c r="AC17" s="379"/>
      <c r="AD17" s="654">
        <f>1/1000*[1]CoreVPAExp!AB$265</f>
        <v>4.1687069560140001E-3</v>
      </c>
      <c r="AE17" s="376">
        <f>1/1000*[1]CoreVPAExp!AC$265</f>
        <v>2.9168375468000001E-3</v>
      </c>
      <c r="AF17" s="376">
        <f>1/1000*[1]CoreVPAExp!AD$265</f>
        <v>2.6459249664E-3</v>
      </c>
      <c r="AG17" s="376">
        <f>1/1000*[1]CoreVPAExp!AE$265</f>
        <v>1.4060454015999999E-3</v>
      </c>
      <c r="AH17" s="376">
        <f>1/1000*[1]CoreVPAExp!AF$265</f>
        <v>2.3472082025000006E-3</v>
      </c>
      <c r="AI17" s="376">
        <f>1/1000*[1]CoreVPAExp!AG$265</f>
        <v>2.4355098768E-3</v>
      </c>
      <c r="AJ17" s="376">
        <f>1/1000*[1]CoreVPAExp!AH$265</f>
        <v>7.4182894628000004E-3</v>
      </c>
      <c r="AK17" s="376">
        <f>1/1000*[1]CoreVPAExp!AI$265</f>
        <v>3.7338683185000002E-3</v>
      </c>
      <c r="AL17" s="376">
        <f>1/1000*[1]CoreVPAExp!AJ$265</f>
        <v>1.8724269436000004E-3</v>
      </c>
      <c r="AM17" s="376">
        <f>1/1000*[1]CoreVPAExp!AK$265</f>
        <v>2.9400124424E-3</v>
      </c>
      <c r="AN17" s="376">
        <f>1/1000*[1]CoreVPAExp!AL$265</f>
        <v>2.4584350851000001E-3</v>
      </c>
      <c r="AO17" s="376">
        <f>1/1000*[1]CoreVPAExp!AM$265</f>
        <v>5.7541549439999997E-3</v>
      </c>
      <c r="AP17" s="376">
        <f>1/1000*[1]CoreVPAExp!AN$265</f>
        <v>8.1966257119999997E-3</v>
      </c>
      <c r="AQ17" s="376">
        <f>1/1000*[1]CoreVPAExp!AO$265</f>
        <v>3.2187260517000005E-3</v>
      </c>
      <c r="AR17" s="376">
        <f>1/1000*[1]CoreVPAExp!AP$265</f>
        <v>3.8894800055000005E-3</v>
      </c>
      <c r="AS17" s="376">
        <f>1/1000*[1]CoreVPAExp!AQ$265</f>
        <v>2.9107632644999998E-3</v>
      </c>
      <c r="AT17" s="376">
        <f>1/1000*[1]CoreVPAExp!AR$265</f>
        <v>3.0951414524999997E-3</v>
      </c>
      <c r="AU17" s="376">
        <f>1/1000*[1]CoreVPAExp!AS$265</f>
        <v>1.8860262421000003E-3</v>
      </c>
      <c r="AV17" s="376">
        <f>1/1000*[1]CoreVPAExp!AT$265</f>
        <v>2.2811392919999999E-3</v>
      </c>
      <c r="AW17" s="376">
        <f>1/1000*[1]CoreVPAExp!AU$265</f>
        <v>2.1623500740000005E-3</v>
      </c>
      <c r="AX17" s="376">
        <f>1/1000*[1]CoreVPAExp!AV$265</f>
        <v>0</v>
      </c>
      <c r="AY17" s="376">
        <f>1/1000*[1]CoreVPAExp!AW$265</f>
        <v>0</v>
      </c>
      <c r="AZ17" s="376">
        <f>1/1000*[1]CoreVPAExp!AX$265</f>
        <v>0</v>
      </c>
      <c r="BA17" s="376">
        <f>1/1000*[1]CoreVPAExp!AY$265</f>
        <v>0</v>
      </c>
      <c r="BB17" s="376">
        <f>1/1000*[1]CoreVPAExp!AZ$265</f>
        <v>0</v>
      </c>
      <c r="BC17" s="378">
        <f>1/1000*[1]CoreVPAExp!BA$265</f>
        <v>0</v>
      </c>
      <c r="BD17" s="594"/>
    </row>
    <row r="18" spans="2:56" ht="17.149999999999999" customHeight="1">
      <c r="B18" s="374" t="s">
        <v>128</v>
      </c>
      <c r="C18" s="375">
        <f>1/$A$1*[1]CoreVPAExp!$B$273</f>
        <v>1.0654000000000001E-4</v>
      </c>
      <c r="D18" s="376">
        <f>1/$A$1*[1]CoreVPAExp!$C$273</f>
        <v>2.2932000000000001E-4</v>
      </c>
      <c r="E18" s="376">
        <f>1/$A$1*[1]CoreVPAExp!$D$273</f>
        <v>1.0319399999999999E-4</v>
      </c>
      <c r="F18" s="376">
        <f>1/$A$1*[1]CoreVPAExp!$E$273</f>
        <v>0</v>
      </c>
      <c r="G18" s="376">
        <f>1/$A$1*[1]CoreVPAExp!$F$273</f>
        <v>5.6391999999999985E-5</v>
      </c>
      <c r="H18" s="376">
        <f>1/$A$1*[1]CoreVPAExp!$G$273</f>
        <v>3.0771999999999996E-5</v>
      </c>
      <c r="I18" s="376">
        <f>1/$A$1*[1]CoreVPAExp!$H$273</f>
        <v>2.17746E-4</v>
      </c>
      <c r="J18" s="377">
        <f>1/$A$1*[1]CoreVPAExp!$I$273</f>
        <v>9.036999999999999E-5</v>
      </c>
      <c r="K18" s="377">
        <f>1/$A$1*[1]CoreVPAExp!$J$273</f>
        <v>8.3555199999999996E-5</v>
      </c>
      <c r="L18" s="377">
        <f>1/$A$1*[1]CoreVPAExp!$K$273</f>
        <v>1.9340159999999999E-4</v>
      </c>
      <c r="M18" s="376">
        <f>1/$A$1*[1]CoreVPAExp!L$273</f>
        <v>1.4520199999999998E-4</v>
      </c>
      <c r="N18" s="376">
        <f>1/$A$1*[1]CoreVPAExp!M$273</f>
        <v>5.8783999999999998E-5</v>
      </c>
      <c r="O18" s="376">
        <f>1/$A$1*[1]CoreVPAExp!N$273</f>
        <v>3.2815999999999992E-5</v>
      </c>
      <c r="P18" s="376">
        <f>1/$A$1*[1]CoreVPAExp!O$273</f>
        <v>1.4766359999999999E-4</v>
      </c>
      <c r="Q18" s="376">
        <f>1/$A$1*[1]CoreVPAExp!P$273</f>
        <v>1.3287720000000001E-4</v>
      </c>
      <c r="R18" s="376">
        <f>1/$A$1*[1]CoreVPAExp!Q$273</f>
        <v>1.2077E-5</v>
      </c>
      <c r="S18" s="376">
        <f>1/$A$1*[1]CoreVPAExp!R$273</f>
        <v>2.1574E-5</v>
      </c>
      <c r="T18" s="376">
        <f>1/$A$1*[1]CoreVPAExp!S$273</f>
        <v>3.0531759999999998E-4</v>
      </c>
      <c r="U18" s="376">
        <f>1/$A$1*[1]CoreVPAExp!T$273</f>
        <v>6.1536000000000002E-5</v>
      </c>
      <c r="V18" s="376">
        <f>1/$A$1*[1]CoreVPAExp!U$273</f>
        <v>1.451224E-4</v>
      </c>
      <c r="W18" s="376">
        <f>1/$A$1*[1]CoreVPAExp!V$273</f>
        <v>6.1536000000000002E-5</v>
      </c>
      <c r="X18" s="376">
        <f>1/$A$1*[1]CoreVPAExp!W$273</f>
        <v>6.1536000000000002E-5</v>
      </c>
      <c r="Y18" s="376">
        <f>1/$A$1*[1]CoreVPAExp!X$273</f>
        <v>6.1536000000000002E-5</v>
      </c>
      <c r="Z18" s="376">
        <f>1/$A$1*[1]CoreVPAExp!Y$273</f>
        <v>6.1536000000000002E-5</v>
      </c>
      <c r="AA18" s="376">
        <f>1/$A$1*[1]CoreVPAExp!Z$273</f>
        <v>6.1536000000000002E-5</v>
      </c>
      <c r="AB18" s="378">
        <f>1/$A$1*[1]CoreVPAExp!AA$273</f>
        <v>6.1536000000000002E-5</v>
      </c>
      <c r="AC18" s="379"/>
      <c r="AD18" s="654">
        <f>1/1000*[1]CoreVPAExp!AB$273</f>
        <v>9.6776170139999996E-6</v>
      </c>
      <c r="AE18" s="376">
        <f>1/1000*[1]CoreVPAExp!AC$273</f>
        <v>3.28174708E-5</v>
      </c>
      <c r="AF18" s="376">
        <f>1/1000*[1]CoreVPAExp!AD$273</f>
        <v>4.6399646400000001E-5</v>
      </c>
      <c r="AG18" s="376">
        <f>1/1000*[1]CoreVPAExp!AE$273</f>
        <v>0</v>
      </c>
      <c r="AH18" s="376">
        <f>1/1000*[1]CoreVPAExp!AF$273</f>
        <v>1.2905462500000001E-5</v>
      </c>
      <c r="AI18" s="376">
        <f>1/1000*[1]CoreVPAExp!AG$273</f>
        <v>5.3736411300000001E-5</v>
      </c>
      <c r="AJ18" s="376">
        <f>1/1000*[1]CoreVPAExp!AH$273</f>
        <v>4.0896147600000001E-5</v>
      </c>
      <c r="AK18" s="376">
        <f>1/1000*[1]CoreVPAExp!AI$273</f>
        <v>2.9628839500000005E-5</v>
      </c>
      <c r="AL18" s="376">
        <f>1/1000*[1]CoreVPAExp!AJ$273</f>
        <v>3.0926511600000009E-5</v>
      </c>
      <c r="AM18" s="376">
        <f>1/1000*[1]CoreVPAExp!AK$273</f>
        <v>1.945773896E-4</v>
      </c>
      <c r="AN18" s="376">
        <f>1/1000*[1]CoreVPAExp!AL$273</f>
        <v>7.75309131E-5</v>
      </c>
      <c r="AO18" s="376">
        <f>1/1000*[1]CoreVPAExp!AM$273</f>
        <v>4.2362735999999999E-5</v>
      </c>
      <c r="AP18" s="376">
        <f>1/1000*[1]CoreVPAExp!AN$273</f>
        <v>1.4189331199999999E-5</v>
      </c>
      <c r="AQ18" s="376">
        <f>1/1000*[1]CoreVPAExp!AO$273</f>
        <v>7.1647010699999995E-5</v>
      </c>
      <c r="AR18" s="376">
        <f>1/1000*[1]CoreVPAExp!AP$273</f>
        <v>7.4013392000000003E-5</v>
      </c>
      <c r="AS18" s="376">
        <f>1/1000*[1]CoreVPAExp!AQ$273</f>
        <v>1.7573370500000003E-5</v>
      </c>
      <c r="AT18" s="376">
        <f>1/1000*[1]CoreVPAExp!AR$273</f>
        <v>8.3803398999999995E-6</v>
      </c>
      <c r="AU18" s="376">
        <f>1/1000*[1]CoreVPAExp!AS$273</f>
        <v>1.5974070969999998E-4</v>
      </c>
      <c r="AV18" s="376">
        <f>1/1000*[1]CoreVPAExp!AT$273</f>
        <v>5.4850364000000001E-5</v>
      </c>
      <c r="AW18" s="376">
        <f>1/1000*[1]CoreVPAExp!AU$273</f>
        <v>5.1994057999999996E-5</v>
      </c>
      <c r="AX18" s="376">
        <f>1/1000*[1]CoreVPAExp!AV$273</f>
        <v>0</v>
      </c>
      <c r="AY18" s="376">
        <f>1/1000*[1]CoreVPAExp!AW$273</f>
        <v>0</v>
      </c>
      <c r="AZ18" s="376">
        <f>1/1000*[1]CoreVPAExp!AX$273</f>
        <v>0</v>
      </c>
      <c r="BA18" s="376">
        <f>1/1000*[1]CoreVPAExp!AY$273</f>
        <v>0</v>
      </c>
      <c r="BB18" s="376">
        <f>1/1000*[1]CoreVPAExp!AZ$273</f>
        <v>0</v>
      </c>
      <c r="BC18" s="378">
        <f>1/1000*[1]CoreVPAExp!BA$273</f>
        <v>0</v>
      </c>
      <c r="BD18" s="594"/>
    </row>
    <row r="19" spans="2:56" ht="17.149999999999999" customHeight="1">
      <c r="B19" s="380" t="s">
        <v>114</v>
      </c>
      <c r="C19" s="381">
        <f t="shared" ref="C19:M19" si="4">C5-SUM(C6,C7,C8,C9,C10,C17,C18)</f>
        <v>1.0070610469481878E-2</v>
      </c>
      <c r="D19" s="382">
        <f t="shared" si="4"/>
        <v>6.6746875999998956E-3</v>
      </c>
      <c r="E19" s="382">
        <f t="shared" si="4"/>
        <v>4.1892626507934461E-3</v>
      </c>
      <c r="F19" s="382">
        <f t="shared" si="4"/>
        <v>1.4288989681272457E-2</v>
      </c>
      <c r="G19" s="382">
        <f t="shared" si="4"/>
        <v>2.8899059094444901E-2</v>
      </c>
      <c r="H19" s="382">
        <f t="shared" si="4"/>
        <v>7.2835207567866656E-2</v>
      </c>
      <c r="I19" s="382">
        <f t="shared" si="4"/>
        <v>1.4484816877785356E-2</v>
      </c>
      <c r="J19" s="383">
        <f t="shared" si="4"/>
        <v>4.9393317360000077E-2</v>
      </c>
      <c r="K19" s="383">
        <f t="shared" si="4"/>
        <v>2.4609447866666301E-2</v>
      </c>
      <c r="L19" s="383">
        <f t="shared" si="4"/>
        <v>3.3109952366666584E-2</v>
      </c>
      <c r="M19" s="382">
        <f t="shared" si="4"/>
        <v>6.1684704978906435E-2</v>
      </c>
      <c r="N19" s="382">
        <f>N5-SUM(N6,N7,N8,N9,N10,N17,N18)</f>
        <v>7.6536074983333258E-2</v>
      </c>
      <c r="O19" s="382">
        <f t="shared" ref="O19:Z19" si="5">O5-SUM(O6,O7,O8,O9,O10,O17,O18)</f>
        <v>2.4080153109491076E-2</v>
      </c>
      <c r="P19" s="382">
        <f t="shared" si="5"/>
        <v>1.0553901316666447E-2</v>
      </c>
      <c r="Q19" s="382">
        <f t="shared" si="5"/>
        <v>2.1951846546386933E-2</v>
      </c>
      <c r="R19" s="382">
        <f t="shared" si="5"/>
        <v>1.5823785144563285E-2</v>
      </c>
      <c r="S19" s="382">
        <f t="shared" si="5"/>
        <v>1.629834839710409E-2</v>
      </c>
      <c r="T19" s="382">
        <f t="shared" si="5"/>
        <v>1.3201407967460055E-2</v>
      </c>
      <c r="U19" s="382">
        <f t="shared" si="5"/>
        <v>1.4984784431428588E-2</v>
      </c>
      <c r="V19" s="382">
        <f t="shared" si="5"/>
        <v>1.1573257659999947E-2</v>
      </c>
      <c r="W19" s="382">
        <f t="shared" si="5"/>
        <v>1.4984784431428588E-2</v>
      </c>
      <c r="X19" s="382">
        <f t="shared" si="5"/>
        <v>1.4984784431428588E-2</v>
      </c>
      <c r="Y19" s="382">
        <f t="shared" si="5"/>
        <v>1.4984784431428588E-2</v>
      </c>
      <c r="Z19" s="382">
        <f t="shared" si="5"/>
        <v>1.4984784431428588E-2</v>
      </c>
      <c r="AA19" s="382">
        <f>AA5-SUM(AA6,AA7,AA8,AA9,AA10,AA17,AA18)</f>
        <v>1.4984784431428588E-2</v>
      </c>
      <c r="AB19" s="384">
        <f>AB5-SUM(AB6,AB7,AB8,AB9,AB10,AB17,AB18)</f>
        <v>1.4984784431428588E-2</v>
      </c>
      <c r="AC19" s="327"/>
      <c r="AD19" s="381">
        <f t="shared" ref="AD19:BC19" si="6">AD5-SUM(AD6,AD7,AD8,AD9,AD10,AD17,AD18)</f>
        <v>4.2710728320300151E-3</v>
      </c>
      <c r="AE19" s="382">
        <f t="shared" si="6"/>
        <v>3.7709417119999866E-3</v>
      </c>
      <c r="AF19" s="382">
        <f t="shared" si="6"/>
        <v>3.5330197487999926E-3</v>
      </c>
      <c r="AG19" s="382">
        <f t="shared" si="6"/>
        <v>5.6016843007999084E-3</v>
      </c>
      <c r="AH19" s="382">
        <f t="shared" si="6"/>
        <v>8.6703847797000022E-3</v>
      </c>
      <c r="AI19" s="382">
        <f t="shared" si="6"/>
        <v>1.2853322110200044E-2</v>
      </c>
      <c r="AJ19" s="382">
        <f t="shared" si="6"/>
        <v>9.4398280636000531E-3</v>
      </c>
      <c r="AK19" s="382">
        <f t="shared" si="6"/>
        <v>1.2991654750000026E-2</v>
      </c>
      <c r="AL19" s="382">
        <f t="shared" si="6"/>
        <v>1.0631396877199994E-2</v>
      </c>
      <c r="AM19" s="382">
        <f t="shared" si="6"/>
        <v>9.8509605084000085E-3</v>
      </c>
      <c r="AN19" s="382">
        <f t="shared" si="6"/>
        <v>1.1505890824200088E-2</v>
      </c>
      <c r="AO19" s="382">
        <f t="shared" si="6"/>
        <v>1.7422880304000049E-2</v>
      </c>
      <c r="AP19" s="382">
        <f t="shared" si="6"/>
        <v>1.1956693126400034E-2</v>
      </c>
      <c r="AQ19" s="382">
        <f t="shared" si="6"/>
        <v>1.2293653273199978E-2</v>
      </c>
      <c r="AR19" s="382">
        <f t="shared" si="6"/>
        <v>1.5710316242499994E-2</v>
      </c>
      <c r="AS19" s="382">
        <f t="shared" si="6"/>
        <v>1.2707323180999985E-2</v>
      </c>
      <c r="AT19" s="382">
        <f t="shared" si="6"/>
        <v>1.0825244016499994E-2</v>
      </c>
      <c r="AU19" s="382">
        <f t="shared" si="6"/>
        <v>1.2788293246300042E-2</v>
      </c>
      <c r="AV19" s="382">
        <f t="shared" si="6"/>
        <v>1.4794515728999869E-2</v>
      </c>
      <c r="AW19" s="382">
        <f t="shared" si="6"/>
        <v>1.3970197959000091E-2</v>
      </c>
      <c r="AX19" s="382">
        <f t="shared" si="6"/>
        <v>0</v>
      </c>
      <c r="AY19" s="382">
        <f t="shared" si="6"/>
        <v>0</v>
      </c>
      <c r="AZ19" s="382">
        <f t="shared" si="6"/>
        <v>0</v>
      </c>
      <c r="BA19" s="382">
        <f t="shared" si="6"/>
        <v>0</v>
      </c>
      <c r="BB19" s="382">
        <f t="shared" si="6"/>
        <v>0</v>
      </c>
      <c r="BC19" s="384">
        <f t="shared" si="6"/>
        <v>0</v>
      </c>
      <c r="BD19" s="594"/>
    </row>
    <row r="20" spans="2:56">
      <c r="B20" s="365" t="s">
        <v>52</v>
      </c>
      <c r="C20" s="366">
        <f>1/$A$1*[1]CoreVPAExp!$B$171</f>
        <v>8.9214457142857155E-5</v>
      </c>
      <c r="D20" s="367">
        <f>1/$A$1*[1]CoreVPAExp!$C$171</f>
        <v>2.2130400000000002E-4</v>
      </c>
      <c r="E20" s="367">
        <f>1/$A$1*[1]CoreVPAExp!$D$171</f>
        <v>4.8653302222222226E-4</v>
      </c>
      <c r="F20" s="367">
        <f>1/$A$1*[1]CoreVPAExp!$E$171</f>
        <v>9.4917295999999984E-3</v>
      </c>
      <c r="G20" s="367">
        <f>1/$A$1*[1]CoreVPAExp!$F$171</f>
        <v>2.3440165044444437E-2</v>
      </c>
      <c r="H20" s="367">
        <f>1/$A$1*[1]CoreVPAExp!$G$171</f>
        <v>5.7430584526666675E-2</v>
      </c>
      <c r="I20" s="367">
        <f>1/$A$1*[1]CoreVPAExp!$H$171</f>
        <v>7.7598418499999992E-3</v>
      </c>
      <c r="J20" s="368">
        <f>1/$A$1*[1]CoreVPAExp!$I$171</f>
        <v>4.093878292E-2</v>
      </c>
      <c r="K20" s="368">
        <f>1/$A$1*[1]CoreVPAExp!$J$171</f>
        <v>1.9364843733333331E-2</v>
      </c>
      <c r="L20" s="368">
        <f>1/$A$1*[1]CoreVPAExp!$K$171</f>
        <v>2.7438950399999999E-2</v>
      </c>
      <c r="M20" s="367">
        <f>1/$A$1*[1]CoreVPAExp!L$171</f>
        <v>5.6693274729411762E-2</v>
      </c>
      <c r="N20" s="367">
        <f>1/$A$1*[1]CoreVPAExp!M$171</f>
        <v>6.853542479999998E-2</v>
      </c>
      <c r="O20" s="367">
        <f>1/$A$1*[1]CoreVPAExp!N$171</f>
        <v>1.7572687199999999E-2</v>
      </c>
      <c r="P20" s="367">
        <f>1/$A$1*[1]CoreVPAExp!O$171</f>
        <v>1.5994459999999998E-3</v>
      </c>
      <c r="Q20" s="367">
        <f>1/$A$1*[1]CoreVPAExp!P$171</f>
        <v>5.7686575999999984E-3</v>
      </c>
      <c r="R20" s="367">
        <f>1/$A$1*[1]CoreVPAExp!Q$171</f>
        <v>7.7373019999999999E-4</v>
      </c>
      <c r="S20" s="367">
        <f>1/$A$1*[1]CoreVPAExp!R$171</f>
        <v>5.3676489999999999E-4</v>
      </c>
      <c r="T20" s="367">
        <f>1/$A$1*[1]CoreVPAExp!S$171</f>
        <v>4.5389679999999997E-4</v>
      </c>
      <c r="U20" s="367">
        <f>1/$A$1*[1]CoreVPAExp!T$171</f>
        <v>9.7434759999999996E-4</v>
      </c>
      <c r="V20" s="367">
        <f>1/$A$1*[1]CoreVPAExp!U$171</f>
        <v>4.7466560000000008E-4</v>
      </c>
      <c r="W20" s="367">
        <f>1/$A$1*[1]CoreVPAExp!V$171</f>
        <v>9.7434759999999996E-4</v>
      </c>
      <c r="X20" s="367">
        <f>1/$A$1*[1]CoreVPAExp!W$171</f>
        <v>9.7434759999999996E-4</v>
      </c>
      <c r="Y20" s="367">
        <f>1/$A$1*[1]CoreVPAExp!X$171</f>
        <v>9.7434759999999996E-4</v>
      </c>
      <c r="Z20" s="367">
        <f>1/$A$1*[1]CoreVPAExp!Y$171</f>
        <v>9.7434759999999996E-4</v>
      </c>
      <c r="AA20" s="367">
        <f>1/$A$1*[1]CoreVPAExp!Z$171</f>
        <v>9.7434759999999996E-4</v>
      </c>
      <c r="AB20" s="369">
        <f>1/$A$1*[1]CoreVPAExp!AA$171</f>
        <v>9.7434759999999996E-4</v>
      </c>
      <c r="AC20" s="327"/>
      <c r="AD20" s="653">
        <f>1/1000*[1]CoreVPAExp!AB$171</f>
        <v>6.9113037177000004E-5</v>
      </c>
      <c r="AE20" s="367">
        <f>1/1000*[1]CoreVPAExp!AC$171</f>
        <v>1.9476702760000002E-4</v>
      </c>
      <c r="AF20" s="367">
        <f>1/1000*[1]CoreVPAExp!AD$171</f>
        <v>2.8807987680000001E-4</v>
      </c>
      <c r="AG20" s="367">
        <f>1/1000*[1]CoreVPAExp!AE$171</f>
        <v>1.1098384191999999E-3</v>
      </c>
      <c r="AH20" s="367">
        <f>1/1000*[1]CoreVPAExp!AF$171</f>
        <v>2.6681045489000007E-3</v>
      </c>
      <c r="AI20" s="367">
        <f>1/1000*[1]CoreVPAExp!AG$171</f>
        <v>2.4580940241000003E-3</v>
      </c>
      <c r="AJ20" s="367">
        <f>1/1000*[1]CoreVPAExp!AH$171</f>
        <v>9.4859073280000007E-4</v>
      </c>
      <c r="AK20" s="367">
        <f>1/1000*[1]CoreVPAExp!AI$171</f>
        <v>2.9093851120000004E-3</v>
      </c>
      <c r="AL20" s="367">
        <f>1/1000*[1]CoreVPAExp!AJ$171</f>
        <v>8.635596288000002E-4</v>
      </c>
      <c r="AM20" s="367">
        <f>1/1000*[1]CoreVPAExp!AK$171</f>
        <v>1.2992687532000001E-3</v>
      </c>
      <c r="AN20" s="367">
        <f>1/1000*[1]CoreVPAExp!AL$171</f>
        <v>2.9182965525000001E-3</v>
      </c>
      <c r="AO20" s="367">
        <f>1/1000*[1]CoreVPAExp!AM$171</f>
        <v>4.7625512160000003E-3</v>
      </c>
      <c r="AP20" s="367">
        <f>1/1000*[1]CoreVPAExp!AN$171</f>
        <v>1.4483935839999999E-3</v>
      </c>
      <c r="AQ20" s="367">
        <f>1/1000*[1]CoreVPAExp!AO$171</f>
        <v>5.3128382730000001E-4</v>
      </c>
      <c r="AR20" s="367">
        <f>1/1000*[1]CoreVPAExp!AP$171</f>
        <v>6.6386739200000001E-4</v>
      </c>
      <c r="AS20" s="367">
        <f>1/1000*[1]CoreVPAExp!AQ$171</f>
        <v>3.8108440299999997E-4</v>
      </c>
      <c r="AT20" s="367">
        <f>1/1000*[1]CoreVPAExp!AR$171</f>
        <v>3.8225131150000001E-4</v>
      </c>
      <c r="AU20" s="367">
        <f>1/1000*[1]CoreVPAExp!AS$171</f>
        <v>2.3391003350000002E-4</v>
      </c>
      <c r="AV20" s="367">
        <f>1/1000*[1]CoreVPAExp!AT$171</f>
        <v>3.5542313100000002E-4</v>
      </c>
      <c r="AW20" s="367">
        <f>1/1000*[1]CoreVPAExp!AU$171</f>
        <v>3.3691464449999998E-4</v>
      </c>
      <c r="AX20" s="367">
        <f>1/1000*[1]CoreVPAExp!AV$171</f>
        <v>0</v>
      </c>
      <c r="AY20" s="367">
        <f>1/1000*[1]CoreVPAExp!AW$171</f>
        <v>0</v>
      </c>
      <c r="AZ20" s="367">
        <f>1/1000*[1]CoreVPAExp!AX$171</f>
        <v>0</v>
      </c>
      <c r="BA20" s="367">
        <f>1/1000*[1]CoreVPAExp!AY$171</f>
        <v>0</v>
      </c>
      <c r="BB20" s="367">
        <f>1/1000*[1]CoreVPAExp!AZ$171</f>
        <v>0</v>
      </c>
      <c r="BC20" s="369">
        <f>1/1000*[1]CoreVPAExp!BA$171</f>
        <v>0</v>
      </c>
      <c r="BD20" s="594"/>
    </row>
    <row r="21" spans="2:56" ht="13" thickBot="1">
      <c r="B21" s="385" t="s">
        <v>115</v>
      </c>
      <c r="C21" s="386">
        <f t="shared" ref="C21:M21" si="7">SUM(C19:C19)-SUM(C20:C20)</f>
        <v>9.9813960123390204E-3</v>
      </c>
      <c r="D21" s="387">
        <f t="shared" si="7"/>
        <v>6.4533835999998953E-3</v>
      </c>
      <c r="E21" s="387">
        <f t="shared" si="7"/>
        <v>3.7027296285712238E-3</v>
      </c>
      <c r="F21" s="387">
        <f t="shared" si="7"/>
        <v>4.7972600812724586E-3</v>
      </c>
      <c r="G21" s="387">
        <f t="shared" si="7"/>
        <v>5.4588940500004644E-3</v>
      </c>
      <c r="H21" s="387">
        <f t="shared" si="7"/>
        <v>1.540462304119998E-2</v>
      </c>
      <c r="I21" s="387">
        <f t="shared" si="7"/>
        <v>6.7249750277853567E-3</v>
      </c>
      <c r="J21" s="388">
        <f t="shared" si="7"/>
        <v>8.4545344400000777E-3</v>
      </c>
      <c r="K21" s="388">
        <f t="shared" si="7"/>
        <v>5.2446041333329696E-3</v>
      </c>
      <c r="L21" s="388">
        <f t="shared" si="7"/>
        <v>5.6710019666665855E-3</v>
      </c>
      <c r="M21" s="387">
        <f t="shared" si="7"/>
        <v>4.991430249494673E-3</v>
      </c>
      <c r="N21" s="387">
        <f>SUM(N19:N19)-SUM(N20:N20)</f>
        <v>8.0006501833332772E-3</v>
      </c>
      <c r="O21" s="387">
        <f t="shared" ref="O21:Z21" si="8">SUM(O19:O19)-SUM(O20:O20)</f>
        <v>6.5074659094910767E-3</v>
      </c>
      <c r="P21" s="387">
        <f t="shared" si="8"/>
        <v>8.9544553166664483E-3</v>
      </c>
      <c r="Q21" s="387">
        <f t="shared" si="8"/>
        <v>1.6183188946386935E-2</v>
      </c>
      <c r="R21" s="387">
        <f t="shared" si="8"/>
        <v>1.5050054944563285E-2</v>
      </c>
      <c r="S21" s="387">
        <f t="shared" si="8"/>
        <v>1.576158349710409E-2</v>
      </c>
      <c r="T21" s="387">
        <f t="shared" si="8"/>
        <v>1.2747511167460054E-2</v>
      </c>
      <c r="U21" s="387">
        <f t="shared" si="8"/>
        <v>1.4010436831428589E-2</v>
      </c>
      <c r="V21" s="387">
        <f t="shared" si="8"/>
        <v>1.1098592059999947E-2</v>
      </c>
      <c r="W21" s="387">
        <f t="shared" si="8"/>
        <v>1.4010436831428589E-2</v>
      </c>
      <c r="X21" s="387">
        <f t="shared" si="8"/>
        <v>1.4010436831428589E-2</v>
      </c>
      <c r="Y21" s="387">
        <f t="shared" si="8"/>
        <v>1.4010436831428589E-2</v>
      </c>
      <c r="Z21" s="387">
        <f t="shared" si="8"/>
        <v>1.4010436831428589E-2</v>
      </c>
      <c r="AA21" s="387">
        <f>SUM(AA19:AA19)-SUM(AA20:AA20)</f>
        <v>1.4010436831428589E-2</v>
      </c>
      <c r="AB21" s="389">
        <f>SUM(AB19:AB19)-SUM(AB20:AB20)</f>
        <v>1.4010436831428589E-2</v>
      </c>
      <c r="AC21" s="390"/>
      <c r="AD21" s="655">
        <f t="shared" ref="AD21:BC21" si="9">SUM(AD19:AD19)-SUM(AD20:AD20)</f>
        <v>4.2019597948530149E-3</v>
      </c>
      <c r="AE21" s="391">
        <f t="shared" si="9"/>
        <v>3.5761746843999864E-3</v>
      </c>
      <c r="AF21" s="391">
        <f t="shared" si="9"/>
        <v>3.2449398719999927E-3</v>
      </c>
      <c r="AG21" s="391">
        <f t="shared" si="9"/>
        <v>4.4918458815999089E-3</v>
      </c>
      <c r="AH21" s="391">
        <f t="shared" si="9"/>
        <v>6.0022802308000011E-3</v>
      </c>
      <c r="AI21" s="391">
        <f t="shared" si="9"/>
        <v>1.0395228086100043E-2</v>
      </c>
      <c r="AJ21" s="391">
        <f t="shared" si="9"/>
        <v>8.4912373308000527E-3</v>
      </c>
      <c r="AK21" s="391">
        <f t="shared" si="9"/>
        <v>1.0082269638000026E-2</v>
      </c>
      <c r="AL21" s="391">
        <f t="shared" si="9"/>
        <v>9.7678372483999947E-3</v>
      </c>
      <c r="AM21" s="391">
        <f t="shared" si="9"/>
        <v>8.5516917552000086E-3</v>
      </c>
      <c r="AN21" s="391">
        <f t="shared" si="9"/>
        <v>8.5875942717000883E-3</v>
      </c>
      <c r="AO21" s="391">
        <f t="shared" si="9"/>
        <v>1.266032908800005E-2</v>
      </c>
      <c r="AP21" s="391">
        <f t="shared" si="9"/>
        <v>1.0508299542400033E-2</v>
      </c>
      <c r="AQ21" s="391">
        <f t="shared" si="9"/>
        <v>1.1762369445899978E-2</v>
      </c>
      <c r="AR21" s="391">
        <f t="shared" si="9"/>
        <v>1.5046448850499994E-2</v>
      </c>
      <c r="AS21" s="391">
        <f t="shared" si="9"/>
        <v>1.2326238777999985E-2</v>
      </c>
      <c r="AT21" s="391">
        <f t="shared" si="9"/>
        <v>1.0442992704999994E-2</v>
      </c>
      <c r="AU21" s="391">
        <f t="shared" si="9"/>
        <v>1.2554383212800042E-2</v>
      </c>
      <c r="AV21" s="391">
        <f t="shared" si="9"/>
        <v>1.4439092597999869E-2</v>
      </c>
      <c r="AW21" s="391">
        <f t="shared" si="9"/>
        <v>1.3633283314500092E-2</v>
      </c>
      <c r="AX21" s="391">
        <f t="shared" si="9"/>
        <v>0</v>
      </c>
      <c r="AY21" s="391">
        <f t="shared" si="9"/>
        <v>0</v>
      </c>
      <c r="AZ21" s="391">
        <f t="shared" si="9"/>
        <v>0</v>
      </c>
      <c r="BA21" s="391">
        <f t="shared" si="9"/>
        <v>0</v>
      </c>
      <c r="BB21" s="391">
        <f t="shared" si="9"/>
        <v>0</v>
      </c>
      <c r="BC21" s="580">
        <f t="shared" si="9"/>
        <v>0</v>
      </c>
      <c r="BD21" s="594"/>
    </row>
    <row r="22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3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79">
        <v>1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23" t="s">
        <v>178</v>
      </c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  <c r="R2" s="824"/>
      <c r="S2" s="824"/>
      <c r="T2" s="824"/>
      <c r="U2" s="824"/>
      <c r="V2" s="824"/>
      <c r="W2" s="824"/>
      <c r="X2" s="824"/>
      <c r="Y2" s="824"/>
      <c r="Z2" s="824"/>
      <c r="AA2" s="824"/>
      <c r="AB2" s="825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179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656">
        <v>2000</v>
      </c>
      <c r="AE4" s="335">
        <v>2001</v>
      </c>
      <c r="AF4" s="335">
        <v>2002</v>
      </c>
      <c r="AG4" s="335">
        <v>2003</v>
      </c>
      <c r="AH4" s="335">
        <v>2004</v>
      </c>
      <c r="AI4" s="335">
        <v>2005</v>
      </c>
      <c r="AJ4" s="335">
        <v>2006</v>
      </c>
      <c r="AK4" s="335">
        <v>2007</v>
      </c>
      <c r="AL4" s="335">
        <f>1+AK4</f>
        <v>2008</v>
      </c>
      <c r="AM4" s="335">
        <f>1+AL4</f>
        <v>2009</v>
      </c>
      <c r="AN4" s="335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338">
        <f>1/$A$1*[1]TimberSectorMinusCoreVPAExp!$B$263</f>
        <v>2.0885639350739611</v>
      </c>
      <c r="D5" s="339">
        <f>1/$A$1*[1]TimberSectorMinusCoreVPAExp!$C$263</f>
        <v>2.2912876352739979</v>
      </c>
      <c r="E5" s="339">
        <f>1/$A$1*[1]TimberSectorMinusCoreVPAExp!$D$263</f>
        <v>2.3345727274324526</v>
      </c>
      <c r="F5" s="339">
        <f>1/$A$1*[1]TimberSectorMinusCoreVPAExp!$E$263</f>
        <v>2.8662893036049968</v>
      </c>
      <c r="G5" s="339">
        <f>1/$A$1*[1]TimberSectorMinusCoreVPAExp!$F$263</f>
        <v>2.3244886737749244</v>
      </c>
      <c r="H5" s="339">
        <f>1/$A$1*[1]TimberSectorMinusCoreVPAExp!$G$263</f>
        <v>1.6118627987461804</v>
      </c>
      <c r="I5" s="339">
        <f>1/$A$1*[1]TimberSectorMinusCoreVPAExp!$H$263</f>
        <v>2.4686705068446075</v>
      </c>
      <c r="J5" s="340">
        <f>1/$A$1*[1]TimberSectorMinusCoreVPAExp!$I$263</f>
        <v>3.0607842479199854</v>
      </c>
      <c r="K5" s="340">
        <f>1/$A$1*[1]TimberSectorMinusCoreVPAExp!$J$263</f>
        <v>1.4203372752473828</v>
      </c>
      <c r="L5" s="340">
        <f>1/$A$1*[1]TimberSectorMinusCoreVPAExp!$K$263</f>
        <v>1.1619683971199046</v>
      </c>
      <c r="M5" s="340">
        <f>1/$A$1*[1]TimberSectorMinusCoreVPAExp!L$263</f>
        <v>1.2902557761763369</v>
      </c>
      <c r="N5" s="339">
        <f>1/$A$1*[1]TimberSectorMinusCoreVPAExp!M$263</f>
        <v>1.2968698231253992</v>
      </c>
      <c r="O5" s="339">
        <f>1/$A$1*[1]TimberSectorMinusCoreVPAExp!N$263</f>
        <v>1.4854189239310824</v>
      </c>
      <c r="P5" s="339">
        <f>1/$A$1*[1]TimberSectorMinusCoreVPAExp!O$263</f>
        <v>1.238422692007048</v>
      </c>
      <c r="Q5" s="339">
        <f>1/$A$1*[1]TimberSectorMinusCoreVPAExp!P$263</f>
        <v>1.4202870703524686</v>
      </c>
      <c r="R5" s="339">
        <f>1/$A$1*[1]TimberSectorMinusCoreVPAExp!Q$263</f>
        <v>1.5364474714795922</v>
      </c>
      <c r="S5" s="339">
        <f>1/$A$1*[1]TimberSectorMinusCoreVPAExp!R$263</f>
        <v>1.6062112363440477</v>
      </c>
      <c r="T5" s="339">
        <f>1/$A$1*[1]TimberSectorMinusCoreVPAExp!S$263</f>
        <v>1.9953388113275496</v>
      </c>
      <c r="U5" s="339">
        <f>1/$A$1*[1]TimberSectorMinusCoreVPAExp!T$263</f>
        <v>1.4801051975036681</v>
      </c>
      <c r="V5" s="339">
        <f>1/$A$1*[1]TimberSectorMinusCoreVPAExp!U$263</f>
        <v>1.6201621851580521</v>
      </c>
      <c r="W5" s="339">
        <f>1/$A$1*[1]TimberSectorMinusCoreVPAExp!V$263</f>
        <v>1.4801051975036681</v>
      </c>
      <c r="X5" s="339">
        <f>1/$A$1*[1]TimberSectorMinusCoreVPAExp!W$263</f>
        <v>1.4801051975036681</v>
      </c>
      <c r="Y5" s="339">
        <f>1/$A$1*[1]TimberSectorMinusCoreVPAExp!X$263</f>
        <v>1.4801051975036681</v>
      </c>
      <c r="Z5" s="339">
        <f>1/$A$1*[1]TimberSectorMinusCoreVPAExp!Y$263</f>
        <v>1.4801051975036681</v>
      </c>
      <c r="AA5" s="339">
        <f>1/$A$1*[1]TimberSectorMinusCoreVPAExp!Z$263</f>
        <v>1.4801051975036681</v>
      </c>
      <c r="AB5" s="341">
        <f>1/$A$1*[1]TimberSectorMinusCoreVPAExp!AA$263</f>
        <v>1.4801051975036681</v>
      </c>
      <c r="AC5" s="394"/>
      <c r="AD5" s="395">
        <f>1/1000*[1]TimberSectorMinusCoreVPAExp!AB$263</f>
        <v>1.0231644572602081</v>
      </c>
      <c r="AE5" s="339">
        <f>1/1000*[1]TimberSectorMinusCoreVPAExp!AC$263</f>
        <v>0.98113009106999949</v>
      </c>
      <c r="AF5" s="339">
        <f>1/1000*[1]TimberSectorMinusCoreVPAExp!AD$263</f>
        <v>0.97911712674240026</v>
      </c>
      <c r="AG5" s="339">
        <f>1/1000*[1]TimberSectorMinusCoreVPAExp!AE$263</f>
        <v>1.1409359058272004</v>
      </c>
      <c r="AH5" s="339">
        <f>1/1000*[1]TimberSectorMinusCoreVPAExp!AF$263</f>
        <v>1.2558356732796003</v>
      </c>
      <c r="AI5" s="339">
        <f>1/1000*[1]TimberSectorMinusCoreVPAExp!AG$263</f>
        <v>1.1406750483414001</v>
      </c>
      <c r="AJ5" s="339">
        <f>1/1000*[1]TimberSectorMinusCoreVPAExp!AH$263</f>
        <v>1.2456558853083997</v>
      </c>
      <c r="AK5" s="339">
        <f>1/1000*[1]TimberSectorMinusCoreVPAExp!AI$263</f>
        <v>1.3082397322944996</v>
      </c>
      <c r="AL5" s="339">
        <f>1/1000*[1]TimberSectorMinusCoreVPAExp!AJ$263</f>
        <v>1.0869264934092</v>
      </c>
      <c r="AM5" s="339">
        <f>1/1000*[1]TimberSectorMinusCoreVPAExp!AK$263</f>
        <v>0.77912155237839975</v>
      </c>
      <c r="AN5" s="339">
        <f>1/1000*[1]TimberSectorMinusCoreVPAExp!AL$263</f>
        <v>0.65660382559969988</v>
      </c>
      <c r="AO5" s="339">
        <f>1/1000*[1]TimberSectorMinusCoreVPAExp!AM$263</f>
        <v>0.8653598069759999</v>
      </c>
      <c r="AP5" s="339">
        <f>1/1000*[1]TimberSectorMinusCoreVPAExp!AN$263</f>
        <v>0.86865612711679985</v>
      </c>
      <c r="AQ5" s="339">
        <f>1/1000*[1]TimberSectorMinusCoreVPAExp!AO$263</f>
        <v>0.84531741784320003</v>
      </c>
      <c r="AR5" s="339">
        <f>1/1000*[1]TimberSectorMinusCoreVPAExp!AP$263</f>
        <v>0.89168635568149968</v>
      </c>
      <c r="AS5" s="339">
        <f>1/1000*[1]TimberSectorMinusCoreVPAExp!AQ$263</f>
        <v>0.81706311983629998</v>
      </c>
      <c r="AT5" s="339">
        <f>1/1000*[1]TimberSectorMinusCoreVPAExp!AR$263</f>
        <v>0.84258090607169944</v>
      </c>
      <c r="AU5" s="339">
        <f>1/1000*[1]TimberSectorMinusCoreVPAExp!AS$263</f>
        <v>0.92081841690409993</v>
      </c>
      <c r="AV5" s="339">
        <f>1/1000*[1]TimberSectorMinusCoreVPAExp!AT$263</f>
        <v>1.016424747102</v>
      </c>
      <c r="AW5" s="339">
        <f>1/1000*[1]TimberSectorMinusCoreVPAExp!AU$263</f>
        <v>0.98436907548899999</v>
      </c>
      <c r="AX5" s="339">
        <f>1/1000*[1]TimberSectorMinusCoreVPAExp!AV$263</f>
        <v>0</v>
      </c>
      <c r="AY5" s="339">
        <f>1/1000*[1]TimberSectorMinusCoreVPAExp!AW$263</f>
        <v>0</v>
      </c>
      <c r="AZ5" s="339">
        <f>1/1000*[1]TimberSectorMinusCoreVPAExp!AX$263</f>
        <v>0</v>
      </c>
      <c r="BA5" s="339">
        <f>1/1000*[1]TimberSectorMinusCoreVPAExp!AY$263</f>
        <v>0</v>
      </c>
      <c r="BB5" s="339">
        <f>1/1000*[1]TimberSectorMinusCoreVPAExp!AZ$263</f>
        <v>0</v>
      </c>
      <c r="BC5" s="341">
        <f>1/1000*[1]TimberSectorMinusCoreVPAExp!BA$263</f>
        <v>0</v>
      </c>
      <c r="BD5" s="594"/>
    </row>
    <row r="6" spans="1:56" ht="17.149999999999999" customHeight="1" thickTop="1">
      <c r="B6" s="344" t="s">
        <v>125</v>
      </c>
      <c r="C6" s="345">
        <f>1/$A$1*[1]TimberSectorMinusCoreVPAExp!$B$266</f>
        <v>1.5093776867944782E-2</v>
      </c>
      <c r="D6" s="346">
        <f>1/$A$1*[1]TimberSectorMinusCoreVPAExp!$C$266</f>
        <v>1.1369310133679573E-2</v>
      </c>
      <c r="E6" s="346">
        <f>1/$A$1*[1]TimberSectorMinusCoreVPAExp!$D$266</f>
        <v>8.4722032847146314E-3</v>
      </c>
      <c r="F6" s="346">
        <f>1/$A$1*[1]TimberSectorMinusCoreVPAExp!$E$266</f>
        <v>1.6165295085649595E-2</v>
      </c>
      <c r="G6" s="346">
        <f>1/$A$1*[1]TimberSectorMinusCoreVPAExp!$F$266</f>
        <v>1.4224633571877504E-2</v>
      </c>
      <c r="H6" s="346">
        <f>1/$A$1*[1]TimberSectorMinusCoreVPAExp!$G$266</f>
        <v>1.9319128116473142E-2</v>
      </c>
      <c r="I6" s="346">
        <f>1/$A$1*[1]TimberSectorMinusCoreVPAExp!$H$266</f>
        <v>1.1525523521247284E-2</v>
      </c>
      <c r="J6" s="347">
        <f>1/$A$1*[1]TimberSectorMinusCoreVPAExp!$I$266</f>
        <v>1.5431366716165861E-2</v>
      </c>
      <c r="K6" s="347">
        <f>1/$A$1*[1]TimberSectorMinusCoreVPAExp!$J$266</f>
        <v>2.7605545718772918E-2</v>
      </c>
      <c r="L6" s="347">
        <f>1/$A$1*[1]TimberSectorMinusCoreVPAExp!$K$266</f>
        <v>2.2511244588487245E-2</v>
      </c>
      <c r="M6" s="347">
        <f>1/$A$1*[1]TimberSectorMinusCoreVPAExp!L$266</f>
        <v>1.2129542795196901E-2</v>
      </c>
      <c r="N6" s="346">
        <f>1/$A$1*[1]TimberSectorMinusCoreVPAExp!M$266</f>
        <v>1.4979591995304624E-2</v>
      </c>
      <c r="O6" s="346">
        <f>1/$A$1*[1]TimberSectorMinusCoreVPAExp!N$266</f>
        <v>1.667903067004586E-2</v>
      </c>
      <c r="P6" s="346">
        <f>1/$A$1*[1]TimberSectorMinusCoreVPAExp!O$266</f>
        <v>2.4282844705032613E-2</v>
      </c>
      <c r="Q6" s="346">
        <f>1/$A$1*[1]TimberSectorMinusCoreVPAExp!P$266</f>
        <v>4.3254033062307094E-2</v>
      </c>
      <c r="R6" s="346">
        <f>1/$A$1*[1]TimberSectorMinusCoreVPAExp!Q$266</f>
        <v>3.6548993852328987E-2</v>
      </c>
      <c r="S6" s="346">
        <f>1/$A$1*[1]TimberSectorMinusCoreVPAExp!R$266</f>
        <v>3.8829800701202913E-2</v>
      </c>
      <c r="T6" s="346">
        <f>1/$A$1*[1]TimberSectorMinusCoreVPAExp!S$266</f>
        <v>5.8110025497619955E-2</v>
      </c>
      <c r="U6" s="346">
        <f>1/$A$1*[1]TimberSectorMinusCoreVPAExp!T$266</f>
        <v>0.11659512235823949</v>
      </c>
      <c r="V6" s="346">
        <f>1/$A$1*[1]TimberSectorMinusCoreVPAExp!U$266</f>
        <v>0.11477798642407283</v>
      </c>
      <c r="W6" s="346">
        <f>1/$A$1*[1]TimberSectorMinusCoreVPAExp!V$266</f>
        <v>0.11659512235823949</v>
      </c>
      <c r="X6" s="346">
        <f>1/$A$1*[1]TimberSectorMinusCoreVPAExp!W$266</f>
        <v>0.11659512235823949</v>
      </c>
      <c r="Y6" s="346">
        <f>1/$A$1*[1]TimberSectorMinusCoreVPAExp!X$266</f>
        <v>0.11659512235823949</v>
      </c>
      <c r="Z6" s="346">
        <f>1/$A$1*[1]TimberSectorMinusCoreVPAExp!Y$266</f>
        <v>0.11659512235823949</v>
      </c>
      <c r="AA6" s="346">
        <f>1/$A$1*[1]TimberSectorMinusCoreVPAExp!Z$266</f>
        <v>0.11659512235823949</v>
      </c>
      <c r="AB6" s="348">
        <f>1/$A$1*[1]TimberSectorMinusCoreVPAExp!AA$266</f>
        <v>0.11659512235823949</v>
      </c>
      <c r="AC6" s="327"/>
      <c r="AD6" s="349">
        <f>1/1000*[1]TimberSectorMinusCoreVPAExp!AB$266</f>
        <v>1.2053745380385002E-2</v>
      </c>
      <c r="AE6" s="346">
        <f>1/1000*[1]TimberSectorMinusCoreVPAExp!AC$266</f>
        <v>8.6428695807999993E-3</v>
      </c>
      <c r="AF6" s="346">
        <f>1/1000*[1]TimberSectorMinusCoreVPAExp!AD$266</f>
        <v>7.7641617936000003E-3</v>
      </c>
      <c r="AG6" s="346">
        <f>1/1000*[1]TimberSectorMinusCoreVPAExp!AE$266</f>
        <v>1.0952939020799999E-2</v>
      </c>
      <c r="AH6" s="346">
        <f>1/1000*[1]TimberSectorMinusCoreVPAExp!AF$266</f>
        <v>1.41519771778E-2</v>
      </c>
      <c r="AI6" s="346">
        <f>1/1000*[1]TimberSectorMinusCoreVPAExp!AG$266</f>
        <v>1.85949070593E-2</v>
      </c>
      <c r="AJ6" s="346">
        <f>1/1000*[1]TimberSectorMinusCoreVPAExp!AH$266</f>
        <v>1.6082189372E-2</v>
      </c>
      <c r="AK6" s="346">
        <f>1/1000*[1]TimberSectorMinusCoreVPAExp!AI$266</f>
        <v>1.9546384844499998E-2</v>
      </c>
      <c r="AL6" s="346">
        <f>1/1000*[1]TimberSectorMinusCoreVPAExp!AJ$266</f>
        <v>2.4967652177199994E-2</v>
      </c>
      <c r="AM6" s="346">
        <f>1/1000*[1]TimberSectorMinusCoreVPAExp!AK$266</f>
        <v>2.4143895943199992E-2</v>
      </c>
      <c r="AN6" s="346">
        <f>1/1000*[1]TimberSectorMinusCoreVPAExp!AL$266</f>
        <v>1.3838511666300003E-2</v>
      </c>
      <c r="AO6" s="346">
        <f>1/1000*[1]TimberSectorMinusCoreVPAExp!AM$266</f>
        <v>2.1672227567999993E-2</v>
      </c>
      <c r="AP6" s="346">
        <f>1/1000*[1]TimberSectorMinusCoreVPAExp!AN$266</f>
        <v>2.8650875545599995E-2</v>
      </c>
      <c r="AQ6" s="346">
        <f>1/1000*[1]TimberSectorMinusCoreVPAExp!AO$266</f>
        <v>3.1373416774199997E-2</v>
      </c>
      <c r="AR6" s="346">
        <f>1/1000*[1]TimberSectorMinusCoreVPAExp!AP$266</f>
        <v>5.2961470855999997E-2</v>
      </c>
      <c r="AS6" s="346">
        <f>1/1000*[1]TimberSectorMinusCoreVPAExp!AQ$266</f>
        <v>3.42385764175E-2</v>
      </c>
      <c r="AT6" s="346">
        <f>1/1000*[1]TimberSectorMinusCoreVPAExp!AR$266</f>
        <v>3.8177644033099999E-2</v>
      </c>
      <c r="AU6" s="346">
        <f>1/1000*[1]TimberSectorMinusCoreVPAExp!AS$266</f>
        <v>4.2045861457599996E-2</v>
      </c>
      <c r="AV6" s="346">
        <f>1/1000*[1]TimberSectorMinusCoreVPAExp!AT$266</f>
        <v>5.5283504017000003E-2</v>
      </c>
      <c r="AW6" s="346">
        <f>1/1000*[1]TimberSectorMinusCoreVPAExp!AU$266</f>
        <v>5.2176483883499998E-2</v>
      </c>
      <c r="AX6" s="346">
        <f>1/1000*[1]TimberSectorMinusCoreVPAExp!AV$266</f>
        <v>0</v>
      </c>
      <c r="AY6" s="346">
        <f>1/1000*[1]TimberSectorMinusCoreVPAExp!AW$266</f>
        <v>0</v>
      </c>
      <c r="AZ6" s="346">
        <f>1/1000*[1]TimberSectorMinusCoreVPAExp!AX$266</f>
        <v>0</v>
      </c>
      <c r="BA6" s="346">
        <f>1/1000*[1]TimberSectorMinusCoreVPAExp!AY$266</f>
        <v>0</v>
      </c>
      <c r="BB6" s="346">
        <f>1/1000*[1]TimberSectorMinusCoreVPAExp!AZ$266</f>
        <v>0</v>
      </c>
      <c r="BC6" s="348">
        <f>1/1000*[1]TimberSectorMinusCoreVPAExp!BA$266</f>
        <v>0</v>
      </c>
      <c r="BD6" s="594"/>
    </row>
    <row r="7" spans="1:56" ht="17.149999999999999" customHeight="1">
      <c r="B7" s="357" t="s">
        <v>92</v>
      </c>
      <c r="C7" s="362">
        <f>1/$A$1*[1]TimberSectorMinusCoreVPAExp!$B$268</f>
        <v>0.11768258827772904</v>
      </c>
      <c r="D7" s="363">
        <f>1/$A$1*[1]TimberSectorMinusCoreVPAExp!$C$268</f>
        <v>8.9843682767069027E-2</v>
      </c>
      <c r="E7" s="363">
        <f>1/$A$1*[1]TimberSectorMinusCoreVPAExp!$D$268</f>
        <v>8.9890447107142973E-2</v>
      </c>
      <c r="F7" s="363">
        <f>1/$A$1*[1]TimberSectorMinusCoreVPAExp!$E$268</f>
        <v>0.10442718239530042</v>
      </c>
      <c r="G7" s="363">
        <f>1/$A$1*[1]TimberSectorMinusCoreVPAExp!$F$268</f>
        <v>7.1900436449830005E-2</v>
      </c>
      <c r="H7" s="363">
        <f>1/$A$1*[1]TimberSectorMinusCoreVPAExp!$G$268</f>
        <v>8.8085103537430015E-2</v>
      </c>
      <c r="I7" s="363">
        <f>1/$A$1*[1]TimberSectorMinusCoreVPAExp!$H$268</f>
        <v>6.6701529734945406E-2</v>
      </c>
      <c r="J7" s="364">
        <f>1/$A$1*[1]TimberSectorMinusCoreVPAExp!$I$268</f>
        <v>4.09706150009157E-2</v>
      </c>
      <c r="K7" s="364">
        <f>1/$A$1*[1]TimberSectorMinusCoreVPAExp!$J$268</f>
        <v>3.300780334434248E-2</v>
      </c>
      <c r="L7" s="364">
        <f>1/$A$1*[1]TimberSectorMinusCoreVPAExp!$K$268</f>
        <v>2.2266235923941485E-2</v>
      </c>
      <c r="M7" s="382">
        <f>1/$A$1*[1]TimberSectorMinusCoreVPAExp!L$268</f>
        <v>2.179958636467107E-2</v>
      </c>
      <c r="N7" s="382">
        <f>1/$A$1*[1]TimberSectorMinusCoreVPAExp!M$268</f>
        <v>2.3818525210812066E-2</v>
      </c>
      <c r="O7" s="382">
        <f>1/$A$1*[1]TimberSectorMinusCoreVPAExp!N$268</f>
        <v>1.9582685027732805E-2</v>
      </c>
      <c r="P7" s="382">
        <f>1/$A$1*[1]TimberSectorMinusCoreVPAExp!O$268</f>
        <v>1.9736872489895516E-2</v>
      </c>
      <c r="Q7" s="382">
        <f>1/$A$1*[1]TimberSectorMinusCoreVPAExp!P$268</f>
        <v>1.7442033156767376E-2</v>
      </c>
      <c r="R7" s="382">
        <f>1/$A$1*[1]TimberSectorMinusCoreVPAExp!Q$268</f>
        <v>2.5384894432026531E-2</v>
      </c>
      <c r="S7" s="382">
        <f>1/$A$1*[1]TimberSectorMinusCoreVPAExp!R$268</f>
        <v>2.085314911486514E-2</v>
      </c>
      <c r="T7" s="382">
        <f>1/$A$1*[1]TimberSectorMinusCoreVPAExp!S$268</f>
        <v>2.2166717629017674E-2</v>
      </c>
      <c r="U7" s="382">
        <f>1/$A$1*[1]TimberSectorMinusCoreVPAExp!T$268</f>
        <v>3.173808068791914E-2</v>
      </c>
      <c r="V7" s="382">
        <f>1/$A$1*[1]TimberSectorMinusCoreVPAExp!U$268</f>
        <v>3.2256337518541407E-2</v>
      </c>
      <c r="W7" s="382">
        <f>1/$A$1*[1]TimberSectorMinusCoreVPAExp!V$268</f>
        <v>3.173808068791914E-2</v>
      </c>
      <c r="X7" s="382">
        <f>1/$A$1*[1]TimberSectorMinusCoreVPAExp!W$268</f>
        <v>3.173808068791914E-2</v>
      </c>
      <c r="Y7" s="382">
        <f>1/$A$1*[1]TimberSectorMinusCoreVPAExp!X$268</f>
        <v>3.173808068791914E-2</v>
      </c>
      <c r="Z7" s="382">
        <f>1/$A$1*[1]TimberSectorMinusCoreVPAExp!Y$268</f>
        <v>3.173808068791914E-2</v>
      </c>
      <c r="AA7" s="382">
        <f>1/$A$1*[1]TimberSectorMinusCoreVPAExp!Z$268</f>
        <v>3.173808068791914E-2</v>
      </c>
      <c r="AB7" s="384">
        <f>1/$A$1*[1]TimberSectorMinusCoreVPAExp!AA$268</f>
        <v>3.173808068791914E-2</v>
      </c>
      <c r="AC7" s="327"/>
      <c r="AD7" s="453">
        <f>1/1000*[1]TimberSectorMinusCoreVPAExp!AB$268</f>
        <v>0.24854940190079702</v>
      </c>
      <c r="AE7" s="363">
        <f>1/1000*[1]TimberSectorMinusCoreVPAExp!AC$268</f>
        <v>0.22698634417640001</v>
      </c>
      <c r="AF7" s="363">
        <f>1/1000*[1]TimberSectorMinusCoreVPAExp!AD$268</f>
        <v>0.22453055268479999</v>
      </c>
      <c r="AG7" s="363">
        <f>1/1000*[1]TimberSectorMinusCoreVPAExp!AE$268</f>
        <v>0.19848459286879999</v>
      </c>
      <c r="AH7" s="363">
        <f>1/1000*[1]TimberSectorMinusCoreVPAExp!AF$268</f>
        <v>0.17850627625530002</v>
      </c>
      <c r="AI7" s="363">
        <f>1/1000*[1]TimberSectorMinusCoreVPAExp!AG$268</f>
        <v>0.16439671762799998</v>
      </c>
      <c r="AJ7" s="363">
        <f>1/1000*[1]TimberSectorMinusCoreVPAExp!AH$268</f>
        <v>0.1543185022196</v>
      </c>
      <c r="AK7" s="363">
        <f>1/1000*[1]TimberSectorMinusCoreVPAExp!AI$268</f>
        <v>0.143540178174</v>
      </c>
      <c r="AL7" s="363">
        <f>1/1000*[1]TimberSectorMinusCoreVPAExp!AJ$268</f>
        <v>0.12201239813799999</v>
      </c>
      <c r="AM7" s="363">
        <f>1/1000*[1]TimberSectorMinusCoreVPAExp!AK$268</f>
        <v>7.8985419246800012E-2</v>
      </c>
      <c r="AN7" s="363">
        <f>1/1000*[1]TimberSectorMinusCoreVPAExp!AL$268</f>
        <v>5.8217266164000005E-2</v>
      </c>
      <c r="AO7" s="363">
        <f>1/1000*[1]TimberSectorMinusCoreVPAExp!AM$268</f>
        <v>7.6206569808000002E-2</v>
      </c>
      <c r="AP7" s="363">
        <f>1/1000*[1]TimberSectorMinusCoreVPAExp!AN$268</f>
        <v>8.593361288159998E-2</v>
      </c>
      <c r="AQ7" s="363">
        <f>1/1000*[1]TimberSectorMinusCoreVPAExp!AO$268</f>
        <v>7.7387886306300002E-2</v>
      </c>
      <c r="AR7" s="363">
        <f>1/1000*[1]TimberSectorMinusCoreVPAExp!AP$268</f>
        <v>7.3982941451499987E-2</v>
      </c>
      <c r="AS7" s="363">
        <f>1/1000*[1]TimberSectorMinusCoreVPAExp!AQ$268</f>
        <v>7.4227348499499982E-2</v>
      </c>
      <c r="AT7" s="363">
        <f>1/1000*[1]TimberSectorMinusCoreVPAExp!AR$268</f>
        <v>7.8283017509499994E-2</v>
      </c>
      <c r="AU7" s="363">
        <f>1/1000*[1]TimberSectorMinusCoreVPAExp!AS$268</f>
        <v>9.8904231826399999E-2</v>
      </c>
      <c r="AV7" s="363">
        <f>1/1000*[1]TimberSectorMinusCoreVPAExp!AT$268</f>
        <v>0.11407634480999999</v>
      </c>
      <c r="AW7" s="363">
        <f>1/1000*[1]TimberSectorMinusCoreVPAExp!AU$268</f>
        <v>0.12147823018599996</v>
      </c>
      <c r="AX7" s="363">
        <f>1/1000*[1]TimberSectorMinusCoreVPAExp!AV$268</f>
        <v>0</v>
      </c>
      <c r="AY7" s="363">
        <f>1/1000*[1]TimberSectorMinusCoreVPAExp!AW$268</f>
        <v>0</v>
      </c>
      <c r="AZ7" s="363">
        <f>1/1000*[1]TimberSectorMinusCoreVPAExp!AX$268</f>
        <v>0</v>
      </c>
      <c r="BA7" s="363">
        <f>1/1000*[1]TimberSectorMinusCoreVPAExp!AY$268</f>
        <v>0</v>
      </c>
      <c r="BB7" s="363">
        <f>1/1000*[1]TimberSectorMinusCoreVPAExp!AZ$268</f>
        <v>0</v>
      </c>
      <c r="BC7" s="412">
        <f>1/1000*[1]TimberSectorMinusCoreVPAExp!BA$268</f>
        <v>0</v>
      </c>
      <c r="BD7" s="594"/>
    </row>
    <row r="8" spans="1:56">
      <c r="B8" s="365" t="s">
        <v>94</v>
      </c>
      <c r="C8" s="366">
        <f>1/$A$1*[1]TimberSectorMinusCoreVPAExp!$B$247</f>
        <v>9.6622466753379724E-2</v>
      </c>
      <c r="D8" s="367">
        <f>1/$A$1*[1]TimberSectorMinusCoreVPAExp!$C$247</f>
        <v>8.5296581664113483E-2</v>
      </c>
      <c r="E8" s="367">
        <f>1/$A$1*[1]TimberSectorMinusCoreVPAExp!$D$247</f>
        <v>8.4129494351170259E-2</v>
      </c>
      <c r="F8" s="367">
        <f>1/$A$1*[1]TimberSectorMinusCoreVPAExp!$E$247</f>
        <v>9.966545302767664E-2</v>
      </c>
      <c r="G8" s="367">
        <f>1/$A$1*[1]TimberSectorMinusCoreVPAExp!$F$247</f>
        <v>6.7293344829999532E-2</v>
      </c>
      <c r="H8" s="367">
        <f>1/$A$1*[1]TimberSectorMinusCoreVPAExp!$G$247</f>
        <v>8.4369955517230796E-2</v>
      </c>
      <c r="I8" s="367">
        <f>1/$A$1*[1]TimberSectorMinusCoreVPAExp!$H$247</f>
        <v>6.4114929201871951E-2</v>
      </c>
      <c r="J8" s="368">
        <f>1/$A$1*[1]TimberSectorMinusCoreVPAExp!$I$247</f>
        <v>3.8601126062083421E-2</v>
      </c>
      <c r="K8" s="368">
        <f>1/$A$1*[1]TimberSectorMinusCoreVPAExp!$J$247</f>
        <v>2.9600415352934051E-2</v>
      </c>
      <c r="L8" s="368">
        <f>1/$A$1*[1]TimberSectorMinusCoreVPAExp!$K$247</f>
        <v>1.9762986933513568E-2</v>
      </c>
      <c r="M8" s="367">
        <f>1/$A$1*[1]TimberSectorMinusCoreVPAExp!L$247</f>
        <v>2.0200803809441774E-2</v>
      </c>
      <c r="N8" s="367">
        <f>1/$A$1*[1]TimberSectorMinusCoreVPAExp!M$247</f>
        <v>2.1286670127180683E-2</v>
      </c>
      <c r="O8" s="367">
        <f>1/$A$1*[1]TimberSectorMinusCoreVPAExp!N$247</f>
        <v>1.6978062222177188E-2</v>
      </c>
      <c r="P8" s="367">
        <f>1/$A$1*[1]TimberSectorMinusCoreVPAExp!O$247</f>
        <v>1.8012870621045857E-2</v>
      </c>
      <c r="Q8" s="367">
        <f>1/$A$1*[1]TimberSectorMinusCoreVPAExp!P$247</f>
        <v>1.6324965844748476E-2</v>
      </c>
      <c r="R8" s="367">
        <f>1/$A$1*[1]TimberSectorMinusCoreVPAExp!Q$247</f>
        <v>2.3152758441306376E-2</v>
      </c>
      <c r="S8" s="367">
        <f>1/$A$1*[1]TimberSectorMinusCoreVPAExp!R$247</f>
        <v>1.9520135325461013E-2</v>
      </c>
      <c r="T8" s="367">
        <f>1/$A$1*[1]TimberSectorMinusCoreVPAExp!S$247</f>
        <v>1.9915909996455882E-2</v>
      </c>
      <c r="U8" s="367">
        <f>1/$A$1*[1]TimberSectorMinusCoreVPAExp!T$247</f>
        <v>3.0078952254558953E-2</v>
      </c>
      <c r="V8" s="367">
        <f>1/$A$1*[1]TimberSectorMinusCoreVPAExp!U$247</f>
        <v>3.0691713208504976E-2</v>
      </c>
      <c r="W8" s="367">
        <f>1/$A$1*[1]TimberSectorMinusCoreVPAExp!V$247</f>
        <v>3.0078952254558953E-2</v>
      </c>
      <c r="X8" s="367">
        <f>1/$A$1*[1]TimberSectorMinusCoreVPAExp!W$247</f>
        <v>3.0078952254558953E-2</v>
      </c>
      <c r="Y8" s="367">
        <f>1/$A$1*[1]TimberSectorMinusCoreVPAExp!X$247</f>
        <v>3.0078952254558953E-2</v>
      </c>
      <c r="Z8" s="367">
        <f>1/$A$1*[1]TimberSectorMinusCoreVPAExp!Y$247</f>
        <v>3.0078952254558953E-2</v>
      </c>
      <c r="AA8" s="367">
        <f>1/$A$1*[1]TimberSectorMinusCoreVPAExp!Z$247</f>
        <v>3.0078952254558953E-2</v>
      </c>
      <c r="AB8" s="369">
        <f>1/$A$1*[1]TimberSectorMinusCoreVPAExp!AA$247</f>
        <v>3.0078952254558953E-2</v>
      </c>
      <c r="AC8" s="327"/>
      <c r="AD8" s="653">
        <f>1/1000*[1]TimberSectorMinusCoreVPAExp!AB$247</f>
        <v>0.23866919406969903</v>
      </c>
      <c r="AE8" s="367">
        <f>1/1000*[1]TimberSectorMinusCoreVPAExp!AC$247</f>
        <v>0.21983050555</v>
      </c>
      <c r="AF8" s="367">
        <f>1/1000*[1]TimberSectorMinusCoreVPAExp!AD$247</f>
        <v>0.21752304960959998</v>
      </c>
      <c r="AG8" s="367">
        <f>1/1000*[1]TimberSectorMinusCoreVPAExp!AE$247</f>
        <v>0.19025861506399996</v>
      </c>
      <c r="AH8" s="367">
        <f>1/1000*[1]TimberSectorMinusCoreVPAExp!AF$247</f>
        <v>0.16993016541270001</v>
      </c>
      <c r="AI8" s="367">
        <f>1/1000*[1]TimberSectorMinusCoreVPAExp!AG$247</f>
        <v>0.15579386316779997</v>
      </c>
      <c r="AJ8" s="367">
        <f>1/1000*[1]TimberSectorMinusCoreVPAExp!AH$247</f>
        <v>0.14977885781879999</v>
      </c>
      <c r="AK8" s="367">
        <f>1/1000*[1]TimberSectorMinusCoreVPAExp!AI$247</f>
        <v>0.1378043876135</v>
      </c>
      <c r="AL8" s="367">
        <f>1/1000*[1]TimberSectorMinusCoreVPAExp!AJ$247</f>
        <v>0.11686216249319999</v>
      </c>
      <c r="AM8" s="367">
        <f>1/1000*[1]TimberSectorMinusCoreVPAExp!AK$247</f>
        <v>7.4811480246800011E-2</v>
      </c>
      <c r="AN8" s="367">
        <f>1/1000*[1]TimberSectorMinusCoreVPAExp!AL$247</f>
        <v>5.4372503646500002E-2</v>
      </c>
      <c r="AO8" s="367">
        <f>1/1000*[1]TimberSectorMinusCoreVPAExp!AM$247</f>
        <v>7.0820591904000002E-2</v>
      </c>
      <c r="AP8" s="367">
        <f>1/1000*[1]TimberSectorMinusCoreVPAExp!AN$247</f>
        <v>8.1882291585599995E-2</v>
      </c>
      <c r="AQ8" s="367">
        <f>1/1000*[1]TimberSectorMinusCoreVPAExp!AO$247</f>
        <v>7.2271070280900004E-2</v>
      </c>
      <c r="AR8" s="367">
        <f>1/1000*[1]TimberSectorMinusCoreVPAExp!AP$247</f>
        <v>7.0271881652999982E-2</v>
      </c>
      <c r="AS8" s="367">
        <f>1/1000*[1]TimberSectorMinusCoreVPAExp!AQ$247</f>
        <v>7.0165703103999985E-2</v>
      </c>
      <c r="AT8" s="367">
        <f>1/1000*[1]TimberSectorMinusCoreVPAExp!AR$247</f>
        <v>7.4144416923600007E-2</v>
      </c>
      <c r="AU8" s="367">
        <f>1/1000*[1]TimberSectorMinusCoreVPAExp!AS$247</f>
        <v>9.4548444147299987E-2</v>
      </c>
      <c r="AV8" s="367">
        <f>1/1000*[1]TimberSectorMinusCoreVPAExp!AT$247</f>
        <v>0.10911501931699999</v>
      </c>
      <c r="AW8" s="367">
        <f>1/1000*[1]TimberSectorMinusCoreVPAExp!AU$247</f>
        <v>0.11545367787949996</v>
      </c>
      <c r="AX8" s="367">
        <f>1/1000*[1]TimberSectorMinusCoreVPAExp!AV$247</f>
        <v>0</v>
      </c>
      <c r="AY8" s="367">
        <f>1/1000*[1]TimberSectorMinusCoreVPAExp!AW$247</f>
        <v>0</v>
      </c>
      <c r="AZ8" s="367">
        <f>1/1000*[1]TimberSectorMinusCoreVPAExp!AX$247</f>
        <v>0</v>
      </c>
      <c r="BA8" s="367">
        <f>1/1000*[1]TimberSectorMinusCoreVPAExp!AY$247</f>
        <v>0</v>
      </c>
      <c r="BB8" s="367">
        <f>1/1000*[1]TimberSectorMinusCoreVPAExp!AZ$247</f>
        <v>0</v>
      </c>
      <c r="BC8" s="369">
        <f>1/1000*[1]TimberSectorMinusCoreVPAExp!BA$247</f>
        <v>0</v>
      </c>
      <c r="BD8" s="594"/>
    </row>
    <row r="9" spans="1:56">
      <c r="B9" s="365" t="s">
        <v>14</v>
      </c>
      <c r="C9" s="460">
        <f t="shared" ref="C9:M9" si="2">SUM(C7:C7)-SUM(C8:C8)</f>
        <v>2.1060121524349315E-2</v>
      </c>
      <c r="D9" s="371">
        <f t="shared" si="2"/>
        <v>4.5471011029555447E-3</v>
      </c>
      <c r="E9" s="371">
        <f t="shared" si="2"/>
        <v>5.7609527559727147E-3</v>
      </c>
      <c r="F9" s="371">
        <f t="shared" si="2"/>
        <v>4.7617293676237848E-3</v>
      </c>
      <c r="G9" s="371">
        <f t="shared" si="2"/>
        <v>4.6070916198304723E-3</v>
      </c>
      <c r="H9" s="371">
        <f t="shared" si="2"/>
        <v>3.7151480201992187E-3</v>
      </c>
      <c r="I9" s="371">
        <f t="shared" si="2"/>
        <v>2.5866005330734548E-3</v>
      </c>
      <c r="J9" s="372">
        <f t="shared" si="2"/>
        <v>2.3694889388322787E-3</v>
      </c>
      <c r="K9" s="372">
        <f t="shared" si="2"/>
        <v>3.4073879914084289E-3</v>
      </c>
      <c r="L9" s="372">
        <f t="shared" si="2"/>
        <v>2.5032489904279163E-3</v>
      </c>
      <c r="M9" s="371">
        <f t="shared" si="2"/>
        <v>1.5987825552292965E-3</v>
      </c>
      <c r="N9" s="371">
        <f>SUM(N7:N7)-SUM(N8:N8)</f>
        <v>2.5318550836313826E-3</v>
      </c>
      <c r="O9" s="371">
        <f t="shared" ref="O9:Z9" si="3">SUM(O7:O7)-SUM(O8:O8)</f>
        <v>2.6046228055556161E-3</v>
      </c>
      <c r="P9" s="371">
        <f t="shared" si="3"/>
        <v>1.7240018688496582E-3</v>
      </c>
      <c r="Q9" s="371">
        <f t="shared" si="3"/>
        <v>1.1170673120188997E-3</v>
      </c>
      <c r="R9" s="371">
        <f t="shared" si="3"/>
        <v>2.2321359907201549E-3</v>
      </c>
      <c r="S9" s="371">
        <f t="shared" si="3"/>
        <v>1.3330137894041263E-3</v>
      </c>
      <c r="T9" s="371">
        <f t="shared" si="3"/>
        <v>2.2508076325617916E-3</v>
      </c>
      <c r="U9" s="371">
        <f t="shared" si="3"/>
        <v>1.6591284333601873E-3</v>
      </c>
      <c r="V9" s="371">
        <f t="shared" si="3"/>
        <v>1.5646243100364311E-3</v>
      </c>
      <c r="W9" s="371">
        <f t="shared" si="3"/>
        <v>1.6591284333601873E-3</v>
      </c>
      <c r="X9" s="371">
        <f t="shared" si="3"/>
        <v>1.6591284333601873E-3</v>
      </c>
      <c r="Y9" s="371">
        <f t="shared" si="3"/>
        <v>1.6591284333601873E-3</v>
      </c>
      <c r="Z9" s="371">
        <f t="shared" si="3"/>
        <v>1.6591284333601873E-3</v>
      </c>
      <c r="AA9" s="371">
        <f>SUM(AA7:AA7)-SUM(AA8:AA8)</f>
        <v>1.6591284333601873E-3</v>
      </c>
      <c r="AB9" s="373">
        <f>SUM(AB7:AB7)-SUM(AB8:AB8)</f>
        <v>1.6591284333601873E-3</v>
      </c>
      <c r="AC9" s="327"/>
      <c r="AD9" s="460">
        <f t="shared" ref="AD9:BC9" si="4">SUM(AD7:AD7)-SUM(AD8:AD8)</f>
        <v>9.8802078310979979E-3</v>
      </c>
      <c r="AE9" s="371">
        <f t="shared" si="4"/>
        <v>7.1558386264000129E-3</v>
      </c>
      <c r="AF9" s="371">
        <f t="shared" si="4"/>
        <v>7.0075030752000111E-3</v>
      </c>
      <c r="AG9" s="371">
        <f t="shared" si="4"/>
        <v>8.2259778048000276E-3</v>
      </c>
      <c r="AH9" s="371">
        <f t="shared" si="4"/>
        <v>8.5761108426000154E-3</v>
      </c>
      <c r="AI9" s="371">
        <f t="shared" si="4"/>
        <v>8.6028544602000101E-3</v>
      </c>
      <c r="AJ9" s="371">
        <f t="shared" si="4"/>
        <v>4.5396444008000136E-3</v>
      </c>
      <c r="AK9" s="371">
        <f t="shared" si="4"/>
        <v>5.7357905604999981E-3</v>
      </c>
      <c r="AL9" s="371">
        <f t="shared" si="4"/>
        <v>5.1502356448000081E-3</v>
      </c>
      <c r="AM9" s="371">
        <f t="shared" si="4"/>
        <v>4.1739390000000015E-3</v>
      </c>
      <c r="AN9" s="371">
        <f t="shared" si="4"/>
        <v>3.8447625175000028E-3</v>
      </c>
      <c r="AO9" s="371">
        <f t="shared" si="4"/>
        <v>5.385977904E-3</v>
      </c>
      <c r="AP9" s="371">
        <f t="shared" si="4"/>
        <v>4.051321295999985E-3</v>
      </c>
      <c r="AQ9" s="371">
        <f t="shared" si="4"/>
        <v>5.1168160253999978E-3</v>
      </c>
      <c r="AR9" s="371">
        <f t="shared" si="4"/>
        <v>3.7110597985000049E-3</v>
      </c>
      <c r="AS9" s="371">
        <f t="shared" si="4"/>
        <v>4.0616453954999965E-3</v>
      </c>
      <c r="AT9" s="371">
        <f t="shared" si="4"/>
        <v>4.1386005858999875E-3</v>
      </c>
      <c r="AU9" s="371">
        <f t="shared" si="4"/>
        <v>4.3557876791000122E-3</v>
      </c>
      <c r="AV9" s="371">
        <f t="shared" si="4"/>
        <v>4.9613254930000045E-3</v>
      </c>
      <c r="AW9" s="371">
        <f t="shared" si="4"/>
        <v>6.0245523064999945E-3</v>
      </c>
      <c r="AX9" s="371">
        <f t="shared" si="4"/>
        <v>0</v>
      </c>
      <c r="AY9" s="371">
        <f t="shared" si="4"/>
        <v>0</v>
      </c>
      <c r="AZ9" s="371">
        <f t="shared" si="4"/>
        <v>0</v>
      </c>
      <c r="BA9" s="371">
        <f t="shared" si="4"/>
        <v>0</v>
      </c>
      <c r="BB9" s="371">
        <f t="shared" si="4"/>
        <v>0</v>
      </c>
      <c r="BC9" s="373">
        <f t="shared" si="4"/>
        <v>0</v>
      </c>
      <c r="BD9" s="594"/>
    </row>
    <row r="10" spans="1:56" ht="17.149999999999999" customHeight="1">
      <c r="B10" s="352" t="s">
        <v>126</v>
      </c>
      <c r="C10" s="353">
        <f>1/$A$1*[1]TimberSectorMinusCoreVPAExp!$B$269</f>
        <v>1.3785370283655783E-3</v>
      </c>
      <c r="D10" s="354">
        <f>1/$A$1*[1]TimberSectorMinusCoreVPAExp!$C$269</f>
        <v>1.4067112042681434E-3</v>
      </c>
      <c r="E10" s="354">
        <f>1/$A$1*[1]TimberSectorMinusCoreVPAExp!$D$269</f>
        <v>1.3193824800420409E-3</v>
      </c>
      <c r="F10" s="354">
        <f>1/$A$1*[1]TimberSectorMinusCoreVPAExp!$E$269</f>
        <v>2.4153667838205501E-3</v>
      </c>
      <c r="G10" s="354">
        <f>1/$A$1*[1]TimberSectorMinusCoreVPAExp!$F$269</f>
        <v>3.1151049505164226E-3</v>
      </c>
      <c r="H10" s="354">
        <f>1/$A$1*[1]TimberSectorMinusCoreVPAExp!$G$269</f>
        <v>2.6204537306078446E-3</v>
      </c>
      <c r="I10" s="354">
        <f>1/$A$1*[1]TimberSectorMinusCoreVPAExp!$H$269</f>
        <v>2.3719504452797556E-3</v>
      </c>
      <c r="J10" s="355">
        <f>1/$A$1*[1]TimberSectorMinusCoreVPAExp!$I$269</f>
        <v>2.6981035278366809E-3</v>
      </c>
      <c r="K10" s="355">
        <f>1/$A$1*[1]TimberSectorMinusCoreVPAExp!$J$269</f>
        <v>2.1599808295880612E-3</v>
      </c>
      <c r="L10" s="355">
        <f>1/$A$1*[1]TimberSectorMinusCoreVPAExp!$K$269</f>
        <v>2.1486162016745372E-3</v>
      </c>
      <c r="M10" s="354">
        <f>1/$A$1*[1]TimberSectorMinusCoreVPAExp!L$269</f>
        <v>3.6542403317158354E-3</v>
      </c>
      <c r="N10" s="354">
        <f>1/$A$1*[1]TimberSectorMinusCoreVPAExp!M$269</f>
        <v>1.5391492221401489E-2</v>
      </c>
      <c r="O10" s="354">
        <f>1/$A$1*[1]TimberSectorMinusCoreVPAExp!N$269</f>
        <v>2.0833526125353028E-2</v>
      </c>
      <c r="P10" s="354">
        <f>1/$A$1*[1]TimberSectorMinusCoreVPAExp!O$269</f>
        <v>3.1240399217358703E-3</v>
      </c>
      <c r="Q10" s="354">
        <f>1/$A$1*[1]TimberSectorMinusCoreVPAExp!P$269</f>
        <v>1.6020569089906336E-3</v>
      </c>
      <c r="R10" s="354">
        <f>1/$A$1*[1]TimberSectorMinusCoreVPAExp!Q$269</f>
        <v>1.4167226869867561E-3</v>
      </c>
      <c r="S10" s="354">
        <f>1/$A$1*[1]TimberSectorMinusCoreVPAExp!R$269</f>
        <v>1.8401114068460397E-3</v>
      </c>
      <c r="T10" s="354">
        <f>1/$A$1*[1]TimberSectorMinusCoreVPAExp!S$269</f>
        <v>3.5179409544314382E-3</v>
      </c>
      <c r="U10" s="354">
        <f>1/$A$1*[1]TimberSectorMinusCoreVPAExp!T$269</f>
        <v>3.8773640491828287E-3</v>
      </c>
      <c r="V10" s="354">
        <f>1/$A$1*[1]TimberSectorMinusCoreVPAExp!U$269</f>
        <v>4.3714124797383843E-3</v>
      </c>
      <c r="W10" s="354">
        <f>1/$A$1*[1]TimberSectorMinusCoreVPAExp!V$269</f>
        <v>3.8773640491828287E-3</v>
      </c>
      <c r="X10" s="354">
        <f>1/$A$1*[1]TimberSectorMinusCoreVPAExp!W$269</f>
        <v>3.8773640491828287E-3</v>
      </c>
      <c r="Y10" s="354">
        <f>1/$A$1*[1]TimberSectorMinusCoreVPAExp!X$269</f>
        <v>3.8773640491828287E-3</v>
      </c>
      <c r="Z10" s="354">
        <f>1/$A$1*[1]TimberSectorMinusCoreVPAExp!Y$269</f>
        <v>3.8773640491828287E-3</v>
      </c>
      <c r="AA10" s="354">
        <f>1/$A$1*[1]TimberSectorMinusCoreVPAExp!Z$269</f>
        <v>3.8773640491828287E-3</v>
      </c>
      <c r="AB10" s="356">
        <f>1/$A$1*[1]TimberSectorMinusCoreVPAExp!AA$269</f>
        <v>3.8773640491828287E-3</v>
      </c>
      <c r="AC10" s="478"/>
      <c r="AD10" s="652">
        <f>1/1000*[1]TimberSectorMinusCoreVPAExp!AB$269</f>
        <v>1.9383967628429999E-3</v>
      </c>
      <c r="AE10" s="354">
        <f>1/1000*[1]TimberSectorMinusCoreVPAExp!AC$269</f>
        <v>2.3054732232000003E-3</v>
      </c>
      <c r="AF10" s="354">
        <f>1/1000*[1]TimberSectorMinusCoreVPAExp!AD$269</f>
        <v>1.5585350831999998E-3</v>
      </c>
      <c r="AG10" s="354">
        <f>1/1000*[1]TimberSectorMinusCoreVPAExp!AE$269</f>
        <v>3.2546773280000001E-3</v>
      </c>
      <c r="AH10" s="354">
        <f>1/1000*[1]TimberSectorMinusCoreVPAExp!AF$269</f>
        <v>3.2661380835999998E-3</v>
      </c>
      <c r="AI10" s="354">
        <f>1/1000*[1]TimberSectorMinusCoreVPAExp!AG$269</f>
        <v>2.1507005520000006E-3</v>
      </c>
      <c r="AJ10" s="354">
        <f>1/1000*[1]TimberSectorMinusCoreVPAExp!AH$269</f>
        <v>1.8727638124000001E-3</v>
      </c>
      <c r="AK10" s="354">
        <f>1/1000*[1]TimberSectorMinusCoreVPAExp!AI$269</f>
        <v>2.3828636809999997E-3</v>
      </c>
      <c r="AL10" s="354">
        <f>1/1000*[1]TimberSectorMinusCoreVPAExp!AJ$269</f>
        <v>2.5781138420000005E-3</v>
      </c>
      <c r="AM10" s="354">
        <f>1/1000*[1]TimberSectorMinusCoreVPAExp!AK$269</f>
        <v>2.8762561343999996E-3</v>
      </c>
      <c r="AN10" s="354">
        <f>1/1000*[1]TimberSectorMinusCoreVPAExp!AL$269</f>
        <v>1.516670028E-3</v>
      </c>
      <c r="AO10" s="354">
        <f>1/1000*[1]TimberSectorMinusCoreVPAExp!AM$269</f>
        <v>8.1290099519999992E-3</v>
      </c>
      <c r="AP10" s="354">
        <f>1/1000*[1]TimberSectorMinusCoreVPAExp!AN$269</f>
        <v>4.5996328223999999E-3</v>
      </c>
      <c r="AQ10" s="354">
        <f>1/1000*[1]TimberSectorMinusCoreVPAExp!AO$269</f>
        <v>5.7284844332999999E-3</v>
      </c>
      <c r="AR10" s="354">
        <f>1/1000*[1]TimberSectorMinusCoreVPAExp!AP$269</f>
        <v>8.8369136429999988E-3</v>
      </c>
      <c r="AS10" s="354">
        <f>1/1000*[1]TimberSectorMinusCoreVPAExp!AQ$269</f>
        <v>3.0522333905000001E-3</v>
      </c>
      <c r="AT10" s="354">
        <f>1/1000*[1]TimberSectorMinusCoreVPAExp!AR$269</f>
        <v>4.2237178751999994E-3</v>
      </c>
      <c r="AU10" s="354">
        <f>1/1000*[1]TimberSectorMinusCoreVPAExp!AS$269</f>
        <v>3.5092842641999997E-3</v>
      </c>
      <c r="AV10" s="354">
        <f>1/1000*[1]TimberSectorMinusCoreVPAExp!AT$269</f>
        <v>2.9759806420000005E-3</v>
      </c>
      <c r="AW10" s="354">
        <f>1/1000*[1]TimberSectorMinusCoreVPAExp!AU$269</f>
        <v>2.5018003859999995E-3</v>
      </c>
      <c r="AX10" s="354">
        <f>1/1000*[1]TimberSectorMinusCoreVPAExp!AV$269</f>
        <v>0</v>
      </c>
      <c r="AY10" s="354">
        <f>1/1000*[1]TimberSectorMinusCoreVPAExp!AW$269</f>
        <v>0</v>
      </c>
      <c r="AZ10" s="354">
        <f>1/1000*[1]TimberSectorMinusCoreVPAExp!AX$269</f>
        <v>0</v>
      </c>
      <c r="BA10" s="354">
        <f>1/1000*[1]TimberSectorMinusCoreVPAExp!AY$269</f>
        <v>0</v>
      </c>
      <c r="BB10" s="354">
        <f>1/1000*[1]TimberSectorMinusCoreVPAExp!AZ$269</f>
        <v>0</v>
      </c>
      <c r="BC10" s="356">
        <f>1/1000*[1]TimberSectorMinusCoreVPAExp!BA$269</f>
        <v>0</v>
      </c>
      <c r="BD10" s="594"/>
    </row>
    <row r="11" spans="1:56" ht="17.149999999999999" customHeight="1">
      <c r="B11" s="357" t="s">
        <v>111</v>
      </c>
      <c r="C11" s="362">
        <f>1/$A$1*[1]TimberSectorMinusCoreVPAExp!$B$267</f>
        <v>2.5506957588610928E-2</v>
      </c>
      <c r="D11" s="363">
        <f>1/$A$1*[1]TimberSectorMinusCoreVPAExp!$C$267</f>
        <v>2.1955636783962625E-2</v>
      </c>
      <c r="E11" s="363">
        <f>1/$A$1*[1]TimberSectorMinusCoreVPAExp!$D$267</f>
        <v>4.7639083795372184E-2</v>
      </c>
      <c r="F11" s="363">
        <f>1/$A$1*[1]TimberSectorMinusCoreVPAExp!$E$267</f>
        <v>2.4875739183038908E-2</v>
      </c>
      <c r="G11" s="363">
        <f>1/$A$1*[1]TimberSectorMinusCoreVPAExp!$F$267</f>
        <v>2.2104299465881196E-2</v>
      </c>
      <c r="H11" s="363">
        <f>1/$A$1*[1]TimberSectorMinusCoreVPAExp!$G$267</f>
        <v>2.4116807960977468E-2</v>
      </c>
      <c r="I11" s="363">
        <f>1/$A$1*[1]TimberSectorMinusCoreVPAExp!$H$267</f>
        <v>6.9992226964417231E-2</v>
      </c>
      <c r="J11" s="364">
        <f>1/$A$1*[1]TimberSectorMinusCoreVPAExp!$I$267</f>
        <v>2.9366679300944144E-2</v>
      </c>
      <c r="K11" s="364">
        <f>1/$A$1*[1]TimberSectorMinusCoreVPAExp!$J$267</f>
        <v>2.0247659017387381E-2</v>
      </c>
      <c r="L11" s="364">
        <f>1/$A$1*[1]TimberSectorMinusCoreVPAExp!$K$267</f>
        <v>2.0937642093515296E-2</v>
      </c>
      <c r="M11" s="363">
        <f>1/$A$1*[1]TimberSectorMinusCoreVPAExp!L$267</f>
        <v>2.5120721009687236E-2</v>
      </c>
      <c r="N11" s="363">
        <f>1/$A$1*[1]TimberSectorMinusCoreVPAExp!M$267</f>
        <v>2.7429431936315238E-2</v>
      </c>
      <c r="O11" s="363">
        <f>1/$A$1*[1]TimberSectorMinusCoreVPAExp!N$267</f>
        <v>3.2570225846747361E-2</v>
      </c>
      <c r="P11" s="363">
        <f>1/$A$1*[1]TimberSectorMinusCoreVPAExp!O$267</f>
        <v>4.0555724292435452E-2</v>
      </c>
      <c r="Q11" s="363">
        <f>1/$A$1*[1]TimberSectorMinusCoreVPAExp!P$267</f>
        <v>3.1986578051014458E-2</v>
      </c>
      <c r="R11" s="363">
        <f>1/$A$1*[1]TimberSectorMinusCoreVPAExp!Q$267</f>
        <v>3.5428249531606427E-2</v>
      </c>
      <c r="S11" s="363">
        <f>1/$A$1*[1]TimberSectorMinusCoreVPAExp!R$267</f>
        <v>3.1762632159211143E-2</v>
      </c>
      <c r="T11" s="363">
        <f>1/$A$1*[1]TimberSectorMinusCoreVPAExp!S$267</f>
        <v>3.1451797584278365E-2</v>
      </c>
      <c r="U11" s="363">
        <f>1/$A$1*[1]TimberSectorMinusCoreVPAExp!T$267</f>
        <v>2.2146206797243835E-2</v>
      </c>
      <c r="V11" s="363">
        <f>1/$A$1*[1]TimberSectorMinusCoreVPAExp!U$267</f>
        <v>2.198549228022649E-2</v>
      </c>
      <c r="W11" s="363">
        <f>1/$A$1*[1]TimberSectorMinusCoreVPAExp!V$267</f>
        <v>2.2146206797243835E-2</v>
      </c>
      <c r="X11" s="363">
        <f>1/$A$1*[1]TimberSectorMinusCoreVPAExp!W$267</f>
        <v>2.2146206797243835E-2</v>
      </c>
      <c r="Y11" s="363">
        <f>1/$A$1*[1]TimberSectorMinusCoreVPAExp!X$267</f>
        <v>2.2146206797243835E-2</v>
      </c>
      <c r="Z11" s="363">
        <f>1/$A$1*[1]TimberSectorMinusCoreVPAExp!Y$267</f>
        <v>2.2146206797243835E-2</v>
      </c>
      <c r="AA11" s="363">
        <f>1/$A$1*[1]TimberSectorMinusCoreVPAExp!Z$267</f>
        <v>2.2146206797243835E-2</v>
      </c>
      <c r="AB11" s="412">
        <f>1/$A$1*[1]TimberSectorMinusCoreVPAExp!AA$267</f>
        <v>2.2146206797243835E-2</v>
      </c>
      <c r="AC11" s="327"/>
      <c r="AD11" s="453">
        <f>1/1000*[1]TimberSectorMinusCoreVPAExp!AB$267</f>
        <v>4.4420006253458995E-2</v>
      </c>
      <c r="AE11" s="363">
        <f>1/1000*[1]TimberSectorMinusCoreVPAExp!AC$267</f>
        <v>3.956982908799999E-2</v>
      </c>
      <c r="AF11" s="363">
        <f>1/1000*[1]TimberSectorMinusCoreVPAExp!AD$267</f>
        <v>3.3361004399999998E-2</v>
      </c>
      <c r="AG11" s="363">
        <f>1/1000*[1]TimberSectorMinusCoreVPAExp!AE$267</f>
        <v>4.6795307395199992E-2</v>
      </c>
      <c r="AH11" s="363">
        <f>1/1000*[1]TimberSectorMinusCoreVPAExp!AF$267</f>
        <v>5.1511428996999994E-2</v>
      </c>
      <c r="AI11" s="363">
        <f>1/1000*[1]TimberSectorMinusCoreVPAExp!AG$267</f>
        <v>5.4823922653500008E-2</v>
      </c>
      <c r="AJ11" s="363">
        <f>1/1000*[1]TimberSectorMinusCoreVPAExp!AH$267</f>
        <v>7.5196486517199998E-2</v>
      </c>
      <c r="AK11" s="363">
        <f>1/1000*[1]TimberSectorMinusCoreVPAExp!AI$267</f>
        <v>6.1391409079500005E-2</v>
      </c>
      <c r="AL11" s="363">
        <f>1/1000*[1]TimberSectorMinusCoreVPAExp!AJ$267</f>
        <v>4.5513725091600017E-2</v>
      </c>
      <c r="AM11" s="363">
        <f>1/1000*[1]TimberSectorMinusCoreVPAExp!AK$267</f>
        <v>3.7047094501999993E-2</v>
      </c>
      <c r="AN11" s="363">
        <f>1/1000*[1]TimberSectorMinusCoreVPAExp!AL$267</f>
        <v>2.8519552183600003E-2</v>
      </c>
      <c r="AO11" s="363">
        <f>1/1000*[1]TimberSectorMinusCoreVPAExp!AM$267</f>
        <v>4.7536181951999996E-2</v>
      </c>
      <c r="AP11" s="363">
        <f>1/1000*[1]TimberSectorMinusCoreVPAExp!AN$267</f>
        <v>5.0595922502400012E-2</v>
      </c>
      <c r="AQ11" s="363">
        <f>1/1000*[1]TimberSectorMinusCoreVPAExp!AO$267</f>
        <v>6.5231682086399997E-2</v>
      </c>
      <c r="AR11" s="363">
        <f>1/1000*[1]TimberSectorMinusCoreVPAExp!AP$267</f>
        <v>5.6957945594500008E-2</v>
      </c>
      <c r="AS11" s="363">
        <f>1/1000*[1]TimberSectorMinusCoreVPAExp!AQ$267</f>
        <v>5.1297010215499997E-2</v>
      </c>
      <c r="AT11" s="363">
        <f>1/1000*[1]TimberSectorMinusCoreVPAExp!AR$267</f>
        <v>4.7406802449800001E-2</v>
      </c>
      <c r="AU11" s="363">
        <f>1/1000*[1]TimberSectorMinusCoreVPAExp!AS$267</f>
        <v>4.0801657325000004E-2</v>
      </c>
      <c r="AV11" s="363">
        <f>1/1000*[1]TimberSectorMinusCoreVPAExp!AT$267</f>
        <v>4.451931612800001E-2</v>
      </c>
      <c r="AW11" s="363">
        <f>1/1000*[1]TimberSectorMinusCoreVPAExp!AU$267</f>
        <v>4.1072448856000005E-2</v>
      </c>
      <c r="AX11" s="363">
        <f>1/1000*[1]TimberSectorMinusCoreVPAExp!AV$267</f>
        <v>0</v>
      </c>
      <c r="AY11" s="363">
        <f>1/1000*[1]TimberSectorMinusCoreVPAExp!AW$267</f>
        <v>0</v>
      </c>
      <c r="AZ11" s="363">
        <f>1/1000*[1]TimberSectorMinusCoreVPAExp!AX$267</f>
        <v>0</v>
      </c>
      <c r="BA11" s="363">
        <f>1/1000*[1]TimberSectorMinusCoreVPAExp!AY$267</f>
        <v>0</v>
      </c>
      <c r="BB11" s="363">
        <f>1/1000*[1]TimberSectorMinusCoreVPAExp!AZ$267</f>
        <v>0</v>
      </c>
      <c r="BC11" s="412">
        <f>1/1000*[1]TimberSectorMinusCoreVPAExp!BA$267</f>
        <v>0</v>
      </c>
      <c r="BD11" s="594"/>
    </row>
    <row r="12" spans="1:56">
      <c r="B12" s="413" t="s">
        <v>36</v>
      </c>
      <c r="C12" s="414">
        <f>1/$A$1*(SUM([1]TimberSectorMinusCoreVPAExp!$B$47:$B$47)+SUM([1]TimberSectorMinusCoreVPAExp!$B$105:$B$105))</f>
        <v>6.694464717768257E-3</v>
      </c>
      <c r="D12" s="415">
        <f>1/$A$1*(SUM([1]TimberSectorMinusCoreVPAExp!$C$47:$C$47)+SUM([1]TimberSectorMinusCoreVPAExp!$C$105:$C$105))</f>
        <v>4.4152542004983657E-3</v>
      </c>
      <c r="E12" s="415">
        <f>1/$A$1*(SUM([1]TimberSectorMinusCoreVPAExp!$D$47:$D$47)+SUM([1]TimberSectorMinusCoreVPAExp!$D$105:$D$105))</f>
        <v>9.2932328885572141E-3</v>
      </c>
      <c r="F12" s="415">
        <f>1/$A$1*(SUM([1]TimberSectorMinusCoreVPAExp!$E$47:$E$47)+SUM([1]TimberSectorMinusCoreVPAExp!$E$105:$E$105))</f>
        <v>5.5289115579847496E-3</v>
      </c>
      <c r="G12" s="415">
        <f>1/$A$1*(SUM([1]TimberSectorMinusCoreVPAExp!$F$47:$F$47)+SUM([1]TimberSectorMinusCoreVPAExp!$F$105:$F$105))</f>
        <v>4.7235656575717365E-3</v>
      </c>
      <c r="H12" s="415">
        <f>1/$A$1*(SUM([1]TimberSectorMinusCoreVPAExp!$G$47:$G$47)+SUM([1]TimberSectorMinusCoreVPAExp!$G$105:$G$105))</f>
        <v>6.1557350863396827E-3</v>
      </c>
      <c r="I12" s="415">
        <f>1/$A$1*(SUM([1]TimberSectorMinusCoreVPAExp!$H$47:$H$47)+SUM([1]TimberSectorMinusCoreVPAExp!$H$105:$H$105))</f>
        <v>1.4619166838746688E-2</v>
      </c>
      <c r="J12" s="416">
        <f>1/$A$1*(SUM([1]TimberSectorMinusCoreVPAExp!$I$47:$I$47)+SUM([1]TimberSectorMinusCoreVPAExp!$I$105:$I$105))</f>
        <v>1.2621873343499092E-2</v>
      </c>
      <c r="K12" s="416">
        <f>1/$A$1*(SUM([1]TimberSectorMinusCoreVPAExp!$J$47:$J$47)+SUM([1]TimberSectorMinusCoreVPAExp!$J$105:$J$105))</f>
        <v>7.5542023582180571E-3</v>
      </c>
      <c r="L12" s="416">
        <f>1/$A$1*(SUM([1]TimberSectorMinusCoreVPAExp!$K$47:$K$47)+SUM([1]TimberSectorMinusCoreVPAExp!$K$105:$K$105))</f>
        <v>7.7251100413056554E-3</v>
      </c>
      <c r="M12" s="415">
        <f>1/$A$1*(SUM([1]TimberSectorMinusCoreVPAExp!L$47:L$47)+SUM([1]TimberSectorMinusCoreVPAExp!L$105:L$105))</f>
        <v>1.5543457963323326E-2</v>
      </c>
      <c r="N12" s="415">
        <f>1/$A$1*(SUM([1]TimberSectorMinusCoreVPAExp!M$47:M$47)+SUM([1]TimberSectorMinusCoreVPAExp!M$105:M$105))</f>
        <v>1.2866002225870031E-2</v>
      </c>
      <c r="O12" s="415">
        <f>1/$A$1*(SUM([1]TimberSectorMinusCoreVPAExp!N$47:N$47)+SUM([1]TimberSectorMinusCoreVPAExp!N$105:N$105))</f>
        <v>1.4957464185068988E-2</v>
      </c>
      <c r="P12" s="415">
        <f>1/$A$1*(SUM([1]TimberSectorMinusCoreVPAExp!O$47:O$47)+SUM([1]TimberSectorMinusCoreVPAExp!O$105:O$105))</f>
        <v>2.0348116468369044E-2</v>
      </c>
      <c r="Q12" s="415">
        <f>1/$A$1*(SUM([1]TimberSectorMinusCoreVPAExp!P$47:P$47)+SUM([1]TimberSectorMinusCoreVPAExp!P$105:P$105))</f>
        <v>1.9115469186542389E-2</v>
      </c>
      <c r="R12" s="415">
        <f>1/$A$1*(SUM([1]TimberSectorMinusCoreVPAExp!Q$47:Q$47)+SUM([1]TimberSectorMinusCoreVPAExp!Q$105:Q$105))</f>
        <v>2.4509511272298078E-2</v>
      </c>
      <c r="S12" s="415">
        <f>1/$A$1*(SUM([1]TimberSectorMinusCoreVPAExp!R$47:R$47)+SUM([1]TimberSectorMinusCoreVPAExp!R$105:R$105))</f>
        <v>2.0986426304408622E-2</v>
      </c>
      <c r="T12" s="415">
        <f>1/$A$1*(SUM([1]TimberSectorMinusCoreVPAExp!S$47:S$47)+SUM([1]TimberSectorMinusCoreVPAExp!S$105:S$105))</f>
        <v>1.6860107260212032E-2</v>
      </c>
      <c r="U12" s="415">
        <f>1/$A$1*(SUM([1]TimberSectorMinusCoreVPAExp!T$47:T$47)+SUM([1]TimberSectorMinusCoreVPAExp!T$105:T$105))</f>
        <v>9.459214250570145E-3</v>
      </c>
      <c r="V12" s="415">
        <f>1/$A$1*(SUM([1]TimberSectorMinusCoreVPAExp!U$47:U$47)+SUM([1]TimberSectorMinusCoreVPAExp!U$105:U$105))</f>
        <v>7.9692892459296213E-3</v>
      </c>
      <c r="W12" s="415">
        <f>1/$A$1*(SUM([1]TimberSectorMinusCoreVPAExp!V$47:V$47)+SUM([1]TimberSectorMinusCoreVPAExp!V$105:V$105))</f>
        <v>9.459214250570145E-3</v>
      </c>
      <c r="X12" s="415">
        <f>1/$A$1*(SUM([1]TimberSectorMinusCoreVPAExp!W$47:W$47)+SUM([1]TimberSectorMinusCoreVPAExp!W$105:W$105))</f>
        <v>9.459214250570145E-3</v>
      </c>
      <c r="Y12" s="415">
        <f>1/$A$1*(SUM([1]TimberSectorMinusCoreVPAExp!X$47:X$47)+SUM([1]TimberSectorMinusCoreVPAExp!X$105:X$105))</f>
        <v>9.459214250570145E-3</v>
      </c>
      <c r="Z12" s="415">
        <f>1/$A$1*(SUM([1]TimberSectorMinusCoreVPAExp!Y$47:Y$47)+SUM([1]TimberSectorMinusCoreVPAExp!Y$105:Y$105))</f>
        <v>9.459214250570145E-3</v>
      </c>
      <c r="AA12" s="415">
        <f>1/$A$1*(SUM([1]TimberSectorMinusCoreVPAExp!Z$47:Z$47)+SUM([1]TimberSectorMinusCoreVPAExp!Z$105:Z$105))</f>
        <v>9.459214250570145E-3</v>
      </c>
      <c r="AB12" s="417">
        <f>1/$A$1*(SUM([1]TimberSectorMinusCoreVPAExp!AA$47:AA$47)+SUM([1]TimberSectorMinusCoreVPAExp!AA$105:AA$105))</f>
        <v>9.459214250570145E-3</v>
      </c>
      <c r="AC12" s="327"/>
      <c r="AD12" s="414">
        <f>1/1000*(SUM([1]TimberSectorMinusCoreVPAExp!AB$47:AB$47)+SUM([1]TimberSectorMinusCoreVPAExp!AB$105:AB$105))</f>
        <v>8.6225138492549997E-3</v>
      </c>
      <c r="AE12" s="415">
        <f>1/1000*(SUM([1]TimberSectorMinusCoreVPAExp!AC$47:AC$47)+SUM([1]TimberSectorMinusCoreVPAExp!AC$105:AC$105))</f>
        <v>8.0664748547999987E-3</v>
      </c>
      <c r="AF12" s="415">
        <f>1/1000*(SUM([1]TimberSectorMinusCoreVPAExp!AD$47:AD$47)+SUM([1]TimberSectorMinusCoreVPAExp!AD$105:AD$105))</f>
        <v>5.1517451088000004E-3</v>
      </c>
      <c r="AG12" s="415">
        <f>1/1000*(SUM([1]TimberSectorMinusCoreVPAExp!AE$47:AE$47)+SUM([1]TimberSectorMinusCoreVPAExp!AE$105:AE$105))</f>
        <v>7.9444458799999996E-3</v>
      </c>
      <c r="AH12" s="415">
        <f>1/1000*(SUM([1]TimberSectorMinusCoreVPAExp!AF$47:AF$47)+SUM([1]TimberSectorMinusCoreVPAExp!AF$105:AF$105))</f>
        <v>8.7512619138000007E-3</v>
      </c>
      <c r="AI12" s="415">
        <f>1/1000*(SUM([1]TimberSectorMinusCoreVPAExp!AG$47:AG$47)+SUM([1]TimberSectorMinusCoreVPAExp!AG$105:AG$105))</f>
        <v>9.2633508825000002E-3</v>
      </c>
      <c r="AJ12" s="415">
        <f>1/1000*(SUM([1]TimberSectorMinusCoreVPAExp!AH$47:AH$47)+SUM([1]TimberSectorMinusCoreVPAExp!AH$105:AH$105))</f>
        <v>1.3460436303200001E-2</v>
      </c>
      <c r="AK12" s="415">
        <f>1/1000*(SUM([1]TimberSectorMinusCoreVPAExp!AI$47:AI$47)+SUM([1]TimberSectorMinusCoreVPAExp!AI$105:AI$105))</f>
        <v>1.86528846285E-2</v>
      </c>
      <c r="AL12" s="415">
        <f>1/1000*(SUM([1]TimberSectorMinusCoreVPAExp!AJ$47:AJ$47)+SUM([1]TimberSectorMinusCoreVPAExp!AJ$105:AJ$105))</f>
        <v>1.6113486184400002E-2</v>
      </c>
      <c r="AM12" s="415">
        <f>1/1000*(SUM([1]TimberSectorMinusCoreVPAExp!AK$47:AK$47)+SUM([1]TimberSectorMinusCoreVPAExp!AK$105:AK$105))</f>
        <v>1.5742717056E-2</v>
      </c>
      <c r="AN12" s="415">
        <f>1/1000*(SUM([1]TimberSectorMinusCoreVPAExp!AL$47:AL$47)+SUM([1]TimberSectorMinusCoreVPAExp!AL$105:AL$105))</f>
        <v>1.1594432685200001E-2</v>
      </c>
      <c r="AO12" s="415">
        <f>1/1000*(SUM([1]TimberSectorMinusCoreVPAExp!AM$47:AM$47)+SUM([1]TimberSectorMinusCoreVPAExp!AM$105:AM$105))</f>
        <v>1.6744166159999997E-2</v>
      </c>
      <c r="AP12" s="415">
        <f>1/1000*(SUM([1]TimberSectorMinusCoreVPAExp!AN$47:AN$47)+SUM([1]TimberSectorMinusCoreVPAExp!AN$105:AN$105))</f>
        <v>1.8085331739199996E-2</v>
      </c>
      <c r="AQ12" s="415">
        <f>1/1000*(SUM([1]TimberSectorMinusCoreVPAExp!AO$47:AO$47)+SUM([1]TimberSectorMinusCoreVPAExp!AO$105:AO$105))</f>
        <v>2.1983229159000001E-2</v>
      </c>
      <c r="AR12" s="415">
        <f>1/1000*(SUM([1]TimberSectorMinusCoreVPAExp!AP$47:AP$47)+SUM([1]TimberSectorMinusCoreVPAExp!AP$105:AP$105))</f>
        <v>2.3823760669499996E-2</v>
      </c>
      <c r="AS12" s="415">
        <f>1/1000*(SUM([1]TimberSectorMinusCoreVPAExp!AQ$47:AQ$47)+SUM([1]TimberSectorMinusCoreVPAExp!AQ$105:AQ$105))</f>
        <v>1.9051950112999996E-2</v>
      </c>
      <c r="AT12" s="415">
        <f>1/1000*(SUM([1]TimberSectorMinusCoreVPAExp!AR$47:AR$47)+SUM([1]TimberSectorMinusCoreVPAExp!AR$105:AR$105))</f>
        <v>2.0075868544899997E-2</v>
      </c>
      <c r="AU12" s="415">
        <f>1/1000*(SUM([1]TimberSectorMinusCoreVPAExp!AS$47:AS$47)+SUM([1]TimberSectorMinusCoreVPAExp!AS$105:AS$105))</f>
        <v>1.5718592704100001E-2</v>
      </c>
      <c r="AV12" s="415">
        <f>1/1000*(SUM([1]TimberSectorMinusCoreVPAExp!AT$47:AT$47)+SUM([1]TimberSectorMinusCoreVPAExp!AT$105:AT$105))</f>
        <v>1.5987879617999998E-2</v>
      </c>
      <c r="AW12" s="415">
        <f>1/1000*(SUM([1]TimberSectorMinusCoreVPAExp!AU$47:AU$47)+SUM([1]TimberSectorMinusCoreVPAExp!AU$105:AU$105))</f>
        <v>1.4480783997E-2</v>
      </c>
      <c r="AX12" s="415">
        <f>1/1000*(SUM([1]TimberSectorMinusCoreVPAExp!AV$47:AV$47)+SUM([1]TimberSectorMinusCoreVPAExp!AV$105:AV$105))</f>
        <v>0</v>
      </c>
      <c r="AY12" s="415">
        <f>1/1000*(SUM([1]TimberSectorMinusCoreVPAExp!AW$47:AW$47)+SUM([1]TimberSectorMinusCoreVPAExp!AW$105:AW$105))</f>
        <v>0</v>
      </c>
      <c r="AZ12" s="415">
        <f>1/1000*(SUM([1]TimberSectorMinusCoreVPAExp!AX$47:AX$47)+SUM([1]TimberSectorMinusCoreVPAExp!AX$105:AX$105))</f>
        <v>0</v>
      </c>
      <c r="BA12" s="415">
        <f>1/1000*(SUM([1]TimberSectorMinusCoreVPAExp!AY$47:AY$47)+SUM([1]TimberSectorMinusCoreVPAExp!AY$105:AY$105))</f>
        <v>0</v>
      </c>
      <c r="BB12" s="415">
        <f>1/1000*(SUM([1]TimberSectorMinusCoreVPAExp!AZ$47:AZ$47)+SUM([1]TimberSectorMinusCoreVPAExp!AZ$105:AZ$105))</f>
        <v>0</v>
      </c>
      <c r="BC12" s="417">
        <f>1/1000*(SUM([1]TimberSectorMinusCoreVPAExp!BA$47:BA$47)+SUM([1]TimberSectorMinusCoreVPAExp!BA$105:BA$105))</f>
        <v>0</v>
      </c>
      <c r="BD12" s="594"/>
    </row>
    <row r="13" spans="1:56">
      <c r="B13" s="365" t="s">
        <v>78</v>
      </c>
      <c r="C13" s="366">
        <f>1/$A$1*[1]TimberSectorMinusCoreVPAExp!$B$116</f>
        <v>9.6536113535142954E-3</v>
      </c>
      <c r="D13" s="367">
        <f>1/$A$1*[1]TimberSectorMinusCoreVPAExp!$C$116</f>
        <v>8.2417183654325717E-3</v>
      </c>
      <c r="E13" s="367">
        <f>1/$A$1*[1]TimberSectorMinusCoreVPAExp!$D$116</f>
        <v>6.8585272958486161E-3</v>
      </c>
      <c r="F13" s="367">
        <f>1/$A$1*[1]TimberSectorMinusCoreVPAExp!$E$116</f>
        <v>8.569068324629326E-3</v>
      </c>
      <c r="G13" s="367">
        <f>1/$A$1*[1]TimberSectorMinusCoreVPAExp!$F$116</f>
        <v>8.554244655751133E-3</v>
      </c>
      <c r="H13" s="367">
        <f>1/$A$1*[1]TimberSectorMinusCoreVPAExp!$G$116</f>
        <v>1.0530747013863336E-2</v>
      </c>
      <c r="I13" s="367">
        <f>1/$A$1*[1]TimberSectorMinusCoreVPAExp!$H$116</f>
        <v>1.0777399153826148E-2</v>
      </c>
      <c r="J13" s="368">
        <f>1/$A$1*[1]TimberSectorMinusCoreVPAExp!$I$116</f>
        <v>7.3706514392107708E-3</v>
      </c>
      <c r="K13" s="368">
        <f>1/$A$1*[1]TimberSectorMinusCoreVPAExp!$J$116</f>
        <v>6.0984972927815261E-3</v>
      </c>
      <c r="L13" s="368">
        <f>1/$A$1*[1]TimberSectorMinusCoreVPAExp!$K$116</f>
        <v>5.3607612767188843E-3</v>
      </c>
      <c r="M13" s="367">
        <f>1/$A$1*[1]TimberSectorMinusCoreVPAExp!L$116</f>
        <v>4.8689754586841074E-3</v>
      </c>
      <c r="N13" s="367">
        <f>1/$A$1*[1]TimberSectorMinusCoreVPAExp!M$116</f>
        <v>8.0425092329028669E-3</v>
      </c>
      <c r="O13" s="367">
        <f>1/$A$1*[1]TimberSectorMinusCoreVPAExp!N$116</f>
        <v>1.1297936531257997E-2</v>
      </c>
      <c r="P13" s="367">
        <f>1/$A$1*[1]TimberSectorMinusCoreVPAExp!O$116</f>
        <v>1.3122429269683709E-2</v>
      </c>
      <c r="Q13" s="367">
        <f>1/$A$1*[1]TimberSectorMinusCoreVPAExp!P$116</f>
        <v>5.9943367060047523E-3</v>
      </c>
      <c r="R13" s="367">
        <f>1/$A$1*[1]TimberSectorMinusCoreVPAExp!Q$116</f>
        <v>5.587162106267243E-3</v>
      </c>
      <c r="S13" s="367">
        <f>1/$A$1*[1]TimberSectorMinusCoreVPAExp!R$116</f>
        <v>5.4209021748894241E-3</v>
      </c>
      <c r="T13" s="367">
        <f>1/$A$1*[1]TimberSectorMinusCoreVPAExp!S$116</f>
        <v>7.4593494085397304E-3</v>
      </c>
      <c r="U13" s="367">
        <f>1/$A$1*[1]TimberSectorMinusCoreVPAExp!T$116</f>
        <v>6.7804132259846285E-3</v>
      </c>
      <c r="V13" s="367">
        <f>1/$A$1*[1]TimberSectorMinusCoreVPAExp!U$116</f>
        <v>6.3484504802703446E-3</v>
      </c>
      <c r="W13" s="367">
        <f>1/$A$1*[1]TimberSectorMinusCoreVPAExp!V$116</f>
        <v>6.7804132259846285E-3</v>
      </c>
      <c r="X13" s="367">
        <f>1/$A$1*[1]TimberSectorMinusCoreVPAExp!W$116</f>
        <v>6.7804132259846285E-3</v>
      </c>
      <c r="Y13" s="367">
        <f>1/$A$1*[1]TimberSectorMinusCoreVPAExp!X$116</f>
        <v>6.7804132259846285E-3</v>
      </c>
      <c r="Z13" s="367">
        <f>1/$A$1*[1]TimberSectorMinusCoreVPAExp!Y$116</f>
        <v>6.7804132259846285E-3</v>
      </c>
      <c r="AA13" s="367">
        <f>1/$A$1*[1]TimberSectorMinusCoreVPAExp!Z$116</f>
        <v>6.7804132259846285E-3</v>
      </c>
      <c r="AB13" s="369">
        <f>1/$A$1*[1]TimberSectorMinusCoreVPAExp!AA$116</f>
        <v>6.7804132259846285E-3</v>
      </c>
      <c r="AC13" s="327"/>
      <c r="AD13" s="653">
        <f>1/1000*[1]TimberSectorMinusCoreVPAExp!AB$116</f>
        <v>2.3387546434239005E-2</v>
      </c>
      <c r="AE13" s="367">
        <f>1/1000*[1]TimberSectorMinusCoreVPAExp!AC$116</f>
        <v>2.0847252873999991E-2</v>
      </c>
      <c r="AF13" s="367">
        <f>1/1000*[1]TimberSectorMinusCoreVPAExp!AD$116</f>
        <v>1.7467073083199999E-2</v>
      </c>
      <c r="AG13" s="367">
        <f>1/1000*[1]TimberSectorMinusCoreVPAExp!AE$116</f>
        <v>2.3864143609599996E-2</v>
      </c>
      <c r="AH13" s="367">
        <f>1/1000*[1]TimberSectorMinusCoreVPAExp!AF$116</f>
        <v>2.5582567350199998E-2</v>
      </c>
      <c r="AI13" s="367">
        <f>1/1000*[1]TimberSectorMinusCoreVPAExp!AG$116</f>
        <v>2.5150713158999999E-2</v>
      </c>
      <c r="AJ13" s="367">
        <f>1/1000*[1]TimberSectorMinusCoreVPAExp!AH$116</f>
        <v>2.5387085637200005E-2</v>
      </c>
      <c r="AK13" s="367">
        <f>1/1000*[1]TimberSectorMinusCoreVPAExp!AI$116</f>
        <v>1.9798619887500004E-2</v>
      </c>
      <c r="AL13" s="367">
        <f>1/1000*[1]TimberSectorMinusCoreVPAExp!AJ$116</f>
        <v>1.8328522750799998E-2</v>
      </c>
      <c r="AM13" s="367">
        <f>1/1000*[1]TimberSectorMinusCoreVPAExp!AK$116</f>
        <v>1.14028052248E-2</v>
      </c>
      <c r="AN13" s="367">
        <f>1/1000*[1]TimberSectorMinusCoreVPAExp!AL$116</f>
        <v>8.2253200839999992E-3</v>
      </c>
      <c r="AO13" s="367">
        <f>1/1000*[1]TimberSectorMinusCoreVPAExp!AM$116</f>
        <v>1.4181303456000001E-2</v>
      </c>
      <c r="AP13" s="367">
        <f>1/1000*[1]TimberSectorMinusCoreVPAExp!AN$116</f>
        <v>1.7276727441599998E-2</v>
      </c>
      <c r="AQ13" s="367">
        <f>1/1000*[1]TimberSectorMinusCoreVPAExp!AO$116</f>
        <v>2.0109147248999999E-2</v>
      </c>
      <c r="AR13" s="367">
        <f>1/1000*[1]TimberSectorMinusCoreVPAExp!AP$116</f>
        <v>1.1930655360999999E-2</v>
      </c>
      <c r="AS13" s="367">
        <f>1/1000*[1]TimberSectorMinusCoreVPAExp!AQ$116</f>
        <v>1.5394762956999998E-2</v>
      </c>
      <c r="AT13" s="367">
        <f>1/1000*[1]TimberSectorMinusCoreVPAExp!AR$116</f>
        <v>1.33256525266E-2</v>
      </c>
      <c r="AU13" s="367">
        <f>1/1000*[1]TimberSectorMinusCoreVPAExp!AS$116</f>
        <v>1.10603967617E-2</v>
      </c>
      <c r="AV13" s="367">
        <f>1/1000*[1]TimberSectorMinusCoreVPAExp!AT$116</f>
        <v>1.4626487773E-2</v>
      </c>
      <c r="AW13" s="367">
        <f>1/1000*[1]TimberSectorMinusCoreVPAExp!AU$116</f>
        <v>1.1927860523999998E-2</v>
      </c>
      <c r="AX13" s="367">
        <f>1/1000*[1]TimberSectorMinusCoreVPAExp!AV$116</f>
        <v>0</v>
      </c>
      <c r="AY13" s="367">
        <f>1/1000*[1]TimberSectorMinusCoreVPAExp!AW$116</f>
        <v>0</v>
      </c>
      <c r="AZ13" s="367">
        <f>1/1000*[1]TimberSectorMinusCoreVPAExp!AX$116</f>
        <v>0</v>
      </c>
      <c r="BA13" s="367">
        <f>1/1000*[1]TimberSectorMinusCoreVPAExp!AY$116</f>
        <v>0</v>
      </c>
      <c r="BB13" s="367">
        <f>1/1000*[1]TimberSectorMinusCoreVPAExp!AZ$116</f>
        <v>0</v>
      </c>
      <c r="BC13" s="369">
        <f>1/1000*[1]TimberSectorMinusCoreVPAExp!BA$116</f>
        <v>0</v>
      </c>
      <c r="BD13" s="594"/>
    </row>
    <row r="14" spans="1:56">
      <c r="B14" s="404" t="s">
        <v>14</v>
      </c>
      <c r="C14" s="405">
        <f t="shared" ref="C14:M14" si="5">SUM(C11:C11)-SUM(C12:C13)</f>
        <v>9.1588815173283752E-3</v>
      </c>
      <c r="D14" s="406">
        <f t="shared" si="5"/>
        <v>9.2986642180316881E-3</v>
      </c>
      <c r="E14" s="406">
        <f t="shared" si="5"/>
        <v>3.1487323610966352E-2</v>
      </c>
      <c r="F14" s="406">
        <f t="shared" si="5"/>
        <v>1.0777759300424832E-2</v>
      </c>
      <c r="G14" s="406">
        <f t="shared" si="5"/>
        <v>8.8264891525583269E-3</v>
      </c>
      <c r="H14" s="406">
        <f t="shared" si="5"/>
        <v>7.4303258607744498E-3</v>
      </c>
      <c r="I14" s="406">
        <f t="shared" si="5"/>
        <v>4.4595660971844392E-2</v>
      </c>
      <c r="J14" s="407">
        <f t="shared" si="5"/>
        <v>9.374154518234281E-3</v>
      </c>
      <c r="K14" s="407">
        <f t="shared" si="5"/>
        <v>6.5949593663877978E-3</v>
      </c>
      <c r="L14" s="407">
        <f t="shared" si="5"/>
        <v>7.8517707754907559E-3</v>
      </c>
      <c r="M14" s="406">
        <f t="shared" si="5"/>
        <v>4.7082875876798026E-3</v>
      </c>
      <c r="N14" s="406">
        <f>SUM(N11:N11)-SUM(N12:N13)</f>
        <v>6.5209204775423385E-3</v>
      </c>
      <c r="O14" s="406">
        <f t="shared" ref="O14:Z14" si="6">SUM(O11:O11)-SUM(O12:O13)</f>
        <v>6.3148251304203755E-3</v>
      </c>
      <c r="P14" s="406">
        <f t="shared" si="6"/>
        <v>7.085178554382697E-3</v>
      </c>
      <c r="Q14" s="406">
        <f t="shared" si="6"/>
        <v>6.8767721584673189E-3</v>
      </c>
      <c r="R14" s="406">
        <f t="shared" si="6"/>
        <v>5.3315761530411052E-3</v>
      </c>
      <c r="S14" s="406">
        <f t="shared" si="6"/>
        <v>5.3553036799130968E-3</v>
      </c>
      <c r="T14" s="406">
        <f t="shared" si="6"/>
        <v>7.1323409155266033E-3</v>
      </c>
      <c r="U14" s="406">
        <f t="shared" si="6"/>
        <v>5.9065793206890607E-3</v>
      </c>
      <c r="V14" s="406">
        <f t="shared" si="6"/>
        <v>7.6677525540265242E-3</v>
      </c>
      <c r="W14" s="406">
        <f t="shared" si="6"/>
        <v>5.9065793206890607E-3</v>
      </c>
      <c r="X14" s="406">
        <f t="shared" si="6"/>
        <v>5.9065793206890607E-3</v>
      </c>
      <c r="Y14" s="406">
        <f t="shared" si="6"/>
        <v>5.9065793206890607E-3</v>
      </c>
      <c r="Z14" s="406">
        <f t="shared" si="6"/>
        <v>5.9065793206890607E-3</v>
      </c>
      <c r="AA14" s="406">
        <f>SUM(AA11:AA11)-SUM(AA12:AA13)</f>
        <v>5.9065793206890607E-3</v>
      </c>
      <c r="AB14" s="408">
        <f>SUM(AB11:AB11)-SUM(AB12:AB13)</f>
        <v>5.9065793206890607E-3</v>
      </c>
      <c r="AC14" s="327"/>
      <c r="AD14" s="657">
        <f t="shared" ref="AD14:BC14" si="7">SUM(AD11:AD11)-SUM(AD12:AD13)</f>
        <v>1.2409945969964989E-2</v>
      </c>
      <c r="AE14" s="410">
        <f t="shared" si="7"/>
        <v>1.0656101359200001E-2</v>
      </c>
      <c r="AF14" s="410">
        <f t="shared" si="7"/>
        <v>1.0742186208E-2</v>
      </c>
      <c r="AG14" s="410">
        <f t="shared" si="7"/>
        <v>1.4986717905599994E-2</v>
      </c>
      <c r="AH14" s="410">
        <f t="shared" si="7"/>
        <v>1.7177599732999996E-2</v>
      </c>
      <c r="AI14" s="410">
        <f t="shared" si="7"/>
        <v>2.0409858612000009E-2</v>
      </c>
      <c r="AJ14" s="410">
        <f t="shared" si="7"/>
        <v>3.6348964576799994E-2</v>
      </c>
      <c r="AK14" s="410">
        <f t="shared" si="7"/>
        <v>2.2939904563500001E-2</v>
      </c>
      <c r="AL14" s="410">
        <f t="shared" si="7"/>
        <v>1.107171615640002E-2</v>
      </c>
      <c r="AM14" s="410">
        <f t="shared" si="7"/>
        <v>9.9015722211999932E-3</v>
      </c>
      <c r="AN14" s="410">
        <f t="shared" si="7"/>
        <v>8.699799414400005E-3</v>
      </c>
      <c r="AO14" s="410">
        <f t="shared" si="7"/>
        <v>1.6610712335999998E-2</v>
      </c>
      <c r="AP14" s="410">
        <f t="shared" si="7"/>
        <v>1.5233863321600018E-2</v>
      </c>
      <c r="AQ14" s="410">
        <f t="shared" si="7"/>
        <v>2.3139305678400002E-2</v>
      </c>
      <c r="AR14" s="410">
        <f t="shared" si="7"/>
        <v>2.1203529564000012E-2</v>
      </c>
      <c r="AS14" s="410">
        <f t="shared" si="7"/>
        <v>1.6850297145500001E-2</v>
      </c>
      <c r="AT14" s="410">
        <f t="shared" si="7"/>
        <v>1.4005281378300004E-2</v>
      </c>
      <c r="AU14" s="410">
        <f t="shared" si="7"/>
        <v>1.4022667859200005E-2</v>
      </c>
      <c r="AV14" s="410">
        <f t="shared" si="7"/>
        <v>1.390494873700001E-2</v>
      </c>
      <c r="AW14" s="410">
        <f t="shared" si="7"/>
        <v>1.4663804335000006E-2</v>
      </c>
      <c r="AX14" s="410">
        <f t="shared" si="7"/>
        <v>0</v>
      </c>
      <c r="AY14" s="410">
        <f t="shared" si="7"/>
        <v>0</v>
      </c>
      <c r="AZ14" s="410">
        <f t="shared" si="7"/>
        <v>0</v>
      </c>
      <c r="BA14" s="410">
        <f t="shared" si="7"/>
        <v>0</v>
      </c>
      <c r="BB14" s="410">
        <f t="shared" si="7"/>
        <v>0</v>
      </c>
      <c r="BC14" s="428">
        <f t="shared" si="7"/>
        <v>0</v>
      </c>
      <c r="BD14" s="594"/>
    </row>
    <row r="15" spans="1:56" ht="17.149999999999999" customHeight="1">
      <c r="B15" s="357" t="s">
        <v>195</v>
      </c>
      <c r="C15" s="418">
        <f>1/$A$1*[1]TimberSectorMinusCoreVPAExp!$B$264</f>
        <v>1.8396484340962258</v>
      </c>
      <c r="D15" s="419">
        <f>1/$A$1*[1]TimberSectorMinusCoreVPAExp!$C$264</f>
        <v>2.0989125371622683</v>
      </c>
      <c r="E15" s="419">
        <f>1/$A$1*[1]TimberSectorMinusCoreVPAExp!$D$264</f>
        <v>2.1269457261376159</v>
      </c>
      <c r="F15" s="419">
        <f>1/$A$1*[1]TimberSectorMinusCoreVPAExp!$E$264</f>
        <v>2.5975222730394396</v>
      </c>
      <c r="G15" s="419">
        <f>1/$A$1*[1]TimberSectorMinusCoreVPAExp!$F$264</f>
        <v>2.103861923283616</v>
      </c>
      <c r="H15" s="419">
        <f>1/$A$1*[1]TimberSectorMinusCoreVPAExp!$G$264</f>
        <v>1.3761326358996502</v>
      </c>
      <c r="I15" s="419">
        <f>1/$A$1*[1]TimberSectorMinusCoreVPAExp!$H$264</f>
        <v>2.1744890113053037</v>
      </c>
      <c r="J15" s="420">
        <f>1/$A$1*[1]TimberSectorMinusCoreVPAExp!$I$264</f>
        <v>2.8707155718863797</v>
      </c>
      <c r="K15" s="420">
        <f>1/$A$1*[1]TimberSectorMinusCoreVPAExp!$J$264</f>
        <v>1.2324781687916104</v>
      </c>
      <c r="L15" s="420">
        <f>1/$A$1*[1]TimberSectorMinusCoreVPAExp!$K$264</f>
        <v>0.97239245713034039</v>
      </c>
      <c r="M15" s="419">
        <f>1/$A$1*[1]TimberSectorMinusCoreVPAExp!L$264</f>
        <v>1.1002220638433726</v>
      </c>
      <c r="N15" s="419">
        <f>1/$A$1*[1]TimberSectorMinusCoreVPAExp!M$264</f>
        <v>1.0295876073060144</v>
      </c>
      <c r="O15" s="419">
        <f>1/$A$1*[1]TimberSectorMinusCoreVPAExp!N$264</f>
        <v>1.0937586481033605</v>
      </c>
      <c r="P15" s="419">
        <f>1/$A$1*[1]TimberSectorMinusCoreVPAExp!O$264</f>
        <v>1.0008130465962908</v>
      </c>
      <c r="Q15" s="419">
        <f>1/$A$1*[1]TimberSectorMinusCoreVPAExp!P$264</f>
        <v>1.1909644111288427</v>
      </c>
      <c r="R15" s="419">
        <f>1/$A$1*[1]TimberSectorMinusCoreVPAExp!Q$264</f>
        <v>1.3242138531557235</v>
      </c>
      <c r="S15" s="419">
        <f>1/$A$1*[1]TimberSectorMinusCoreVPAExp!R$264</f>
        <v>1.4179020616951528</v>
      </c>
      <c r="T15" s="419">
        <f>1/$A$1*[1]TimberSectorMinusCoreVPAExp!S$264</f>
        <v>1.8010385916197111</v>
      </c>
      <c r="U15" s="419">
        <f>1/$A$1*[1]TimberSectorMinusCoreVPAExp!T$264</f>
        <v>1.2239180754137289</v>
      </c>
      <c r="V15" s="419">
        <f>1/$A$1*[1]TimberSectorMinusCoreVPAExp!U$264</f>
        <v>1.3543687842121783</v>
      </c>
      <c r="W15" s="419">
        <f>1/$A$1*[1]TimberSectorMinusCoreVPAExp!V$264</f>
        <v>1.2239180754137289</v>
      </c>
      <c r="X15" s="419">
        <f>1/$A$1*[1]TimberSectorMinusCoreVPAExp!W$264</f>
        <v>1.2239180754137289</v>
      </c>
      <c r="Y15" s="419">
        <f>1/$A$1*[1]TimberSectorMinusCoreVPAExp!X$264</f>
        <v>1.2239180754137289</v>
      </c>
      <c r="Z15" s="419">
        <f>1/$A$1*[1]TimberSectorMinusCoreVPAExp!Y$264</f>
        <v>1.2239180754137289</v>
      </c>
      <c r="AA15" s="419">
        <f>1/$A$1*[1]TimberSectorMinusCoreVPAExp!Z$264</f>
        <v>1.2239180754137289</v>
      </c>
      <c r="AB15" s="421">
        <f>1/$A$1*[1]TimberSectorMinusCoreVPAExp!AA$264</f>
        <v>1.2239180754137289</v>
      </c>
      <c r="AC15" s="422"/>
      <c r="AD15" s="658">
        <f>1/1000*[1]TimberSectorMinusCoreVPAExp!AB$264</f>
        <v>0.6397009916468881</v>
      </c>
      <c r="AE15" s="419">
        <f>1/1000*[1]TimberSectorMinusCoreVPAExp!AC$264</f>
        <v>0.63568087294119979</v>
      </c>
      <c r="AF15" s="419">
        <f>1/1000*[1]TimberSectorMinusCoreVPAExp!AD$264</f>
        <v>0.65440458774240018</v>
      </c>
      <c r="AG15" s="419">
        <f>1/1000*[1]TimberSectorMinusCoreVPAExp!AE$264</f>
        <v>0.80885195730080006</v>
      </c>
      <c r="AH15" s="419">
        <f>1/1000*[1]TimberSectorMinusCoreVPAExp!AF$264</f>
        <v>0.91686960455440003</v>
      </c>
      <c r="AI15" s="419">
        <f>1/1000*[1]TimberSectorMinusCoreVPAExp!AG$264</f>
        <v>0.81241304035320017</v>
      </c>
      <c r="AJ15" s="419">
        <f>1/1000*[1]TimberSectorMinusCoreVPAExp!AH$264</f>
        <v>0.89078607291200007</v>
      </c>
      <c r="AK15" s="419">
        <f>1/1000*[1]TimberSectorMinusCoreVPAExp!AI$264</f>
        <v>0.96177839306150026</v>
      </c>
      <c r="AL15" s="419">
        <f>1/1000*[1]TimberSectorMinusCoreVPAExp!AJ$264</f>
        <v>0.76177073654520011</v>
      </c>
      <c r="AM15" s="419">
        <f>1/1000*[1]TimberSectorMinusCoreVPAExp!AK$264</f>
        <v>0.52391037540600016</v>
      </c>
      <c r="AN15" s="419">
        <f>1/1000*[1]TimberSectorMinusCoreVPAExp!AL$264</f>
        <v>0.4482809436314999</v>
      </c>
      <c r="AO15" s="419">
        <f>1/1000*[1]TimberSectorMinusCoreVPAExp!AM$264</f>
        <v>0.56441991796799995</v>
      </c>
      <c r="AP15" s="419">
        <f>1/1000*[1]TimberSectorMinusCoreVPAExp!AN$264</f>
        <v>0.53555687225920012</v>
      </c>
      <c r="AQ15" s="419">
        <f>1/1000*[1]TimberSectorMinusCoreVPAExp!AO$264</f>
        <v>0.51847616745240011</v>
      </c>
      <c r="AR15" s="419">
        <f>1/1000*[1]TimberSectorMinusCoreVPAExp!AP$264</f>
        <v>0.53926805719200011</v>
      </c>
      <c r="AS15" s="419">
        <f>1/1000*[1]TimberSectorMinusCoreVPAExp!AQ$264</f>
        <v>0.51346684638550011</v>
      </c>
      <c r="AT15" s="419">
        <f>1/1000*[1]TimberSectorMinusCoreVPAExp!AR$264</f>
        <v>0.55730189577549993</v>
      </c>
      <c r="AU15" s="419">
        <f>1/1000*[1]TimberSectorMinusCoreVPAExp!AS$264</f>
        <v>0.61957074638029985</v>
      </c>
      <c r="AV15" s="419">
        <f>1/1000*[1]TimberSectorMinusCoreVPAExp!AT$264</f>
        <v>0.67690884759199998</v>
      </c>
      <c r="AW15" s="419">
        <f>1/1000*[1]TimberSectorMinusCoreVPAExp!AU$264</f>
        <v>0.64658237631299997</v>
      </c>
      <c r="AX15" s="419">
        <f>1/1000*[1]TimberSectorMinusCoreVPAExp!AV$264</f>
        <v>0</v>
      </c>
      <c r="AY15" s="419">
        <f>1/1000*[1]TimberSectorMinusCoreVPAExp!AW$264</f>
        <v>0</v>
      </c>
      <c r="AZ15" s="419">
        <f>1/1000*[1]TimberSectorMinusCoreVPAExp!AX$264</f>
        <v>0</v>
      </c>
      <c r="BA15" s="419">
        <f>1/1000*[1]TimberSectorMinusCoreVPAExp!AY$264</f>
        <v>0</v>
      </c>
      <c r="BB15" s="419">
        <f>1/1000*[1]TimberSectorMinusCoreVPAExp!AZ$264</f>
        <v>0</v>
      </c>
      <c r="BC15" s="421">
        <f>1/1000*[1]TimberSectorMinusCoreVPAExp!BA$264</f>
        <v>0</v>
      </c>
      <c r="BD15" s="594"/>
    </row>
    <row r="16" spans="1:56">
      <c r="B16" s="365" t="s">
        <v>31</v>
      </c>
      <c r="C16" s="366">
        <f>1/$A$1*[1]TimberSectorMinusCoreVPAExp!$B$23</f>
        <v>0.13478127273009188</v>
      </c>
      <c r="D16" s="367">
        <f>1/$A$1*[1]TimberSectorMinusCoreVPAExp!$C$23</f>
        <v>0.11176961723040973</v>
      </c>
      <c r="E16" s="367">
        <f>1/$A$1*[1]TimberSectorMinusCoreVPAExp!$D$23</f>
        <v>0.17766317879701696</v>
      </c>
      <c r="F16" s="367">
        <f>1/$A$1*[1]TimberSectorMinusCoreVPAExp!$E$23</f>
        <v>0.19145559157601824</v>
      </c>
      <c r="G16" s="367">
        <f>1/$A$1*[1]TimberSectorMinusCoreVPAExp!$F$23</f>
        <v>0.16983054495679228</v>
      </c>
      <c r="H16" s="367">
        <f>1/$A$1*[1]TimberSectorMinusCoreVPAExp!$G$23</f>
        <v>6.0175009157617441E-2</v>
      </c>
      <c r="I16" s="367">
        <f>1/$A$1*[1]TimberSectorMinusCoreVPAExp!$H$23</f>
        <v>7.1025314605665565E-2</v>
      </c>
      <c r="J16" s="368">
        <f>1/$A$1*[1]TimberSectorMinusCoreVPAExp!$I$23</f>
        <v>0.10940658331808614</v>
      </c>
      <c r="K16" s="368">
        <f>1/$A$1*[1]TimberSectorMinusCoreVPAExp!$J$23</f>
        <v>0.1256013614550015</v>
      </c>
      <c r="L16" s="368">
        <f>1/$A$1*[1]TimberSectorMinusCoreVPAExp!$K$23</f>
        <v>0.12987123583982987</v>
      </c>
      <c r="M16" s="367">
        <f>1/$A$1*[1]TimberSectorMinusCoreVPAExp!L$23</f>
        <v>0.16556442846114444</v>
      </c>
      <c r="N16" s="367">
        <f>1/$A$1*[1]TimberSectorMinusCoreVPAExp!M$23</f>
        <v>0.18269598686706204</v>
      </c>
      <c r="O16" s="367">
        <f>1/$A$1*[1]TimberSectorMinusCoreVPAExp!N$23</f>
        <v>0.20306780499977484</v>
      </c>
      <c r="P16" s="367">
        <f>1/$A$1*[1]TimberSectorMinusCoreVPAExp!O$23</f>
        <v>0.19907085330464411</v>
      </c>
      <c r="Q16" s="367">
        <f>1/$A$1*[1]TimberSectorMinusCoreVPAExp!P$23</f>
        <v>0.223573048552826</v>
      </c>
      <c r="R16" s="367">
        <f>1/$A$1*[1]TimberSectorMinusCoreVPAExp!Q$23</f>
        <v>0.18452365680857241</v>
      </c>
      <c r="S16" s="367">
        <f>1/$A$1*[1]TimberSectorMinusCoreVPAExp!R$23</f>
        <v>0.16998409274523207</v>
      </c>
      <c r="T16" s="367">
        <f>1/$A$1*[1]TimberSectorMinusCoreVPAExp!S$23</f>
        <v>0.27470494958630282</v>
      </c>
      <c r="U16" s="367">
        <f>1/$A$1*[1]TimberSectorMinusCoreVPAExp!T$23</f>
        <v>0.11059666697420968</v>
      </c>
      <c r="V16" s="367">
        <f>1/$A$1*[1]TimberSectorMinusCoreVPAExp!U$23</f>
        <v>0.21835893947562612</v>
      </c>
      <c r="W16" s="367">
        <f>1/$A$1*[1]TimberSectorMinusCoreVPAExp!V$23</f>
        <v>0.11059666697420968</v>
      </c>
      <c r="X16" s="367">
        <f>1/$A$1*[1]TimberSectorMinusCoreVPAExp!W$23</f>
        <v>0.11059666697420968</v>
      </c>
      <c r="Y16" s="367">
        <f>1/$A$1*[1]TimberSectorMinusCoreVPAExp!X$23</f>
        <v>0.11059666697420968</v>
      </c>
      <c r="Z16" s="367">
        <f>1/$A$1*[1]TimberSectorMinusCoreVPAExp!Y$23</f>
        <v>0.11059666697420968</v>
      </c>
      <c r="AA16" s="367">
        <f>1/$A$1*[1]TimberSectorMinusCoreVPAExp!Z$23</f>
        <v>0.11059666697420968</v>
      </c>
      <c r="AB16" s="369">
        <f>1/$A$1*[1]TimberSectorMinusCoreVPAExp!AA$23</f>
        <v>0.11059666697420968</v>
      </c>
      <c r="AC16" s="327"/>
      <c r="AD16" s="653">
        <f>1/1000*[1]TimberSectorMinusCoreVPAExp!AB$23</f>
        <v>4.2153962396930998E-2</v>
      </c>
      <c r="AE16" s="367">
        <f>1/1000*[1]TimberSectorMinusCoreVPAExp!AC$23</f>
        <v>2.6898062605199998E-2</v>
      </c>
      <c r="AF16" s="367">
        <f>1/1000*[1]TimberSectorMinusCoreVPAExp!AD$23</f>
        <v>2.8945754980799997E-2</v>
      </c>
      <c r="AG16" s="367">
        <f>1/1000*[1]TimberSectorMinusCoreVPAExp!AE$23</f>
        <v>3.2183731608000005E-2</v>
      </c>
      <c r="AH16" s="367">
        <f>1/1000*[1]TimberSectorMinusCoreVPAExp!AF$23</f>
        <v>3.7233942309200005E-2</v>
      </c>
      <c r="AI16" s="367">
        <f>1/1000*[1]TimberSectorMinusCoreVPAExp!AG$23</f>
        <v>1.8268465172100002E-2</v>
      </c>
      <c r="AJ16" s="367">
        <f>1/1000*[1]TimberSectorMinusCoreVPAExp!AH$23</f>
        <v>2.4485975418399999E-2</v>
      </c>
      <c r="AK16" s="367">
        <f>1/1000*[1]TimberSectorMinusCoreVPAExp!AI$23</f>
        <v>3.1391579341000002E-2</v>
      </c>
      <c r="AL16" s="367">
        <f>1/1000*[1]TimberSectorMinusCoreVPAExp!AJ$23</f>
        <v>2.3857123166400002E-2</v>
      </c>
      <c r="AM16" s="367">
        <f>1/1000*[1]TimberSectorMinusCoreVPAExp!AK$23</f>
        <v>2.6045944254E-2</v>
      </c>
      <c r="AN16" s="367">
        <f>1/1000*[1]TimberSectorMinusCoreVPAExp!AL$23</f>
        <v>3.2130371989900007E-2</v>
      </c>
      <c r="AO16" s="367">
        <f>1/1000*[1]TimberSectorMinusCoreVPAExp!AM$23</f>
        <v>4.6198350239999998E-2</v>
      </c>
      <c r="AP16" s="367">
        <f>1/1000*[1]TimberSectorMinusCoreVPAExp!AN$23</f>
        <v>4.689773234079999E-2</v>
      </c>
      <c r="AQ16" s="367">
        <f>1/1000*[1]TimberSectorMinusCoreVPAExp!AO$23</f>
        <v>4.6981900071300008E-2</v>
      </c>
      <c r="AR16" s="367">
        <f>1/1000*[1]TimberSectorMinusCoreVPAExp!AP$23</f>
        <v>4.4655567962500003E-2</v>
      </c>
      <c r="AS16" s="367">
        <f>1/1000*[1]TimberSectorMinusCoreVPAExp!AQ$23</f>
        <v>3.1066320645499995E-2</v>
      </c>
      <c r="AT16" s="367">
        <f>1/1000*[1]TimberSectorMinusCoreVPAExp!AR$23</f>
        <v>3.4667845664700006E-2</v>
      </c>
      <c r="AU16" s="367">
        <f>1/1000*[1]TimberSectorMinusCoreVPAExp!AS$23</f>
        <v>3.8901172052599998E-2</v>
      </c>
      <c r="AV16" s="367">
        <f>1/1000*[1]TimberSectorMinusCoreVPAExp!AT$23</f>
        <v>2.9638308682999999E-2</v>
      </c>
      <c r="AW16" s="367">
        <f>1/1000*[1]TimberSectorMinusCoreVPAExp!AU$23</f>
        <v>2.9581323194E-2</v>
      </c>
      <c r="AX16" s="367">
        <f>1/1000*[1]TimberSectorMinusCoreVPAExp!AV$23</f>
        <v>0</v>
      </c>
      <c r="AY16" s="367">
        <f>1/1000*[1]TimberSectorMinusCoreVPAExp!AW$23</f>
        <v>0</v>
      </c>
      <c r="AZ16" s="367">
        <f>1/1000*[1]TimberSectorMinusCoreVPAExp!AX$23</f>
        <v>0</v>
      </c>
      <c r="BA16" s="367">
        <f>1/1000*[1]TimberSectorMinusCoreVPAExp!AY$23</f>
        <v>0</v>
      </c>
      <c r="BB16" s="367">
        <f>1/1000*[1]TimberSectorMinusCoreVPAExp!AZ$23</f>
        <v>0</v>
      </c>
      <c r="BC16" s="369">
        <f>1/1000*[1]TimberSectorMinusCoreVPAExp!BA$23</f>
        <v>0</v>
      </c>
      <c r="BD16" s="594"/>
    </row>
    <row r="17" spans="2:56">
      <c r="B17" s="365" t="s">
        <v>32</v>
      </c>
      <c r="C17" s="366">
        <f>1/$A$1*[1]TimberSectorMinusCoreVPAExp!$B$85</f>
        <v>0.27280561680408216</v>
      </c>
      <c r="D17" s="367">
        <f>1/$A$1*[1]TimberSectorMinusCoreVPAExp!$C$85</f>
        <v>0.27586713412660324</v>
      </c>
      <c r="E17" s="367">
        <f>1/$A$1*[1]TimberSectorMinusCoreVPAExp!$D$85</f>
        <v>0.2574648502345866</v>
      </c>
      <c r="F17" s="367">
        <f>1/$A$1*[1]TimberSectorMinusCoreVPAExp!$E$85</f>
        <v>0.37657059639821278</v>
      </c>
      <c r="G17" s="367">
        <f>1/$A$1*[1]TimberSectorMinusCoreVPAExp!$F$85</f>
        <v>0.28244781339212355</v>
      </c>
      <c r="H17" s="367">
        <f>1/$A$1*[1]TimberSectorMinusCoreVPAExp!$G$85</f>
        <v>0.11232615606647689</v>
      </c>
      <c r="I17" s="367">
        <f>1/$A$1*[1]TimberSectorMinusCoreVPAExp!$H$85</f>
        <v>9.6994649650040635E-2</v>
      </c>
      <c r="J17" s="368">
        <f>1/$A$1*[1]TimberSectorMinusCoreVPAExp!$I$85</f>
        <v>0.10529091306258848</v>
      </c>
      <c r="K17" s="368">
        <f>1/$A$1*[1]TimberSectorMinusCoreVPAExp!$J$85</f>
        <v>8.6543180679134857E-2</v>
      </c>
      <c r="L17" s="368">
        <f>1/$A$1*[1]TimberSectorMinusCoreVPAExp!$K$85</f>
        <v>4.7761341984166018E-2</v>
      </c>
      <c r="M17" s="367">
        <f>1/$A$1*[1]TimberSectorMinusCoreVPAExp!L$85</f>
        <v>3.573208109888544E-2</v>
      </c>
      <c r="N17" s="367">
        <f>1/$A$1*[1]TimberSectorMinusCoreVPAExp!M$85</f>
        <v>5.8696312931816243E-2</v>
      </c>
      <c r="O17" s="367">
        <f>1/$A$1*[1]TimberSectorMinusCoreVPAExp!N$85</f>
        <v>8.7671283509261871E-2</v>
      </c>
      <c r="P17" s="367">
        <f>1/$A$1*[1]TimberSectorMinusCoreVPAExp!O$85</f>
        <v>7.6514945076643234E-2</v>
      </c>
      <c r="Q17" s="367">
        <f>1/$A$1*[1]TimberSectorMinusCoreVPAExp!P$85</f>
        <v>9.4746456970656853E-2</v>
      </c>
      <c r="R17" s="367">
        <f>1/$A$1*[1]TimberSectorMinusCoreVPAExp!Q$85</f>
        <v>0.11623744783497711</v>
      </c>
      <c r="S17" s="367">
        <f>1/$A$1*[1]TimberSectorMinusCoreVPAExp!R$85</f>
        <v>0.11119856449221713</v>
      </c>
      <c r="T17" s="367">
        <f>1/$A$1*[1]TimberSectorMinusCoreVPAExp!S$85</f>
        <v>0.11774599182486072</v>
      </c>
      <c r="U17" s="367">
        <f>1/$A$1*[1]TimberSectorMinusCoreVPAExp!T$85</f>
        <v>0.15955072455361352</v>
      </c>
      <c r="V17" s="367">
        <f>1/$A$1*[1]TimberSectorMinusCoreVPAExp!U$85</f>
        <v>9.9635268073584499E-2</v>
      </c>
      <c r="W17" s="367">
        <f>1/$A$1*[1]TimberSectorMinusCoreVPAExp!V$85</f>
        <v>0.15955072455361352</v>
      </c>
      <c r="X17" s="367">
        <f>1/$A$1*[1]TimberSectorMinusCoreVPAExp!W$85</f>
        <v>0.15955072455361352</v>
      </c>
      <c r="Y17" s="367">
        <f>1/$A$1*[1]TimberSectorMinusCoreVPAExp!X$85</f>
        <v>0.15955072455361352</v>
      </c>
      <c r="Z17" s="367">
        <f>1/$A$1*[1]TimberSectorMinusCoreVPAExp!Y$85</f>
        <v>0.15955072455361352</v>
      </c>
      <c r="AA17" s="367">
        <f>1/$A$1*[1]TimberSectorMinusCoreVPAExp!Z$85</f>
        <v>0.15955072455361352</v>
      </c>
      <c r="AB17" s="369">
        <f>1/$A$1*[1]TimberSectorMinusCoreVPAExp!AA$85</f>
        <v>0.15955072455361352</v>
      </c>
      <c r="AC17" s="327"/>
      <c r="AD17" s="653">
        <f>1/1000*[1]TimberSectorMinusCoreVPAExp!AB$85</f>
        <v>8.3610493534206007E-2</v>
      </c>
      <c r="AE17" s="367">
        <f>1/1000*[1]TimberSectorMinusCoreVPAExp!AC$85</f>
        <v>8.2089314089200005E-2</v>
      </c>
      <c r="AF17" s="367">
        <f>1/1000*[1]TimberSectorMinusCoreVPAExp!AD$85</f>
        <v>7.4664815236800006E-2</v>
      </c>
      <c r="AG17" s="367">
        <f>1/1000*[1]TimberSectorMinusCoreVPAExp!AE$85</f>
        <v>0.10023024296319999</v>
      </c>
      <c r="AH17" s="367">
        <f>1/1000*[1]TimberSectorMinusCoreVPAExp!AF$85</f>
        <v>8.952872355069999E-2</v>
      </c>
      <c r="AI17" s="367">
        <f>1/1000*[1]TimberSectorMinusCoreVPAExp!AG$85</f>
        <v>7.5734077418999998E-2</v>
      </c>
      <c r="AJ17" s="367">
        <f>1/1000*[1]TimberSectorMinusCoreVPAExp!AH$85</f>
        <v>6.3313331167200004E-2</v>
      </c>
      <c r="AK17" s="367">
        <f>1/1000*[1]TimberSectorMinusCoreVPAExp!AI$85</f>
        <v>7.6230869234999998E-2</v>
      </c>
      <c r="AL17" s="367">
        <f>1/1000*[1]TimberSectorMinusCoreVPAExp!AJ$85</f>
        <v>5.7332111988399992E-2</v>
      </c>
      <c r="AM17" s="367">
        <f>1/1000*[1]TimberSectorMinusCoreVPAExp!AK$85</f>
        <v>3.52176580844E-2</v>
      </c>
      <c r="AN17" s="367">
        <f>1/1000*[1]TimberSectorMinusCoreVPAExp!AL$85</f>
        <v>2.8370104511200003E-2</v>
      </c>
      <c r="AO17" s="367">
        <f>1/1000*[1]TimberSectorMinusCoreVPAExp!AM$85</f>
        <v>4.5840639648000003E-2</v>
      </c>
      <c r="AP17" s="367">
        <f>1/1000*[1]TimberSectorMinusCoreVPAExp!AN$85</f>
        <v>5.7313531422399984E-2</v>
      </c>
      <c r="AQ17" s="367">
        <f>1/1000*[1]TimberSectorMinusCoreVPAExp!AO$85</f>
        <v>7.0105398703500008E-2</v>
      </c>
      <c r="AR17" s="367">
        <f>1/1000*[1]TimberSectorMinusCoreVPAExp!AP$85</f>
        <v>7.0326682277999999E-2</v>
      </c>
      <c r="AS17" s="367">
        <f>1/1000*[1]TimberSectorMinusCoreVPAExp!AQ$85</f>
        <v>6.9039398616999995E-2</v>
      </c>
      <c r="AT17" s="367">
        <f>1/1000*[1]TimberSectorMinusCoreVPAExp!AR$85</f>
        <v>6.110800068769999E-2</v>
      </c>
      <c r="AU17" s="367">
        <f>1/1000*[1]TimberSectorMinusCoreVPAExp!AS$85</f>
        <v>5.9944763864700004E-2</v>
      </c>
      <c r="AV17" s="367">
        <f>1/1000*[1]TimberSectorMinusCoreVPAExp!AT$85</f>
        <v>7.3685703115999993E-2</v>
      </c>
      <c r="AW17" s="367">
        <f>1/1000*[1]TimberSectorMinusCoreVPAExp!AU$85</f>
        <v>6.8963168081000004E-2</v>
      </c>
      <c r="AX17" s="367">
        <f>1/1000*[1]TimberSectorMinusCoreVPAExp!AV$85</f>
        <v>0</v>
      </c>
      <c r="AY17" s="367">
        <f>1/1000*[1]TimberSectorMinusCoreVPAExp!AW$85</f>
        <v>0</v>
      </c>
      <c r="AZ17" s="367">
        <f>1/1000*[1]TimberSectorMinusCoreVPAExp!AX$85</f>
        <v>0</v>
      </c>
      <c r="BA17" s="367">
        <f>1/1000*[1]TimberSectorMinusCoreVPAExp!AY$85</f>
        <v>0</v>
      </c>
      <c r="BB17" s="367">
        <f>1/1000*[1]TimberSectorMinusCoreVPAExp!AZ$85</f>
        <v>0</v>
      </c>
      <c r="BC17" s="369">
        <f>1/1000*[1]TimberSectorMinusCoreVPAExp!BA$85</f>
        <v>0</v>
      </c>
      <c r="BD17" s="594"/>
    </row>
    <row r="18" spans="2:56">
      <c r="B18" s="365" t="s">
        <v>33</v>
      </c>
      <c r="C18" s="366">
        <f>1/$A$1*[1]TimberSectorMinusCoreVPAExp!$B$91</f>
        <v>0.18038908833714709</v>
      </c>
      <c r="D18" s="367">
        <f>1/$A$1*[1]TimberSectorMinusCoreVPAExp!$C$91</f>
        <v>0.19944578289169859</v>
      </c>
      <c r="E18" s="367">
        <f>1/$A$1*[1]TimberSectorMinusCoreVPAExp!$D$91</f>
        <v>0.22451129597476224</v>
      </c>
      <c r="F18" s="367">
        <f>1/$A$1*[1]TimberSectorMinusCoreVPAExp!$E$91</f>
        <v>0.2697634914722597</v>
      </c>
      <c r="G18" s="367">
        <f>1/$A$1*[1]TimberSectorMinusCoreVPAExp!$F$91</f>
        <v>0.13062920666007757</v>
      </c>
      <c r="H18" s="367">
        <f>1/$A$1*[1]TimberSectorMinusCoreVPAExp!$G$91</f>
        <v>2.9289032960399114E-2</v>
      </c>
      <c r="I18" s="367">
        <f>1/$A$1*[1]TimberSectorMinusCoreVPAExp!$H$91</f>
        <v>2.530952116657156E-2</v>
      </c>
      <c r="J18" s="368">
        <f>1/$A$1*[1]TimberSectorMinusCoreVPAExp!$I$91</f>
        <v>3.6523705173821315E-2</v>
      </c>
      <c r="K18" s="368">
        <f>1/$A$1*[1]TimberSectorMinusCoreVPAExp!$J$91</f>
        <v>2.3515348027320717E-2</v>
      </c>
      <c r="L18" s="368">
        <f>1/$A$1*[1]TimberSectorMinusCoreVPAExp!$K$91</f>
        <v>4.1837314422737457E-2</v>
      </c>
      <c r="M18" s="367">
        <f>1/$A$1*[1]TimberSectorMinusCoreVPAExp!L$91</f>
        <v>7.9122329498579683E-2</v>
      </c>
      <c r="N18" s="367">
        <f>1/$A$1*[1]TimberSectorMinusCoreVPAExp!M$91</f>
        <v>4.1143289911554651E-2</v>
      </c>
      <c r="O18" s="367">
        <f>1/$A$1*[1]TimberSectorMinusCoreVPAExp!N$91</f>
        <v>4.8192876776886606E-2</v>
      </c>
      <c r="P18" s="367">
        <f>1/$A$1*[1]TimberSectorMinusCoreVPAExp!O$91</f>
        <v>4.375688175218298E-2</v>
      </c>
      <c r="Q18" s="367">
        <f>1/$A$1*[1]TimberSectorMinusCoreVPAExp!P$91</f>
        <v>6.0849436497788151E-2</v>
      </c>
      <c r="R18" s="367">
        <f>1/$A$1*[1]TimberSectorMinusCoreVPAExp!Q$91</f>
        <v>6.9713728038809639E-2</v>
      </c>
      <c r="S18" s="367">
        <f>1/$A$1*[1]TimberSectorMinusCoreVPAExp!R$91</f>
        <v>5.7571778610962673E-2</v>
      </c>
      <c r="T18" s="367">
        <f>1/$A$1*[1]TimberSectorMinusCoreVPAExp!S$91</f>
        <v>0.15488793445385798</v>
      </c>
      <c r="U18" s="367">
        <f>1/$A$1*[1]TimberSectorMinusCoreVPAExp!T$91</f>
        <v>3.6882232493506271E-2</v>
      </c>
      <c r="V18" s="367">
        <f>1/$A$1*[1]TimberSectorMinusCoreVPAExp!U$91</f>
        <v>4.0656103107059041E-2</v>
      </c>
      <c r="W18" s="367">
        <f>1/$A$1*[1]TimberSectorMinusCoreVPAExp!V$91</f>
        <v>3.6882232493506271E-2</v>
      </c>
      <c r="X18" s="367">
        <f>1/$A$1*[1]TimberSectorMinusCoreVPAExp!W$91</f>
        <v>3.6882232493506271E-2</v>
      </c>
      <c r="Y18" s="367">
        <f>1/$A$1*[1]TimberSectorMinusCoreVPAExp!X$91</f>
        <v>3.6882232493506271E-2</v>
      </c>
      <c r="Z18" s="367">
        <f>1/$A$1*[1]TimberSectorMinusCoreVPAExp!Y$91</f>
        <v>3.6882232493506271E-2</v>
      </c>
      <c r="AA18" s="367">
        <f>1/$A$1*[1]TimberSectorMinusCoreVPAExp!Z$91</f>
        <v>3.6882232493506271E-2</v>
      </c>
      <c r="AB18" s="369">
        <f>1/$A$1*[1]TimberSectorMinusCoreVPAExp!AA$91</f>
        <v>3.6882232493506271E-2</v>
      </c>
      <c r="AC18" s="327"/>
      <c r="AD18" s="653">
        <f>1/1000*[1]TimberSectorMinusCoreVPAExp!AB$91</f>
        <v>6.4416772635128988E-2</v>
      </c>
      <c r="AE18" s="367">
        <f>1/1000*[1]TimberSectorMinusCoreVPAExp!AC$91</f>
        <v>6.4600378512799997E-2</v>
      </c>
      <c r="AF18" s="367">
        <f>1/1000*[1]TimberSectorMinusCoreVPAExp!AD$91</f>
        <v>6.246411478560001E-2</v>
      </c>
      <c r="AG18" s="367">
        <f>1/1000*[1]TimberSectorMinusCoreVPAExp!AE$91</f>
        <v>6.4440098699200019E-2</v>
      </c>
      <c r="AH18" s="367">
        <f>1/1000*[1]TimberSectorMinusCoreVPAExp!AF$91</f>
        <v>4.3065988605500004E-2</v>
      </c>
      <c r="AI18" s="367">
        <f>1/1000*[1]TimberSectorMinusCoreVPAExp!AG$91</f>
        <v>2.72018757582E-2</v>
      </c>
      <c r="AJ18" s="367">
        <f>1/1000*[1]TimberSectorMinusCoreVPAExp!AH$91</f>
        <v>2.6337441743600001E-2</v>
      </c>
      <c r="AK18" s="367">
        <f>1/1000*[1]TimberSectorMinusCoreVPAExp!AI$91</f>
        <v>2.5027858572499999E-2</v>
      </c>
      <c r="AL18" s="367">
        <f>1/1000*[1]TimberSectorMinusCoreVPAExp!AJ$91</f>
        <v>2.3435028570000006E-2</v>
      </c>
      <c r="AM18" s="367">
        <f>1/1000*[1]TimberSectorMinusCoreVPAExp!AK$91</f>
        <v>2.7727531871600004E-2</v>
      </c>
      <c r="AN18" s="367">
        <f>1/1000*[1]TimberSectorMinusCoreVPAExp!AL$91</f>
        <v>2.7255121691200004E-2</v>
      </c>
      <c r="AO18" s="367">
        <f>1/1000*[1]TimberSectorMinusCoreVPAExp!AM$91</f>
        <v>4.0031137391999996E-2</v>
      </c>
      <c r="AP18" s="367">
        <f>1/1000*[1]TimberSectorMinusCoreVPAExp!AN$91</f>
        <v>4.2723932345599999E-2</v>
      </c>
      <c r="AQ18" s="367">
        <f>1/1000*[1]TimberSectorMinusCoreVPAExp!AO$91</f>
        <v>4.2048214426800005E-2</v>
      </c>
      <c r="AR18" s="367">
        <f>1/1000*[1]TimberSectorMinusCoreVPAExp!AP$91</f>
        <v>4.5488109685500003E-2</v>
      </c>
      <c r="AS18" s="367">
        <f>1/1000*[1]TimberSectorMinusCoreVPAExp!AQ$91</f>
        <v>4.7363844920000002E-2</v>
      </c>
      <c r="AT18" s="367">
        <f>1/1000*[1]TimberSectorMinusCoreVPAExp!AR$91</f>
        <v>4.4906481384800002E-2</v>
      </c>
      <c r="AU18" s="367">
        <f>1/1000*[1]TimberSectorMinusCoreVPAExp!AS$91</f>
        <v>6.2045981011300003E-2</v>
      </c>
      <c r="AV18" s="367">
        <f>1/1000*[1]TimberSectorMinusCoreVPAExp!AT$91</f>
        <v>4.9390367162000001E-2</v>
      </c>
      <c r="AW18" s="367">
        <f>1/1000*[1]TimberSectorMinusCoreVPAExp!AU$91</f>
        <v>4.9364860752999999E-2</v>
      </c>
      <c r="AX18" s="367">
        <f>1/1000*[1]TimberSectorMinusCoreVPAExp!AV$91</f>
        <v>0</v>
      </c>
      <c r="AY18" s="367">
        <f>1/1000*[1]TimberSectorMinusCoreVPAExp!AW$91</f>
        <v>0</v>
      </c>
      <c r="AZ18" s="367">
        <f>1/1000*[1]TimberSectorMinusCoreVPAExp!AX$91</f>
        <v>0</v>
      </c>
      <c r="BA18" s="367">
        <f>1/1000*[1]TimberSectorMinusCoreVPAExp!AY$91</f>
        <v>0</v>
      </c>
      <c r="BB18" s="367">
        <f>1/1000*[1]TimberSectorMinusCoreVPAExp!AZ$91</f>
        <v>0</v>
      </c>
      <c r="BC18" s="369">
        <f>1/1000*[1]TimberSectorMinusCoreVPAExp!BA$91</f>
        <v>0</v>
      </c>
      <c r="BD18" s="594"/>
    </row>
    <row r="19" spans="2:56">
      <c r="B19" s="365" t="s">
        <v>84</v>
      </c>
      <c r="C19" s="470">
        <f>1/$A$1*[1]TimberSectorMinusCoreVPAExp!$B$112</f>
        <v>0.83883518847418292</v>
      </c>
      <c r="D19" s="471">
        <f>1/$A$1*[1]TimberSectorMinusCoreVPAExp!$C$112</f>
        <v>1.0965294803132279</v>
      </c>
      <c r="E19" s="471">
        <f>1/$A$1*[1]TimberSectorMinusCoreVPAExp!$D$112</f>
        <v>0.82837139967633899</v>
      </c>
      <c r="F19" s="471">
        <f>1/$A$1*[1]TimberSectorMinusCoreVPAExp!$E$112</f>
        <v>0.95871910765468882</v>
      </c>
      <c r="G19" s="471">
        <f>1/$A$1*[1]TimberSectorMinusCoreVPAExp!$F$112</f>
        <v>0.98960365018177732</v>
      </c>
      <c r="H19" s="471">
        <f>1/$A$1*[1]TimberSectorMinusCoreVPAExp!$G$112</f>
        <v>0.83719560387142899</v>
      </c>
      <c r="I19" s="471">
        <f>1/$A$1*[1]TimberSectorMinusCoreVPAExp!$H$112</f>
        <v>1.6083256389732139</v>
      </c>
      <c r="J19" s="472">
        <f>1/$A$1*[1]TimberSectorMinusCoreVPAExp!$I$112</f>
        <v>2.2461249357500006</v>
      </c>
      <c r="K19" s="472">
        <f>1/$A$1*[1]TimberSectorMinusCoreVPAExp!$J$112</f>
        <v>0.62563265295416681</v>
      </c>
      <c r="L19" s="472">
        <f>1/$A$1*[1]TimberSectorMinusCoreVPAExp!$K$112</f>
        <v>0.50699800437499998</v>
      </c>
      <c r="M19" s="471">
        <f>1/$A$1*[1]TimberSectorMinusCoreVPAExp!L$112</f>
        <v>0.50318396976190471</v>
      </c>
      <c r="N19" s="471">
        <f>1/$A$1*[1]TimberSectorMinusCoreVPAExp!M$112</f>
        <v>0.41487216838421059</v>
      </c>
      <c r="O19" s="471">
        <f>1/$A$1*[1]TimberSectorMinusCoreVPAExp!N$112</f>
        <v>0.45354129976879709</v>
      </c>
      <c r="P19" s="471">
        <f>1/$A$1*[1]TimberSectorMinusCoreVPAExp!O$112</f>
        <v>0.42726326910000045</v>
      </c>
      <c r="Q19" s="471">
        <f>1/$A$1*[1]TimberSectorMinusCoreVPAExp!P$112</f>
        <v>0.51993262239067484</v>
      </c>
      <c r="R19" s="471">
        <f>1/$A$1*[1]TimberSectorMinusCoreVPAExp!Q$112</f>
        <v>0.50500260383300011</v>
      </c>
      <c r="S19" s="471">
        <f>1/$A$1*[1]TimberSectorMinusCoreVPAExp!R$112</f>
        <v>0.65749866438888893</v>
      </c>
      <c r="T19" s="471">
        <f>1/$A$1*[1]TimberSectorMinusCoreVPAExp!S$112</f>
        <v>0.683563569229798</v>
      </c>
      <c r="U19" s="471">
        <f>1/$A$1*[1]TimberSectorMinusCoreVPAExp!T$112</f>
        <v>0.63443546860818179</v>
      </c>
      <c r="V19" s="471">
        <f>1/$A$1*[1]TimberSectorMinusCoreVPAExp!U$112</f>
        <v>0.66377330289172898</v>
      </c>
      <c r="W19" s="471">
        <f>1/$A$1*[1]TimberSectorMinusCoreVPAExp!V$112</f>
        <v>0.63443546860818179</v>
      </c>
      <c r="X19" s="471">
        <f>1/$A$1*[1]TimberSectorMinusCoreVPAExp!W$112</f>
        <v>0.63443546860818179</v>
      </c>
      <c r="Y19" s="471">
        <f>1/$A$1*[1]TimberSectorMinusCoreVPAExp!X$112</f>
        <v>0.63443546860818179</v>
      </c>
      <c r="Z19" s="471">
        <f>1/$A$1*[1]TimberSectorMinusCoreVPAExp!Y$112</f>
        <v>0.63443546860818179</v>
      </c>
      <c r="AA19" s="471">
        <f>1/$A$1*[1]TimberSectorMinusCoreVPAExp!Z$112</f>
        <v>0.63443546860818179</v>
      </c>
      <c r="AB19" s="473">
        <f>1/$A$1*[1]TimberSectorMinusCoreVPAExp!AA$112</f>
        <v>0.63443546860818179</v>
      </c>
      <c r="AC19" s="327"/>
      <c r="AD19" s="653">
        <f>1/1000*[1]TimberSectorMinusCoreVPAExp!AB$112</f>
        <v>0.28695546281341799</v>
      </c>
      <c r="AE19" s="367">
        <f>1/1000*[1]TimberSectorMinusCoreVPAExp!AC$112</f>
        <v>0.31283256234319995</v>
      </c>
      <c r="AF19" s="367">
        <f>1/1000*[1]TimberSectorMinusCoreVPAExp!AD$112</f>
        <v>0.34358557176959992</v>
      </c>
      <c r="AG19" s="367">
        <f>1/1000*[1]TimberSectorMinusCoreVPAExp!AE$112</f>
        <v>0.42560623883679993</v>
      </c>
      <c r="AH19" s="367">
        <f>1/1000*[1]TimberSectorMinusCoreVPAExp!AF$112</f>
        <v>0.57318317291409993</v>
      </c>
      <c r="AI19" s="367">
        <f>1/1000*[1]TimberSectorMinusCoreVPAExp!AG$112</f>
        <v>0.55961647997969999</v>
      </c>
      <c r="AJ19" s="367">
        <f>1/1000*[1]TimberSectorMinusCoreVPAExp!AH$112</f>
        <v>0.6341874933424001</v>
      </c>
      <c r="AK19" s="367">
        <f>1/1000*[1]TimberSectorMinusCoreVPAExp!AI$112</f>
        <v>0.70192320834249999</v>
      </c>
      <c r="AL19" s="367">
        <f>1/1000*[1]TimberSectorMinusCoreVPAExp!AJ$112</f>
        <v>0.52613451716799997</v>
      </c>
      <c r="AM19" s="367">
        <f>1/1000*[1]TimberSectorMinusCoreVPAExp!AK$112</f>
        <v>0.33678159161240001</v>
      </c>
      <c r="AN19" s="367">
        <f>1/1000*[1]TimberSectorMinusCoreVPAExp!AL$112</f>
        <v>0.26101127317050005</v>
      </c>
      <c r="AO19" s="367">
        <f>1/1000*[1]TimberSectorMinusCoreVPAExp!AM$112</f>
        <v>0.270416771424</v>
      </c>
      <c r="AP19" s="367">
        <f>1/1000*[1]TimberSectorMinusCoreVPAExp!AN$112</f>
        <v>0.25447066659519996</v>
      </c>
      <c r="AQ19" s="367">
        <f>1/1000*[1]TimberSectorMinusCoreVPAExp!AO$112</f>
        <v>0.24855182457060002</v>
      </c>
      <c r="AR19" s="367">
        <f>1/1000*[1]TimberSectorMinusCoreVPAExp!AP$112</f>
        <v>0.26439393570800002</v>
      </c>
      <c r="AS19" s="367">
        <f>1/1000*[1]TimberSectorMinusCoreVPAExp!AQ$112</f>
        <v>0.25175037632500008</v>
      </c>
      <c r="AT19" s="367">
        <f>1/1000*[1]TimberSectorMinusCoreVPAExp!AR$112</f>
        <v>0.29357572058049997</v>
      </c>
      <c r="AU19" s="367">
        <f>1/1000*[1]TimberSectorMinusCoreVPAExp!AS$112</f>
        <v>0.31784173328049997</v>
      </c>
      <c r="AV19" s="367">
        <f>1/1000*[1]TimberSectorMinusCoreVPAExp!AT$112</f>
        <v>0.37305755727499995</v>
      </c>
      <c r="AW19" s="367">
        <f>1/1000*[1]TimberSectorMinusCoreVPAExp!AU$112</f>
        <v>0.35959604363300002</v>
      </c>
      <c r="AX19" s="367">
        <f>1/1000*[1]TimberSectorMinusCoreVPAExp!AV$112</f>
        <v>0</v>
      </c>
      <c r="AY19" s="367">
        <f>1/1000*[1]TimberSectorMinusCoreVPAExp!AW$112</f>
        <v>0</v>
      </c>
      <c r="AZ19" s="367">
        <f>1/1000*[1]TimberSectorMinusCoreVPAExp!AX$112</f>
        <v>0</v>
      </c>
      <c r="BA19" s="367">
        <f>1/1000*[1]TimberSectorMinusCoreVPAExp!AY$112</f>
        <v>0</v>
      </c>
      <c r="BB19" s="367">
        <f>1/1000*[1]TimberSectorMinusCoreVPAExp!AZ$112</f>
        <v>0</v>
      </c>
      <c r="BC19" s="369">
        <f>1/1000*[1]TimberSectorMinusCoreVPAExp!BA$112</f>
        <v>0</v>
      </c>
      <c r="BD19" s="594"/>
    </row>
    <row r="20" spans="2:56">
      <c r="B20" s="365" t="s">
        <v>62</v>
      </c>
      <c r="C20" s="366">
        <f>1/$A$1*[1]TimberSectorMinusCoreVPAExp!$B$160</f>
        <v>0.17632079524361219</v>
      </c>
      <c r="D20" s="367">
        <f>1/$A$1*[1]TimberSectorMinusCoreVPAExp!$C$160</f>
        <v>0.16115581510828411</v>
      </c>
      <c r="E20" s="367">
        <f>1/$A$1*[1]TimberSectorMinusCoreVPAExp!$D$160</f>
        <v>0.15811223400981972</v>
      </c>
      <c r="F20" s="367">
        <f>1/$A$1*[1]TimberSectorMinusCoreVPAExp!$E$160</f>
        <v>0.18928904624957416</v>
      </c>
      <c r="G20" s="367">
        <f>1/$A$1*[1]TimberSectorMinusCoreVPAExp!$F$160</f>
        <v>0.2096284870721396</v>
      </c>
      <c r="H20" s="367">
        <f>1/$A$1*[1]TimberSectorMinusCoreVPAExp!$G$160</f>
        <v>0.14577180578045276</v>
      </c>
      <c r="I20" s="367">
        <f>1/$A$1*[1]TimberSectorMinusCoreVPAExp!$H$160</f>
        <v>9.4089253999374706E-2</v>
      </c>
      <c r="J20" s="368">
        <f>1/$A$1*[1]TimberSectorMinusCoreVPAExp!$I$160</f>
        <v>0.11678547393541183</v>
      </c>
      <c r="K20" s="368">
        <f>1/$A$1*[1]TimberSectorMinusCoreVPAExp!$J$160</f>
        <v>0.15148418535041883</v>
      </c>
      <c r="L20" s="368">
        <f>1/$A$1*[1]TimberSectorMinusCoreVPAExp!$K$160</f>
        <v>5.7226998284601024E-2</v>
      </c>
      <c r="M20" s="367">
        <f>1/$A$1*[1]TimberSectorMinusCoreVPAExp!L$160</f>
        <v>0.1126810520900564</v>
      </c>
      <c r="N20" s="367">
        <f>1/$A$1*[1]TimberSectorMinusCoreVPAExp!M$160</f>
        <v>7.7672918915578495E-2</v>
      </c>
      <c r="O20" s="367">
        <f>1/$A$1*[1]TimberSectorMinusCoreVPAExp!N$160</f>
        <v>9.9013160581983062E-2</v>
      </c>
      <c r="P20" s="367">
        <f>1/$A$1*[1]TimberSectorMinusCoreVPAExp!O$160</f>
        <v>0.11195362930673011</v>
      </c>
      <c r="Q20" s="367">
        <f>1/$A$1*[1]TimberSectorMinusCoreVPAExp!P$160</f>
        <v>0.1226295444687765</v>
      </c>
      <c r="R20" s="367">
        <f>1/$A$1*[1]TimberSectorMinusCoreVPAExp!Q$160</f>
        <v>0.17533568575559674</v>
      </c>
      <c r="S20" s="367">
        <f>1/$A$1*[1]TimberSectorMinusCoreVPAExp!R$160</f>
        <v>0.15177304100642788</v>
      </c>
      <c r="T20" s="367">
        <f>1/$A$1*[1]TimberSectorMinusCoreVPAExp!S$160</f>
        <v>0.18905529848663083</v>
      </c>
      <c r="U20" s="367">
        <f>1/$A$1*[1]TimberSectorMinusCoreVPAExp!T$160</f>
        <v>0.13906509505374928</v>
      </c>
      <c r="V20" s="367">
        <f>1/$A$1*[1]TimberSectorMinusCoreVPAExp!U$160</f>
        <v>0.11536280678598482</v>
      </c>
      <c r="W20" s="367">
        <f>1/$A$1*[1]TimberSectorMinusCoreVPAExp!V$160</f>
        <v>0.13906509505374928</v>
      </c>
      <c r="X20" s="367">
        <f>1/$A$1*[1]TimberSectorMinusCoreVPAExp!W$160</f>
        <v>0.13906509505374928</v>
      </c>
      <c r="Y20" s="367">
        <f>1/$A$1*[1]TimberSectorMinusCoreVPAExp!X$160</f>
        <v>0.13906509505374928</v>
      </c>
      <c r="Z20" s="367">
        <f>1/$A$1*[1]TimberSectorMinusCoreVPAExp!Y$160</f>
        <v>0.13906509505374928</v>
      </c>
      <c r="AA20" s="367">
        <f>1/$A$1*[1]TimberSectorMinusCoreVPAExp!Z$160</f>
        <v>0.13906509505374928</v>
      </c>
      <c r="AB20" s="369">
        <f>1/$A$1*[1]TimberSectorMinusCoreVPAExp!AA$160</f>
        <v>0.13906509505374928</v>
      </c>
      <c r="AC20" s="327"/>
      <c r="AD20" s="653">
        <f>1/1000*[1]TimberSectorMinusCoreVPAExp!AB$160</f>
        <v>6.3724802699142005E-2</v>
      </c>
      <c r="AE20" s="367">
        <f>1/1000*[1]TimberSectorMinusCoreVPAExp!AC$160</f>
        <v>5.514889856E-2</v>
      </c>
      <c r="AF20" s="367">
        <f>1/1000*[1]TimberSectorMinusCoreVPAExp!AD$160</f>
        <v>4.7129046307200009E-2</v>
      </c>
      <c r="AG20" s="367">
        <f>1/1000*[1]TimberSectorMinusCoreVPAExp!AE$160</f>
        <v>5.2150690995200005E-2</v>
      </c>
      <c r="AH20" s="367">
        <f>1/1000*[1]TimberSectorMinusCoreVPAExp!AF$160</f>
        <v>4.8337213879499998E-2</v>
      </c>
      <c r="AI20" s="367">
        <f>1/1000*[1]TimberSectorMinusCoreVPAExp!AG$160</f>
        <v>3.8309904718799997E-2</v>
      </c>
      <c r="AJ20" s="367">
        <f>1/1000*[1]TimberSectorMinusCoreVPAExp!AH$160</f>
        <v>3.1582473435200001E-2</v>
      </c>
      <c r="AK20" s="367">
        <f>1/1000*[1]TimberSectorMinusCoreVPAExp!AI$160</f>
        <v>3.3679789439500001E-2</v>
      </c>
      <c r="AL20" s="367">
        <f>1/1000*[1]TimberSectorMinusCoreVPAExp!AJ$160</f>
        <v>3.9330221559999996E-2</v>
      </c>
      <c r="AM20" s="367">
        <f>1/1000*[1]TimberSectorMinusCoreVPAExp!AK$160</f>
        <v>2.11684095524E-2</v>
      </c>
      <c r="AN20" s="367">
        <f>1/1000*[1]TimberSectorMinusCoreVPAExp!AL$160</f>
        <v>2.78490066851E-2</v>
      </c>
      <c r="AO20" s="367">
        <f>1/1000*[1]TimberSectorMinusCoreVPAExp!AM$160</f>
        <v>4.1696608320000002E-2</v>
      </c>
      <c r="AP20" s="367">
        <f>1/1000*[1]TimberSectorMinusCoreVPAExp!AN$160</f>
        <v>3.6624422718399996E-2</v>
      </c>
      <c r="AQ20" s="367">
        <f>1/1000*[1]TimberSectorMinusCoreVPAExp!AO$160</f>
        <v>3.6889087791600002E-2</v>
      </c>
      <c r="AR20" s="367">
        <f>1/1000*[1]TimberSectorMinusCoreVPAExp!AP$160</f>
        <v>3.8196730430500002E-2</v>
      </c>
      <c r="AS20" s="367">
        <f>1/1000*[1]TimberSectorMinusCoreVPAExp!AQ$160</f>
        <v>3.6171650500999998E-2</v>
      </c>
      <c r="AT20" s="367">
        <f>1/1000*[1]TimberSectorMinusCoreVPAExp!AR$160</f>
        <v>4.8698469518500008E-2</v>
      </c>
      <c r="AU20" s="367">
        <f>1/1000*[1]TimberSectorMinusCoreVPAExp!AS$160</f>
        <v>5.2655280849599993E-2</v>
      </c>
      <c r="AV20" s="367">
        <f>1/1000*[1]TimberSectorMinusCoreVPAExp!AT$160</f>
        <v>5.6778640568999998E-2</v>
      </c>
      <c r="AW20" s="367">
        <f>1/1000*[1]TimberSectorMinusCoreVPAExp!AU$160</f>
        <v>5.4705710899999996E-2</v>
      </c>
      <c r="AX20" s="367">
        <f>1/1000*[1]TimberSectorMinusCoreVPAExp!AV$160</f>
        <v>0</v>
      </c>
      <c r="AY20" s="367">
        <f>1/1000*[1]TimberSectorMinusCoreVPAExp!AW$160</f>
        <v>0</v>
      </c>
      <c r="AZ20" s="367">
        <f>1/1000*[1]TimberSectorMinusCoreVPAExp!AX$160</f>
        <v>0</v>
      </c>
      <c r="BA20" s="367">
        <f>1/1000*[1]TimberSectorMinusCoreVPAExp!AY$160</f>
        <v>0</v>
      </c>
      <c r="BB20" s="367">
        <f>1/1000*[1]TimberSectorMinusCoreVPAExp!AZ$160</f>
        <v>0</v>
      </c>
      <c r="BC20" s="369">
        <f>1/1000*[1]TimberSectorMinusCoreVPAExp!BA$160</f>
        <v>0</v>
      </c>
      <c r="BD20" s="594"/>
    </row>
    <row r="21" spans="2:56">
      <c r="B21" s="365" t="s">
        <v>73</v>
      </c>
      <c r="C21" s="366">
        <f>1/$A$1*[1]TimberSectorMinusCoreVPAExp!$B$212</f>
        <v>5.1865718591199469E-2</v>
      </c>
      <c r="D21" s="367">
        <f>1/$A$1*[1]TimberSectorMinusCoreVPAExp!$C$212</f>
        <v>5.8470795962800651E-2</v>
      </c>
      <c r="E21" s="367">
        <f>1/$A$1*[1]TimberSectorMinusCoreVPAExp!$D$212</f>
        <v>0.23067801968298493</v>
      </c>
      <c r="F21" s="367">
        <f>1/$A$1*[1]TimberSectorMinusCoreVPAExp!$E$212</f>
        <v>0.3586822971200237</v>
      </c>
      <c r="G21" s="367">
        <f>1/$A$1*[1]TimberSectorMinusCoreVPAExp!$F$212</f>
        <v>0.11850748828668919</v>
      </c>
      <c r="H21" s="367">
        <f>1/$A$1*[1]TimberSectorMinusCoreVPAExp!$G$212</f>
        <v>5.527323462500297E-2</v>
      </c>
      <c r="I21" s="367">
        <f>1/$A$1*[1]TimberSectorMinusCoreVPAExp!$H$212</f>
        <v>0.10169371901581382</v>
      </c>
      <c r="J21" s="368">
        <f>1/$A$1*[1]TimberSectorMinusCoreVPAExp!$I$212</f>
        <v>8.5626420395467265E-2</v>
      </c>
      <c r="K21" s="368">
        <f>1/$A$1*[1]TimberSectorMinusCoreVPAExp!$J$212</f>
        <v>3.4411320158767668E-2</v>
      </c>
      <c r="L21" s="368">
        <f>1/$A$1*[1]TimberSectorMinusCoreVPAExp!$K$212</f>
        <v>2.0261591840141896E-2</v>
      </c>
      <c r="M21" s="367">
        <f>1/$A$1*[1]TimberSectorMinusCoreVPAExp!L$212</f>
        <v>1.1717351086166835E-2</v>
      </c>
      <c r="N21" s="367">
        <f>1/$A$1*[1]TimberSectorMinusCoreVPAExp!M$212</f>
        <v>1.9967613470027682E-2</v>
      </c>
      <c r="O21" s="367">
        <f>1/$A$1*[1]TimberSectorMinusCoreVPAExp!N$212</f>
        <v>2.4726334885093668E-2</v>
      </c>
      <c r="P21" s="367">
        <f>1/$A$1*[1]TimberSectorMinusCoreVPAExp!O$212</f>
        <v>1.3339850181664189E-2</v>
      </c>
      <c r="Q21" s="367">
        <f>1/$A$1*[1]TimberSectorMinusCoreVPAExp!P$212</f>
        <v>2.6298007531828087E-2</v>
      </c>
      <c r="R21" s="367">
        <f>1/$A$1*[1]TimberSectorMinusCoreVPAExp!Q$212</f>
        <v>2.1990955285733582E-2</v>
      </c>
      <c r="S21" s="367">
        <f>1/$A$1*[1]TimberSectorMinusCoreVPAExp!R$212</f>
        <v>3.3727128462193834E-2</v>
      </c>
      <c r="T21" s="367">
        <f>1/$A$1*[1]TimberSectorMinusCoreVPAExp!S$212</f>
        <v>0.19926232553481843</v>
      </c>
      <c r="U21" s="367">
        <f>1/$A$1*[1]TimberSectorMinusCoreVPAExp!T$212</f>
        <v>1.9723490119157885E-2</v>
      </c>
      <c r="V21" s="367">
        <f>1/$A$1*[1]TimberSectorMinusCoreVPAExp!U$212</f>
        <v>2.1179196071899067E-2</v>
      </c>
      <c r="W21" s="367">
        <f>1/$A$1*[1]TimberSectorMinusCoreVPAExp!V$212</f>
        <v>1.9723490119157885E-2</v>
      </c>
      <c r="X21" s="367">
        <f>1/$A$1*[1]TimberSectorMinusCoreVPAExp!W$212</f>
        <v>1.9723490119157885E-2</v>
      </c>
      <c r="Y21" s="367">
        <f>1/$A$1*[1]TimberSectorMinusCoreVPAExp!X$212</f>
        <v>1.9723490119157885E-2</v>
      </c>
      <c r="Z21" s="367">
        <f>1/$A$1*[1]TimberSectorMinusCoreVPAExp!Y$212</f>
        <v>1.9723490119157885E-2</v>
      </c>
      <c r="AA21" s="367">
        <f>1/$A$1*[1]TimberSectorMinusCoreVPAExp!Z$212</f>
        <v>1.9723490119157885E-2</v>
      </c>
      <c r="AB21" s="369">
        <f>1/$A$1*[1]TimberSectorMinusCoreVPAExp!AA$212</f>
        <v>1.9723490119157885E-2</v>
      </c>
      <c r="AC21" s="327"/>
      <c r="AD21" s="653">
        <f>1/1000*[1]TimberSectorMinusCoreVPAExp!AB$212</f>
        <v>1.7979323123835E-2</v>
      </c>
      <c r="AE21" s="367">
        <f>1/1000*[1]TimberSectorMinusCoreVPAExp!AC$212</f>
        <v>1.9226218665199999E-2</v>
      </c>
      <c r="AF21" s="367">
        <f>1/1000*[1]TimberSectorMinusCoreVPAExp!AD$212</f>
        <v>2.4676206446400003E-2</v>
      </c>
      <c r="AG21" s="367">
        <f>1/1000*[1]TimberSectorMinusCoreVPAExp!AE$212</f>
        <v>4.8977359390400002E-2</v>
      </c>
      <c r="AH21" s="367">
        <f>1/1000*[1]TimberSectorMinusCoreVPAExp!AF$212</f>
        <v>3.3240024457500003E-2</v>
      </c>
      <c r="AI21" s="367">
        <f>1/1000*[1]TimberSectorMinusCoreVPAExp!AG$212</f>
        <v>2.8684992250199999E-2</v>
      </c>
      <c r="AJ21" s="367">
        <f>1/1000*[1]TimberSectorMinusCoreVPAExp!AH$212</f>
        <v>2.7400854585199998E-2</v>
      </c>
      <c r="AK21" s="367">
        <f>1/1000*[1]TimberSectorMinusCoreVPAExp!AI$212</f>
        <v>2.1153727802000002E-2</v>
      </c>
      <c r="AL21" s="367">
        <f>1/1000*[1]TimberSectorMinusCoreVPAExp!AJ$212</f>
        <v>1.8870637568799999E-2</v>
      </c>
      <c r="AM21" s="367">
        <f>1/1000*[1]TimberSectorMinusCoreVPAExp!AK$212</f>
        <v>1.0520968031200001E-2</v>
      </c>
      <c r="AN21" s="367">
        <f>1/1000*[1]TimberSectorMinusCoreVPAExp!AL$212</f>
        <v>9.1420923940000003E-3</v>
      </c>
      <c r="AO21" s="367">
        <f>1/1000*[1]TimberSectorMinusCoreVPAExp!AM$212</f>
        <v>1.5372572879999999E-2</v>
      </c>
      <c r="AP21" s="367">
        <f>1/1000*[1]TimberSectorMinusCoreVPAExp!AN$212</f>
        <v>1.32627360096E-2</v>
      </c>
      <c r="AQ21" s="367">
        <f>1/1000*[1]TimberSectorMinusCoreVPAExp!AO$212</f>
        <v>1.0058502144300001E-2</v>
      </c>
      <c r="AR21" s="367">
        <f>1/1000*[1]TimberSectorMinusCoreVPAExp!AP$212</f>
        <v>1.3026035495000001E-2</v>
      </c>
      <c r="AS21" s="367">
        <f>1/1000*[1]TimberSectorMinusCoreVPAExp!AQ$212</f>
        <v>1.3897304091999997E-2</v>
      </c>
      <c r="AT21" s="367">
        <f>1/1000*[1]TimberSectorMinusCoreVPAExp!AR$212</f>
        <v>1.47702488993E-2</v>
      </c>
      <c r="AU21" s="367">
        <f>1/1000*[1]TimberSectorMinusCoreVPAExp!AS$212</f>
        <v>1.5452836427600002E-2</v>
      </c>
      <c r="AV21" s="367">
        <f>1/1000*[1]TimberSectorMinusCoreVPAExp!AT$212</f>
        <v>1.9613109104999995E-2</v>
      </c>
      <c r="AW21" s="367">
        <f>1/1000*[1]TimberSectorMinusCoreVPAExp!AU$212</f>
        <v>1.8094304977500003E-2</v>
      </c>
      <c r="AX21" s="367">
        <f>1/1000*[1]TimberSectorMinusCoreVPAExp!AV$212</f>
        <v>0</v>
      </c>
      <c r="AY21" s="367">
        <f>1/1000*[1]TimberSectorMinusCoreVPAExp!AW$212</f>
        <v>0</v>
      </c>
      <c r="AZ21" s="367">
        <f>1/1000*[1]TimberSectorMinusCoreVPAExp!AX$212</f>
        <v>0</v>
      </c>
      <c r="BA21" s="367">
        <f>1/1000*[1]TimberSectorMinusCoreVPAExp!AY$212</f>
        <v>0</v>
      </c>
      <c r="BB21" s="367">
        <f>1/1000*[1]TimberSectorMinusCoreVPAExp!AZ$212</f>
        <v>0</v>
      </c>
      <c r="BC21" s="369">
        <f>1/1000*[1]TimberSectorMinusCoreVPAExp!BA$212</f>
        <v>0</v>
      </c>
      <c r="BD21" s="594"/>
    </row>
    <row r="22" spans="2:56">
      <c r="B22" s="365" t="s">
        <v>14</v>
      </c>
      <c r="C22" s="370">
        <f t="shared" ref="C22:M22" si="8">SUM(C15:C15)-SUM(C16:C21)</f>
        <v>0.18465075391591013</v>
      </c>
      <c r="D22" s="371">
        <f t="shared" si="8"/>
        <v>0.19567391152924407</v>
      </c>
      <c r="E22" s="371">
        <f t="shared" si="8"/>
        <v>0.25014474776210638</v>
      </c>
      <c r="F22" s="371">
        <f t="shared" si="8"/>
        <v>0.25304214256866198</v>
      </c>
      <c r="G22" s="371">
        <f t="shared" si="8"/>
        <v>0.20321473273401636</v>
      </c>
      <c r="H22" s="371">
        <f t="shared" si="8"/>
        <v>0.13610179343827222</v>
      </c>
      <c r="I22" s="371">
        <f t="shared" si="8"/>
        <v>0.17705091389462346</v>
      </c>
      <c r="J22" s="372">
        <f t="shared" si="8"/>
        <v>0.17095754025100396</v>
      </c>
      <c r="K22" s="372">
        <f t="shared" si="8"/>
        <v>0.18529012016680002</v>
      </c>
      <c r="L22" s="372">
        <f t="shared" si="8"/>
        <v>0.16843597038386426</v>
      </c>
      <c r="M22" s="371">
        <f t="shared" si="8"/>
        <v>0.19222085184663518</v>
      </c>
      <c r="N22" s="371">
        <f>SUM(N15:N15)-SUM(N16:N21)</f>
        <v>0.23453931682576468</v>
      </c>
      <c r="O22" s="371">
        <f t="shared" ref="O22:Z22" si="9">SUM(O15:O15)-SUM(O16:O21)</f>
        <v>0.17754588758156342</v>
      </c>
      <c r="P22" s="371">
        <f t="shared" si="9"/>
        <v>0.12891361787442568</v>
      </c>
      <c r="Q22" s="371">
        <f t="shared" si="9"/>
        <v>0.14293529471629229</v>
      </c>
      <c r="R22" s="371">
        <f t="shared" si="9"/>
        <v>0.25140977559903388</v>
      </c>
      <c r="S22" s="371">
        <f t="shared" si="9"/>
        <v>0.23614879198923022</v>
      </c>
      <c r="T22" s="371">
        <f t="shared" si="9"/>
        <v>0.18181852250344233</v>
      </c>
      <c r="U22" s="371">
        <f t="shared" si="9"/>
        <v>0.12366439761131054</v>
      </c>
      <c r="V22" s="371">
        <f t="shared" si="9"/>
        <v>0.19540316780629596</v>
      </c>
      <c r="W22" s="371">
        <f t="shared" si="9"/>
        <v>0.12366439761131054</v>
      </c>
      <c r="X22" s="371">
        <f t="shared" si="9"/>
        <v>0.12366439761131054</v>
      </c>
      <c r="Y22" s="371">
        <f t="shared" si="9"/>
        <v>0.12366439761131054</v>
      </c>
      <c r="Z22" s="371">
        <f t="shared" si="9"/>
        <v>0.12366439761131054</v>
      </c>
      <c r="AA22" s="371">
        <f>SUM(AA15:AA15)-SUM(AA16:AA21)</f>
        <v>0.12366439761131054</v>
      </c>
      <c r="AB22" s="373">
        <f>SUM(AB15:AB15)-SUM(AB16:AB21)</f>
        <v>0.12366439761131054</v>
      </c>
      <c r="AC22" s="327"/>
      <c r="AD22" s="653">
        <f t="shared" ref="AD22:BC22" si="10">SUM(AD15:AD15)-SUM(AD16:AD21)</f>
        <v>8.0860174444227106E-2</v>
      </c>
      <c r="AE22" s="367">
        <f t="shared" si="10"/>
        <v>7.4885438165599783E-2</v>
      </c>
      <c r="AF22" s="367">
        <f t="shared" si="10"/>
        <v>7.2939078216000208E-2</v>
      </c>
      <c r="AG22" s="367">
        <f t="shared" si="10"/>
        <v>8.5263594808000165E-2</v>
      </c>
      <c r="AH22" s="367">
        <f t="shared" si="10"/>
        <v>9.2280538837900217E-2</v>
      </c>
      <c r="AI22" s="367">
        <f t="shared" si="10"/>
        <v>6.4597245055200148E-2</v>
      </c>
      <c r="AJ22" s="367">
        <f t="shared" si="10"/>
        <v>8.3478503219999944E-2</v>
      </c>
      <c r="AK22" s="367">
        <f t="shared" si="10"/>
        <v>7.2371360329000267E-2</v>
      </c>
      <c r="AL22" s="367">
        <f t="shared" si="10"/>
        <v>7.2811096523600183E-2</v>
      </c>
      <c r="AM22" s="367">
        <f t="shared" si="10"/>
        <v>6.6448272000000141E-2</v>
      </c>
      <c r="AN22" s="367">
        <f t="shared" si="10"/>
        <v>6.2522973189599873E-2</v>
      </c>
      <c r="AO22" s="367">
        <f t="shared" si="10"/>
        <v>0.10486383806399996</v>
      </c>
      <c r="AP22" s="367">
        <f t="shared" si="10"/>
        <v>8.4263850827200226E-2</v>
      </c>
      <c r="AQ22" s="367">
        <f t="shared" si="10"/>
        <v>6.3841239744300116E-2</v>
      </c>
      <c r="AR22" s="367">
        <f t="shared" si="10"/>
        <v>6.3180995632500125E-2</v>
      </c>
      <c r="AS22" s="367">
        <f t="shared" si="10"/>
        <v>6.4177951284999979E-2</v>
      </c>
      <c r="AT22" s="367">
        <f t="shared" si="10"/>
        <v>5.9575129039999952E-2</v>
      </c>
      <c r="AU22" s="367">
        <f t="shared" si="10"/>
        <v>7.2728978893999874E-2</v>
      </c>
      <c r="AV22" s="367">
        <f t="shared" si="10"/>
        <v>7.4745161682000072E-2</v>
      </c>
      <c r="AW22" s="367">
        <f t="shared" si="10"/>
        <v>6.6276964774499958E-2</v>
      </c>
      <c r="AX22" s="367">
        <f t="shared" si="10"/>
        <v>0</v>
      </c>
      <c r="AY22" s="367">
        <f t="shared" si="10"/>
        <v>0</v>
      </c>
      <c r="AZ22" s="367">
        <f t="shared" si="10"/>
        <v>0</v>
      </c>
      <c r="BA22" s="367">
        <f t="shared" si="10"/>
        <v>0</v>
      </c>
      <c r="BB22" s="367">
        <f t="shared" si="10"/>
        <v>0</v>
      </c>
      <c r="BC22" s="369">
        <f t="shared" si="10"/>
        <v>0</v>
      </c>
      <c r="BD22" s="594"/>
    </row>
    <row r="23" spans="2:56" ht="17.149999999999999" customHeight="1">
      <c r="B23" s="380" t="s">
        <v>112</v>
      </c>
      <c r="C23" s="427">
        <f>1/$A$1*[1]TimberSectorMinusCoreVPAExp!$B$265</f>
        <v>5.9019129970621038E-2</v>
      </c>
      <c r="D23" s="382">
        <f>1/$A$1*[1]TimberSectorMinusCoreVPAExp!$C$265</f>
        <v>3.9795863124329707E-2</v>
      </c>
      <c r="E23" s="382">
        <f>1/$A$1*[1]TimberSectorMinusCoreVPAExp!$D$265</f>
        <v>2.5830880948602183E-2</v>
      </c>
      <c r="F23" s="382">
        <f>1/$A$1*[1]TimberSectorMinusCoreVPAExp!$E$265</f>
        <v>4.6200692972710677E-2</v>
      </c>
      <c r="G23" s="382">
        <f>1/$A$1*[1]TimberSectorMinusCoreVPAExp!$F$265</f>
        <v>3.2927473853898187E-2</v>
      </c>
      <c r="H23" s="382">
        <f>1/$A$1*[1]TimberSectorMinusCoreVPAExp!$G$265</f>
        <v>3.024343376615635E-2</v>
      </c>
      <c r="I23" s="382">
        <f>1/$A$1*[1]TimberSectorMinusCoreVPAExp!$H$265</f>
        <v>4.7068530068134877E-2</v>
      </c>
      <c r="J23" s="383">
        <f>1/$A$1*[1]TimberSectorMinusCoreVPAExp!$I$265</f>
        <v>2.1996207239043972E-2</v>
      </c>
      <c r="K23" s="383">
        <f>1/$A$1*[1]TimberSectorMinusCoreVPAExp!$J$265</f>
        <v>1.8224842672681887E-2</v>
      </c>
      <c r="L23" s="383">
        <f>1/$A$1*[1]TimberSectorMinusCoreVPAExp!$K$265</f>
        <v>1.1048898703369264E-2</v>
      </c>
      <c r="M23" s="382">
        <f>1/$A$1*[1]TimberSectorMinusCoreVPAExp!L$265</f>
        <v>4.640341668932519E-2</v>
      </c>
      <c r="N23" s="382">
        <f>1/$A$1*[1]TimberSectorMinusCoreVPAExp!M$265</f>
        <v>9.5973925657630965E-2</v>
      </c>
      <c r="O23" s="382">
        <f>1/$A$1*[1]TimberSectorMinusCoreVPAExp!N$265</f>
        <v>0.1329105606069681</v>
      </c>
      <c r="P23" s="382">
        <f>1/$A$1*[1]TimberSectorMinusCoreVPAExp!O$265</f>
        <v>5.3704917837392237E-2</v>
      </c>
      <c r="Q23" s="382">
        <f>1/$A$1*[1]TimberSectorMinusCoreVPAExp!P$265</f>
        <v>2.8719071684880429E-2</v>
      </c>
      <c r="R23" s="382">
        <f>1/$A$1*[1]TimberSectorMinusCoreVPAExp!Q$265</f>
        <v>3.0132737334466097E-2</v>
      </c>
      <c r="S23" s="382">
        <f>1/$A$1*[1]TimberSectorMinusCoreVPAExp!R$265</f>
        <v>2.5091851785645703E-2</v>
      </c>
      <c r="T23" s="382">
        <f>1/$A$1*[1]TimberSectorMinusCoreVPAExp!S$265</f>
        <v>1.7161124654900103E-2</v>
      </c>
      <c r="U23" s="382">
        <f>1/$A$1*[1]TimberSectorMinusCoreVPAExp!T$265</f>
        <v>1.7010504297648363E-2</v>
      </c>
      <c r="V23" s="382">
        <f>1/$A$1*[1]TimberSectorMinusCoreVPAExp!U$265</f>
        <v>1.6437979450814287E-2</v>
      </c>
      <c r="W23" s="382">
        <f>1/$A$1*[1]TimberSectorMinusCoreVPAExp!V$265</f>
        <v>1.7010504297648363E-2</v>
      </c>
      <c r="X23" s="382">
        <f>1/$A$1*[1]TimberSectorMinusCoreVPAExp!W$265</f>
        <v>1.7010504297648363E-2</v>
      </c>
      <c r="Y23" s="382">
        <f>1/$A$1*[1]TimberSectorMinusCoreVPAExp!X$265</f>
        <v>1.7010504297648363E-2</v>
      </c>
      <c r="Z23" s="382">
        <f>1/$A$1*[1]TimberSectorMinusCoreVPAExp!Y$265</f>
        <v>1.7010504297648363E-2</v>
      </c>
      <c r="AA23" s="382">
        <f>1/$A$1*[1]TimberSectorMinusCoreVPAExp!Z$265</f>
        <v>1.7010504297648363E-2</v>
      </c>
      <c r="AB23" s="384">
        <f>1/$A$1*[1]TimberSectorMinusCoreVPAExp!AA$265</f>
        <v>1.7010504297648363E-2</v>
      </c>
      <c r="AC23" s="327"/>
      <c r="AD23" s="381">
        <f>1/1000*[1]TimberSectorMinusCoreVPAExp!AB$265</f>
        <v>2.4535728546284996E-2</v>
      </c>
      <c r="AE23" s="382">
        <f>1/1000*[1]TimberSectorMinusCoreVPAExp!AC$265</f>
        <v>2.0676470014399997E-2</v>
      </c>
      <c r="AF23" s="382">
        <f>1/1000*[1]TimberSectorMinusCoreVPAExp!AD$265</f>
        <v>1.8288758822400001E-2</v>
      </c>
      <c r="AG23" s="382">
        <f>1/1000*[1]TimberSectorMinusCoreVPAExp!AE$265</f>
        <v>2.0141907385600004E-2</v>
      </c>
      <c r="AH23" s="382">
        <f>1/1000*[1]TimberSectorMinusCoreVPAExp!AF$265</f>
        <v>2.7919668865200004E-2</v>
      </c>
      <c r="AI23" s="382">
        <f>1/1000*[1]TimberSectorMinusCoreVPAExp!AG$265</f>
        <v>2.2577050953600002E-2</v>
      </c>
      <c r="AJ23" s="382">
        <f>1/1000*[1]TimberSectorMinusCoreVPAExp!AH$265</f>
        <v>2.7712061323200001E-2</v>
      </c>
      <c r="AK23" s="382">
        <f>1/1000*[1]TimberSectorMinusCoreVPAExp!AI$265</f>
        <v>2.9428647823999995E-2</v>
      </c>
      <c r="AL23" s="382">
        <f>1/1000*[1]TimberSectorMinusCoreVPAExp!AJ$265</f>
        <v>3.9494611405200004E-2</v>
      </c>
      <c r="AM23" s="382">
        <f>1/1000*[1]TimberSectorMinusCoreVPAExp!AK$265</f>
        <v>3.2396426810000004E-2</v>
      </c>
      <c r="AN23" s="382">
        <f>1/1000*[1]TimberSectorMinusCoreVPAExp!AL$265</f>
        <v>4.1071032606299997E-2</v>
      </c>
      <c r="AO23" s="382">
        <f>1/1000*[1]TimberSectorMinusCoreVPAExp!AM$265</f>
        <v>5.3257620720000003E-2</v>
      </c>
      <c r="AP23" s="382">
        <f>1/1000*[1]TimberSectorMinusCoreVPAExp!AN$265</f>
        <v>5.928359620479999E-2</v>
      </c>
      <c r="AQ23" s="382">
        <f>1/1000*[1]TimberSectorMinusCoreVPAExp!AO$265</f>
        <v>5.0377170456000001E-2</v>
      </c>
      <c r="AR23" s="382">
        <f>1/1000*[1]TimberSectorMinusCoreVPAExp!AP$265</f>
        <v>5.7100323596499997E-2</v>
      </c>
      <c r="AS23" s="382">
        <f>1/1000*[1]TimberSectorMinusCoreVPAExp!AQ$265</f>
        <v>5.1058455510999995E-2</v>
      </c>
      <c r="AT23" s="382">
        <f>1/1000*[1]TimberSectorMinusCoreVPAExp!AR$265</f>
        <v>4.6188800682999999E-2</v>
      </c>
      <c r="AU23" s="382">
        <f>1/1000*[1]TimberSectorMinusCoreVPAExp!AS$265</f>
        <v>4.3718716698800002E-2</v>
      </c>
      <c r="AV23" s="382">
        <f>1/1000*[1]TimberSectorMinusCoreVPAExp!AT$265</f>
        <v>4.6495253133E-2</v>
      </c>
      <c r="AW23" s="382">
        <f>1/1000*[1]TimberSectorMinusCoreVPAExp!AU$265</f>
        <v>5.0041039872499991E-2</v>
      </c>
      <c r="AX23" s="382">
        <f>1/1000*[1]TimberSectorMinusCoreVPAExp!AV$265</f>
        <v>0</v>
      </c>
      <c r="AY23" s="382">
        <f>1/1000*[1]TimberSectorMinusCoreVPAExp!AW$265</f>
        <v>0</v>
      </c>
      <c r="AZ23" s="382">
        <f>1/1000*[1]TimberSectorMinusCoreVPAExp!AX$265</f>
        <v>0</v>
      </c>
      <c r="BA23" s="382">
        <f>1/1000*[1]TimberSectorMinusCoreVPAExp!AY$265</f>
        <v>0</v>
      </c>
      <c r="BB23" s="382">
        <f>1/1000*[1]TimberSectorMinusCoreVPAExp!AZ$265</f>
        <v>0</v>
      </c>
      <c r="BC23" s="384">
        <f>1/1000*[1]TimberSectorMinusCoreVPAExp!BA$265</f>
        <v>0</v>
      </c>
      <c r="BD23" s="594"/>
    </row>
    <row r="24" spans="2:56">
      <c r="B24" s="365" t="s">
        <v>96</v>
      </c>
      <c r="C24" s="366">
        <f>1/$A$1*[1]TimberSectorMinusCoreVPAExp!$B$245</f>
        <v>3.708255543282352E-3</v>
      </c>
      <c r="D24" s="367">
        <f>1/$A$1*[1]TimberSectorMinusCoreVPAExp!$C$245</f>
        <v>2.3868957523093901E-3</v>
      </c>
      <c r="E24" s="367">
        <f>1/$A$1*[1]TimberSectorMinusCoreVPAExp!$D$245</f>
        <v>4.6252350184099386E-3</v>
      </c>
      <c r="F24" s="367">
        <f>1/$A$1*[1]TimberSectorMinusCoreVPAExp!$E$245</f>
        <v>1.4500866649724447E-2</v>
      </c>
      <c r="G24" s="367">
        <f>1/$A$1*[1]TimberSectorMinusCoreVPAExp!$F$245</f>
        <v>3.4328358464905521E-3</v>
      </c>
      <c r="H24" s="367">
        <f>1/$A$1*[1]TimberSectorMinusCoreVPAExp!$G$245</f>
        <v>6.3882394554683137E-3</v>
      </c>
      <c r="I24" s="367">
        <f>1/$A$1*[1]TimberSectorMinusCoreVPAExp!$H$245</f>
        <v>1.2041921590062111E-2</v>
      </c>
      <c r="J24" s="368">
        <f>1/$A$1*[1]TimberSectorMinusCoreVPAExp!$I$245</f>
        <v>7.3697746917027879E-3</v>
      </c>
      <c r="K24" s="368">
        <f>1/$A$1*[1]TimberSectorMinusCoreVPAExp!$J$245</f>
        <v>8.7091324757320454E-3</v>
      </c>
      <c r="L24" s="368">
        <f>1/$A$1*[1]TimberSectorMinusCoreVPAExp!$K$245</f>
        <v>4.6542858684128783E-3</v>
      </c>
      <c r="M24" s="367">
        <f>1/$A$1*[1]TimberSectorMinusCoreVPAExp!L$245</f>
        <v>5.433009012859545E-3</v>
      </c>
      <c r="N24" s="367">
        <f>1/$A$1*[1]TimberSectorMinusCoreVPAExp!M$245</f>
        <v>7.8842525844755162E-3</v>
      </c>
      <c r="O24" s="367">
        <f>1/$A$1*[1]TimberSectorMinusCoreVPAExp!N$245</f>
        <v>7.6635744128084205E-3</v>
      </c>
      <c r="P24" s="367">
        <f>1/$A$1*[1]TimberSectorMinusCoreVPAExp!O$245</f>
        <v>7.1035941538157427E-3</v>
      </c>
      <c r="Q24" s="367">
        <f>1/$A$1*[1]TimberSectorMinusCoreVPAExp!P$245</f>
        <v>7.7048135050679662E-3</v>
      </c>
      <c r="R24" s="367">
        <f>1/$A$1*[1]TimberSectorMinusCoreVPAExp!Q$245</f>
        <v>7.0191153270550638E-3</v>
      </c>
      <c r="S24" s="367">
        <f>1/$A$1*[1]TimberSectorMinusCoreVPAExp!R$245</f>
        <v>5.5603832306004184E-3</v>
      </c>
      <c r="T24" s="367">
        <f>1/$A$1*[1]TimberSectorMinusCoreVPAExp!S$245</f>
        <v>6.4218580350547108E-3</v>
      </c>
      <c r="U24" s="367">
        <f>1/$A$1*[1]TimberSectorMinusCoreVPAExp!T$245</f>
        <v>5.6243455712475486E-3</v>
      </c>
      <c r="V24" s="367">
        <f>1/$A$1*[1]TimberSectorMinusCoreVPAExp!U$245</f>
        <v>5.0394258696999285E-3</v>
      </c>
      <c r="W24" s="367">
        <f>1/$A$1*[1]TimberSectorMinusCoreVPAExp!V$245</f>
        <v>5.6243455712475486E-3</v>
      </c>
      <c r="X24" s="367">
        <f>1/$A$1*[1]TimberSectorMinusCoreVPAExp!W$245</f>
        <v>5.6243455712475486E-3</v>
      </c>
      <c r="Y24" s="367">
        <f>1/$A$1*[1]TimberSectorMinusCoreVPAExp!X$245</f>
        <v>5.6243455712475486E-3</v>
      </c>
      <c r="Z24" s="367">
        <f>1/$A$1*[1]TimberSectorMinusCoreVPAExp!Y$245</f>
        <v>5.6243455712475486E-3</v>
      </c>
      <c r="AA24" s="367">
        <f>1/$A$1*[1]TimberSectorMinusCoreVPAExp!Z$245</f>
        <v>5.6243455712475486E-3</v>
      </c>
      <c r="AB24" s="369">
        <f>1/$A$1*[1]TimberSectorMinusCoreVPAExp!AA$245</f>
        <v>5.6243455712475486E-3</v>
      </c>
      <c r="AC24" s="327"/>
      <c r="AD24" s="653">
        <f>1/1000*[1]TimberSectorMinusCoreVPAExp!AB$245</f>
        <v>5.2969732009409982E-3</v>
      </c>
      <c r="AE24" s="367">
        <f>1/1000*[1]TimberSectorMinusCoreVPAExp!AC$245</f>
        <v>3.6009093652000002E-3</v>
      </c>
      <c r="AF24" s="367">
        <f>1/1000*[1]TimberSectorMinusCoreVPAExp!AD$245</f>
        <v>5.6385948336E-3</v>
      </c>
      <c r="AG24" s="367">
        <f>1/1000*[1]TimberSectorMinusCoreVPAExp!AE$245</f>
        <v>6.0462820991999998E-3</v>
      </c>
      <c r="AH24" s="367">
        <f>1/1000*[1]TimberSectorMinusCoreVPAExp!AF$245</f>
        <v>5.7228256568000006E-3</v>
      </c>
      <c r="AI24" s="367">
        <f>1/1000*[1]TimberSectorMinusCoreVPAExp!AG$245</f>
        <v>6.7931629623000003E-3</v>
      </c>
      <c r="AJ24" s="367">
        <f>1/1000*[1]TimberSectorMinusCoreVPAExp!AH$245</f>
        <v>8.5586165936000023E-3</v>
      </c>
      <c r="AK24" s="367">
        <f>1/1000*[1]TimberSectorMinusCoreVPAExp!AI$245</f>
        <v>1.1404404693000001E-2</v>
      </c>
      <c r="AL24" s="367">
        <f>1/1000*[1]TimberSectorMinusCoreVPAExp!AJ$245</f>
        <v>1.4665445343600002E-2</v>
      </c>
      <c r="AM24" s="367">
        <f>1/1000*[1]TimberSectorMinusCoreVPAExp!AK$245</f>
        <v>1.13504346692E-2</v>
      </c>
      <c r="AN24" s="367">
        <f>1/1000*[1]TimberSectorMinusCoreVPAExp!AL$245</f>
        <v>8.2402296257000022E-3</v>
      </c>
      <c r="AO24" s="367">
        <f>1/1000*[1]TimberSectorMinusCoreVPAExp!AM$245</f>
        <v>1.4595736656000001E-2</v>
      </c>
      <c r="AP24" s="367">
        <f>1/1000*[1]TimberSectorMinusCoreVPAExp!AN$245</f>
        <v>1.3580407948799998E-2</v>
      </c>
      <c r="AQ24" s="367">
        <f>1/1000*[1]TimberSectorMinusCoreVPAExp!AO$245</f>
        <v>1.4669733077399999E-2</v>
      </c>
      <c r="AR24" s="367">
        <f>1/1000*[1]TimberSectorMinusCoreVPAExp!AP$245</f>
        <v>1.9773153541499999E-2</v>
      </c>
      <c r="AS24" s="367">
        <f>1/1000*[1]TimberSectorMinusCoreVPAExp!AQ$245</f>
        <v>1.6231675449500001E-2</v>
      </c>
      <c r="AT24" s="367">
        <f>1/1000*[1]TimberSectorMinusCoreVPAExp!AR$245</f>
        <v>1.6753846906300003E-2</v>
      </c>
      <c r="AU24" s="367">
        <f>1/1000*[1]TimberSectorMinusCoreVPAExp!AS$245</f>
        <v>1.53401567605E-2</v>
      </c>
      <c r="AV24" s="367">
        <f>1/1000*[1]TimberSectorMinusCoreVPAExp!AT$245</f>
        <v>1.7254395828000001E-2</v>
      </c>
      <c r="AW24" s="367">
        <f>1/1000*[1]TimberSectorMinusCoreVPAExp!AU$245</f>
        <v>1.5616657803999998E-2</v>
      </c>
      <c r="AX24" s="367">
        <f>1/1000*[1]TimberSectorMinusCoreVPAExp!AV$245</f>
        <v>0</v>
      </c>
      <c r="AY24" s="367">
        <f>1/1000*[1]TimberSectorMinusCoreVPAExp!AW$245</f>
        <v>0</v>
      </c>
      <c r="AZ24" s="367">
        <f>1/1000*[1]TimberSectorMinusCoreVPAExp!AX$245</f>
        <v>0</v>
      </c>
      <c r="BA24" s="367">
        <f>1/1000*[1]TimberSectorMinusCoreVPAExp!AY$245</f>
        <v>0</v>
      </c>
      <c r="BB24" s="367">
        <f>1/1000*[1]TimberSectorMinusCoreVPAExp!AZ$245</f>
        <v>0</v>
      </c>
      <c r="BC24" s="369">
        <f>1/1000*[1]TimberSectorMinusCoreVPAExp!BA$245</f>
        <v>0</v>
      </c>
      <c r="BD24" s="594"/>
    </row>
    <row r="25" spans="2:56">
      <c r="B25" s="404" t="s">
        <v>14</v>
      </c>
      <c r="C25" s="409">
        <f t="shared" ref="C25:M25" si="11">SUM(C23:C23)-SUM(C24:C24)</f>
        <v>5.5310874427338688E-2</v>
      </c>
      <c r="D25" s="410">
        <f t="shared" si="11"/>
        <v>3.7408967372020319E-2</v>
      </c>
      <c r="E25" s="410">
        <f t="shared" si="11"/>
        <v>2.1205645930192245E-2</v>
      </c>
      <c r="F25" s="410">
        <f t="shared" si="11"/>
        <v>3.1699826322986228E-2</v>
      </c>
      <c r="G25" s="410">
        <f t="shared" si="11"/>
        <v>2.9494638007407634E-2</v>
      </c>
      <c r="H25" s="410">
        <f t="shared" si="11"/>
        <v>2.3855194310688038E-2</v>
      </c>
      <c r="I25" s="410">
        <f t="shared" si="11"/>
        <v>3.5026608478072763E-2</v>
      </c>
      <c r="J25" s="411">
        <f t="shared" si="11"/>
        <v>1.4626432547341185E-2</v>
      </c>
      <c r="K25" s="411">
        <f t="shared" si="11"/>
        <v>9.515710196949842E-3</v>
      </c>
      <c r="L25" s="411">
        <f t="shared" si="11"/>
        <v>6.3946128349563853E-3</v>
      </c>
      <c r="M25" s="410">
        <f t="shared" si="11"/>
        <v>4.0970407676465648E-2</v>
      </c>
      <c r="N25" s="410">
        <f>SUM(N23:N23)-SUM(N24:N24)</f>
        <v>8.8089673073155447E-2</v>
      </c>
      <c r="O25" s="410">
        <f t="shared" ref="O25:Z25" si="12">SUM(O23:O23)-SUM(O24:O24)</f>
        <v>0.12524698619415967</v>
      </c>
      <c r="P25" s="410">
        <f t="shared" si="12"/>
        <v>4.6601323683576494E-2</v>
      </c>
      <c r="Q25" s="410">
        <f t="shared" si="12"/>
        <v>2.1014258179812464E-2</v>
      </c>
      <c r="R25" s="410">
        <f t="shared" si="12"/>
        <v>2.3113622007411034E-2</v>
      </c>
      <c r="S25" s="410">
        <f t="shared" si="12"/>
        <v>1.9531468555045284E-2</v>
      </c>
      <c r="T25" s="410">
        <f t="shared" si="12"/>
        <v>1.0739266619845391E-2</v>
      </c>
      <c r="U25" s="410">
        <f t="shared" si="12"/>
        <v>1.1386158726400815E-2</v>
      </c>
      <c r="V25" s="410">
        <f t="shared" si="12"/>
        <v>1.1398553581114359E-2</v>
      </c>
      <c r="W25" s="410">
        <f t="shared" si="12"/>
        <v>1.1386158726400815E-2</v>
      </c>
      <c r="X25" s="410">
        <f t="shared" si="12"/>
        <v>1.1386158726400815E-2</v>
      </c>
      <c r="Y25" s="410">
        <f t="shared" si="12"/>
        <v>1.1386158726400815E-2</v>
      </c>
      <c r="Z25" s="410">
        <f t="shared" si="12"/>
        <v>1.1386158726400815E-2</v>
      </c>
      <c r="AA25" s="410">
        <f>SUM(AA23:AA23)-SUM(AA24:AA24)</f>
        <v>1.1386158726400815E-2</v>
      </c>
      <c r="AB25" s="428">
        <f>SUM(AB23:AB23)-SUM(AB24:AB24)</f>
        <v>1.1386158726400815E-2</v>
      </c>
      <c r="AC25" s="327"/>
      <c r="AD25" s="657">
        <f t="shared" ref="AD25:BC25" si="13">SUM(AD23:AD23)-SUM(AD24:AD24)</f>
        <v>1.9238755345344E-2</v>
      </c>
      <c r="AE25" s="410">
        <f t="shared" si="13"/>
        <v>1.7075560649199996E-2</v>
      </c>
      <c r="AF25" s="410">
        <f t="shared" si="13"/>
        <v>1.2650163988800001E-2</v>
      </c>
      <c r="AG25" s="410">
        <f t="shared" si="13"/>
        <v>1.4095625286400005E-2</v>
      </c>
      <c r="AH25" s="410">
        <f t="shared" si="13"/>
        <v>2.2196843208400003E-2</v>
      </c>
      <c r="AI25" s="410">
        <f t="shared" si="13"/>
        <v>1.5783887991300004E-2</v>
      </c>
      <c r="AJ25" s="410">
        <f t="shared" si="13"/>
        <v>1.9153444729599997E-2</v>
      </c>
      <c r="AK25" s="410">
        <f t="shared" si="13"/>
        <v>1.8024243130999994E-2</v>
      </c>
      <c r="AL25" s="410">
        <f t="shared" si="13"/>
        <v>2.4829166061600003E-2</v>
      </c>
      <c r="AM25" s="410">
        <f t="shared" si="13"/>
        <v>2.1045992140800003E-2</v>
      </c>
      <c r="AN25" s="410">
        <f t="shared" si="13"/>
        <v>3.2830802980599996E-2</v>
      </c>
      <c r="AO25" s="410">
        <f t="shared" si="13"/>
        <v>3.8661884064E-2</v>
      </c>
      <c r="AP25" s="410">
        <f t="shared" si="13"/>
        <v>4.5703188255999991E-2</v>
      </c>
      <c r="AQ25" s="410">
        <f t="shared" si="13"/>
        <v>3.57074373786E-2</v>
      </c>
      <c r="AR25" s="410">
        <f t="shared" si="13"/>
        <v>3.7327170054999997E-2</v>
      </c>
      <c r="AS25" s="410">
        <f t="shared" si="13"/>
        <v>3.4826780061499994E-2</v>
      </c>
      <c r="AT25" s="410">
        <f t="shared" si="13"/>
        <v>2.9434953776699996E-2</v>
      </c>
      <c r="AU25" s="410">
        <f t="shared" si="13"/>
        <v>2.8378559938300001E-2</v>
      </c>
      <c r="AV25" s="410">
        <f t="shared" si="13"/>
        <v>2.9240857305E-2</v>
      </c>
      <c r="AW25" s="410">
        <f t="shared" si="13"/>
        <v>3.4424382068499994E-2</v>
      </c>
      <c r="AX25" s="410">
        <f t="shared" si="13"/>
        <v>0</v>
      </c>
      <c r="AY25" s="410">
        <f t="shared" si="13"/>
        <v>0</v>
      </c>
      <c r="AZ25" s="410">
        <f t="shared" si="13"/>
        <v>0</v>
      </c>
      <c r="BA25" s="410">
        <f t="shared" si="13"/>
        <v>0</v>
      </c>
      <c r="BB25" s="410">
        <f t="shared" si="13"/>
        <v>0</v>
      </c>
      <c r="BC25" s="428">
        <f t="shared" si="13"/>
        <v>0</v>
      </c>
      <c r="BD25" s="594"/>
    </row>
    <row r="26" spans="2:56" ht="17.149999999999999" customHeight="1">
      <c r="B26" s="374" t="s">
        <v>128</v>
      </c>
      <c r="C26" s="375">
        <f>1/$A$1*[1]TimberSectorMinusCoreVPAExp!$B$273</f>
        <v>1.5310953064718654E-3</v>
      </c>
      <c r="D26" s="376">
        <f>1/$A$1*[1]TimberSectorMinusCoreVPAExp!$C$273</f>
        <v>1.438127427368189E-3</v>
      </c>
      <c r="E26" s="376">
        <f>1/$A$1*[1]TimberSectorMinusCoreVPAExp!$D$273</f>
        <v>1.8288950070548954E-3</v>
      </c>
      <c r="F26" s="376">
        <f>1/$A$1*[1]TimberSectorMinusCoreVPAExp!$E$273</f>
        <v>1.2927599999999998E-3</v>
      </c>
      <c r="G26" s="376">
        <f>1/$A$1*[1]TimberSectorMinusCoreVPAExp!$F$273</f>
        <v>1.6612018982655151E-3</v>
      </c>
      <c r="H26" s="376">
        <f>1/$A$1*[1]TimberSectorMinusCoreVPAExp!$G$273</f>
        <v>4.2205388658462959E-3</v>
      </c>
      <c r="I26" s="376">
        <f>1/$A$1*[1]TimberSectorMinusCoreVPAExp!$H$273</f>
        <v>1.1631325226257481E-3</v>
      </c>
      <c r="J26" s="377">
        <f>1/$A$1*[1]TimberSectorMinusCoreVPAExp!$I$273</f>
        <v>7.4465555758402408E-4</v>
      </c>
      <c r="K26" s="377">
        <f>1/$A$1*[1]TimberSectorMinusCoreVPAExp!$J$273</f>
        <v>1.235124064814815E-3</v>
      </c>
      <c r="L26" s="377">
        <f>1/$A$1*[1]TimberSectorMinusCoreVPAExp!$K$273</f>
        <v>1.015987857142857E-3</v>
      </c>
      <c r="M26" s="376">
        <f>1/$A$1*[1]TimberSectorMinusCoreVPAExp!L$273</f>
        <v>7.8477753768457434E-4</v>
      </c>
      <c r="N26" s="376">
        <f>1/$A$1*[1]TimberSectorMinusCoreVPAExp!M$273</f>
        <v>8.0210812020460782E-4</v>
      </c>
      <c r="O26" s="376">
        <f>1/$A$1*[1]TimberSectorMinusCoreVPAExp!N$273</f>
        <v>1.3055708453096587E-3</v>
      </c>
      <c r="P26" s="376">
        <f>1/$A$1*[1]TimberSectorMinusCoreVPAExp!O$273</f>
        <v>7.2739129950718227E-4</v>
      </c>
      <c r="Q26" s="376">
        <f>1/$A$1*[1]TimberSectorMinusCoreVPAExp!P$273</f>
        <v>8.2454549263529897E-4</v>
      </c>
      <c r="R26" s="376">
        <f>1/$A$1*[1]TimberSectorMinusCoreVPAExp!Q$273</f>
        <v>1.6881406874999999E-3</v>
      </c>
      <c r="S26" s="376">
        <f>1/$A$1*[1]TimberSectorMinusCoreVPAExp!R$273</f>
        <v>1.3520521207481884E-3</v>
      </c>
      <c r="T26" s="376">
        <f>1/$A$1*[1]TimberSectorMinusCoreVPAExp!S$273</f>
        <v>1.5247149813503542E-3</v>
      </c>
      <c r="U26" s="376">
        <f>1/$A$1*[1]TimberSectorMinusCoreVPAExp!T$273</f>
        <v>1.6508887083333331E-3</v>
      </c>
      <c r="V26" s="376">
        <f>1/$A$1*[1]TimberSectorMinusCoreVPAExp!U$273</f>
        <v>8.0221314280701748E-4</v>
      </c>
      <c r="W26" s="376">
        <f>1/$A$1*[1]TimberSectorMinusCoreVPAExp!V$273</f>
        <v>1.6508887083333331E-3</v>
      </c>
      <c r="X26" s="376">
        <f>1/$A$1*[1]TimberSectorMinusCoreVPAExp!W$273</f>
        <v>1.6508887083333331E-3</v>
      </c>
      <c r="Y26" s="376">
        <f>1/$A$1*[1]TimberSectorMinusCoreVPAExp!X$273</f>
        <v>1.6508887083333331E-3</v>
      </c>
      <c r="Z26" s="376">
        <f>1/$A$1*[1]TimberSectorMinusCoreVPAExp!Y$273</f>
        <v>1.6508887083333331E-3</v>
      </c>
      <c r="AA26" s="376">
        <f>1/$A$1*[1]TimberSectorMinusCoreVPAExp!Z$273</f>
        <v>1.6508887083333331E-3</v>
      </c>
      <c r="AB26" s="378">
        <f>1/$A$1*[1]TimberSectorMinusCoreVPAExp!AA$273</f>
        <v>1.6508887083333331E-3</v>
      </c>
      <c r="AC26" s="379"/>
      <c r="AD26" s="654">
        <f>1/1000*[1]TimberSectorMinusCoreVPAExp!AB$273</f>
        <v>1.5010927921199997E-3</v>
      </c>
      <c r="AE26" s="376">
        <f>1/1000*[1]TimberSectorMinusCoreVPAExp!AC$273</f>
        <v>1.6761977951999997E-3</v>
      </c>
      <c r="AF26" s="376">
        <f>1/1000*[1]TimberSectorMinusCoreVPAExp!AD$273</f>
        <v>1.4089005023999999E-3</v>
      </c>
      <c r="AG26" s="376">
        <f>1/1000*[1]TimberSectorMinusCoreVPAExp!AE$273</f>
        <v>1.0641526448000001E-3</v>
      </c>
      <c r="AH26" s="376">
        <f>1/1000*[1]TimberSectorMinusCoreVPAExp!AF$273</f>
        <v>1.3163434921000001E-3</v>
      </c>
      <c r="AI26" s="376">
        <f>1/1000*[1]TimberSectorMinusCoreVPAExp!AG$273</f>
        <v>1.7850458769E-3</v>
      </c>
      <c r="AJ26" s="376">
        <f>1/1000*[1]TimberSectorMinusCoreVPAExp!AH$273</f>
        <v>3.2459494968000006E-3</v>
      </c>
      <c r="AK26" s="376">
        <f>1/1000*[1]TimberSectorMinusCoreVPAExp!AI$273</f>
        <v>1.3924458164999997E-3</v>
      </c>
      <c r="AL26" s="376">
        <f>1/1000*[1]TimberSectorMinusCoreVPAExp!AJ$273</f>
        <v>3.0532013624000004E-3</v>
      </c>
      <c r="AM26" s="376">
        <f>1/1000*[1]TimberSectorMinusCoreVPAExp!AK$273</f>
        <v>1.9049983127999996E-3</v>
      </c>
      <c r="AN26" s="376">
        <f>1/1000*[1]TimberSectorMinusCoreVPAExp!AL$273</f>
        <v>1.2058077359000002E-3</v>
      </c>
      <c r="AO26" s="376">
        <f>1/1000*[1]TimberSectorMinusCoreVPAExp!AM$273</f>
        <v>1.8824224800000002E-3</v>
      </c>
      <c r="AP26" s="376">
        <f>1/1000*[1]TimberSectorMinusCoreVPAExp!AN$273</f>
        <v>1.8450216224000001E-3</v>
      </c>
      <c r="AQ26" s="376">
        <f>1/1000*[1]TimberSectorMinusCoreVPAExp!AO$273</f>
        <v>1.4273701625999999E-3</v>
      </c>
      <c r="AR26" s="376">
        <f>1/1000*[1]TimberSectorMinusCoreVPAExp!AP$273</f>
        <v>1.4630518085E-3</v>
      </c>
      <c r="AS26" s="376">
        <f>1/1000*[1]TimberSectorMinusCoreVPAExp!AQ$273</f>
        <v>1.6927847388E-3</v>
      </c>
      <c r="AT26" s="376">
        <f>1/1000*[1]TimberSectorMinusCoreVPAExp!AR$273</f>
        <v>1.127123063E-3</v>
      </c>
      <c r="AU26" s="376">
        <f>1/1000*[1]TimberSectorMinusCoreVPAExp!AS$273</f>
        <v>1.5747825950999999E-3</v>
      </c>
      <c r="AV26" s="376">
        <f>1/1000*[1]TimberSectorMinusCoreVPAExp!AT$273</f>
        <v>2.236054617E-3</v>
      </c>
      <c r="AW26" s="376">
        <f>1/1000*[1]TimberSectorMinusCoreVPAExp!AU$273</f>
        <v>2.2784791675000003E-3</v>
      </c>
      <c r="AX26" s="376">
        <f>1/1000*[1]TimberSectorMinusCoreVPAExp!AV$273</f>
        <v>0</v>
      </c>
      <c r="AY26" s="376">
        <f>1/1000*[1]TimberSectorMinusCoreVPAExp!AW$273</f>
        <v>0</v>
      </c>
      <c r="AZ26" s="376">
        <f>1/1000*[1]TimberSectorMinusCoreVPAExp!AX$273</f>
        <v>0</v>
      </c>
      <c r="BA26" s="376">
        <f>1/1000*[1]TimberSectorMinusCoreVPAExp!AY$273</f>
        <v>0</v>
      </c>
      <c r="BB26" s="376">
        <f>1/1000*[1]TimberSectorMinusCoreVPAExp!AZ$273</f>
        <v>0</v>
      </c>
      <c r="BC26" s="378">
        <f>1/1000*[1]TimberSectorMinusCoreVPAExp!BA$273</f>
        <v>0</v>
      </c>
      <c r="BD26" s="594"/>
    </row>
    <row r="27" spans="2:56" ht="17.149999999999999" customHeight="1">
      <c r="B27" s="380" t="s">
        <v>114</v>
      </c>
      <c r="C27" s="381">
        <f t="shared" ref="C27:M27" si="14">C5-SUM(C6,C7,C10,C11,C15,C23,C26)</f>
        <v>2.8703415937992194E-2</v>
      </c>
      <c r="D27" s="382">
        <f t="shared" si="14"/>
        <v>2.6565766671052593E-2</v>
      </c>
      <c r="E27" s="382">
        <f t="shared" si="14"/>
        <v>3.2646108671908092E-2</v>
      </c>
      <c r="F27" s="382">
        <f t="shared" si="14"/>
        <v>7.3389994145037107E-2</v>
      </c>
      <c r="G27" s="382">
        <f t="shared" si="14"/>
        <v>7.4693600301039442E-2</v>
      </c>
      <c r="H27" s="382">
        <f t="shared" si="14"/>
        <v>6.7124696869039102E-2</v>
      </c>
      <c r="I27" s="382">
        <f t="shared" si="14"/>
        <v>9.5358602282653138E-2</v>
      </c>
      <c r="J27" s="383">
        <f t="shared" si="14"/>
        <v>7.8861048691115432E-2</v>
      </c>
      <c r="K27" s="383">
        <f t="shared" si="14"/>
        <v>8.5378150808185005E-2</v>
      </c>
      <c r="L27" s="383">
        <f t="shared" si="14"/>
        <v>0.1096473146214334</v>
      </c>
      <c r="M27" s="382">
        <f t="shared" si="14"/>
        <v>8.0141427604683457E-2</v>
      </c>
      <c r="N27" s="382">
        <f>N5-SUM(N6,N7,N10,N11,N15,N23,N26)</f>
        <v>8.8887140677716081E-2</v>
      </c>
      <c r="O27" s="382">
        <f t="shared" ref="O27:Z27" si="15">O5-SUM(O6,O7,O10,O11,O15,O23,O26)</f>
        <v>0.16777867670556512</v>
      </c>
      <c r="P27" s="382">
        <f t="shared" si="15"/>
        <v>9.5477854864758349E-2</v>
      </c>
      <c r="Q27" s="382">
        <f t="shared" si="15"/>
        <v>0.1054943408670308</v>
      </c>
      <c r="R27" s="382">
        <f t="shared" si="15"/>
        <v>8.1633879798953757E-2</v>
      </c>
      <c r="S27" s="382">
        <f t="shared" si="15"/>
        <v>6.8579577360375676E-2</v>
      </c>
      <c r="T27" s="382">
        <f t="shared" si="15"/>
        <v>6.0367898406240572E-2</v>
      </c>
      <c r="U27" s="382">
        <f t="shared" si="15"/>
        <v>6.3168955191372334E-2</v>
      </c>
      <c r="V27" s="382">
        <f t="shared" si="15"/>
        <v>7.5161979649673416E-2</v>
      </c>
      <c r="W27" s="382">
        <f t="shared" si="15"/>
        <v>6.3168955191372334E-2</v>
      </c>
      <c r="X27" s="382">
        <f t="shared" si="15"/>
        <v>6.3168955191372334E-2</v>
      </c>
      <c r="Y27" s="382">
        <f t="shared" si="15"/>
        <v>6.3168955191372334E-2</v>
      </c>
      <c r="Z27" s="382">
        <f t="shared" si="15"/>
        <v>6.3168955191372334E-2</v>
      </c>
      <c r="AA27" s="382">
        <f>AA5-SUM(AA6,AA7,AA10,AA11,AA15,AA23,AA26)</f>
        <v>6.3168955191372334E-2</v>
      </c>
      <c r="AB27" s="384">
        <f>AB5-SUM(AB6,AB7,AB10,AB11,AB15,AB23,AB26)</f>
        <v>6.3168955191372334E-2</v>
      </c>
      <c r="AC27" s="327"/>
      <c r="AD27" s="381">
        <f t="shared" ref="AD27:BC27" si="16">AD5-SUM(AD6,AD7,AD10,AD11,AD15,AD23,AD26)</f>
        <v>5.046509397743093E-2</v>
      </c>
      <c r="AE27" s="382">
        <f t="shared" si="16"/>
        <v>4.5592034250799718E-2</v>
      </c>
      <c r="AF27" s="382">
        <f t="shared" si="16"/>
        <v>3.7800625713600211E-2</v>
      </c>
      <c r="AG27" s="382">
        <f t="shared" si="16"/>
        <v>5.1390371883200281E-2</v>
      </c>
      <c r="AH27" s="382">
        <f t="shared" si="16"/>
        <v>6.2294235854200464E-2</v>
      </c>
      <c r="AI27" s="382">
        <f t="shared" si="16"/>
        <v>6.3933663264899909E-2</v>
      </c>
      <c r="AJ27" s="382">
        <f t="shared" si="16"/>
        <v>7.6441859655199451E-2</v>
      </c>
      <c r="AK27" s="382">
        <f t="shared" si="16"/>
        <v>8.8779409813499299E-2</v>
      </c>
      <c r="AL27" s="382">
        <f t="shared" si="16"/>
        <v>8.7536054847599853E-2</v>
      </c>
      <c r="AM27" s="382">
        <f t="shared" si="16"/>
        <v>7.7857086023199629E-2</v>
      </c>
      <c r="AN27" s="382">
        <f t="shared" si="16"/>
        <v>6.3954041584100008E-2</v>
      </c>
      <c r="AO27" s="382">
        <f t="shared" si="16"/>
        <v>9.2255856527999947E-2</v>
      </c>
      <c r="AP27" s="382">
        <f t="shared" si="16"/>
        <v>0.10219059327839974</v>
      </c>
      <c r="AQ27" s="382">
        <f t="shared" si="16"/>
        <v>9.5315240171999993E-2</v>
      </c>
      <c r="AR27" s="382">
        <f t="shared" si="16"/>
        <v>0.10111565153949953</v>
      </c>
      <c r="AS27" s="382">
        <f t="shared" si="16"/>
        <v>8.8029864678000003E-2</v>
      </c>
      <c r="AT27" s="382">
        <f t="shared" si="16"/>
        <v>6.9871904682599517E-2</v>
      </c>
      <c r="AU27" s="382">
        <f t="shared" si="16"/>
        <v>7.0693136356700048E-2</v>
      </c>
      <c r="AV27" s="382">
        <f t="shared" si="16"/>
        <v>7.3929446163000012E-2</v>
      </c>
      <c r="AW27" s="382">
        <f t="shared" si="16"/>
        <v>6.8238216824500042E-2</v>
      </c>
      <c r="AX27" s="382">
        <f t="shared" si="16"/>
        <v>0</v>
      </c>
      <c r="AY27" s="382">
        <f t="shared" si="16"/>
        <v>0</v>
      </c>
      <c r="AZ27" s="382">
        <f t="shared" si="16"/>
        <v>0</v>
      </c>
      <c r="BA27" s="382">
        <f t="shared" si="16"/>
        <v>0</v>
      </c>
      <c r="BB27" s="382">
        <f t="shared" si="16"/>
        <v>0</v>
      </c>
      <c r="BC27" s="384">
        <f t="shared" si="16"/>
        <v>0</v>
      </c>
      <c r="BD27" s="594"/>
    </row>
    <row r="28" spans="2:56">
      <c r="B28" s="365" t="s">
        <v>52</v>
      </c>
      <c r="C28" s="366">
        <f>1/$A$1*[1]TimberSectorMinusCoreVPAExp!$B$171</f>
        <v>1.0341998623616622E-2</v>
      </c>
      <c r="D28" s="367">
        <f>1/$A$1*[1]TimberSectorMinusCoreVPAExp!$C$171</f>
        <v>6.7995168560346618E-3</v>
      </c>
      <c r="E28" s="367">
        <f>1/$A$1*[1]TimberSectorMinusCoreVPAExp!$D$171</f>
        <v>1.2101019997973892E-2</v>
      </c>
      <c r="F28" s="367">
        <f>1/$A$1*[1]TimberSectorMinusCoreVPAExp!$E$171</f>
        <v>2.1137954266245242E-2</v>
      </c>
      <c r="G28" s="367">
        <f>1/$A$1*[1]TimberSectorMinusCoreVPAExp!$F$171</f>
        <v>2.5615074755602301E-2</v>
      </c>
      <c r="H28" s="367">
        <f>1/$A$1*[1]TimberSectorMinusCoreVPAExp!$G$171</f>
        <v>1.6010139606226173E-2</v>
      </c>
      <c r="I28" s="367">
        <f>1/$A$1*[1]TimberSectorMinusCoreVPAExp!$H$171</f>
        <v>3.4263404814752756E-2</v>
      </c>
      <c r="J28" s="368">
        <f>1/$A$1*[1]TimberSectorMinusCoreVPAExp!$I$171</f>
        <v>3.1511174457474131E-2</v>
      </c>
      <c r="K28" s="368">
        <f>1/$A$1*[1]TimberSectorMinusCoreVPAExp!$J$171</f>
        <v>1.5883922653956589E-2</v>
      </c>
      <c r="L28" s="368">
        <f>1/$A$1*[1]TimberSectorMinusCoreVPAExp!$K$171</f>
        <v>5.5136327253031719E-2</v>
      </c>
      <c r="M28" s="367">
        <f>1/$A$1*[1]TimberSectorMinusCoreVPAExp!L$171</f>
        <v>4.4613516050957515E-2</v>
      </c>
      <c r="N28" s="367">
        <f>1/$A$1*[1]TimberSectorMinusCoreVPAExp!M$171</f>
        <v>4.849329125575344E-2</v>
      </c>
      <c r="O28" s="367">
        <f>1/$A$1*[1]TimberSectorMinusCoreVPAExp!N$171</f>
        <v>6.1990406537351571E-2</v>
      </c>
      <c r="P28" s="367">
        <f>1/$A$1*[1]TimberSectorMinusCoreVPAExp!O$171</f>
        <v>4.1836334709080561E-2</v>
      </c>
      <c r="Q28" s="367">
        <f>1/$A$1*[1]TimberSectorMinusCoreVPAExp!P$171</f>
        <v>5.2997860980121977E-2</v>
      </c>
      <c r="R28" s="367">
        <f>1/$A$1*[1]TimberSectorMinusCoreVPAExp!Q$171</f>
        <v>4.6268195762393605E-2</v>
      </c>
      <c r="S28" s="367">
        <f>1/$A$1*[1]TimberSectorMinusCoreVPAExp!R$171</f>
        <v>2.7625235613176098E-2</v>
      </c>
      <c r="T28" s="367">
        <f>1/$A$1*[1]TimberSectorMinusCoreVPAExp!S$171</f>
        <v>3.205162442155543E-2</v>
      </c>
      <c r="U28" s="367">
        <f>1/$A$1*[1]TimberSectorMinusCoreVPAExp!T$171</f>
        <v>3.2372649022703259E-2</v>
      </c>
      <c r="V28" s="367">
        <f>1/$A$1*[1]TimberSectorMinusCoreVPAExp!U$171</f>
        <v>4.3739166849711797E-2</v>
      </c>
      <c r="W28" s="367">
        <f>1/$A$1*[1]TimberSectorMinusCoreVPAExp!V$171</f>
        <v>3.2372649022703259E-2</v>
      </c>
      <c r="X28" s="367">
        <f>1/$A$1*[1]TimberSectorMinusCoreVPAExp!W$171</f>
        <v>3.2372649022703259E-2</v>
      </c>
      <c r="Y28" s="367">
        <f>1/$A$1*[1]TimberSectorMinusCoreVPAExp!X$171</f>
        <v>3.2372649022703259E-2</v>
      </c>
      <c r="Z28" s="367">
        <f>1/$A$1*[1]TimberSectorMinusCoreVPAExp!Y$171</f>
        <v>3.2372649022703259E-2</v>
      </c>
      <c r="AA28" s="367">
        <f>1/$A$1*[1]TimberSectorMinusCoreVPAExp!Z$171</f>
        <v>3.2372649022703259E-2</v>
      </c>
      <c r="AB28" s="369">
        <f>1/$A$1*[1]TimberSectorMinusCoreVPAExp!AA$171</f>
        <v>3.2372649022703259E-2</v>
      </c>
      <c r="AC28" s="327"/>
      <c r="AD28" s="653">
        <f>1/1000*[1]TimberSectorMinusCoreVPAExp!AB$171</f>
        <v>1.1826448839149998E-2</v>
      </c>
      <c r="AE28" s="367">
        <f>1/1000*[1]TimberSectorMinusCoreVPAExp!AC$171</f>
        <v>8.8495480884000013E-3</v>
      </c>
      <c r="AF28" s="367">
        <f>1/1000*[1]TimberSectorMinusCoreVPAExp!AD$171</f>
        <v>8.4938803679999991E-3</v>
      </c>
      <c r="AG28" s="367">
        <f>1/1000*[1]TimberSectorMinusCoreVPAExp!AE$171</f>
        <v>1.21352455056E-2</v>
      </c>
      <c r="AH28" s="367">
        <f>1/1000*[1]TimberSectorMinusCoreVPAExp!AF$171</f>
        <v>1.3130110840000001E-2</v>
      </c>
      <c r="AI28" s="367">
        <f>1/1000*[1]TimberSectorMinusCoreVPAExp!AG$171</f>
        <v>1.14588153966E-2</v>
      </c>
      <c r="AJ28" s="367">
        <f>1/1000*[1]TimberSectorMinusCoreVPAExp!AH$171</f>
        <v>1.4934936351600002E-2</v>
      </c>
      <c r="AK28" s="367">
        <f>1/1000*[1]TimberSectorMinusCoreVPAExp!AI$171</f>
        <v>1.7300413556E-2</v>
      </c>
      <c r="AL28" s="367">
        <f>1/1000*[1]TimberSectorMinusCoreVPAExp!AJ$171</f>
        <v>1.0437073310400002E-2</v>
      </c>
      <c r="AM28" s="367">
        <f>1/1000*[1]TimberSectorMinusCoreVPAExp!AK$171</f>
        <v>2.4381684236799997E-2</v>
      </c>
      <c r="AN28" s="367">
        <f>1/1000*[1]TimberSectorMinusCoreVPAExp!AL$171</f>
        <v>1.4783816740600001E-2</v>
      </c>
      <c r="AO28" s="367">
        <f>1/1000*[1]TimberSectorMinusCoreVPAExp!AM$171</f>
        <v>1.7995653504000002E-2</v>
      </c>
      <c r="AP28" s="367">
        <f>1/1000*[1]TimberSectorMinusCoreVPAExp!AN$171</f>
        <v>2.2465592670399999E-2</v>
      </c>
      <c r="AQ28" s="367">
        <f>1/1000*[1]TimberSectorMinusCoreVPAExp!AO$171</f>
        <v>1.9107935158200001E-2</v>
      </c>
      <c r="AR28" s="367">
        <f>1/1000*[1]TimberSectorMinusCoreVPAExp!AP$171</f>
        <v>2.1714162452000006E-2</v>
      </c>
      <c r="AS28" s="367">
        <f>1/1000*[1]TimberSectorMinusCoreVPAExp!AQ$171</f>
        <v>1.6508759760499998E-2</v>
      </c>
      <c r="AT28" s="367">
        <f>1/1000*[1]TimberSectorMinusCoreVPAExp!AR$171</f>
        <v>1.15765003672E-2</v>
      </c>
      <c r="AU28" s="367">
        <f>1/1000*[1]TimberSectorMinusCoreVPAExp!AS$171</f>
        <v>1.0623001775099998E-2</v>
      </c>
      <c r="AV28" s="367">
        <f>1/1000*[1]TimberSectorMinusCoreVPAExp!AT$171</f>
        <v>1.3902201731E-2</v>
      </c>
      <c r="AW28" s="367">
        <f>1/1000*[1]TimberSectorMinusCoreVPAExp!AU$171</f>
        <v>1.3880279718999999E-2</v>
      </c>
      <c r="AX28" s="367">
        <f>1/1000*[1]TimberSectorMinusCoreVPAExp!AV$171</f>
        <v>0</v>
      </c>
      <c r="AY28" s="367">
        <f>1/1000*[1]TimberSectorMinusCoreVPAExp!AW$171</f>
        <v>0</v>
      </c>
      <c r="AZ28" s="367">
        <f>1/1000*[1]TimberSectorMinusCoreVPAExp!AX$171</f>
        <v>0</v>
      </c>
      <c r="BA28" s="367">
        <f>1/1000*[1]TimberSectorMinusCoreVPAExp!AY$171</f>
        <v>0</v>
      </c>
      <c r="BB28" s="367">
        <f>1/1000*[1]TimberSectorMinusCoreVPAExp!AZ$171</f>
        <v>0</v>
      </c>
      <c r="BC28" s="369">
        <f>1/1000*[1]TimberSectorMinusCoreVPAExp!BA$171</f>
        <v>0</v>
      </c>
      <c r="BD28" s="594"/>
    </row>
    <row r="29" spans="2:56">
      <c r="B29" s="365" t="s">
        <v>80</v>
      </c>
      <c r="C29" s="366">
        <f>1/$A$1*[1]TimberSectorMinusCoreVPAExp!$B$238</f>
        <v>1.58772842298173E-3</v>
      </c>
      <c r="D29" s="367">
        <f>1/$A$1*[1]TimberSectorMinusCoreVPAExp!$C$238</f>
        <v>1.0482910925342834E-3</v>
      </c>
      <c r="E29" s="367">
        <f>1/$A$1*[1]TimberSectorMinusCoreVPAExp!$D$238</f>
        <v>1.7933198346668088E-3</v>
      </c>
      <c r="F29" s="367">
        <f>1/$A$1*[1]TimberSectorMinusCoreVPAExp!$E$238</f>
        <v>2.2153362788831066E-2</v>
      </c>
      <c r="G29" s="367">
        <f>1/$A$1*[1]TimberSectorMinusCoreVPAExp!$F$238</f>
        <v>2.6184907585573087E-2</v>
      </c>
      <c r="H29" s="367">
        <f>1/$A$1*[1]TimberSectorMinusCoreVPAExp!$G$238</f>
        <v>2.4548693656286865E-2</v>
      </c>
      <c r="I29" s="367">
        <f>1/$A$1*[1]TimberSectorMinusCoreVPAExp!$H$238</f>
        <v>3.7442440698336694E-2</v>
      </c>
      <c r="J29" s="368">
        <f>1/$A$1*[1]TimberSectorMinusCoreVPAExp!$I$238</f>
        <v>2.1861335901283089E-2</v>
      </c>
      <c r="K29" s="368">
        <f>1/$A$1*[1]TimberSectorMinusCoreVPAExp!$J$238</f>
        <v>2.879529059213233E-2</v>
      </c>
      <c r="L29" s="368">
        <f>1/$A$1*[1]TimberSectorMinusCoreVPAExp!$K$238</f>
        <v>3.1121092521789195E-2</v>
      </c>
      <c r="M29" s="367">
        <f>1/$A$1*[1]TimberSectorMinusCoreVPAExp!L$238</f>
        <v>1.3002912702380949E-2</v>
      </c>
      <c r="N29" s="367">
        <f>1/$A$1*[1]TimberSectorMinusCoreVPAExp!M$238</f>
        <v>1.3947763198424525E-2</v>
      </c>
      <c r="O29" s="367">
        <f>1/$A$1*[1]TimberSectorMinusCoreVPAExp!N$238</f>
        <v>6.2176433599347831E-2</v>
      </c>
      <c r="P29" s="367">
        <f>1/$A$1*[1]TimberSectorMinusCoreVPAExp!O$238</f>
        <v>8.7358740422298822E-3</v>
      </c>
      <c r="Q29" s="367">
        <f>1/$A$1*[1]TimberSectorMinusCoreVPAExp!P$238</f>
        <v>8.8247965376682495E-3</v>
      </c>
      <c r="R29" s="367">
        <f>1/$A$1*[1]TimberSectorMinusCoreVPAExp!Q$238</f>
        <v>2.6482215574956279E-3</v>
      </c>
      <c r="S29" s="367">
        <f>1/$A$1*[1]TimberSectorMinusCoreVPAExp!R$238</f>
        <v>2.5125299013200064E-3</v>
      </c>
      <c r="T29" s="367">
        <f>1/$A$1*[1]TimberSectorMinusCoreVPAExp!S$238</f>
        <v>1.5800770383525157E-3</v>
      </c>
      <c r="U29" s="367">
        <f>1/$A$1*[1]TimberSectorMinusCoreVPAExp!T$238</f>
        <v>1.0934795321466859E-3</v>
      </c>
      <c r="V29" s="367">
        <f>1/$A$1*[1]TimberSectorMinusCoreVPAExp!U$238</f>
        <v>1.6323461327022418E-3</v>
      </c>
      <c r="W29" s="367">
        <f>1/$A$1*[1]TimberSectorMinusCoreVPAExp!V$238</f>
        <v>1.0934795321466859E-3</v>
      </c>
      <c r="X29" s="367">
        <f>1/$A$1*[1]TimberSectorMinusCoreVPAExp!W$238</f>
        <v>1.0934795321466859E-3</v>
      </c>
      <c r="Y29" s="367">
        <f>1/$A$1*[1]TimberSectorMinusCoreVPAExp!X$238</f>
        <v>1.0934795321466859E-3</v>
      </c>
      <c r="Z29" s="367">
        <f>1/$A$1*[1]TimberSectorMinusCoreVPAExp!Y$238</f>
        <v>1.0934795321466859E-3</v>
      </c>
      <c r="AA29" s="367">
        <f>1/$A$1*[1]TimberSectorMinusCoreVPAExp!Z$238</f>
        <v>1.0934795321466859E-3</v>
      </c>
      <c r="AB29" s="369">
        <f>1/$A$1*[1]TimberSectorMinusCoreVPAExp!AA$238</f>
        <v>1.0934795321466859E-3</v>
      </c>
      <c r="AC29" s="327"/>
      <c r="AD29" s="653">
        <f>1/1000*[1]TimberSectorMinusCoreVPAExp!AB$238</f>
        <v>4.5935199845249996E-3</v>
      </c>
      <c r="AE29" s="367">
        <f>1/1000*[1]TimberSectorMinusCoreVPAExp!AC$238</f>
        <v>3.2120219331999997E-3</v>
      </c>
      <c r="AF29" s="367">
        <f>1/1000*[1]TimberSectorMinusCoreVPAExp!AD$238</f>
        <v>3.0280362527999997E-3</v>
      </c>
      <c r="AG29" s="367">
        <f>1/1000*[1]TimberSectorMinusCoreVPAExp!AE$238</f>
        <v>5.3196161872000004E-3</v>
      </c>
      <c r="AH29" s="367">
        <f>1/1000*[1]TimberSectorMinusCoreVPAExp!AF$238</f>
        <v>5.8862828241000005E-3</v>
      </c>
      <c r="AI29" s="367">
        <f>1/1000*[1]TimberSectorMinusCoreVPAExp!AG$238</f>
        <v>8.2445661011999998E-3</v>
      </c>
      <c r="AJ29" s="367">
        <f>1/1000*[1]TimberSectorMinusCoreVPAExp!AH$238</f>
        <v>1.4785041568E-2</v>
      </c>
      <c r="AK29" s="367">
        <f>1/1000*[1]TimberSectorMinusCoreVPAExp!AI$238</f>
        <v>1.0553052834000001E-2</v>
      </c>
      <c r="AL29" s="367">
        <f>1/1000*[1]TimberSectorMinusCoreVPAExp!AJ$238</f>
        <v>1.1473012170000001E-2</v>
      </c>
      <c r="AM29" s="367">
        <f>1/1000*[1]TimberSectorMinusCoreVPAExp!AK$238</f>
        <v>7.584385402E-3</v>
      </c>
      <c r="AN29" s="367">
        <f>1/1000*[1]TimberSectorMinusCoreVPAExp!AL$238</f>
        <v>5.1142568223999998E-3</v>
      </c>
      <c r="AO29" s="367">
        <f>1/1000*[1]TimberSectorMinusCoreVPAExp!AM$238</f>
        <v>8.6589443520000003E-3</v>
      </c>
      <c r="AP29" s="367">
        <f>1/1000*[1]TimberSectorMinusCoreVPAExp!AN$238</f>
        <v>1.6126726087999997E-2</v>
      </c>
      <c r="AQ29" s="367">
        <f>1/1000*[1]TimberSectorMinusCoreVPAExp!AO$238</f>
        <v>5.4318971255999998E-3</v>
      </c>
      <c r="AR29" s="367">
        <f>1/1000*[1]TimberSectorMinusCoreVPAExp!AP$238</f>
        <v>6.1574619930000003E-3</v>
      </c>
      <c r="AS29" s="367">
        <f>1/1000*[1]TimberSectorMinusCoreVPAExp!AQ$238</f>
        <v>4.1296510884999997E-3</v>
      </c>
      <c r="AT29" s="367">
        <f>1/1000*[1]TimberSectorMinusCoreVPAExp!AR$238</f>
        <v>3.9296876005999997E-3</v>
      </c>
      <c r="AU29" s="367">
        <f>1/1000*[1]TimberSectorMinusCoreVPAExp!AS$238</f>
        <v>2.8648977356999995E-3</v>
      </c>
      <c r="AV29" s="367">
        <f>1/1000*[1]TimberSectorMinusCoreVPAExp!AT$238</f>
        <v>2.3192017410000004E-3</v>
      </c>
      <c r="AW29" s="367">
        <f>1/1000*[1]TimberSectorMinusCoreVPAExp!AU$238</f>
        <v>2.134837242E-3</v>
      </c>
      <c r="AX29" s="367">
        <f>1/1000*[1]TimberSectorMinusCoreVPAExp!AV$238</f>
        <v>0</v>
      </c>
      <c r="AY29" s="367">
        <f>1/1000*[1]TimberSectorMinusCoreVPAExp!AW$238</f>
        <v>0</v>
      </c>
      <c r="AZ29" s="367">
        <f>1/1000*[1]TimberSectorMinusCoreVPAExp!AX$238</f>
        <v>0</v>
      </c>
      <c r="BA29" s="367">
        <f>1/1000*[1]TimberSectorMinusCoreVPAExp!AY$238</f>
        <v>0</v>
      </c>
      <c r="BB29" s="367">
        <f>1/1000*[1]TimberSectorMinusCoreVPAExp!AZ$238</f>
        <v>0</v>
      </c>
      <c r="BC29" s="369">
        <f>1/1000*[1]TimberSectorMinusCoreVPAExp!BA$238</f>
        <v>0</v>
      </c>
      <c r="BD29" s="594"/>
    </row>
    <row r="30" spans="2:56" ht="13" thickBot="1">
      <c r="B30" s="385" t="s">
        <v>115</v>
      </c>
      <c r="C30" s="386">
        <f t="shared" ref="C30:M30" si="17">SUM(C27:C27)-SUM(C28:C29)</f>
        <v>1.6773688891393843E-2</v>
      </c>
      <c r="D30" s="387">
        <f t="shared" si="17"/>
        <v>1.8717958722483649E-2</v>
      </c>
      <c r="E30" s="387">
        <f t="shared" si="17"/>
        <v>1.875176883926739E-2</v>
      </c>
      <c r="F30" s="387">
        <f t="shared" si="17"/>
        <v>3.00986770899608E-2</v>
      </c>
      <c r="G30" s="387">
        <f t="shared" si="17"/>
        <v>2.2893617959864054E-2</v>
      </c>
      <c r="H30" s="387">
        <f t="shared" si="17"/>
        <v>2.6565863606526061E-2</v>
      </c>
      <c r="I30" s="387">
        <f t="shared" si="17"/>
        <v>2.3652756769563688E-2</v>
      </c>
      <c r="J30" s="388">
        <f t="shared" si="17"/>
        <v>2.5488538332358215E-2</v>
      </c>
      <c r="K30" s="388">
        <f t="shared" si="17"/>
        <v>4.0698937562096082E-2</v>
      </c>
      <c r="L30" s="388">
        <f t="shared" si="17"/>
        <v>2.3389894846612483E-2</v>
      </c>
      <c r="M30" s="387">
        <f t="shared" si="17"/>
        <v>2.2524998851344992E-2</v>
      </c>
      <c r="N30" s="387">
        <f>SUM(N27:N27)-SUM(N28:N29)</f>
        <v>2.6446086223538112E-2</v>
      </c>
      <c r="O30" s="387">
        <f t="shared" ref="O30:Z30" si="18">SUM(O27:O27)-SUM(O28:O29)</f>
        <v>4.3611836568865719E-2</v>
      </c>
      <c r="P30" s="387">
        <f t="shared" si="18"/>
        <v>4.4905646113447904E-2</v>
      </c>
      <c r="Q30" s="387">
        <f t="shared" si="18"/>
        <v>4.367168334924057E-2</v>
      </c>
      <c r="R30" s="387">
        <f t="shared" si="18"/>
        <v>3.2717462479064527E-2</v>
      </c>
      <c r="S30" s="387">
        <f t="shared" si="18"/>
        <v>3.8441811845879567E-2</v>
      </c>
      <c r="T30" s="387">
        <f t="shared" si="18"/>
        <v>2.6736196946332627E-2</v>
      </c>
      <c r="U30" s="387">
        <f t="shared" si="18"/>
        <v>2.9702826636522385E-2</v>
      </c>
      <c r="V30" s="387">
        <f t="shared" si="18"/>
        <v>2.9790466667259374E-2</v>
      </c>
      <c r="W30" s="387">
        <f t="shared" si="18"/>
        <v>2.9702826636522385E-2</v>
      </c>
      <c r="X30" s="387">
        <f t="shared" si="18"/>
        <v>2.9702826636522385E-2</v>
      </c>
      <c r="Y30" s="387">
        <f t="shared" si="18"/>
        <v>2.9702826636522385E-2</v>
      </c>
      <c r="Z30" s="387">
        <f t="shared" si="18"/>
        <v>2.9702826636522385E-2</v>
      </c>
      <c r="AA30" s="387">
        <f>SUM(AA27:AA27)-SUM(AA28:AA29)</f>
        <v>2.9702826636522385E-2</v>
      </c>
      <c r="AB30" s="389">
        <f>SUM(AB27:AB27)-SUM(AB28:AB29)</f>
        <v>2.9702826636522385E-2</v>
      </c>
      <c r="AC30" s="390"/>
      <c r="AD30" s="655">
        <f t="shared" ref="AD30:BC30" si="19">SUM(AD27:AD27)-SUM(AD28:AD29)</f>
        <v>3.4045125153755934E-2</v>
      </c>
      <c r="AE30" s="391">
        <f t="shared" si="19"/>
        <v>3.3530464229199718E-2</v>
      </c>
      <c r="AF30" s="391">
        <f t="shared" si="19"/>
        <v>2.6278709092800213E-2</v>
      </c>
      <c r="AG30" s="391">
        <f t="shared" si="19"/>
        <v>3.3935510190400281E-2</v>
      </c>
      <c r="AH30" s="391">
        <f t="shared" si="19"/>
        <v>4.327784219010046E-2</v>
      </c>
      <c r="AI30" s="391">
        <f t="shared" si="19"/>
        <v>4.4230281767099908E-2</v>
      </c>
      <c r="AJ30" s="391">
        <f t="shared" si="19"/>
        <v>4.6721881735599449E-2</v>
      </c>
      <c r="AK30" s="391">
        <f t="shared" si="19"/>
        <v>6.0925943423499301E-2</v>
      </c>
      <c r="AL30" s="391">
        <f t="shared" si="19"/>
        <v>6.5625969367199846E-2</v>
      </c>
      <c r="AM30" s="391">
        <f t="shared" si="19"/>
        <v>4.589101638439963E-2</v>
      </c>
      <c r="AN30" s="391">
        <f t="shared" si="19"/>
        <v>4.4055968021100005E-2</v>
      </c>
      <c r="AO30" s="391">
        <f t="shared" si="19"/>
        <v>6.5601258671999951E-2</v>
      </c>
      <c r="AP30" s="391">
        <f t="shared" si="19"/>
        <v>6.3598274519999748E-2</v>
      </c>
      <c r="AQ30" s="391">
        <f t="shared" si="19"/>
        <v>7.0775407888199998E-2</v>
      </c>
      <c r="AR30" s="391">
        <f t="shared" si="19"/>
        <v>7.3244027094499523E-2</v>
      </c>
      <c r="AS30" s="391">
        <f t="shared" si="19"/>
        <v>6.7391453828999998E-2</v>
      </c>
      <c r="AT30" s="391">
        <f t="shared" si="19"/>
        <v>5.436571671479952E-2</v>
      </c>
      <c r="AU30" s="391">
        <f t="shared" si="19"/>
        <v>5.7205236845900051E-2</v>
      </c>
      <c r="AV30" s="391">
        <f t="shared" si="19"/>
        <v>5.7708042691000008E-2</v>
      </c>
      <c r="AW30" s="391">
        <f t="shared" si="19"/>
        <v>5.2223099863500044E-2</v>
      </c>
      <c r="AX30" s="391">
        <f t="shared" si="19"/>
        <v>0</v>
      </c>
      <c r="AY30" s="391">
        <f t="shared" si="19"/>
        <v>0</v>
      </c>
      <c r="AZ30" s="391">
        <f t="shared" si="19"/>
        <v>0</v>
      </c>
      <c r="BA30" s="391">
        <f t="shared" si="19"/>
        <v>0</v>
      </c>
      <c r="BB30" s="391">
        <f t="shared" si="19"/>
        <v>0</v>
      </c>
      <c r="BC30" s="580">
        <f t="shared" si="19"/>
        <v>0</v>
      </c>
      <c r="BD30" s="594"/>
    </row>
    <row r="31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5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79">
        <v>1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23" t="s">
        <v>178</v>
      </c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  <c r="R2" s="824"/>
      <c r="S2" s="824"/>
      <c r="T2" s="824"/>
      <c r="U2" s="824"/>
      <c r="V2" s="824"/>
      <c r="W2" s="824"/>
      <c r="X2" s="824"/>
      <c r="Y2" s="824"/>
      <c r="Z2" s="824"/>
      <c r="AA2" s="824"/>
      <c r="AB2" s="825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179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481">
        <f>1/$A$1*[1]PaperSectorMinusCoreVPAExp!$B$263</f>
        <v>8.1008382787342157</v>
      </c>
      <c r="D5" s="482">
        <f>1/$A$1*[1]PaperSectorMinusCoreVPAExp!$C$263</f>
        <v>7.4712589943164263</v>
      </c>
      <c r="E5" s="482">
        <f>1/$A$1*[1]PaperSectorMinusCoreVPAExp!$D$263</f>
        <v>7.8023014979253782</v>
      </c>
      <c r="F5" s="482">
        <f>1/$A$1*[1]PaperSectorMinusCoreVPAExp!$E$263</f>
        <v>8.408409871410095</v>
      </c>
      <c r="G5" s="482">
        <f>1/$A$1*[1]PaperSectorMinusCoreVPAExp!$F$263</f>
        <v>7.767501247244442</v>
      </c>
      <c r="H5" s="482">
        <f>1/$A$1*[1]PaperSectorMinusCoreVPAExp!$G$263</f>
        <v>7.6813211044083349</v>
      </c>
      <c r="I5" s="482">
        <f>1/$A$1*[1]PaperSectorMinusCoreVPAExp!$H$263</f>
        <v>7.3889796836388877</v>
      </c>
      <c r="J5" s="483">
        <f>1/$A$1*[1]PaperSectorMinusCoreVPAExp!$I$263</f>
        <v>8.0465971511152787</v>
      </c>
      <c r="K5" s="483">
        <f>1/$A$1*[1]PaperSectorMinusCoreVPAExp!$J$263</f>
        <v>7.410261242310928</v>
      </c>
      <c r="L5" s="483">
        <f>1/$A$1*[1]PaperSectorMinusCoreVPAExp!$K$263</f>
        <v>6.305581498482872</v>
      </c>
      <c r="M5" s="483">
        <f>1/$A$1*[1]PaperSectorMinusCoreVPAExp!L$263</f>
        <v>6.8637572874769219</v>
      </c>
      <c r="N5" s="482">
        <f>1/$A$1*[1]PaperSectorMinusCoreVPAExp!M$263</f>
        <v>7.382196675371782</v>
      </c>
      <c r="O5" s="482">
        <f>1/$A$1*[1]PaperSectorMinusCoreVPAExp!N$263</f>
        <v>7.4276473928052846</v>
      </c>
      <c r="P5" s="482">
        <f>1/$A$1*[1]PaperSectorMinusCoreVPAExp!O$263</f>
        <v>7.150786357849884</v>
      </c>
      <c r="Q5" s="482">
        <f>1/$A$1*[1]PaperSectorMinusCoreVPAExp!P$263</f>
        <v>7.0194826732357658</v>
      </c>
      <c r="R5" s="482">
        <f>1/$A$1*[1]PaperSectorMinusCoreVPAExp!Q$263</f>
        <v>5.7599000598103487</v>
      </c>
      <c r="S5" s="482">
        <f>1/$A$1*[1]PaperSectorMinusCoreVPAExp!R$263</f>
        <v>4.7046410032516288</v>
      </c>
      <c r="T5" s="482">
        <f>1/$A$1*[1]PaperSectorMinusCoreVPAExp!S$263</f>
        <v>5.6303719369843019</v>
      </c>
      <c r="U5" s="482">
        <f>1/$A$1*[1]PaperSectorMinusCoreVPAExp!T$263</f>
        <v>5.5628090315435887</v>
      </c>
      <c r="V5" s="482">
        <f>1/$A$1*[1]PaperSectorMinusCoreVPAExp!U$263</f>
        <v>5.6797429678111113</v>
      </c>
      <c r="W5" s="482">
        <f>1/$A$1*[1]PaperSectorMinusCoreVPAExp!V$263</f>
        <v>5.5628090315435887</v>
      </c>
      <c r="X5" s="482">
        <f>1/$A$1*[1]PaperSectorMinusCoreVPAExp!W$263</f>
        <v>5.5628090315435887</v>
      </c>
      <c r="Y5" s="482">
        <f>1/$A$1*[1]PaperSectorMinusCoreVPAExp!X$263</f>
        <v>5.5628090315435887</v>
      </c>
      <c r="Z5" s="482">
        <f>1/$A$1*[1]PaperSectorMinusCoreVPAExp!Y$263</f>
        <v>5.5628090315435887</v>
      </c>
      <c r="AA5" s="482">
        <f>1/$A$1*[1]PaperSectorMinusCoreVPAExp!Z$263</f>
        <v>5.5628090315435887</v>
      </c>
      <c r="AB5" s="484">
        <f>1/$A$1*[1]PaperSectorMinusCoreVPAExp!AA$263</f>
        <v>5.5628090315435887</v>
      </c>
      <c r="AC5" s="394"/>
      <c r="AD5" s="395">
        <f>1/1000*[1]PaperSectorMinusCoreVPAExp!AB$263</f>
        <v>3.3022062955232707</v>
      </c>
      <c r="AE5" s="339">
        <f>1/1000*[1]PaperSectorMinusCoreVPAExp!AC$263</f>
        <v>3.0462019183027995</v>
      </c>
      <c r="AF5" s="339">
        <f>1/1000*[1]PaperSectorMinusCoreVPAExp!AD$263</f>
        <v>3.198870887736001</v>
      </c>
      <c r="AG5" s="339">
        <f>1/1000*[1]PaperSectorMinusCoreVPAExp!AE$263</f>
        <v>3.6061530659616015</v>
      </c>
      <c r="AH5" s="339">
        <f>1/1000*[1]PaperSectorMinusCoreVPAExp!AF$263</f>
        <v>3.8857374198433012</v>
      </c>
      <c r="AI5" s="339">
        <f>1/1000*[1]PaperSectorMinusCoreVPAExp!AG$263</f>
        <v>3.930973107075304</v>
      </c>
      <c r="AJ5" s="339">
        <f>1/1000*[1]PaperSectorMinusCoreVPAExp!AH$263</f>
        <v>3.9401387667127996</v>
      </c>
      <c r="AK5" s="339">
        <f>1/1000*[1]PaperSectorMinusCoreVPAExp!AI$263</f>
        <v>4.4866507434684992</v>
      </c>
      <c r="AL5" s="339">
        <f>1/1000*[1]PaperSectorMinusCoreVPAExp!AJ$263</f>
        <v>4.5489474864775969</v>
      </c>
      <c r="AM5" s="339">
        <f>1/1000*[1]PaperSectorMinusCoreVPAExp!AK$263</f>
        <v>3.774916970422399</v>
      </c>
      <c r="AN5" s="339">
        <f>1/1000*[1]PaperSectorMinusCoreVPAExp!AL$263</f>
        <v>3.857350928219101</v>
      </c>
      <c r="AO5" s="339">
        <f>1/1000*[1]PaperSectorMinusCoreVPAExp!AM$263</f>
        <v>4.0615460113440003</v>
      </c>
      <c r="AP5" s="339">
        <f>1/1000*[1]PaperSectorMinusCoreVPAExp!AN$263</f>
        <v>3.6006386830479995</v>
      </c>
      <c r="AQ5" s="339">
        <f>1/1000*[1]PaperSectorMinusCoreVPAExp!AO$263</f>
        <v>3.6452735596068004</v>
      </c>
      <c r="AR5" s="339">
        <f>1/1000*[1]PaperSectorMinusCoreVPAExp!AP$263</f>
        <v>3.7499552667905007</v>
      </c>
      <c r="AS5" s="339">
        <f>1/1000*[1]PaperSectorMinusCoreVPAExp!AQ$263</f>
        <v>3.1091439969589993</v>
      </c>
      <c r="AT5" s="339">
        <f>1/1000*[1]PaperSectorMinusCoreVPAExp!AR$263</f>
        <v>2.5044495795130981</v>
      </c>
      <c r="AU5" s="339">
        <f>1/1000*[1]PaperSectorMinusCoreVPAExp!AS$263</f>
        <v>3.0264937697851995</v>
      </c>
      <c r="AV5" s="339">
        <f>1/1000*[1]PaperSectorMinusCoreVPAExp!AT$263</f>
        <v>3.2464883306140018</v>
      </c>
      <c r="AW5" s="339">
        <f>1/1000*[1]PaperSectorMinusCoreVPAExp!AU$263</f>
        <v>3.0261270763205004</v>
      </c>
      <c r="AX5" s="339">
        <f>1/1000*[1]PaperSectorMinusCoreVPAExp!AV$263</f>
        <v>0</v>
      </c>
      <c r="AY5" s="339">
        <f>1/1000*[1]PaperSectorMinusCoreVPAExp!AW$263</f>
        <v>0</v>
      </c>
      <c r="AZ5" s="339">
        <f>1/1000*[1]PaperSectorMinusCoreVPAExp!AX$263</f>
        <v>0</v>
      </c>
      <c r="BA5" s="339">
        <f>1/1000*[1]PaperSectorMinusCoreVPAExp!AY$263</f>
        <v>0</v>
      </c>
      <c r="BB5" s="339">
        <f>1/1000*[1]PaperSectorMinusCoreVPAExp!AZ$263</f>
        <v>0</v>
      </c>
      <c r="BC5" s="341">
        <f>1/1000*[1]PaperSectorMinusCoreVPAExp!BA$263</f>
        <v>0</v>
      </c>
      <c r="BD5" s="594"/>
    </row>
    <row r="6" spans="1:56" ht="17.149999999999999" customHeight="1" thickTop="1">
      <c r="B6" s="397" t="s">
        <v>15</v>
      </c>
      <c r="C6" s="398">
        <f>1/$A$1*[1]PaperSectorMinusCoreVPAExp!$B$266</f>
        <v>0.15562640320340909</v>
      </c>
      <c r="D6" s="399">
        <f>1/$A$1*[1]PaperSectorMinusCoreVPAExp!$C$266</f>
        <v>0.15027793836612327</v>
      </c>
      <c r="E6" s="399">
        <f>1/$A$1*[1]PaperSectorMinusCoreVPAExp!$D$266</f>
        <v>0.13979393978333332</v>
      </c>
      <c r="F6" s="399">
        <f>1/$A$1*[1]PaperSectorMinusCoreVPAExp!$E$266</f>
        <v>0.12061913089090907</v>
      </c>
      <c r="G6" s="399">
        <f>1/$A$1*[1]PaperSectorMinusCoreVPAExp!$F$266</f>
        <v>0.12767763739166663</v>
      </c>
      <c r="H6" s="399">
        <f>1/$A$1*[1]PaperSectorMinusCoreVPAExp!$G$266</f>
        <v>0.14723908561111113</v>
      </c>
      <c r="I6" s="399">
        <f>1/$A$1*[1]PaperSectorMinusCoreVPAExp!$H$266</f>
        <v>0.11880384685138889</v>
      </c>
      <c r="J6" s="400">
        <f>1/$A$1*[1]PaperSectorMinusCoreVPAExp!$I$266</f>
        <v>9.30977817875E-2</v>
      </c>
      <c r="K6" s="400">
        <f>1/$A$1*[1]PaperSectorMinusCoreVPAExp!$J$266</f>
        <v>7.900119617500001E-2</v>
      </c>
      <c r="L6" s="400">
        <f>1/$A$1*[1]PaperSectorMinusCoreVPAExp!$K$266</f>
        <v>9.405602912500001E-2</v>
      </c>
      <c r="M6" s="400">
        <f>1/$A$1*[1]PaperSectorMinusCoreVPAExp!L$266</f>
        <v>9.3865989556944418E-2</v>
      </c>
      <c r="N6" s="399">
        <f>1/$A$1*[1]PaperSectorMinusCoreVPAExp!M$266</f>
        <v>8.5902306637500009E-2</v>
      </c>
      <c r="O6" s="399">
        <f>1/$A$1*[1]PaperSectorMinusCoreVPAExp!N$266</f>
        <v>0.10749872712247117</v>
      </c>
      <c r="P6" s="399">
        <f>1/$A$1*[1]PaperSectorMinusCoreVPAExp!O$266</f>
        <v>0.14332894408419061</v>
      </c>
      <c r="Q6" s="399">
        <f>1/$A$1*[1]PaperSectorMinusCoreVPAExp!P$266</f>
        <v>6.1839863687393165E-2</v>
      </c>
      <c r="R6" s="399">
        <f>1/$A$1*[1]PaperSectorMinusCoreVPAExp!Q$266</f>
        <v>6.6209822005769234E-2</v>
      </c>
      <c r="S6" s="399">
        <f>1/$A$1*[1]PaperSectorMinusCoreVPAExp!R$266</f>
        <v>4.9101285865217378E-2</v>
      </c>
      <c r="T6" s="399">
        <f>1/$A$1*[1]PaperSectorMinusCoreVPAExp!S$266</f>
        <v>6.8618717376184635E-2</v>
      </c>
      <c r="U6" s="399">
        <f>1/$A$1*[1]PaperSectorMinusCoreVPAExp!T$266</f>
        <v>8.5421529140656566E-2</v>
      </c>
      <c r="V6" s="399">
        <f>1/$A$1*[1]PaperSectorMinusCoreVPAExp!U$266</f>
        <v>7.3037975375000008E-2</v>
      </c>
      <c r="W6" s="399">
        <f>1/$A$1*[1]PaperSectorMinusCoreVPAExp!V$266</f>
        <v>8.5421529140656566E-2</v>
      </c>
      <c r="X6" s="399">
        <f>1/$A$1*[1]PaperSectorMinusCoreVPAExp!W$266</f>
        <v>8.5421529140656566E-2</v>
      </c>
      <c r="Y6" s="399">
        <f>1/$A$1*[1]PaperSectorMinusCoreVPAExp!X$266</f>
        <v>8.5421529140656566E-2</v>
      </c>
      <c r="Z6" s="399">
        <f>1/$A$1*[1]PaperSectorMinusCoreVPAExp!Y$266</f>
        <v>8.5421529140656566E-2</v>
      </c>
      <c r="AA6" s="399">
        <f>1/$A$1*[1]PaperSectorMinusCoreVPAExp!Z$266</f>
        <v>8.5421529140656566E-2</v>
      </c>
      <c r="AB6" s="401">
        <f>1/$A$1*[1]PaperSectorMinusCoreVPAExp!AA$266</f>
        <v>8.5421529140656566E-2</v>
      </c>
      <c r="AC6" s="402"/>
      <c r="AD6" s="403">
        <f>1/1000*[1]PaperSectorMinusCoreVPAExp!AB$266</f>
        <v>0.10085151459952198</v>
      </c>
      <c r="AE6" s="399">
        <f>1/1000*[1]PaperSectorMinusCoreVPAExp!AC$266</f>
        <v>9.6755140241200022E-2</v>
      </c>
      <c r="AF6" s="399">
        <f>1/1000*[1]PaperSectorMinusCoreVPAExp!AD$266</f>
        <v>9.0373736131200019E-2</v>
      </c>
      <c r="AG6" s="399">
        <f>1/1000*[1]PaperSectorMinusCoreVPAExp!AE$266</f>
        <v>9.5514957932800001E-2</v>
      </c>
      <c r="AH6" s="399">
        <f>1/1000*[1]PaperSectorMinusCoreVPAExp!AF$266</f>
        <v>0.15892191536340003</v>
      </c>
      <c r="AI6" s="399">
        <f>1/1000*[1]PaperSectorMinusCoreVPAExp!AG$266</f>
        <v>0.10977001592699998</v>
      </c>
      <c r="AJ6" s="399">
        <f>1/1000*[1]PaperSectorMinusCoreVPAExp!AH$266</f>
        <v>0.11364109646240002</v>
      </c>
      <c r="AK6" s="399">
        <f>1/1000*[1]PaperSectorMinusCoreVPAExp!AI$266</f>
        <v>0.13011203013800002</v>
      </c>
      <c r="AL6" s="399">
        <f>1/1000*[1]PaperSectorMinusCoreVPAExp!AJ$266</f>
        <v>0.11799113533600002</v>
      </c>
      <c r="AM6" s="399">
        <f>1/1000*[1]PaperSectorMinusCoreVPAExp!AK$266</f>
        <v>0.11814999868320002</v>
      </c>
      <c r="AN6" s="399">
        <f>1/1000*[1]PaperSectorMinusCoreVPAExp!AL$266</f>
        <v>0.13049357199840003</v>
      </c>
      <c r="AO6" s="399">
        <f>1/1000*[1]PaperSectorMinusCoreVPAExp!AM$266</f>
        <v>0.10709367868799999</v>
      </c>
      <c r="AP6" s="399">
        <f>1/1000*[1]PaperSectorMinusCoreVPAExp!AN$266</f>
        <v>0.10662598883199999</v>
      </c>
      <c r="AQ6" s="399">
        <f>1/1000*[1]PaperSectorMinusCoreVPAExp!AO$266</f>
        <v>0.10324510879170001</v>
      </c>
      <c r="AR6" s="399">
        <f>1/1000*[1]PaperSectorMinusCoreVPAExp!AP$266</f>
        <v>9.9375158447999989E-2</v>
      </c>
      <c r="AS6" s="399">
        <f>1/1000*[1]PaperSectorMinusCoreVPAExp!AQ$266</f>
        <v>9.6075069968499988E-2</v>
      </c>
      <c r="AT6" s="399">
        <f>1/1000*[1]PaperSectorMinusCoreVPAExp!AR$266</f>
        <v>7.8376712166900009E-2</v>
      </c>
      <c r="AU6" s="399">
        <f>1/1000*[1]PaperSectorMinusCoreVPAExp!AS$266</f>
        <v>9.3180175231000001E-2</v>
      </c>
      <c r="AV6" s="399">
        <f>1/1000*[1]PaperSectorMinusCoreVPAExp!AT$266</f>
        <v>8.8666512146999998E-2</v>
      </c>
      <c r="AW6" s="399">
        <f>1/1000*[1]PaperSectorMinusCoreVPAExp!AU$266</f>
        <v>8.9555490653999981E-2</v>
      </c>
      <c r="AX6" s="399">
        <f>1/1000*[1]PaperSectorMinusCoreVPAExp!AV$266</f>
        <v>0</v>
      </c>
      <c r="AY6" s="399">
        <f>1/1000*[1]PaperSectorMinusCoreVPAExp!AW$266</f>
        <v>0</v>
      </c>
      <c r="AZ6" s="399">
        <f>1/1000*[1]PaperSectorMinusCoreVPAExp!AX$266</f>
        <v>0</v>
      </c>
      <c r="BA6" s="399">
        <f>1/1000*[1]PaperSectorMinusCoreVPAExp!AY$266</f>
        <v>0</v>
      </c>
      <c r="BB6" s="399">
        <f>1/1000*[1]PaperSectorMinusCoreVPAExp!AZ$266</f>
        <v>0</v>
      </c>
      <c r="BC6" s="401">
        <f>1/1000*[1]PaperSectorMinusCoreVPAExp!BA$266</f>
        <v>0</v>
      </c>
      <c r="BD6" s="594"/>
    </row>
    <row r="7" spans="1:56">
      <c r="B7" s="365" t="s">
        <v>75</v>
      </c>
      <c r="C7" s="366">
        <f>1/$A$1*[1]PaperSectorMinusCoreVPAExp!$B$75</f>
        <v>1.9925354562121207E-2</v>
      </c>
      <c r="D7" s="367">
        <f>1/$A$1*[1]PaperSectorMinusCoreVPAExp!$C$75</f>
        <v>1.6939883354166668E-2</v>
      </c>
      <c r="E7" s="367">
        <f>1/$A$1*[1]PaperSectorMinusCoreVPAExp!$D$75</f>
        <v>5.8629502138888897E-3</v>
      </c>
      <c r="F7" s="367">
        <f>1/$A$1*[1]PaperSectorMinusCoreVPAExp!$E$75</f>
        <v>9.5257706499999994E-3</v>
      </c>
      <c r="G7" s="367">
        <f>1/$A$1*[1]PaperSectorMinusCoreVPAExp!$F$75</f>
        <v>4.1877657580555554E-2</v>
      </c>
      <c r="H7" s="367">
        <f>1/$A$1*[1]PaperSectorMinusCoreVPAExp!$G$75</f>
        <v>1.8746543305555554E-2</v>
      </c>
      <c r="I7" s="367">
        <f>1/$A$1*[1]PaperSectorMinusCoreVPAExp!$H$75</f>
        <v>3.8769302919444443E-2</v>
      </c>
      <c r="J7" s="368">
        <f>1/$A$1*[1]PaperSectorMinusCoreVPAExp!$I$75</f>
        <v>2.4724890700000002E-2</v>
      </c>
      <c r="K7" s="368">
        <f>1/$A$1*[1]PaperSectorMinusCoreVPAExp!$J$75</f>
        <v>2.2104291056944447E-2</v>
      </c>
      <c r="L7" s="368">
        <f>1/$A$1*[1]PaperSectorMinusCoreVPAExp!$K$75</f>
        <v>2.6008297333333333E-2</v>
      </c>
      <c r="M7" s="581">
        <f>1/$A$1*[1]PaperSectorMinusCoreVPAExp!L$75</f>
        <v>2.2575775531944443E-2</v>
      </c>
      <c r="N7" s="581">
        <f>1/$A$1*[1]PaperSectorMinusCoreVPAExp!M$75</f>
        <v>1.2405481412500001E-2</v>
      </c>
      <c r="O7" s="581">
        <f>1/$A$1*[1]PaperSectorMinusCoreVPAExp!N$75</f>
        <v>1.1803439043520735E-2</v>
      </c>
      <c r="P7" s="581">
        <f>1/$A$1*[1]PaperSectorMinusCoreVPAExp!O$75</f>
        <v>2.4175854345700427E-2</v>
      </c>
      <c r="Q7" s="581">
        <f>1/$A$1*[1]PaperSectorMinusCoreVPAExp!P$75</f>
        <v>4.4628426141025638E-3</v>
      </c>
      <c r="R7" s="581">
        <f>1/$A$1*[1]PaperSectorMinusCoreVPAExp!Q$75</f>
        <v>1.2141402675641025E-2</v>
      </c>
      <c r="S7" s="581">
        <f>1/$A$1*[1]PaperSectorMinusCoreVPAExp!R$75</f>
        <v>8.4242468041666654E-3</v>
      </c>
      <c r="T7" s="581">
        <f>1/$A$1*[1]PaperSectorMinusCoreVPAExp!S$75</f>
        <v>1.4795591370424832E-2</v>
      </c>
      <c r="U7" s="581">
        <f>1/$A$1*[1]PaperSectorMinusCoreVPAExp!T$75</f>
        <v>2.2730991455555554E-2</v>
      </c>
      <c r="V7" s="581">
        <f>1/$A$1*[1]PaperSectorMinusCoreVPAExp!U$75</f>
        <v>1.6366351341666668E-2</v>
      </c>
      <c r="W7" s="581">
        <f>1/$A$1*[1]PaperSectorMinusCoreVPAExp!V$75</f>
        <v>2.2730991455555554E-2</v>
      </c>
      <c r="X7" s="581">
        <f>1/$A$1*[1]PaperSectorMinusCoreVPAExp!W$75</f>
        <v>2.2730991455555554E-2</v>
      </c>
      <c r="Y7" s="581">
        <f>1/$A$1*[1]PaperSectorMinusCoreVPAExp!X$75</f>
        <v>2.2730991455555554E-2</v>
      </c>
      <c r="Z7" s="581">
        <f>1/$A$1*[1]PaperSectorMinusCoreVPAExp!Y$75</f>
        <v>2.2730991455555554E-2</v>
      </c>
      <c r="AA7" s="581">
        <f>1/$A$1*[1]PaperSectorMinusCoreVPAExp!Z$75</f>
        <v>2.2730991455555554E-2</v>
      </c>
      <c r="AB7" s="582">
        <f>1/$A$1*[1]PaperSectorMinusCoreVPAExp!AA$75</f>
        <v>2.2730991455555554E-2</v>
      </c>
      <c r="AC7" s="327"/>
      <c r="AD7" s="653">
        <f>1/1000*[1]PaperSectorMinusCoreVPAExp!AB$75</f>
        <v>1.0459443411531001E-2</v>
      </c>
      <c r="AE7" s="367">
        <f>1/1000*[1]PaperSectorMinusCoreVPAExp!AC$75</f>
        <v>1.0152428457599999E-2</v>
      </c>
      <c r="AF7" s="367">
        <f>1/1000*[1]PaperSectorMinusCoreVPAExp!AD$75</f>
        <v>7.7159078256E-3</v>
      </c>
      <c r="AG7" s="367">
        <f>1/1000*[1]PaperSectorMinusCoreVPAExp!AE$75</f>
        <v>1.0709003659199998E-2</v>
      </c>
      <c r="AH7" s="367">
        <f>1/1000*[1]PaperSectorMinusCoreVPAExp!AF$75</f>
        <v>3.3980163616000002E-2</v>
      </c>
      <c r="AI7" s="367">
        <f>1/1000*[1]PaperSectorMinusCoreVPAExp!AG$75</f>
        <v>2.1295712552399999E-2</v>
      </c>
      <c r="AJ7" s="367">
        <f>1/1000*[1]PaperSectorMinusCoreVPAExp!AH$75</f>
        <v>2.3707733193199999E-2</v>
      </c>
      <c r="AK7" s="367">
        <f>1/1000*[1]PaperSectorMinusCoreVPAExp!AI$75</f>
        <v>3.3235880378000002E-2</v>
      </c>
      <c r="AL7" s="367">
        <f>1/1000*[1]PaperSectorMinusCoreVPAExp!AJ$75</f>
        <v>3.0639895333199999E-2</v>
      </c>
      <c r="AM7" s="367">
        <f>1/1000*[1]PaperSectorMinusCoreVPAExp!AK$75</f>
        <v>3.1273869453200001E-2</v>
      </c>
      <c r="AN7" s="367">
        <f>1/1000*[1]PaperSectorMinusCoreVPAExp!AL$75</f>
        <v>4.9084396461900007E-2</v>
      </c>
      <c r="AO7" s="367">
        <f>1/1000*[1]PaperSectorMinusCoreVPAExp!AM$75</f>
        <v>2.2849528271999996E-2</v>
      </c>
      <c r="AP7" s="367">
        <f>1/1000*[1]PaperSectorMinusCoreVPAExp!AN$75</f>
        <v>1.8512651079999998E-2</v>
      </c>
      <c r="AQ7" s="367">
        <f>1/1000*[1]PaperSectorMinusCoreVPAExp!AO$75</f>
        <v>1.7872779580500001E-2</v>
      </c>
      <c r="AR7" s="367">
        <f>1/1000*[1]PaperSectorMinusCoreVPAExp!AP$75</f>
        <v>7.4174299919999992E-3</v>
      </c>
      <c r="AS7" s="367">
        <f>1/1000*[1]PaperSectorMinusCoreVPAExp!AQ$75</f>
        <v>2.2744210782999996E-2</v>
      </c>
      <c r="AT7" s="367">
        <f>1/1000*[1]PaperSectorMinusCoreVPAExp!AR$75</f>
        <v>1.6447711573299998E-2</v>
      </c>
      <c r="AU7" s="367">
        <f>1/1000*[1]PaperSectorMinusCoreVPAExp!AS$75</f>
        <v>1.9956896102E-2</v>
      </c>
      <c r="AV7" s="367">
        <f>1/1000*[1]PaperSectorMinusCoreVPAExp!AT$75</f>
        <v>2.3716609343000003E-2</v>
      </c>
      <c r="AW7" s="367">
        <f>1/1000*[1]PaperSectorMinusCoreVPAExp!AU$75</f>
        <v>1.7663634447E-2</v>
      </c>
      <c r="AX7" s="367">
        <f>1/1000*[1]PaperSectorMinusCoreVPAExp!AV$75</f>
        <v>0</v>
      </c>
      <c r="AY7" s="367">
        <f>1/1000*[1]PaperSectorMinusCoreVPAExp!AW$75</f>
        <v>0</v>
      </c>
      <c r="AZ7" s="367">
        <f>1/1000*[1]PaperSectorMinusCoreVPAExp!AX$75</f>
        <v>0</v>
      </c>
      <c r="BA7" s="367">
        <f>1/1000*[1]PaperSectorMinusCoreVPAExp!AY$75</f>
        <v>0</v>
      </c>
      <c r="BB7" s="367">
        <f>1/1000*[1]PaperSectorMinusCoreVPAExp!AZ$75</f>
        <v>0</v>
      </c>
      <c r="BC7" s="369">
        <f>1/1000*[1]PaperSectorMinusCoreVPAExp!BA$75</f>
        <v>0</v>
      </c>
      <c r="BD7" s="594"/>
    </row>
    <row r="8" spans="1:56">
      <c r="B8" s="365" t="s">
        <v>97</v>
      </c>
      <c r="C8" s="366">
        <f>1/$A$1*[1]PaperSectorMinusCoreVPAExp!$B$119</f>
        <v>5.4773782333333333E-3</v>
      </c>
      <c r="D8" s="367">
        <f>1/$A$1*[1]PaperSectorMinusCoreVPAExp!$C$119</f>
        <v>6.2787745833333339E-3</v>
      </c>
      <c r="E8" s="367">
        <f>1/$A$1*[1]PaperSectorMinusCoreVPAExp!$D$119</f>
        <v>6.2367021888888891E-3</v>
      </c>
      <c r="F8" s="367">
        <f>1/$A$1*[1]PaperSectorMinusCoreVPAExp!$E$119</f>
        <v>7.6378168337121206E-3</v>
      </c>
      <c r="G8" s="367">
        <f>1/$A$1*[1]PaperSectorMinusCoreVPAExp!$F$119</f>
        <v>6.9756595083333333E-3</v>
      </c>
      <c r="H8" s="367">
        <f>1/$A$1*[1]PaperSectorMinusCoreVPAExp!$G$119</f>
        <v>8.8878135611111103E-3</v>
      </c>
      <c r="I8" s="367">
        <f>1/$A$1*[1]PaperSectorMinusCoreVPAExp!$H$119</f>
        <v>8.3632289999999998E-3</v>
      </c>
      <c r="J8" s="368">
        <f>1/$A$1*[1]PaperSectorMinusCoreVPAExp!$I$119</f>
        <v>8.9470551916666675E-3</v>
      </c>
      <c r="K8" s="368">
        <f>1/$A$1*[1]PaperSectorMinusCoreVPAExp!$J$119</f>
        <v>6.0090824375000004E-3</v>
      </c>
      <c r="L8" s="368">
        <f>1/$A$1*[1]PaperSectorMinusCoreVPAExp!$K$119</f>
        <v>6.059806841666667E-3</v>
      </c>
      <c r="M8" s="367">
        <f>1/$A$1*[1]PaperSectorMinusCoreVPAExp!L$119</f>
        <v>4.8807932333333323E-3</v>
      </c>
      <c r="N8" s="367">
        <f>1/$A$1*[1]PaperSectorMinusCoreVPAExp!M$119</f>
        <v>7.6882606458333327E-3</v>
      </c>
      <c r="O8" s="367">
        <f>1/$A$1*[1]PaperSectorMinusCoreVPAExp!N$119</f>
        <v>7.6451645568779902E-3</v>
      </c>
      <c r="P8" s="367">
        <f>1/$A$1*[1]PaperSectorMinusCoreVPAExp!O$119</f>
        <v>6.248509021909889E-3</v>
      </c>
      <c r="Q8" s="367">
        <f>1/$A$1*[1]PaperSectorMinusCoreVPAExp!P$119</f>
        <v>7.1240559743589735E-3</v>
      </c>
      <c r="R8" s="367">
        <f>1/$A$1*[1]PaperSectorMinusCoreVPAExp!Q$119</f>
        <v>5.0229294666666669E-3</v>
      </c>
      <c r="S8" s="367">
        <f>1/$A$1*[1]PaperSectorMinusCoreVPAExp!R$119</f>
        <v>5.2831071999999996E-3</v>
      </c>
      <c r="T8" s="367">
        <f>1/$A$1*[1]PaperSectorMinusCoreVPAExp!S$119</f>
        <v>6.2842496397058824E-3</v>
      </c>
      <c r="U8" s="367">
        <f>1/$A$1*[1]PaperSectorMinusCoreVPAExp!T$119</f>
        <v>7.126776946969695E-3</v>
      </c>
      <c r="V8" s="367">
        <f>1/$A$1*[1]PaperSectorMinusCoreVPAExp!U$119</f>
        <v>6.227298058333333E-3</v>
      </c>
      <c r="W8" s="367">
        <f>1/$A$1*[1]PaperSectorMinusCoreVPAExp!V$119</f>
        <v>7.126776946969695E-3</v>
      </c>
      <c r="X8" s="367">
        <f>1/$A$1*[1]PaperSectorMinusCoreVPAExp!W$119</f>
        <v>7.126776946969695E-3</v>
      </c>
      <c r="Y8" s="367">
        <f>1/$A$1*[1]PaperSectorMinusCoreVPAExp!X$119</f>
        <v>7.126776946969695E-3</v>
      </c>
      <c r="Z8" s="367">
        <f>1/$A$1*[1]PaperSectorMinusCoreVPAExp!Y$119</f>
        <v>7.126776946969695E-3</v>
      </c>
      <c r="AA8" s="367">
        <f>1/$A$1*[1]PaperSectorMinusCoreVPAExp!Z$119</f>
        <v>7.126776946969695E-3</v>
      </c>
      <c r="AB8" s="369">
        <f>1/$A$1*[1]PaperSectorMinusCoreVPAExp!AA$119</f>
        <v>7.126776946969695E-3</v>
      </c>
      <c r="AC8" s="327"/>
      <c r="AD8" s="653">
        <f>1/1000*[1]PaperSectorMinusCoreVPAExp!AB$119</f>
        <v>4.2445900764809998E-3</v>
      </c>
      <c r="AE8" s="367">
        <f>1/1000*[1]PaperSectorMinusCoreVPAExp!AC$119</f>
        <v>6.6930006067999993E-3</v>
      </c>
      <c r="AF8" s="367">
        <f>1/1000*[1]PaperSectorMinusCoreVPAExp!AD$119</f>
        <v>6.5481703103999998E-3</v>
      </c>
      <c r="AG8" s="367">
        <f>1/1000*[1]PaperSectorMinusCoreVPAExp!AE$119</f>
        <v>7.6568937087999993E-3</v>
      </c>
      <c r="AH8" s="367">
        <f>1/1000*[1]PaperSectorMinusCoreVPAExp!AF$119</f>
        <v>1.2479622042300001E-2</v>
      </c>
      <c r="AI8" s="367">
        <f>1/1000*[1]PaperSectorMinusCoreVPAExp!AG$119</f>
        <v>1.6141880254499998E-2</v>
      </c>
      <c r="AJ8" s="367">
        <f>1/1000*[1]PaperSectorMinusCoreVPAExp!AH$119</f>
        <v>1.44256474132E-2</v>
      </c>
      <c r="AK8" s="367">
        <f>1/1000*[1]PaperSectorMinusCoreVPAExp!AI$119</f>
        <v>2.1612399889499999E-2</v>
      </c>
      <c r="AL8" s="367">
        <f>1/1000*[1]PaperSectorMinusCoreVPAExp!AJ$119</f>
        <v>1.6220870763200002E-2</v>
      </c>
      <c r="AM8" s="367">
        <f>1/1000*[1]PaperSectorMinusCoreVPAExp!AK$119</f>
        <v>1.2393855258399998E-2</v>
      </c>
      <c r="AN8" s="367">
        <f>1/1000*[1]PaperSectorMinusCoreVPAExp!AL$119</f>
        <v>1.0289004280200001E-2</v>
      </c>
      <c r="AO8" s="367">
        <f>1/1000*[1]PaperSectorMinusCoreVPAExp!AM$119</f>
        <v>1.1594554031999998E-2</v>
      </c>
      <c r="AP8" s="367">
        <f>1/1000*[1]PaperSectorMinusCoreVPAExp!AN$119</f>
        <v>1.7420997633599996E-2</v>
      </c>
      <c r="AQ8" s="367">
        <f>1/1000*[1]PaperSectorMinusCoreVPAExp!AO$119</f>
        <v>1.1332917686100001E-2</v>
      </c>
      <c r="AR8" s="367">
        <f>1/1000*[1]PaperSectorMinusCoreVPAExp!AP$119</f>
        <v>1.9939212055999998E-2</v>
      </c>
      <c r="AS8" s="367">
        <f>1/1000*[1]PaperSectorMinusCoreVPAExp!AQ$119</f>
        <v>1.3226674583499997E-2</v>
      </c>
      <c r="AT8" s="367">
        <f>1/1000*[1]PaperSectorMinusCoreVPAExp!AR$119</f>
        <v>1.1217127571800002E-2</v>
      </c>
      <c r="AU8" s="367">
        <f>1/1000*[1]PaperSectorMinusCoreVPAExp!AS$119</f>
        <v>1.15065164214E-2</v>
      </c>
      <c r="AV8" s="367">
        <f>1/1000*[1]PaperSectorMinusCoreVPAExp!AT$119</f>
        <v>1.5823428910999998E-2</v>
      </c>
      <c r="AW8" s="367">
        <f>1/1000*[1]PaperSectorMinusCoreVPAExp!AU$119</f>
        <v>2.45836613695E-2</v>
      </c>
      <c r="AX8" s="367">
        <f>1/1000*[1]PaperSectorMinusCoreVPAExp!AV$119</f>
        <v>0</v>
      </c>
      <c r="AY8" s="367">
        <f>1/1000*[1]PaperSectorMinusCoreVPAExp!AW$119</f>
        <v>0</v>
      </c>
      <c r="AZ8" s="367">
        <f>1/1000*[1]PaperSectorMinusCoreVPAExp!AX$119</f>
        <v>0</v>
      </c>
      <c r="BA8" s="367">
        <f>1/1000*[1]PaperSectorMinusCoreVPAExp!AY$119</f>
        <v>0</v>
      </c>
      <c r="BB8" s="367">
        <f>1/1000*[1]PaperSectorMinusCoreVPAExp!AZ$119</f>
        <v>0</v>
      </c>
      <c r="BC8" s="369">
        <f>1/1000*[1]PaperSectorMinusCoreVPAExp!BA$119</f>
        <v>0</v>
      </c>
      <c r="BD8" s="594"/>
    </row>
    <row r="9" spans="1:56">
      <c r="B9" s="365" t="s">
        <v>95</v>
      </c>
      <c r="C9" s="366">
        <f>1/$A$1*[1]PaperSectorMinusCoreVPAExp!$B$166</f>
        <v>1.6422781321969698E-2</v>
      </c>
      <c r="D9" s="367">
        <f>1/$A$1*[1]PaperSectorMinusCoreVPAExp!$C$166</f>
        <v>2.2643731770833331E-2</v>
      </c>
      <c r="E9" s="367">
        <f>1/$A$1*[1]PaperSectorMinusCoreVPAExp!$D$166</f>
        <v>2.2459914040277775E-2</v>
      </c>
      <c r="F9" s="367">
        <f>1/$A$1*[1]PaperSectorMinusCoreVPAExp!$E$166</f>
        <v>2.3867412187499996E-2</v>
      </c>
      <c r="G9" s="367">
        <f>1/$A$1*[1]PaperSectorMinusCoreVPAExp!$F$166</f>
        <v>2.5719820702777774E-2</v>
      </c>
      <c r="H9" s="367">
        <f>1/$A$1*[1]PaperSectorMinusCoreVPAExp!$G$166</f>
        <v>1.7356141294444443E-2</v>
      </c>
      <c r="I9" s="367">
        <f>1/$A$1*[1]PaperSectorMinusCoreVPAExp!$H$166</f>
        <v>1.1999618791666663E-2</v>
      </c>
      <c r="J9" s="368">
        <f>1/$A$1*[1]PaperSectorMinusCoreVPAExp!$I$166</f>
        <v>1.1183055358333334E-2</v>
      </c>
      <c r="K9" s="368">
        <f>1/$A$1*[1]PaperSectorMinusCoreVPAExp!$J$166</f>
        <v>9.7003578944444471E-3</v>
      </c>
      <c r="L9" s="368">
        <f>1/$A$1*[1]PaperSectorMinusCoreVPAExp!$K$166</f>
        <v>1.8726956179166667E-2</v>
      </c>
      <c r="M9" s="367">
        <f>1/$A$1*[1]PaperSectorMinusCoreVPAExp!L$166</f>
        <v>2.0076775877777776E-2</v>
      </c>
      <c r="N9" s="367">
        <f>1/$A$1*[1]PaperSectorMinusCoreVPAExp!M$166</f>
        <v>2.1956439062499996E-2</v>
      </c>
      <c r="O9" s="367">
        <f>1/$A$1*[1]PaperSectorMinusCoreVPAExp!N$166</f>
        <v>3.0094356146870015E-2</v>
      </c>
      <c r="P9" s="367">
        <f>1/$A$1*[1]PaperSectorMinusCoreVPAExp!O$166</f>
        <v>2.7910133041919184E-2</v>
      </c>
      <c r="Q9" s="367">
        <f>1/$A$1*[1]PaperSectorMinusCoreVPAExp!P$166</f>
        <v>1.0540476655769231E-2</v>
      </c>
      <c r="R9" s="367">
        <f>1/$A$1*[1]PaperSectorMinusCoreVPAExp!Q$166</f>
        <v>7.2314084749999993E-3</v>
      </c>
      <c r="S9" s="367">
        <f>1/$A$1*[1]PaperSectorMinusCoreVPAExp!R$166</f>
        <v>3.738979391666666E-3</v>
      </c>
      <c r="T9" s="367">
        <f>1/$A$1*[1]PaperSectorMinusCoreVPAExp!S$166</f>
        <v>7.5370840196486927E-3</v>
      </c>
      <c r="U9" s="367">
        <f>1/$A$1*[1]PaperSectorMinusCoreVPAExp!T$166</f>
        <v>1.4406960244444445E-2</v>
      </c>
      <c r="V9" s="367">
        <f>1/$A$1*[1]PaperSectorMinusCoreVPAExp!U$166</f>
        <v>7.8665675666666681E-3</v>
      </c>
      <c r="W9" s="367">
        <f>1/$A$1*[1]PaperSectorMinusCoreVPAExp!V$166</f>
        <v>1.4406960244444445E-2</v>
      </c>
      <c r="X9" s="367">
        <f>1/$A$1*[1]PaperSectorMinusCoreVPAExp!W$166</f>
        <v>1.4406960244444445E-2</v>
      </c>
      <c r="Y9" s="367">
        <f>1/$A$1*[1]PaperSectorMinusCoreVPAExp!X$166</f>
        <v>1.4406960244444445E-2</v>
      </c>
      <c r="Z9" s="367">
        <f>1/$A$1*[1]PaperSectorMinusCoreVPAExp!Y$166</f>
        <v>1.4406960244444445E-2</v>
      </c>
      <c r="AA9" s="367">
        <f>1/$A$1*[1]PaperSectorMinusCoreVPAExp!Z$166</f>
        <v>1.4406960244444445E-2</v>
      </c>
      <c r="AB9" s="369">
        <f>1/$A$1*[1]PaperSectorMinusCoreVPAExp!AA$166</f>
        <v>1.4406960244444445E-2</v>
      </c>
      <c r="AC9" s="327"/>
      <c r="AD9" s="653">
        <f>1/1000*[1]PaperSectorMinusCoreVPAExp!AB$166</f>
        <v>1.2886592160035999E-2</v>
      </c>
      <c r="AE9" s="367">
        <f>1/1000*[1]PaperSectorMinusCoreVPAExp!AC$166</f>
        <v>1.5539289606799999E-2</v>
      </c>
      <c r="AF9" s="367">
        <f>1/1000*[1]PaperSectorMinusCoreVPAExp!AD$166</f>
        <v>1.4966465088E-2</v>
      </c>
      <c r="AG9" s="367">
        <f>1/1000*[1]PaperSectorMinusCoreVPAExp!AE$166</f>
        <v>2.4076819390399996E-2</v>
      </c>
      <c r="AH9" s="367">
        <f>1/1000*[1]PaperSectorMinusCoreVPAExp!AF$166</f>
        <v>5.45092491433E-2</v>
      </c>
      <c r="AI9" s="367">
        <f>1/1000*[1]PaperSectorMinusCoreVPAExp!AG$166</f>
        <v>1.8172226572499998E-2</v>
      </c>
      <c r="AJ9" s="367">
        <f>1/1000*[1]PaperSectorMinusCoreVPAExp!AH$166</f>
        <v>1.7019843828800001E-2</v>
      </c>
      <c r="AK9" s="367">
        <f>1/1000*[1]PaperSectorMinusCoreVPAExp!AI$166</f>
        <v>1.2347734918499999E-2</v>
      </c>
      <c r="AL9" s="367">
        <f>1/1000*[1]PaperSectorMinusCoreVPAExp!AJ$166</f>
        <v>1.6206889338400001E-2</v>
      </c>
      <c r="AM9" s="367">
        <f>1/1000*[1]PaperSectorMinusCoreVPAExp!AK$166</f>
        <v>2.21850206908E-2</v>
      </c>
      <c r="AN9" s="367">
        <f>1/1000*[1]PaperSectorMinusCoreVPAExp!AL$166</f>
        <v>2.0864716373700003E-2</v>
      </c>
      <c r="AO9" s="367">
        <f>1/1000*[1]PaperSectorMinusCoreVPAExp!AM$166</f>
        <v>2.1028831247999997E-2</v>
      </c>
      <c r="AP9" s="367">
        <f>1/1000*[1]PaperSectorMinusCoreVPAExp!AN$166</f>
        <v>1.6410745260800001E-2</v>
      </c>
      <c r="AQ9" s="367">
        <f>1/1000*[1]PaperSectorMinusCoreVPAExp!AO$166</f>
        <v>1.6382462790299999E-2</v>
      </c>
      <c r="AR9" s="367">
        <f>1/1000*[1]PaperSectorMinusCoreVPAExp!AP$166</f>
        <v>1.8490934495999999E-2</v>
      </c>
      <c r="AS9" s="367">
        <f>1/1000*[1]PaperSectorMinusCoreVPAExp!AQ$166</f>
        <v>1.0203126205999998E-2</v>
      </c>
      <c r="AT9" s="367">
        <f>1/1000*[1]PaperSectorMinusCoreVPAExp!AR$166</f>
        <v>5.6418903310999991E-3</v>
      </c>
      <c r="AU9" s="367">
        <f>1/1000*[1]PaperSectorMinusCoreVPAExp!AS$166</f>
        <v>1.2601956009499999E-2</v>
      </c>
      <c r="AV9" s="367">
        <f>1/1000*[1]PaperSectorMinusCoreVPAExp!AT$166</f>
        <v>1.217107894E-2</v>
      </c>
      <c r="AW9" s="367">
        <f>1/1000*[1]PaperSectorMinusCoreVPAExp!AU$166</f>
        <v>1.4338763107499999E-2</v>
      </c>
      <c r="AX9" s="367">
        <f>1/1000*[1]PaperSectorMinusCoreVPAExp!AV$166</f>
        <v>0</v>
      </c>
      <c r="AY9" s="367">
        <f>1/1000*[1]PaperSectorMinusCoreVPAExp!AW$166</f>
        <v>0</v>
      </c>
      <c r="AZ9" s="367">
        <f>1/1000*[1]PaperSectorMinusCoreVPAExp!AX$166</f>
        <v>0</v>
      </c>
      <c r="BA9" s="367">
        <f>1/1000*[1]PaperSectorMinusCoreVPAExp!AY$166</f>
        <v>0</v>
      </c>
      <c r="BB9" s="367">
        <f>1/1000*[1]PaperSectorMinusCoreVPAExp!AZ$166</f>
        <v>0</v>
      </c>
      <c r="BC9" s="369">
        <f>1/1000*[1]PaperSectorMinusCoreVPAExp!BA$166</f>
        <v>0</v>
      </c>
      <c r="BD9" s="594"/>
    </row>
    <row r="10" spans="1:56">
      <c r="B10" s="365" t="s">
        <v>35</v>
      </c>
      <c r="C10" s="366">
        <f>1/$A$1*[1]PaperSectorMinusCoreVPAExp!$B$211</f>
        <v>8.2411953968560603E-2</v>
      </c>
      <c r="D10" s="367">
        <f>1/$A$1*[1]PaperSectorMinusCoreVPAExp!$C$211</f>
        <v>7.5020095058333375E-2</v>
      </c>
      <c r="E10" s="367">
        <f>1/$A$1*[1]PaperSectorMinusCoreVPAExp!$D$211</f>
        <v>7.2919871354166665E-2</v>
      </c>
      <c r="F10" s="367">
        <f>1/$A$1*[1]PaperSectorMinusCoreVPAExp!$E$211</f>
        <v>4.854678570757575E-2</v>
      </c>
      <c r="G10" s="367">
        <f>1/$A$1*[1]PaperSectorMinusCoreVPAExp!$F$211</f>
        <v>3.1906276458333327E-2</v>
      </c>
      <c r="H10" s="367">
        <f>1/$A$1*[1]PaperSectorMinusCoreVPAExp!$G$211</f>
        <v>2.9904324333333336E-2</v>
      </c>
      <c r="I10" s="367">
        <f>1/$A$1*[1]PaperSectorMinusCoreVPAExp!$H$211</f>
        <v>2.6157470902777778E-2</v>
      </c>
      <c r="J10" s="368">
        <f>1/$A$1*[1]PaperSectorMinusCoreVPAExp!$I$211</f>
        <v>2.8393150108333331E-2</v>
      </c>
      <c r="K10" s="368">
        <f>1/$A$1*[1]PaperSectorMinusCoreVPAExp!$J$211</f>
        <v>1.7556012058333334E-2</v>
      </c>
      <c r="L10" s="368">
        <f>1/$A$1*[1]PaperSectorMinusCoreVPAExp!$K$211</f>
        <v>2.3107462704166668E-2</v>
      </c>
      <c r="M10" s="367">
        <f>1/$A$1*[1]PaperSectorMinusCoreVPAExp!L$211</f>
        <v>1.6487259412499997E-2</v>
      </c>
      <c r="N10" s="367">
        <f>1/$A$1*[1]PaperSectorMinusCoreVPAExp!M$211</f>
        <v>1.7413242595833333E-2</v>
      </c>
      <c r="O10" s="367">
        <f>1/$A$1*[1]PaperSectorMinusCoreVPAExp!N$211</f>
        <v>1.5918989083871616E-2</v>
      </c>
      <c r="P10" s="367">
        <f>1/$A$1*[1]PaperSectorMinusCoreVPAExp!O$211</f>
        <v>2.1425513861616157E-2</v>
      </c>
      <c r="Q10" s="367">
        <f>1/$A$1*[1]PaperSectorMinusCoreVPAExp!P$211</f>
        <v>2.1648350774572653E-2</v>
      </c>
      <c r="R10" s="367">
        <f>1/$A$1*[1]PaperSectorMinusCoreVPAExp!Q$211</f>
        <v>2.6936394230769233E-2</v>
      </c>
      <c r="S10" s="367">
        <f>1/$A$1*[1]PaperSectorMinusCoreVPAExp!R$211</f>
        <v>1.5755154708333333E-2</v>
      </c>
      <c r="T10" s="367">
        <f>1/$A$1*[1]PaperSectorMinusCoreVPAExp!S$211</f>
        <v>2.112351493333333E-2</v>
      </c>
      <c r="U10" s="367">
        <f>1/$A$1*[1]PaperSectorMinusCoreVPAExp!T$211</f>
        <v>1.6435471272727271E-2</v>
      </c>
      <c r="V10" s="367">
        <f>1/$A$1*[1]PaperSectorMinusCoreVPAExp!U$211</f>
        <v>1.4733412274999998E-2</v>
      </c>
      <c r="W10" s="367">
        <f>1/$A$1*[1]PaperSectorMinusCoreVPAExp!V$211</f>
        <v>1.6435471272727271E-2</v>
      </c>
      <c r="X10" s="367">
        <f>1/$A$1*[1]PaperSectorMinusCoreVPAExp!W$211</f>
        <v>1.6435471272727271E-2</v>
      </c>
      <c r="Y10" s="367">
        <f>1/$A$1*[1]PaperSectorMinusCoreVPAExp!X$211</f>
        <v>1.6435471272727271E-2</v>
      </c>
      <c r="Z10" s="367">
        <f>1/$A$1*[1]PaperSectorMinusCoreVPAExp!Y$211</f>
        <v>1.6435471272727271E-2</v>
      </c>
      <c r="AA10" s="367">
        <f>1/$A$1*[1]PaperSectorMinusCoreVPAExp!Z$211</f>
        <v>1.6435471272727271E-2</v>
      </c>
      <c r="AB10" s="369">
        <f>1/$A$1*[1]PaperSectorMinusCoreVPAExp!AA$211</f>
        <v>1.6435471272727271E-2</v>
      </c>
      <c r="AC10" s="327"/>
      <c r="AD10" s="653">
        <f>1/1000*[1]PaperSectorMinusCoreVPAExp!AB$211</f>
        <v>4.5697689067847998E-2</v>
      </c>
      <c r="AE10" s="367">
        <f>1/1000*[1]PaperSectorMinusCoreVPAExp!AC$211</f>
        <v>3.5270268432000006E-2</v>
      </c>
      <c r="AF10" s="367">
        <f>1/1000*[1]PaperSectorMinusCoreVPAExp!AD$211</f>
        <v>3.2449327799999997E-2</v>
      </c>
      <c r="AG10" s="367">
        <f>1/1000*[1]PaperSectorMinusCoreVPAExp!AE$211</f>
        <v>2.9194059372799994E-2</v>
      </c>
      <c r="AH10" s="367">
        <f>1/1000*[1]PaperSectorMinusCoreVPAExp!AF$211</f>
        <v>3.0080622945099996E-2</v>
      </c>
      <c r="AI10" s="367">
        <f>1/1000*[1]PaperSectorMinusCoreVPAExp!AG$211</f>
        <v>2.4600583335899998E-2</v>
      </c>
      <c r="AJ10" s="367">
        <f>1/1000*[1]PaperSectorMinusCoreVPAExp!AH$211</f>
        <v>2.9464028882000001E-2</v>
      </c>
      <c r="AK10" s="367">
        <f>1/1000*[1]PaperSectorMinusCoreVPAExp!AI$211</f>
        <v>3.4216297703999997E-2</v>
      </c>
      <c r="AL10" s="367">
        <f>1/1000*[1]PaperSectorMinusCoreVPAExp!AJ$211</f>
        <v>2.3952845771999999E-2</v>
      </c>
      <c r="AM10" s="367">
        <f>1/1000*[1]PaperSectorMinusCoreVPAExp!AK$211</f>
        <v>2.3477779912400003E-2</v>
      </c>
      <c r="AN10" s="367">
        <f>1/1000*[1]PaperSectorMinusCoreVPAExp!AL$211</f>
        <v>2.0111763847500002E-2</v>
      </c>
      <c r="AO10" s="367">
        <f>1/1000*[1]PaperSectorMinusCoreVPAExp!AM$211</f>
        <v>2.0588445599999998E-2</v>
      </c>
      <c r="AP10" s="367">
        <f>1/1000*[1]PaperSectorMinusCoreVPAExp!AN$211</f>
        <v>2.0272954275200001E-2</v>
      </c>
      <c r="AQ10" s="367">
        <f>1/1000*[1]PaperSectorMinusCoreVPAExp!AO$211</f>
        <v>2.2129156802700001E-2</v>
      </c>
      <c r="AR10" s="367">
        <f>1/1000*[1]PaperSectorMinusCoreVPAExp!AP$211</f>
        <v>2.4028029500999998E-2</v>
      </c>
      <c r="AS10" s="367">
        <f>1/1000*[1]PaperSectorMinusCoreVPAExp!AQ$211</f>
        <v>2.7883618930999998E-2</v>
      </c>
      <c r="AT10" s="367">
        <f>1/1000*[1]PaperSectorMinusCoreVPAExp!AR$211</f>
        <v>2.9646864247200002E-2</v>
      </c>
      <c r="AU10" s="367">
        <f>1/1000*[1]PaperSectorMinusCoreVPAExp!AS$211</f>
        <v>3.0793994102299993E-2</v>
      </c>
      <c r="AV10" s="367">
        <f>1/1000*[1]PaperSectorMinusCoreVPAExp!AT$211</f>
        <v>1.7188375566000003E-2</v>
      </c>
      <c r="AW10" s="367">
        <f>1/1000*[1]PaperSectorMinusCoreVPAExp!AU$211</f>
        <v>1.5978800380999997E-2</v>
      </c>
      <c r="AX10" s="367">
        <f>1/1000*[1]PaperSectorMinusCoreVPAExp!AV$211</f>
        <v>0</v>
      </c>
      <c r="AY10" s="367">
        <f>1/1000*[1]PaperSectorMinusCoreVPAExp!AW$211</f>
        <v>0</v>
      </c>
      <c r="AZ10" s="367">
        <f>1/1000*[1]PaperSectorMinusCoreVPAExp!AX$211</f>
        <v>0</v>
      </c>
      <c r="BA10" s="367">
        <f>1/1000*[1]PaperSectorMinusCoreVPAExp!AY$211</f>
        <v>0</v>
      </c>
      <c r="BB10" s="367">
        <f>1/1000*[1]PaperSectorMinusCoreVPAExp!AZ$211</f>
        <v>0</v>
      </c>
      <c r="BC10" s="369">
        <f>1/1000*[1]PaperSectorMinusCoreVPAExp!BA$211</f>
        <v>0</v>
      </c>
      <c r="BD10" s="594"/>
    </row>
    <row r="11" spans="1:56">
      <c r="B11" s="404" t="s">
        <v>14</v>
      </c>
      <c r="C11" s="405">
        <f t="shared" ref="C11:M11" si="2">SUM(C6:C6)-SUM(C7:C10)</f>
        <v>3.1388935117424244E-2</v>
      </c>
      <c r="D11" s="406">
        <f t="shared" si="2"/>
        <v>2.9395453599456556E-2</v>
      </c>
      <c r="E11" s="406">
        <f t="shared" si="2"/>
        <v>3.2314501986111105E-2</v>
      </c>
      <c r="F11" s="406">
        <f t="shared" si="2"/>
        <v>3.1041345512121218E-2</v>
      </c>
      <c r="G11" s="406">
        <f t="shared" si="2"/>
        <v>2.1198223141666639E-2</v>
      </c>
      <c r="H11" s="406">
        <f t="shared" si="2"/>
        <v>7.2344263116666682E-2</v>
      </c>
      <c r="I11" s="406">
        <f t="shared" si="2"/>
        <v>3.35142252375E-2</v>
      </c>
      <c r="J11" s="407">
        <f t="shared" si="2"/>
        <v>1.9849630429166668E-2</v>
      </c>
      <c r="K11" s="407">
        <f t="shared" si="2"/>
        <v>2.363145272777778E-2</v>
      </c>
      <c r="L11" s="407">
        <f t="shared" si="2"/>
        <v>2.0153506066666674E-2</v>
      </c>
      <c r="M11" s="406">
        <f t="shared" si="2"/>
        <v>2.9845385501388877E-2</v>
      </c>
      <c r="N11" s="406">
        <f>SUM(N6:N6)-SUM(N7:N10)</f>
        <v>2.6438882920833351E-2</v>
      </c>
      <c r="O11" s="406">
        <f t="shared" ref="O11:Z11" si="3">SUM(O6:O6)-SUM(O7:O10)</f>
        <v>4.2036778291330817E-2</v>
      </c>
      <c r="P11" s="406">
        <f t="shared" si="3"/>
        <v>6.3568933813044959E-2</v>
      </c>
      <c r="Q11" s="406">
        <f t="shared" si="3"/>
        <v>1.8064137668589747E-2</v>
      </c>
      <c r="R11" s="406">
        <f t="shared" si="3"/>
        <v>1.4877687157692311E-2</v>
      </c>
      <c r="S11" s="406">
        <f t="shared" si="3"/>
        <v>1.5899797761050716E-2</v>
      </c>
      <c r="T11" s="406">
        <f t="shared" si="3"/>
        <v>1.8878277413071895E-2</v>
      </c>
      <c r="U11" s="406">
        <f t="shared" si="3"/>
        <v>2.4721329220959598E-2</v>
      </c>
      <c r="V11" s="406">
        <f t="shared" si="3"/>
        <v>2.7844346133333343E-2</v>
      </c>
      <c r="W11" s="406">
        <f t="shared" si="3"/>
        <v>2.4721329220959598E-2</v>
      </c>
      <c r="X11" s="406">
        <f t="shared" si="3"/>
        <v>2.4721329220959598E-2</v>
      </c>
      <c r="Y11" s="406">
        <f t="shared" si="3"/>
        <v>2.4721329220959598E-2</v>
      </c>
      <c r="Z11" s="406">
        <f t="shared" si="3"/>
        <v>2.4721329220959598E-2</v>
      </c>
      <c r="AA11" s="406">
        <f>SUM(AA6:AA6)-SUM(AA7:AA10)</f>
        <v>2.4721329220959598E-2</v>
      </c>
      <c r="AB11" s="408">
        <f>SUM(AB6:AB6)-SUM(AB7:AB10)</f>
        <v>2.4721329220959598E-2</v>
      </c>
      <c r="AC11" s="327"/>
      <c r="AD11" s="657">
        <f t="shared" ref="AD11:BC11" si="4">SUM(AD6:AD6)-SUM(AD7:AD10)</f>
        <v>2.7563199883625975E-2</v>
      </c>
      <c r="AE11" s="410">
        <f t="shared" si="4"/>
        <v>2.9100153138000018E-2</v>
      </c>
      <c r="AF11" s="410">
        <f t="shared" si="4"/>
        <v>2.8693865107200026E-2</v>
      </c>
      <c r="AG11" s="410">
        <f t="shared" si="4"/>
        <v>2.3878181801600021E-2</v>
      </c>
      <c r="AH11" s="410">
        <f t="shared" si="4"/>
        <v>2.7872257616700036E-2</v>
      </c>
      <c r="AI11" s="410">
        <f t="shared" si="4"/>
        <v>2.9559613211699975E-2</v>
      </c>
      <c r="AJ11" s="410">
        <f t="shared" si="4"/>
        <v>2.9023843145200012E-2</v>
      </c>
      <c r="AK11" s="410">
        <f t="shared" si="4"/>
        <v>2.8699717248000023E-2</v>
      </c>
      <c r="AL11" s="410">
        <f t="shared" si="4"/>
        <v>3.0970634129200023E-2</v>
      </c>
      <c r="AM11" s="410">
        <f t="shared" si="4"/>
        <v>2.8819473368400017E-2</v>
      </c>
      <c r="AN11" s="410">
        <f t="shared" si="4"/>
        <v>3.014369103510002E-2</v>
      </c>
      <c r="AO11" s="410">
        <f t="shared" si="4"/>
        <v>3.1032319535999997E-2</v>
      </c>
      <c r="AP11" s="410">
        <f t="shared" si="4"/>
        <v>3.4008640582399996E-2</v>
      </c>
      <c r="AQ11" s="410">
        <f t="shared" si="4"/>
        <v>3.5527791932100011E-2</v>
      </c>
      <c r="AR11" s="410">
        <f t="shared" si="4"/>
        <v>2.9499552402999993E-2</v>
      </c>
      <c r="AS11" s="410">
        <f t="shared" si="4"/>
        <v>2.2017439464999997E-2</v>
      </c>
      <c r="AT11" s="410">
        <f t="shared" si="4"/>
        <v>1.5423118443500014E-2</v>
      </c>
      <c r="AU11" s="410">
        <f t="shared" si="4"/>
        <v>1.8320812595800012E-2</v>
      </c>
      <c r="AV11" s="410">
        <f t="shared" si="4"/>
        <v>1.9767019386999998E-2</v>
      </c>
      <c r="AW11" s="410">
        <f t="shared" si="4"/>
        <v>1.6990631348999988E-2</v>
      </c>
      <c r="AX11" s="410">
        <f t="shared" si="4"/>
        <v>0</v>
      </c>
      <c r="AY11" s="410">
        <f t="shared" si="4"/>
        <v>0</v>
      </c>
      <c r="AZ11" s="410">
        <f t="shared" si="4"/>
        <v>0</v>
      </c>
      <c r="BA11" s="410">
        <f t="shared" si="4"/>
        <v>0</v>
      </c>
      <c r="BB11" s="410">
        <f t="shared" si="4"/>
        <v>0</v>
      </c>
      <c r="BC11" s="428">
        <f t="shared" si="4"/>
        <v>0</v>
      </c>
      <c r="BD11" s="594"/>
    </row>
    <row r="12" spans="1:56" ht="17.149999999999999" customHeight="1">
      <c r="B12" s="357" t="s">
        <v>92</v>
      </c>
      <c r="C12" s="362">
        <f>1/$A$1*[1]PaperSectorMinusCoreVPAExp!$B$268</f>
        <v>0.64193007237424238</v>
      </c>
      <c r="D12" s="363">
        <f>1/$A$1*[1]PaperSectorMinusCoreVPAExp!$C$268</f>
        <v>0.38614070082916663</v>
      </c>
      <c r="E12" s="363">
        <f>1/$A$1*[1]PaperSectorMinusCoreVPAExp!$D$268</f>
        <v>0.4165585853819444</v>
      </c>
      <c r="F12" s="363">
        <f>1/$A$1*[1]PaperSectorMinusCoreVPAExp!$E$268</f>
        <v>0.43920018593674237</v>
      </c>
      <c r="G12" s="363">
        <f>1/$A$1*[1]PaperSectorMinusCoreVPAExp!$F$268</f>
        <v>0.44482162253611118</v>
      </c>
      <c r="H12" s="363">
        <f>1/$A$1*[1]PaperSectorMinusCoreVPAExp!$G$268</f>
        <v>0.47850601151111111</v>
      </c>
      <c r="I12" s="363">
        <f>1/$A$1*[1]PaperSectorMinusCoreVPAExp!$H$268</f>
        <v>0.24161833547916658</v>
      </c>
      <c r="J12" s="364">
        <f>1/$A$1*[1]PaperSectorMinusCoreVPAExp!$I$268</f>
        <v>0.29870999331666659</v>
      </c>
      <c r="K12" s="364">
        <f>1/$A$1*[1]PaperSectorMinusCoreVPAExp!$J$268</f>
        <v>0.24312298733333329</v>
      </c>
      <c r="L12" s="364">
        <f>1/$A$1*[1]PaperSectorMinusCoreVPAExp!$K$268</f>
        <v>0.18941760993333334</v>
      </c>
      <c r="M12" s="363">
        <f>1/$A$1*[1]PaperSectorMinusCoreVPAExp!L$268</f>
        <v>0.27504054537222217</v>
      </c>
      <c r="N12" s="363">
        <f>1/$A$1*[1]PaperSectorMinusCoreVPAExp!M$268</f>
        <v>0.27241019871666661</v>
      </c>
      <c r="O12" s="363">
        <f>1/$A$1*[1]PaperSectorMinusCoreVPAExp!N$268</f>
        <v>0.25421620823513064</v>
      </c>
      <c r="P12" s="363">
        <f>1/$A$1*[1]PaperSectorMinusCoreVPAExp!O$268</f>
        <v>0.24064303681836924</v>
      </c>
      <c r="Q12" s="363">
        <f>1/$A$1*[1]PaperSectorMinusCoreVPAExp!P$268</f>
        <v>0.23114937395971252</v>
      </c>
      <c r="R12" s="363">
        <f>1/$A$1*[1]PaperSectorMinusCoreVPAExp!Q$268</f>
        <v>0.25746592283141023</v>
      </c>
      <c r="S12" s="363">
        <f>1/$A$1*[1]PaperSectorMinusCoreVPAExp!R$268</f>
        <v>0.23489937448582562</v>
      </c>
      <c r="T12" s="363">
        <f>1/$A$1*[1]PaperSectorMinusCoreVPAExp!S$268</f>
        <v>0.28508004663630904</v>
      </c>
      <c r="U12" s="363">
        <f>1/$A$1*[1]PaperSectorMinusCoreVPAExp!T$268</f>
        <v>0.34372182443636362</v>
      </c>
      <c r="V12" s="363">
        <f>1/$A$1*[1]PaperSectorMinusCoreVPAExp!U$268</f>
        <v>0.35702633988333332</v>
      </c>
      <c r="W12" s="363">
        <f>1/$A$1*[1]PaperSectorMinusCoreVPAExp!V$268</f>
        <v>0.34372182443636362</v>
      </c>
      <c r="X12" s="363">
        <f>1/$A$1*[1]PaperSectorMinusCoreVPAExp!W$268</f>
        <v>0.34372182443636362</v>
      </c>
      <c r="Y12" s="363">
        <f>1/$A$1*[1]PaperSectorMinusCoreVPAExp!X$268</f>
        <v>0.34372182443636362</v>
      </c>
      <c r="Z12" s="363">
        <f>1/$A$1*[1]PaperSectorMinusCoreVPAExp!Y$268</f>
        <v>0.34372182443636362</v>
      </c>
      <c r="AA12" s="363">
        <f>1/$A$1*[1]PaperSectorMinusCoreVPAExp!Z$268</f>
        <v>0.34372182443636362</v>
      </c>
      <c r="AB12" s="412">
        <f>1/$A$1*[1]PaperSectorMinusCoreVPAExp!AA$268</f>
        <v>0.34372182443636362</v>
      </c>
      <c r="AC12" s="402"/>
      <c r="AD12" s="453">
        <f>1/1000*[1]PaperSectorMinusCoreVPAExp!AB$268</f>
        <v>0.39708835336658399</v>
      </c>
      <c r="AE12" s="363">
        <f>1/1000*[1]PaperSectorMinusCoreVPAExp!AC$268</f>
        <v>0.31556469224159994</v>
      </c>
      <c r="AF12" s="363">
        <f>1/1000*[1]PaperSectorMinusCoreVPAExp!AD$268</f>
        <v>0.28838262482400001</v>
      </c>
      <c r="AG12" s="363">
        <f>1/1000*[1]PaperSectorMinusCoreVPAExp!AE$268</f>
        <v>0.34761648740000001</v>
      </c>
      <c r="AH12" s="363">
        <f>1/1000*[1]PaperSectorMinusCoreVPAExp!AF$268</f>
        <v>0.35888815841829996</v>
      </c>
      <c r="AI12" s="363">
        <f>1/1000*[1]PaperSectorMinusCoreVPAExp!AG$268</f>
        <v>0.35303394868170007</v>
      </c>
      <c r="AJ12" s="363">
        <f>1/1000*[1]PaperSectorMinusCoreVPAExp!AH$268</f>
        <v>0.27225127087199996</v>
      </c>
      <c r="AK12" s="363">
        <f>1/1000*[1]PaperSectorMinusCoreVPAExp!AI$268</f>
        <v>0.28572238271799999</v>
      </c>
      <c r="AL12" s="363">
        <f>1/1000*[1]PaperSectorMinusCoreVPAExp!AJ$268</f>
        <v>0.28374389882679996</v>
      </c>
      <c r="AM12" s="363">
        <f>1/1000*[1]PaperSectorMinusCoreVPAExp!AK$268</f>
        <v>0.2016955714708</v>
      </c>
      <c r="AN12" s="363">
        <f>1/1000*[1]PaperSectorMinusCoreVPAExp!AL$268</f>
        <v>0.26659691115750001</v>
      </c>
      <c r="AO12" s="363">
        <f>1/1000*[1]PaperSectorMinusCoreVPAExp!AM$268</f>
        <v>0.30268513127999996</v>
      </c>
      <c r="AP12" s="363">
        <f>1/1000*[1]PaperSectorMinusCoreVPAExp!AN$268</f>
        <v>0.292737594336</v>
      </c>
      <c r="AQ12" s="363">
        <f>1/1000*[1]PaperSectorMinusCoreVPAExp!AO$268</f>
        <v>0.27474844965149997</v>
      </c>
      <c r="AR12" s="363">
        <f>1/1000*[1]PaperSectorMinusCoreVPAExp!AP$268</f>
        <v>0.28000329525000001</v>
      </c>
      <c r="AS12" s="363">
        <f>1/1000*[1]PaperSectorMinusCoreVPAExp!AQ$268</f>
        <v>0.27166862736649999</v>
      </c>
      <c r="AT12" s="363">
        <f>1/1000*[1]PaperSectorMinusCoreVPAExp!AR$268</f>
        <v>0.21312716169719997</v>
      </c>
      <c r="AU12" s="363">
        <f>1/1000*[1]PaperSectorMinusCoreVPAExp!AS$268</f>
        <v>0.2798494150452</v>
      </c>
      <c r="AV12" s="363">
        <f>1/1000*[1]PaperSectorMinusCoreVPAExp!AT$268</f>
        <v>0.30239371901299994</v>
      </c>
      <c r="AW12" s="363">
        <f>1/1000*[1]PaperSectorMinusCoreVPAExp!AU$268</f>
        <v>0.33724241059049997</v>
      </c>
      <c r="AX12" s="363">
        <f>1/1000*[1]PaperSectorMinusCoreVPAExp!AV$268</f>
        <v>0</v>
      </c>
      <c r="AY12" s="363">
        <f>1/1000*[1]PaperSectorMinusCoreVPAExp!AW$268</f>
        <v>0</v>
      </c>
      <c r="AZ12" s="363">
        <f>1/1000*[1]PaperSectorMinusCoreVPAExp!AX$268</f>
        <v>0</v>
      </c>
      <c r="BA12" s="363">
        <f>1/1000*[1]PaperSectorMinusCoreVPAExp!AY$268</f>
        <v>0</v>
      </c>
      <c r="BB12" s="363">
        <f>1/1000*[1]PaperSectorMinusCoreVPAExp!AZ$268</f>
        <v>0</v>
      </c>
      <c r="BC12" s="412">
        <f>1/1000*[1]PaperSectorMinusCoreVPAExp!BA$268</f>
        <v>0</v>
      </c>
      <c r="BD12" s="594"/>
    </row>
    <row r="13" spans="1:56">
      <c r="B13" s="365" t="s">
        <v>93</v>
      </c>
      <c r="C13" s="366">
        <f>1/$A$1*[1]PaperSectorMinusCoreVPAExp!$B$39</f>
        <v>0.15886510592992426</v>
      </c>
      <c r="D13" s="367">
        <f>1/$A$1*[1]PaperSectorMinusCoreVPAExp!$C$39</f>
        <v>6.812084991666667E-2</v>
      </c>
      <c r="E13" s="367">
        <f>1/$A$1*[1]PaperSectorMinusCoreVPAExp!$D$39</f>
        <v>7.1111042294444426E-2</v>
      </c>
      <c r="F13" s="367">
        <f>1/$A$1*[1]PaperSectorMinusCoreVPAExp!$E$39</f>
        <v>9.5245035200757583E-2</v>
      </c>
      <c r="G13" s="367">
        <f>1/$A$1*[1]PaperSectorMinusCoreVPAExp!$F$39</f>
        <v>6.3687277094444439E-2</v>
      </c>
      <c r="H13" s="367">
        <f>1/$A$1*[1]PaperSectorMinusCoreVPAExp!$G$39</f>
        <v>3.2638449249999993E-2</v>
      </c>
      <c r="I13" s="367">
        <f>1/$A$1*[1]PaperSectorMinusCoreVPAExp!$H$39</f>
        <v>1.6901848977777769E-2</v>
      </c>
      <c r="J13" s="368">
        <f>1/$A$1*[1]PaperSectorMinusCoreVPAExp!$I$39</f>
        <v>1.5067939258333331E-2</v>
      </c>
      <c r="K13" s="368">
        <f>1/$A$1*[1]PaperSectorMinusCoreVPAExp!$J$39</f>
        <v>1.5066780416666667E-2</v>
      </c>
      <c r="L13" s="368">
        <f>1/$A$1*[1]PaperSectorMinusCoreVPAExp!$K$39</f>
        <v>1.7884145570833326E-2</v>
      </c>
      <c r="M13" s="367">
        <f>1/$A$1*[1]PaperSectorMinusCoreVPAExp!L$39</f>
        <v>2.0672536537500001E-2</v>
      </c>
      <c r="N13" s="367">
        <f>1/$A$1*[1]PaperSectorMinusCoreVPAExp!M$39</f>
        <v>2.6017130908333335E-2</v>
      </c>
      <c r="O13" s="367">
        <f>1/$A$1*[1]PaperSectorMinusCoreVPAExp!N$39</f>
        <v>4.120538415488436E-2</v>
      </c>
      <c r="P13" s="367">
        <f>1/$A$1*[1]PaperSectorMinusCoreVPAExp!O$39</f>
        <v>5.2804782797109248E-2</v>
      </c>
      <c r="Q13" s="367">
        <f>1/$A$1*[1]PaperSectorMinusCoreVPAExp!P$39</f>
        <v>5.3256132595512831E-2</v>
      </c>
      <c r="R13" s="367">
        <f>1/$A$1*[1]PaperSectorMinusCoreVPAExp!Q$39</f>
        <v>2.6766476806410259E-2</v>
      </c>
      <c r="S13" s="367">
        <f>1/$A$1*[1]PaperSectorMinusCoreVPAExp!R$39</f>
        <v>1.366424867789855E-2</v>
      </c>
      <c r="T13" s="367">
        <f>1/$A$1*[1]PaperSectorMinusCoreVPAExp!S$39</f>
        <v>2.0397224314215687E-2</v>
      </c>
      <c r="U13" s="367">
        <f>1/$A$1*[1]PaperSectorMinusCoreVPAExp!T$39</f>
        <v>1.9085225247979797E-2</v>
      </c>
      <c r="V13" s="367">
        <f>1/$A$1*[1]PaperSectorMinusCoreVPAExp!U$39</f>
        <v>1.5243054533333331E-2</v>
      </c>
      <c r="W13" s="367">
        <f>1/$A$1*[1]PaperSectorMinusCoreVPAExp!V$39</f>
        <v>1.9085225247979797E-2</v>
      </c>
      <c r="X13" s="367">
        <f>1/$A$1*[1]PaperSectorMinusCoreVPAExp!W$39</f>
        <v>1.9085225247979797E-2</v>
      </c>
      <c r="Y13" s="367">
        <f>1/$A$1*[1]PaperSectorMinusCoreVPAExp!X$39</f>
        <v>1.9085225247979797E-2</v>
      </c>
      <c r="Z13" s="367">
        <f>1/$A$1*[1]PaperSectorMinusCoreVPAExp!Y$39</f>
        <v>1.9085225247979797E-2</v>
      </c>
      <c r="AA13" s="367">
        <f>1/$A$1*[1]PaperSectorMinusCoreVPAExp!Z$39</f>
        <v>1.9085225247979797E-2</v>
      </c>
      <c r="AB13" s="369">
        <f>1/$A$1*[1]PaperSectorMinusCoreVPAExp!AA$39</f>
        <v>1.9085225247979797E-2</v>
      </c>
      <c r="AC13" s="327"/>
      <c r="AD13" s="653">
        <f>1/1000*[1]PaperSectorMinusCoreVPAExp!AB$39</f>
        <v>6.7862317396919988E-2</v>
      </c>
      <c r="AE13" s="367">
        <f>1/1000*[1]PaperSectorMinusCoreVPAExp!AC$39</f>
        <v>3.8348377566400006E-2</v>
      </c>
      <c r="AF13" s="367">
        <f>1/1000*[1]PaperSectorMinusCoreVPAExp!AD$39</f>
        <v>3.7756645857599996E-2</v>
      </c>
      <c r="AG13" s="367">
        <f>1/1000*[1]PaperSectorMinusCoreVPAExp!AE$39</f>
        <v>4.3746568420799999E-2</v>
      </c>
      <c r="AH13" s="367">
        <f>1/1000*[1]PaperSectorMinusCoreVPAExp!AF$39</f>
        <v>3.1733984971499998E-2</v>
      </c>
      <c r="AI13" s="367">
        <f>1/1000*[1]PaperSectorMinusCoreVPAExp!AG$39</f>
        <v>2.5214005502400001E-2</v>
      </c>
      <c r="AJ13" s="367">
        <f>1/1000*[1]PaperSectorMinusCoreVPAExp!AH$39</f>
        <v>2.1216435708800004E-2</v>
      </c>
      <c r="AK13" s="367">
        <f>1/1000*[1]PaperSectorMinusCoreVPAExp!AI$39</f>
        <v>1.5565434563E-2</v>
      </c>
      <c r="AL13" s="367">
        <f>1/1000*[1]PaperSectorMinusCoreVPAExp!AJ$39</f>
        <v>2.3035393089599999E-2</v>
      </c>
      <c r="AM13" s="367">
        <f>1/1000*[1]PaperSectorMinusCoreVPAExp!AK$39</f>
        <v>2.4026512364800003E-2</v>
      </c>
      <c r="AN13" s="367">
        <f>1/1000*[1]PaperSectorMinusCoreVPAExp!AL$39</f>
        <v>2.8780192676700005E-2</v>
      </c>
      <c r="AO13" s="367">
        <f>1/1000*[1]PaperSectorMinusCoreVPAExp!AM$39</f>
        <v>4.3164887135999995E-2</v>
      </c>
      <c r="AP13" s="367">
        <f>1/1000*[1]PaperSectorMinusCoreVPAExp!AN$39</f>
        <v>4.3980353683199996E-2</v>
      </c>
      <c r="AQ13" s="367">
        <f>1/1000*[1]PaperSectorMinusCoreVPAExp!AO$39</f>
        <v>4.7995531225199999E-2</v>
      </c>
      <c r="AR13" s="367">
        <f>1/1000*[1]PaperSectorMinusCoreVPAExp!AP$39</f>
        <v>4.5866226027000002E-2</v>
      </c>
      <c r="AS13" s="367">
        <f>1/1000*[1]PaperSectorMinusCoreVPAExp!AQ$39</f>
        <v>3.3180298703999994E-2</v>
      </c>
      <c r="AT13" s="367">
        <f>1/1000*[1]PaperSectorMinusCoreVPAExp!AR$39</f>
        <v>2.1665337096500002E-2</v>
      </c>
      <c r="AU13" s="367">
        <f>1/1000*[1]PaperSectorMinusCoreVPAExp!AS$39</f>
        <v>2.9362195376799995E-2</v>
      </c>
      <c r="AV13" s="367">
        <f>1/1000*[1]PaperSectorMinusCoreVPAExp!AT$39</f>
        <v>2.7834619347000003E-2</v>
      </c>
      <c r="AW13" s="367">
        <f>1/1000*[1]PaperSectorMinusCoreVPAExp!AU$39</f>
        <v>2.3592328446499999E-2</v>
      </c>
      <c r="AX13" s="367">
        <f>1/1000*[1]PaperSectorMinusCoreVPAExp!AV$39</f>
        <v>0</v>
      </c>
      <c r="AY13" s="367">
        <f>1/1000*[1]PaperSectorMinusCoreVPAExp!AW$39</f>
        <v>0</v>
      </c>
      <c r="AZ13" s="367">
        <f>1/1000*[1]PaperSectorMinusCoreVPAExp!AX$39</f>
        <v>0</v>
      </c>
      <c r="BA13" s="367">
        <f>1/1000*[1]PaperSectorMinusCoreVPAExp!AY$39</f>
        <v>0</v>
      </c>
      <c r="BB13" s="367">
        <f>1/1000*[1]PaperSectorMinusCoreVPAExp!AZ$39</f>
        <v>0</v>
      </c>
      <c r="BC13" s="369">
        <f>1/1000*[1]PaperSectorMinusCoreVPAExp!BA$39</f>
        <v>0</v>
      </c>
      <c r="BD13" s="594"/>
    </row>
    <row r="14" spans="1:56">
      <c r="B14" s="365" t="s">
        <v>30</v>
      </c>
      <c r="C14" s="366">
        <f>1/$A$1*[1]PaperSectorMinusCoreVPAExp!$B$147</f>
        <v>6.200592870833333E-3</v>
      </c>
      <c r="D14" s="367">
        <f>1/$A$1*[1]PaperSectorMinusCoreVPAExp!$C$147</f>
        <v>4.8490597250000003E-3</v>
      </c>
      <c r="E14" s="367">
        <f>1/$A$1*[1]PaperSectorMinusCoreVPAExp!$D$147</f>
        <v>6.9329878638888891E-3</v>
      </c>
      <c r="F14" s="367">
        <f>1/$A$1*[1]PaperSectorMinusCoreVPAExp!$E$147</f>
        <v>1.7290508112499998E-2</v>
      </c>
      <c r="G14" s="367">
        <f>1/$A$1*[1]PaperSectorMinusCoreVPAExp!$F$147</f>
        <v>1.5435781386111107E-2</v>
      </c>
      <c r="H14" s="367">
        <f>1/$A$1*[1]PaperSectorMinusCoreVPAExp!$G$147</f>
        <v>1.6924054808333335E-2</v>
      </c>
      <c r="I14" s="367">
        <f>1/$A$1*[1]PaperSectorMinusCoreVPAExp!$H$147</f>
        <v>2.5528376055555555E-2</v>
      </c>
      <c r="J14" s="368">
        <f>1/$A$1*[1]PaperSectorMinusCoreVPAExp!$I$147</f>
        <v>3.2483448625000001E-2</v>
      </c>
      <c r="K14" s="368">
        <f>1/$A$1*[1]PaperSectorMinusCoreVPAExp!$J$147</f>
        <v>1.4660405333333335E-2</v>
      </c>
      <c r="L14" s="368">
        <f>1/$A$1*[1]PaperSectorMinusCoreVPAExp!$K$147</f>
        <v>1.3384293708333331E-2</v>
      </c>
      <c r="M14" s="367">
        <f>1/$A$1*[1]PaperSectorMinusCoreVPAExp!L$147</f>
        <v>2.4003840052777774E-2</v>
      </c>
      <c r="N14" s="367">
        <f>1/$A$1*[1]PaperSectorMinusCoreVPAExp!M$147</f>
        <v>2.7321177391666666E-2</v>
      </c>
      <c r="O14" s="367">
        <f>1/$A$1*[1]PaperSectorMinusCoreVPAExp!N$147</f>
        <v>1.156611264407895E-2</v>
      </c>
      <c r="P14" s="367">
        <f>1/$A$1*[1]PaperSectorMinusCoreVPAExp!O$147</f>
        <v>1.8487309246212124E-2</v>
      </c>
      <c r="Q14" s="367">
        <f>1/$A$1*[1]PaperSectorMinusCoreVPAExp!P$147</f>
        <v>1.1793764508974357E-2</v>
      </c>
      <c r="R14" s="367">
        <f>1/$A$1*[1]PaperSectorMinusCoreVPAExp!Q$147</f>
        <v>5.9256961333333334E-3</v>
      </c>
      <c r="S14" s="367">
        <f>1/$A$1*[1]PaperSectorMinusCoreVPAExp!R$147</f>
        <v>8.4489782833333336E-3</v>
      </c>
      <c r="T14" s="367">
        <f>1/$A$1*[1]PaperSectorMinusCoreVPAExp!S$147</f>
        <v>1.5925970769607847E-2</v>
      </c>
      <c r="U14" s="367">
        <f>1/$A$1*[1]PaperSectorMinusCoreVPAExp!T$147</f>
        <v>2.2366803783333333E-2</v>
      </c>
      <c r="V14" s="367">
        <f>1/$A$1*[1]PaperSectorMinusCoreVPAExp!U$147</f>
        <v>1.5105436558333336E-2</v>
      </c>
      <c r="W14" s="367">
        <f>1/$A$1*[1]PaperSectorMinusCoreVPAExp!V$147</f>
        <v>2.2366803783333333E-2</v>
      </c>
      <c r="X14" s="367">
        <f>1/$A$1*[1]PaperSectorMinusCoreVPAExp!W$147</f>
        <v>2.2366803783333333E-2</v>
      </c>
      <c r="Y14" s="367">
        <f>1/$A$1*[1]PaperSectorMinusCoreVPAExp!X$147</f>
        <v>2.2366803783333333E-2</v>
      </c>
      <c r="Z14" s="367">
        <f>1/$A$1*[1]PaperSectorMinusCoreVPAExp!Y$147</f>
        <v>2.2366803783333333E-2</v>
      </c>
      <c r="AA14" s="367">
        <f>1/$A$1*[1]PaperSectorMinusCoreVPAExp!Z$147</f>
        <v>2.2366803783333333E-2</v>
      </c>
      <c r="AB14" s="369">
        <f>1/$A$1*[1]PaperSectorMinusCoreVPAExp!AA$147</f>
        <v>2.2366803783333333E-2</v>
      </c>
      <c r="AC14" s="327"/>
      <c r="AD14" s="653">
        <f>1/1000*[1]PaperSectorMinusCoreVPAExp!AB$147</f>
        <v>5.8720303561620004E-3</v>
      </c>
      <c r="AE14" s="367">
        <f>1/1000*[1]PaperSectorMinusCoreVPAExp!AC$147</f>
        <v>8.1251348635999997E-3</v>
      </c>
      <c r="AF14" s="367">
        <f>1/1000*[1]PaperSectorMinusCoreVPAExp!AD$147</f>
        <v>3.8783963664000003E-3</v>
      </c>
      <c r="AG14" s="367">
        <f>1/1000*[1]PaperSectorMinusCoreVPAExp!AE$147</f>
        <v>1.23931444E-2</v>
      </c>
      <c r="AH14" s="367">
        <f>1/1000*[1]PaperSectorMinusCoreVPAExp!AF$147</f>
        <v>1.7912463511599998E-2</v>
      </c>
      <c r="AI14" s="367">
        <f>1/1000*[1]PaperSectorMinusCoreVPAExp!AG$147</f>
        <v>1.6027685559599998E-2</v>
      </c>
      <c r="AJ14" s="367">
        <f>1/1000*[1]PaperSectorMinusCoreVPAExp!AH$147</f>
        <v>2.64126622284E-2</v>
      </c>
      <c r="AK14" s="367">
        <f>1/1000*[1]PaperSectorMinusCoreVPAExp!AI$147</f>
        <v>2.4693533320499998E-2</v>
      </c>
      <c r="AL14" s="367">
        <f>1/1000*[1]PaperSectorMinusCoreVPAExp!AJ$147</f>
        <v>1.3494064924400001E-2</v>
      </c>
      <c r="AM14" s="367">
        <f>1/1000*[1]PaperSectorMinusCoreVPAExp!AK$147</f>
        <v>1.05191882664E-2</v>
      </c>
      <c r="AN14" s="367">
        <f>1/1000*[1]PaperSectorMinusCoreVPAExp!AL$147</f>
        <v>1.3794974362800002E-2</v>
      </c>
      <c r="AO14" s="367">
        <f>1/1000*[1]PaperSectorMinusCoreVPAExp!AM$147</f>
        <v>1.2069881664E-2</v>
      </c>
      <c r="AP14" s="367">
        <f>1/1000*[1]PaperSectorMinusCoreVPAExp!AN$147</f>
        <v>9.7300293727999986E-3</v>
      </c>
      <c r="AQ14" s="367">
        <f>1/1000*[1]PaperSectorMinusCoreVPAExp!AO$147</f>
        <v>1.1533863200399999E-2</v>
      </c>
      <c r="AR14" s="367">
        <f>1/1000*[1]PaperSectorMinusCoreVPAExp!AP$147</f>
        <v>1.0657646806000001E-2</v>
      </c>
      <c r="AS14" s="367">
        <f>1/1000*[1]PaperSectorMinusCoreVPAExp!AQ$147</f>
        <v>8.0188235994999996E-3</v>
      </c>
      <c r="AT14" s="367">
        <f>1/1000*[1]PaperSectorMinusCoreVPAExp!AR$147</f>
        <v>8.7345235482000003E-3</v>
      </c>
      <c r="AU14" s="367">
        <f>1/1000*[1]PaperSectorMinusCoreVPAExp!AS$147</f>
        <v>1.1283173601699998E-2</v>
      </c>
      <c r="AV14" s="367">
        <f>1/1000*[1]PaperSectorMinusCoreVPAExp!AT$147</f>
        <v>1.4501966676000001E-2</v>
      </c>
      <c r="AW14" s="367">
        <f>1/1000*[1]PaperSectorMinusCoreVPAExp!AU$147</f>
        <v>1.2399408477499999E-2</v>
      </c>
      <c r="AX14" s="367">
        <f>1/1000*[1]PaperSectorMinusCoreVPAExp!AV$147</f>
        <v>0</v>
      </c>
      <c r="AY14" s="367">
        <f>1/1000*[1]PaperSectorMinusCoreVPAExp!AW$147</f>
        <v>0</v>
      </c>
      <c r="AZ14" s="367">
        <f>1/1000*[1]PaperSectorMinusCoreVPAExp!AX$147</f>
        <v>0</v>
      </c>
      <c r="BA14" s="367">
        <f>1/1000*[1]PaperSectorMinusCoreVPAExp!AY$147</f>
        <v>0</v>
      </c>
      <c r="BB14" s="367">
        <f>1/1000*[1]PaperSectorMinusCoreVPAExp!AZ$147</f>
        <v>0</v>
      </c>
      <c r="BC14" s="369">
        <f>1/1000*[1]PaperSectorMinusCoreVPAExp!BA$147</f>
        <v>0</v>
      </c>
      <c r="BD14" s="594"/>
    </row>
    <row r="15" spans="1:56">
      <c r="B15" s="365" t="s">
        <v>94</v>
      </c>
      <c r="C15" s="366">
        <f>1/$A$1*[1]PaperSectorMinusCoreVPAExp!$B$247</f>
        <v>0.47686437357348482</v>
      </c>
      <c r="D15" s="367">
        <f>1/$A$1*[1]PaperSectorMinusCoreVPAExp!$C$247</f>
        <v>0.31317079118749996</v>
      </c>
      <c r="E15" s="367">
        <f>1/$A$1*[1]PaperSectorMinusCoreVPAExp!$D$247</f>
        <v>0.33851455522361107</v>
      </c>
      <c r="F15" s="367">
        <f>1/$A$1*[1]PaperSectorMinusCoreVPAExp!$E$247</f>
        <v>0.32666464262348477</v>
      </c>
      <c r="G15" s="367">
        <f>1/$A$1*[1]PaperSectorMinusCoreVPAExp!$F$247</f>
        <v>0.36569856405555562</v>
      </c>
      <c r="H15" s="367">
        <f>1/$A$1*[1]PaperSectorMinusCoreVPAExp!$G$247</f>
        <v>0.42894350745277776</v>
      </c>
      <c r="I15" s="367">
        <f>1/$A$1*[1]PaperSectorMinusCoreVPAExp!$H$247</f>
        <v>0.19918811044583326</v>
      </c>
      <c r="J15" s="368">
        <f>1/$A$1*[1]PaperSectorMinusCoreVPAExp!$I$247</f>
        <v>0.25115860543333324</v>
      </c>
      <c r="K15" s="368">
        <f>1/$A$1*[1]PaperSectorMinusCoreVPAExp!$J$247</f>
        <v>0.21339580158333329</v>
      </c>
      <c r="L15" s="368">
        <f>1/$A$1*[1]PaperSectorMinusCoreVPAExp!$K$247</f>
        <v>0.15814917065416667</v>
      </c>
      <c r="M15" s="367">
        <f>1/$A$1*[1]PaperSectorMinusCoreVPAExp!L$247</f>
        <v>0.23036416878194438</v>
      </c>
      <c r="N15" s="367">
        <f>1/$A$1*[1]PaperSectorMinusCoreVPAExp!M$247</f>
        <v>0.21907189041666664</v>
      </c>
      <c r="O15" s="367">
        <f>1/$A$1*[1]PaperSectorMinusCoreVPAExp!N$247</f>
        <v>0.20144471143616732</v>
      </c>
      <c r="P15" s="367">
        <f>1/$A$1*[1]PaperSectorMinusCoreVPAExp!O$247</f>
        <v>0.16935094477504786</v>
      </c>
      <c r="Q15" s="367">
        <f>1/$A$1*[1]PaperSectorMinusCoreVPAExp!P$247</f>
        <v>0.16609947685522533</v>
      </c>
      <c r="R15" s="367">
        <f>1/$A$1*[1]PaperSectorMinusCoreVPAExp!Q$247</f>
        <v>0.22477374989166665</v>
      </c>
      <c r="S15" s="367">
        <f>1/$A$1*[1]PaperSectorMinusCoreVPAExp!R$247</f>
        <v>0.21278614752459374</v>
      </c>
      <c r="T15" s="367">
        <f>1/$A$1*[1]PaperSectorMinusCoreVPAExp!S$247</f>
        <v>0.24875685155248548</v>
      </c>
      <c r="U15" s="367">
        <f>1/$A$1*[1]PaperSectorMinusCoreVPAExp!T$247</f>
        <v>0.3022697954050505</v>
      </c>
      <c r="V15" s="367">
        <f>1/$A$1*[1]PaperSectorMinusCoreVPAExp!U$247</f>
        <v>0.32667784879166667</v>
      </c>
      <c r="W15" s="367">
        <f>1/$A$1*[1]PaperSectorMinusCoreVPAExp!V$247</f>
        <v>0.3022697954050505</v>
      </c>
      <c r="X15" s="367">
        <f>1/$A$1*[1]PaperSectorMinusCoreVPAExp!W$247</f>
        <v>0.3022697954050505</v>
      </c>
      <c r="Y15" s="367">
        <f>1/$A$1*[1]PaperSectorMinusCoreVPAExp!X$247</f>
        <v>0.3022697954050505</v>
      </c>
      <c r="Z15" s="367">
        <f>1/$A$1*[1]PaperSectorMinusCoreVPAExp!Y$247</f>
        <v>0.3022697954050505</v>
      </c>
      <c r="AA15" s="367">
        <f>1/$A$1*[1]PaperSectorMinusCoreVPAExp!Z$247</f>
        <v>0.3022697954050505</v>
      </c>
      <c r="AB15" s="369">
        <f>1/$A$1*[1]PaperSectorMinusCoreVPAExp!AA$247</f>
        <v>0.3022697954050505</v>
      </c>
      <c r="AC15" s="327"/>
      <c r="AD15" s="653">
        <f>1/1000*[1]PaperSectorMinusCoreVPAExp!AB$247</f>
        <v>0.32335400561350203</v>
      </c>
      <c r="AE15" s="367">
        <f>1/1000*[1]PaperSectorMinusCoreVPAExp!AC$247</f>
        <v>0.26909117981159997</v>
      </c>
      <c r="AF15" s="367">
        <f>1/1000*[1]PaperSectorMinusCoreVPAExp!AD$247</f>
        <v>0.24674758259999999</v>
      </c>
      <c r="AG15" s="367">
        <f>1/1000*[1]PaperSectorMinusCoreVPAExp!AE$247</f>
        <v>0.29147677457919996</v>
      </c>
      <c r="AH15" s="367">
        <f>1/1000*[1]PaperSectorMinusCoreVPAExp!AF$247</f>
        <v>0.30924170993519995</v>
      </c>
      <c r="AI15" s="367">
        <f>1/1000*[1]PaperSectorMinusCoreVPAExp!AG$247</f>
        <v>0.31179225761970003</v>
      </c>
      <c r="AJ15" s="367">
        <f>1/1000*[1]PaperSectorMinusCoreVPAExp!AH$247</f>
        <v>0.22462217293479997</v>
      </c>
      <c r="AK15" s="367">
        <f>1/1000*[1]PaperSectorMinusCoreVPAExp!AI$247</f>
        <v>0.24546341483449999</v>
      </c>
      <c r="AL15" s="367">
        <f>1/1000*[1]PaperSectorMinusCoreVPAExp!AJ$247</f>
        <v>0.2472144408128</v>
      </c>
      <c r="AM15" s="367">
        <f>1/1000*[1]PaperSectorMinusCoreVPAExp!AK$247</f>
        <v>0.16714987083960001</v>
      </c>
      <c r="AN15" s="367">
        <f>1/1000*[1]PaperSectorMinusCoreVPAExp!AL$247</f>
        <v>0.22402174411800005</v>
      </c>
      <c r="AO15" s="367">
        <f>1/1000*[1]PaperSectorMinusCoreVPAExp!AM$247</f>
        <v>0.24745036247999994</v>
      </c>
      <c r="AP15" s="367">
        <f>1/1000*[1]PaperSectorMinusCoreVPAExp!AN$247</f>
        <v>0.23902721127999998</v>
      </c>
      <c r="AQ15" s="367">
        <f>1/1000*[1]PaperSectorMinusCoreVPAExp!AO$247</f>
        <v>0.21521905522589999</v>
      </c>
      <c r="AR15" s="367">
        <f>1/1000*[1]PaperSectorMinusCoreVPAExp!AP$247</f>
        <v>0.223479422417</v>
      </c>
      <c r="AS15" s="367">
        <f>1/1000*[1]PaperSectorMinusCoreVPAExp!AQ$247</f>
        <v>0.23046950506299999</v>
      </c>
      <c r="AT15" s="367">
        <f>1/1000*[1]PaperSectorMinusCoreVPAExp!AR$247</f>
        <v>0.18272730105249999</v>
      </c>
      <c r="AU15" s="367">
        <f>1/1000*[1]PaperSectorMinusCoreVPAExp!AS$247</f>
        <v>0.23920404606669998</v>
      </c>
      <c r="AV15" s="367">
        <f>1/1000*[1]PaperSectorMinusCoreVPAExp!AT$247</f>
        <v>0.26005713298999994</v>
      </c>
      <c r="AW15" s="367">
        <f>1/1000*[1]PaperSectorMinusCoreVPAExp!AU$247</f>
        <v>0.30125067366649994</v>
      </c>
      <c r="AX15" s="367">
        <f>1/1000*[1]PaperSectorMinusCoreVPAExp!AV$247</f>
        <v>0</v>
      </c>
      <c r="AY15" s="367">
        <f>1/1000*[1]PaperSectorMinusCoreVPAExp!AW$247</f>
        <v>0</v>
      </c>
      <c r="AZ15" s="367">
        <f>1/1000*[1]PaperSectorMinusCoreVPAExp!AX$247</f>
        <v>0</v>
      </c>
      <c r="BA15" s="367">
        <f>1/1000*[1]PaperSectorMinusCoreVPAExp!AY$247</f>
        <v>0</v>
      </c>
      <c r="BB15" s="367">
        <f>1/1000*[1]PaperSectorMinusCoreVPAExp!AZ$247</f>
        <v>0</v>
      </c>
      <c r="BC15" s="369">
        <f>1/1000*[1]PaperSectorMinusCoreVPAExp!BA$247</f>
        <v>0</v>
      </c>
      <c r="BD15" s="594"/>
    </row>
    <row r="16" spans="1:56" ht="17.149999999999999" customHeight="1">
      <c r="B16" s="380" t="s">
        <v>91</v>
      </c>
      <c r="C16" s="427">
        <f>1/$A$1*[1]PaperSectorMinusCoreVPAExp!$B$269</f>
        <v>4.8865992357954538E-2</v>
      </c>
      <c r="D16" s="382">
        <f>1/$A$1*[1]PaperSectorMinusCoreVPAExp!$C$269</f>
        <v>3.6287217904166662E-2</v>
      </c>
      <c r="E16" s="382">
        <f>1/$A$1*[1]PaperSectorMinusCoreVPAExp!$D$269</f>
        <v>3.6131031887499991E-2</v>
      </c>
      <c r="F16" s="382">
        <f>1/$A$1*[1]PaperSectorMinusCoreVPAExp!$E$269</f>
        <v>3.8867037714393933E-2</v>
      </c>
      <c r="G16" s="382">
        <f>1/$A$1*[1]PaperSectorMinusCoreVPAExp!$F$269</f>
        <v>3.4131686250000008E-2</v>
      </c>
      <c r="H16" s="382">
        <f>1/$A$1*[1]PaperSectorMinusCoreVPAExp!$G$269</f>
        <v>4.0242838941666678E-2</v>
      </c>
      <c r="I16" s="382">
        <f>1/$A$1*[1]PaperSectorMinusCoreVPAExp!$H$269</f>
        <v>3.5531118738888888E-2</v>
      </c>
      <c r="J16" s="383">
        <f>1/$A$1*[1]PaperSectorMinusCoreVPAExp!$I$269</f>
        <v>4.3364382574999992E-2</v>
      </c>
      <c r="K16" s="383">
        <f>1/$A$1*[1]PaperSectorMinusCoreVPAExp!$J$269</f>
        <v>3.3334723106944443E-2</v>
      </c>
      <c r="L16" s="383">
        <f>1/$A$1*[1]PaperSectorMinusCoreVPAExp!$K$269</f>
        <v>2.708783494166667E-2</v>
      </c>
      <c r="M16" s="382">
        <f>1/$A$1*[1]PaperSectorMinusCoreVPAExp!L$269</f>
        <v>4.2378453430555553E-2</v>
      </c>
      <c r="N16" s="382">
        <f>1/$A$1*[1]PaperSectorMinusCoreVPAExp!M$269</f>
        <v>5.8860962162499982E-2</v>
      </c>
      <c r="O16" s="382">
        <f>1/$A$1*[1]PaperSectorMinusCoreVPAExp!N$269</f>
        <v>0.12145210381991627</v>
      </c>
      <c r="P16" s="382">
        <f>1/$A$1*[1]PaperSectorMinusCoreVPAExp!O$269</f>
        <v>9.5969704873106076E-2</v>
      </c>
      <c r="Q16" s="382">
        <f>1/$A$1*[1]PaperSectorMinusCoreVPAExp!P$269</f>
        <v>6.9179119284790203E-2</v>
      </c>
      <c r="R16" s="382">
        <f>1/$A$1*[1]PaperSectorMinusCoreVPAExp!Q$269</f>
        <v>3.2971310717307696E-2</v>
      </c>
      <c r="S16" s="382">
        <f>1/$A$1*[1]PaperSectorMinusCoreVPAExp!R$269</f>
        <v>2.2373207816666674E-2</v>
      </c>
      <c r="T16" s="382">
        <f>1/$A$1*[1]PaperSectorMinusCoreVPAExp!S$269</f>
        <v>2.4992081002450987E-2</v>
      </c>
      <c r="U16" s="382">
        <f>1/$A$1*[1]PaperSectorMinusCoreVPAExp!T$269</f>
        <v>3.4590906369444445E-2</v>
      </c>
      <c r="V16" s="382">
        <f>1/$A$1*[1]PaperSectorMinusCoreVPAExp!U$269</f>
        <v>2.0153908716666665E-2</v>
      </c>
      <c r="W16" s="382">
        <f>1/$A$1*[1]PaperSectorMinusCoreVPAExp!V$269</f>
        <v>3.4590906369444445E-2</v>
      </c>
      <c r="X16" s="382">
        <f>1/$A$1*[1]PaperSectorMinusCoreVPAExp!W$269</f>
        <v>3.4590906369444445E-2</v>
      </c>
      <c r="Y16" s="382">
        <f>1/$A$1*[1]PaperSectorMinusCoreVPAExp!X$269</f>
        <v>3.4590906369444445E-2</v>
      </c>
      <c r="Z16" s="382">
        <f>1/$A$1*[1]PaperSectorMinusCoreVPAExp!Y$269</f>
        <v>3.4590906369444445E-2</v>
      </c>
      <c r="AA16" s="382">
        <f>1/$A$1*[1]PaperSectorMinusCoreVPAExp!Z$269</f>
        <v>3.4590906369444445E-2</v>
      </c>
      <c r="AB16" s="384">
        <f>1/$A$1*[1]PaperSectorMinusCoreVPAExp!AA$269</f>
        <v>3.4590906369444445E-2</v>
      </c>
      <c r="AC16" s="327"/>
      <c r="AD16" s="381">
        <f>1/1000*[1]PaperSectorMinusCoreVPAExp!AB$269</f>
        <v>3.0578622689381999E-2</v>
      </c>
      <c r="AE16" s="382">
        <f>1/1000*[1]PaperSectorMinusCoreVPAExp!AC$269</f>
        <v>2.7263202307600001E-2</v>
      </c>
      <c r="AF16" s="382">
        <f>1/1000*[1]PaperSectorMinusCoreVPAExp!AD$269</f>
        <v>2.5115343086400004E-2</v>
      </c>
      <c r="AG16" s="382">
        <f>1/1000*[1]PaperSectorMinusCoreVPAExp!AE$269</f>
        <v>2.8173019022399999E-2</v>
      </c>
      <c r="AH16" s="382">
        <f>1/1000*[1]PaperSectorMinusCoreVPAExp!AF$269</f>
        <v>3.3452333309499996E-2</v>
      </c>
      <c r="AI16" s="382">
        <f>1/1000*[1]PaperSectorMinusCoreVPAExp!AG$269</f>
        <v>3.2589174618000004E-2</v>
      </c>
      <c r="AJ16" s="382">
        <f>1/1000*[1]PaperSectorMinusCoreVPAExp!AH$269</f>
        <v>3.4457821291600001E-2</v>
      </c>
      <c r="AK16" s="382">
        <f>1/1000*[1]PaperSectorMinusCoreVPAExp!AI$269</f>
        <v>4.0839404784500002E-2</v>
      </c>
      <c r="AL16" s="382">
        <f>1/1000*[1]PaperSectorMinusCoreVPAExp!AJ$269</f>
        <v>4.1301318592400008E-2</v>
      </c>
      <c r="AM16" s="382">
        <f>1/1000*[1]PaperSectorMinusCoreVPAExp!AK$269</f>
        <v>3.2456560822399998E-2</v>
      </c>
      <c r="AN16" s="382">
        <f>1/1000*[1]PaperSectorMinusCoreVPAExp!AL$269</f>
        <v>3.7358598521699996E-2</v>
      </c>
      <c r="AO16" s="382">
        <f>1/1000*[1]PaperSectorMinusCoreVPAExp!AM$269</f>
        <v>4.3481897039999988E-2</v>
      </c>
      <c r="AP16" s="382">
        <f>1/1000*[1]PaperSectorMinusCoreVPAExp!AN$269</f>
        <v>5.3816961070400002E-2</v>
      </c>
      <c r="AQ16" s="382">
        <f>1/1000*[1]PaperSectorMinusCoreVPAExp!AO$269</f>
        <v>5.5248234857399998E-2</v>
      </c>
      <c r="AR16" s="382">
        <f>1/1000*[1]PaperSectorMinusCoreVPAExp!AP$269</f>
        <v>4.0582052180500011E-2</v>
      </c>
      <c r="AS16" s="382">
        <f>1/1000*[1]PaperSectorMinusCoreVPAExp!AQ$269</f>
        <v>2.1246283708999999E-2</v>
      </c>
      <c r="AT16" s="382">
        <f>1/1000*[1]PaperSectorMinusCoreVPAExp!AR$269</f>
        <v>1.77288774817E-2</v>
      </c>
      <c r="AU16" s="382">
        <f>1/1000*[1]PaperSectorMinusCoreVPAExp!AS$269</f>
        <v>2.1148512699599994E-2</v>
      </c>
      <c r="AV16" s="382">
        <f>1/1000*[1]PaperSectorMinusCoreVPAExp!AT$269</f>
        <v>2.6112606790000006E-2</v>
      </c>
      <c r="AW16" s="382">
        <f>1/1000*[1]PaperSectorMinusCoreVPAExp!AU$269</f>
        <v>1.8880979866500003E-2</v>
      </c>
      <c r="AX16" s="382">
        <f>1/1000*[1]PaperSectorMinusCoreVPAExp!AV$269</f>
        <v>0</v>
      </c>
      <c r="AY16" s="382">
        <f>1/1000*[1]PaperSectorMinusCoreVPAExp!AW$269</f>
        <v>0</v>
      </c>
      <c r="AZ16" s="382">
        <f>1/1000*[1]PaperSectorMinusCoreVPAExp!AX$269</f>
        <v>0</v>
      </c>
      <c r="BA16" s="382">
        <f>1/1000*[1]PaperSectorMinusCoreVPAExp!AY$269</f>
        <v>0</v>
      </c>
      <c r="BB16" s="382">
        <f>1/1000*[1]PaperSectorMinusCoreVPAExp!AZ$269</f>
        <v>0</v>
      </c>
      <c r="BC16" s="384">
        <f>1/1000*[1]PaperSectorMinusCoreVPAExp!BA$269</f>
        <v>0</v>
      </c>
      <c r="BD16" s="594"/>
    </row>
    <row r="17" spans="2:56">
      <c r="B17" s="365" t="s">
        <v>24</v>
      </c>
      <c r="C17" s="366">
        <f>1/$A$1*[1]PaperSectorMinusCoreVPAExp!$B$31</f>
        <v>2.3151717232196969E-2</v>
      </c>
      <c r="D17" s="367">
        <f>1/$A$1*[1]PaperSectorMinusCoreVPAExp!$C$31</f>
        <v>1.5661605145833337E-2</v>
      </c>
      <c r="E17" s="367">
        <f>1/$A$1*[1]PaperSectorMinusCoreVPAExp!$D$31</f>
        <v>1.7482523791666666E-2</v>
      </c>
      <c r="F17" s="367">
        <f>1/$A$1*[1]PaperSectorMinusCoreVPAExp!$E$31</f>
        <v>1.7527861341666669E-2</v>
      </c>
      <c r="G17" s="367">
        <f>1/$A$1*[1]PaperSectorMinusCoreVPAExp!$F$31</f>
        <v>1.2712347383333333E-2</v>
      </c>
      <c r="H17" s="367">
        <f>1/$A$1*[1]PaperSectorMinusCoreVPAExp!$G$31</f>
        <v>1.1111401650000002E-2</v>
      </c>
      <c r="I17" s="367">
        <f>1/$A$1*[1]PaperSectorMinusCoreVPAExp!$H$31</f>
        <v>9.1651728500000001E-3</v>
      </c>
      <c r="J17" s="368">
        <f>1/$A$1*[1]PaperSectorMinusCoreVPAExp!$I$31</f>
        <v>1.1488234466666664E-2</v>
      </c>
      <c r="K17" s="368">
        <f>1/$A$1*[1]PaperSectorMinusCoreVPAExp!$J$31</f>
        <v>1.2082970968055553E-2</v>
      </c>
      <c r="L17" s="368">
        <f>1/$A$1*[1]PaperSectorMinusCoreVPAExp!$K$31</f>
        <v>1.1944136924999996E-2</v>
      </c>
      <c r="M17" s="367">
        <f>1/$A$1*[1]PaperSectorMinusCoreVPAExp!L$31</f>
        <v>1.8508138737499999E-2</v>
      </c>
      <c r="N17" s="367">
        <f>1/$A$1*[1]PaperSectorMinusCoreVPAExp!M$31</f>
        <v>1.9258802870833324E-2</v>
      </c>
      <c r="O17" s="367">
        <f>1/$A$1*[1]PaperSectorMinusCoreVPAExp!N$31</f>
        <v>5.1645263136363632E-2</v>
      </c>
      <c r="P17" s="367">
        <f>1/$A$1*[1]PaperSectorMinusCoreVPAExp!O$31</f>
        <v>4.5596631545075761E-2</v>
      </c>
      <c r="Q17" s="367">
        <f>1/$A$1*[1]PaperSectorMinusCoreVPAExp!P$31</f>
        <v>3.10979295270979E-2</v>
      </c>
      <c r="R17" s="367">
        <f>1/$A$1*[1]PaperSectorMinusCoreVPAExp!Q$31</f>
        <v>1.7647970637179489E-2</v>
      </c>
      <c r="S17" s="367">
        <f>1/$A$1*[1]PaperSectorMinusCoreVPAExp!R$31</f>
        <v>5.6583888749999998E-3</v>
      </c>
      <c r="T17" s="367">
        <f>1/$A$1*[1]PaperSectorMinusCoreVPAExp!S$31</f>
        <v>9.1180752867647055E-3</v>
      </c>
      <c r="U17" s="367">
        <f>1/$A$1*[1]PaperSectorMinusCoreVPAExp!T$31</f>
        <v>1.3379233349999997E-2</v>
      </c>
      <c r="V17" s="367">
        <f>1/$A$1*[1]PaperSectorMinusCoreVPAExp!U$31</f>
        <v>7.5823524583333328E-3</v>
      </c>
      <c r="W17" s="367">
        <f>1/$A$1*[1]PaperSectorMinusCoreVPAExp!V$31</f>
        <v>1.3379233349999997E-2</v>
      </c>
      <c r="X17" s="367">
        <f>1/$A$1*[1]PaperSectorMinusCoreVPAExp!W$31</f>
        <v>1.3379233349999997E-2</v>
      </c>
      <c r="Y17" s="367">
        <f>1/$A$1*[1]PaperSectorMinusCoreVPAExp!X$31</f>
        <v>1.3379233349999997E-2</v>
      </c>
      <c r="Z17" s="367">
        <f>1/$A$1*[1]PaperSectorMinusCoreVPAExp!Y$31</f>
        <v>1.3379233349999997E-2</v>
      </c>
      <c r="AA17" s="367">
        <f>1/$A$1*[1]PaperSectorMinusCoreVPAExp!Z$31</f>
        <v>1.3379233349999997E-2</v>
      </c>
      <c r="AB17" s="369">
        <f>1/$A$1*[1]PaperSectorMinusCoreVPAExp!AA$31</f>
        <v>1.3379233349999997E-2</v>
      </c>
      <c r="AC17" s="327"/>
      <c r="AD17" s="653">
        <f>1/1000*[1]PaperSectorMinusCoreVPAExp!AB$31</f>
        <v>1.2775282015727999E-2</v>
      </c>
      <c r="AE17" s="367">
        <f>1/1000*[1]PaperSectorMinusCoreVPAExp!AC$31</f>
        <v>9.0483247172000007E-3</v>
      </c>
      <c r="AF17" s="367">
        <f>1/1000*[1]PaperSectorMinusCoreVPAExp!AD$31</f>
        <v>8.4398998464000011E-3</v>
      </c>
      <c r="AG17" s="367">
        <f>1/1000*[1]PaperSectorMinusCoreVPAExp!AE$31</f>
        <v>8.0040499391999999E-3</v>
      </c>
      <c r="AH17" s="367">
        <f>1/1000*[1]PaperSectorMinusCoreVPAExp!AF$31</f>
        <v>1.0362378608400001E-2</v>
      </c>
      <c r="AI17" s="367">
        <f>1/1000*[1]PaperSectorMinusCoreVPAExp!AG$31</f>
        <v>7.8367289714999996E-3</v>
      </c>
      <c r="AJ17" s="367">
        <f>1/1000*[1]PaperSectorMinusCoreVPAExp!AH$31</f>
        <v>7.9391035536000003E-3</v>
      </c>
      <c r="AK17" s="367">
        <f>1/1000*[1]PaperSectorMinusCoreVPAExp!AI$31</f>
        <v>8.6064782345E-3</v>
      </c>
      <c r="AL17" s="367">
        <f>1/1000*[1]PaperSectorMinusCoreVPAExp!AJ$31</f>
        <v>1.3659304892E-2</v>
      </c>
      <c r="AM17" s="367">
        <f>1/1000*[1]PaperSectorMinusCoreVPAExp!AK$31</f>
        <v>1.1913579590000001E-2</v>
      </c>
      <c r="AN17" s="367">
        <f>1/1000*[1]PaperSectorMinusCoreVPAExp!AL$31</f>
        <v>1.3958780506200001E-2</v>
      </c>
      <c r="AO17" s="367">
        <f>1/1000*[1]PaperSectorMinusCoreVPAExp!AM$31</f>
        <v>1.9629038831999995E-2</v>
      </c>
      <c r="AP17" s="367">
        <f>1/1000*[1]PaperSectorMinusCoreVPAExp!AN$31</f>
        <v>2.3667088808E-2</v>
      </c>
      <c r="AQ17" s="367">
        <f>1/1000*[1]PaperSectorMinusCoreVPAExp!AO$31</f>
        <v>2.3662685982600001E-2</v>
      </c>
      <c r="AR17" s="367">
        <f>1/1000*[1]PaperSectorMinusCoreVPAExp!AP$31</f>
        <v>1.6512752827000002E-2</v>
      </c>
      <c r="AS17" s="367">
        <f>1/1000*[1]PaperSectorMinusCoreVPAExp!AQ$31</f>
        <v>9.0553318134999981E-3</v>
      </c>
      <c r="AT17" s="367">
        <f>1/1000*[1]PaperSectorMinusCoreVPAExp!AR$31</f>
        <v>4.3749314841999998E-3</v>
      </c>
      <c r="AU17" s="367">
        <f>1/1000*[1]PaperSectorMinusCoreVPAExp!AS$31</f>
        <v>9.1272021554999992E-3</v>
      </c>
      <c r="AV17" s="367">
        <f>1/1000*[1]PaperSectorMinusCoreVPAExp!AT$31</f>
        <v>1.1501215740000001E-2</v>
      </c>
      <c r="AW17" s="367">
        <f>1/1000*[1]PaperSectorMinusCoreVPAExp!AU$31</f>
        <v>6.8418399229999991E-3</v>
      </c>
      <c r="AX17" s="367">
        <f>1/1000*[1]PaperSectorMinusCoreVPAExp!AV$31</f>
        <v>0</v>
      </c>
      <c r="AY17" s="367">
        <f>1/1000*[1]PaperSectorMinusCoreVPAExp!AW$31</f>
        <v>0</v>
      </c>
      <c r="AZ17" s="367">
        <f>1/1000*[1]PaperSectorMinusCoreVPAExp!AX$31</f>
        <v>0</v>
      </c>
      <c r="BA17" s="367">
        <f>1/1000*[1]PaperSectorMinusCoreVPAExp!AY$31</f>
        <v>0</v>
      </c>
      <c r="BB17" s="367">
        <f>1/1000*[1]PaperSectorMinusCoreVPAExp!AZ$31</f>
        <v>0</v>
      </c>
      <c r="BC17" s="369">
        <f>1/1000*[1]PaperSectorMinusCoreVPAExp!BA$31</f>
        <v>0</v>
      </c>
      <c r="BD17" s="594"/>
    </row>
    <row r="18" spans="2:56">
      <c r="B18" s="365" t="s">
        <v>27</v>
      </c>
      <c r="C18" s="366">
        <f>1/$A$1*[1]PaperSectorMinusCoreVPAExp!$B$46</f>
        <v>4.0509908416666678E-3</v>
      </c>
      <c r="D18" s="367">
        <f>1/$A$1*[1]PaperSectorMinusCoreVPAExp!$C$46</f>
        <v>3.3966185999999995E-3</v>
      </c>
      <c r="E18" s="367">
        <f>1/$A$1*[1]PaperSectorMinusCoreVPAExp!$D$46</f>
        <v>2.5068121527777776E-3</v>
      </c>
      <c r="F18" s="367">
        <f>1/$A$1*[1]PaperSectorMinusCoreVPAExp!$E$46</f>
        <v>2.4307451874999997E-3</v>
      </c>
      <c r="G18" s="367">
        <f>1/$A$1*[1]PaperSectorMinusCoreVPAExp!$F$46</f>
        <v>3.1060748916666666E-3</v>
      </c>
      <c r="H18" s="367">
        <f>1/$A$1*[1]PaperSectorMinusCoreVPAExp!$G$46</f>
        <v>7.2955213749999991E-3</v>
      </c>
      <c r="I18" s="367">
        <f>1/$A$1*[1]PaperSectorMinusCoreVPAExp!$H$46</f>
        <v>4.5304475555555555E-3</v>
      </c>
      <c r="J18" s="368">
        <f>1/$A$1*[1]PaperSectorMinusCoreVPAExp!$I$46</f>
        <v>1.1183583124999999E-2</v>
      </c>
      <c r="K18" s="368">
        <f>1/$A$1*[1]PaperSectorMinusCoreVPAExp!$J$46</f>
        <v>5.6657773833333341E-3</v>
      </c>
      <c r="L18" s="368">
        <f>1/$A$1*[1]PaperSectorMinusCoreVPAExp!$K$46</f>
        <v>6.0219881458333331E-3</v>
      </c>
      <c r="M18" s="367">
        <f>1/$A$1*[1]PaperSectorMinusCoreVPAExp!L$46</f>
        <v>6.2297295166666667E-3</v>
      </c>
      <c r="N18" s="367">
        <f>1/$A$1*[1]PaperSectorMinusCoreVPAExp!M$46</f>
        <v>1.8129807249999998E-3</v>
      </c>
      <c r="O18" s="367">
        <f>1/$A$1*[1]PaperSectorMinusCoreVPAExp!N$46</f>
        <v>9.1280062567982469E-3</v>
      </c>
      <c r="P18" s="367">
        <f>1/$A$1*[1]PaperSectorMinusCoreVPAExp!O$46</f>
        <v>1.191299172159091E-2</v>
      </c>
      <c r="Q18" s="367">
        <f>1/$A$1*[1]PaperSectorMinusCoreVPAExp!P$46</f>
        <v>1.4159530545940173E-2</v>
      </c>
      <c r="R18" s="367">
        <f>1/$A$1*[1]PaperSectorMinusCoreVPAExp!Q$46</f>
        <v>7.440599626923076E-3</v>
      </c>
      <c r="S18" s="367">
        <f>1/$A$1*[1]PaperSectorMinusCoreVPAExp!R$46</f>
        <v>7.864954825000001E-3</v>
      </c>
      <c r="T18" s="367">
        <f>1/$A$1*[1]PaperSectorMinusCoreVPAExp!S$46</f>
        <v>2.5904080416666669E-3</v>
      </c>
      <c r="U18" s="367">
        <f>1/$A$1*[1]PaperSectorMinusCoreVPAExp!T$46</f>
        <v>2.7808705166666664E-3</v>
      </c>
      <c r="V18" s="367">
        <f>1/$A$1*[1]PaperSectorMinusCoreVPAExp!U$46</f>
        <v>2.3721999000000001E-3</v>
      </c>
      <c r="W18" s="367">
        <f>1/$A$1*[1]PaperSectorMinusCoreVPAExp!V$46</f>
        <v>2.7808705166666664E-3</v>
      </c>
      <c r="X18" s="367">
        <f>1/$A$1*[1]PaperSectorMinusCoreVPAExp!W$46</f>
        <v>2.7808705166666664E-3</v>
      </c>
      <c r="Y18" s="367">
        <f>1/$A$1*[1]PaperSectorMinusCoreVPAExp!X$46</f>
        <v>2.7808705166666664E-3</v>
      </c>
      <c r="Z18" s="367">
        <f>1/$A$1*[1]PaperSectorMinusCoreVPAExp!Y$46</f>
        <v>2.7808705166666664E-3</v>
      </c>
      <c r="AA18" s="367">
        <f>1/$A$1*[1]PaperSectorMinusCoreVPAExp!Z$46</f>
        <v>2.7808705166666664E-3</v>
      </c>
      <c r="AB18" s="369">
        <f>1/$A$1*[1]PaperSectorMinusCoreVPAExp!AA$46</f>
        <v>2.7808705166666664E-3</v>
      </c>
      <c r="AC18" s="327"/>
      <c r="AD18" s="653">
        <f>1/1000*[1]PaperSectorMinusCoreVPAExp!AB$46</f>
        <v>2.3132423280539998E-3</v>
      </c>
      <c r="AE18" s="367">
        <f>1/1000*[1]PaperSectorMinusCoreVPAExp!AC$46</f>
        <v>2.7366992495999995E-3</v>
      </c>
      <c r="AF18" s="367">
        <f>1/1000*[1]PaperSectorMinusCoreVPAExp!AD$46</f>
        <v>3.6202872815999996E-3</v>
      </c>
      <c r="AG18" s="367">
        <f>1/1000*[1]PaperSectorMinusCoreVPAExp!AE$46</f>
        <v>4.0944779455999994E-3</v>
      </c>
      <c r="AH18" s="367">
        <f>1/1000*[1]PaperSectorMinusCoreVPAExp!AF$46</f>
        <v>3.6702065596000001E-3</v>
      </c>
      <c r="AI18" s="367">
        <f>1/1000*[1]PaperSectorMinusCoreVPAExp!AG$46</f>
        <v>3.8539841768999998E-3</v>
      </c>
      <c r="AJ18" s="367">
        <f>1/1000*[1]PaperSectorMinusCoreVPAExp!AH$46</f>
        <v>3.8188596872E-3</v>
      </c>
      <c r="AK18" s="367">
        <f>1/1000*[1]PaperSectorMinusCoreVPAExp!AI$46</f>
        <v>9.5058387085000008E-3</v>
      </c>
      <c r="AL18" s="367">
        <f>1/1000*[1]PaperSectorMinusCoreVPAExp!AJ$46</f>
        <v>8.4226479808000004E-3</v>
      </c>
      <c r="AM18" s="367">
        <f>1/1000*[1]PaperSectorMinusCoreVPAExp!AK$46</f>
        <v>6.5532390527999994E-3</v>
      </c>
      <c r="AN18" s="367">
        <f>1/1000*[1]PaperSectorMinusCoreVPAExp!AL$46</f>
        <v>6.3989497422000004E-3</v>
      </c>
      <c r="AO18" s="367">
        <f>1/1000*[1]PaperSectorMinusCoreVPAExp!AM$46</f>
        <v>2.4882528959999997E-3</v>
      </c>
      <c r="AP18" s="367">
        <f>1/1000*[1]PaperSectorMinusCoreVPAExp!AN$46</f>
        <v>4.7620199791999999E-3</v>
      </c>
      <c r="AQ18" s="367">
        <f>1/1000*[1]PaperSectorMinusCoreVPAExp!AO$46</f>
        <v>6.7608856244999998E-3</v>
      </c>
      <c r="AR18" s="367">
        <f>1/1000*[1]PaperSectorMinusCoreVPAExp!AP$46</f>
        <v>5.5626991855000007E-3</v>
      </c>
      <c r="AS18" s="367">
        <f>1/1000*[1]PaperSectorMinusCoreVPAExp!AQ$46</f>
        <v>3.6459967389999995E-3</v>
      </c>
      <c r="AT18" s="367">
        <f>1/1000*[1]PaperSectorMinusCoreVPAExp!AR$46</f>
        <v>4.4207671063E-3</v>
      </c>
      <c r="AU18" s="367">
        <f>1/1000*[1]PaperSectorMinusCoreVPAExp!AS$46</f>
        <v>2.8485487173E-3</v>
      </c>
      <c r="AV18" s="367">
        <f>1/1000*[1]PaperSectorMinusCoreVPAExp!AT$46</f>
        <v>3.8637820390000003E-3</v>
      </c>
      <c r="AW18" s="367">
        <f>1/1000*[1]PaperSectorMinusCoreVPAExp!AU$46</f>
        <v>2.7999892864999996E-3</v>
      </c>
      <c r="AX18" s="367">
        <f>1/1000*[1]PaperSectorMinusCoreVPAExp!AV$46</f>
        <v>0</v>
      </c>
      <c r="AY18" s="367">
        <f>1/1000*[1]PaperSectorMinusCoreVPAExp!AW$46</f>
        <v>0</v>
      </c>
      <c r="AZ18" s="367">
        <f>1/1000*[1]PaperSectorMinusCoreVPAExp!AX$46</f>
        <v>0</v>
      </c>
      <c r="BA18" s="367">
        <f>1/1000*[1]PaperSectorMinusCoreVPAExp!AY$46</f>
        <v>0</v>
      </c>
      <c r="BB18" s="367">
        <f>1/1000*[1]PaperSectorMinusCoreVPAExp!AZ$46</f>
        <v>0</v>
      </c>
      <c r="BC18" s="369">
        <f>1/1000*[1]PaperSectorMinusCoreVPAExp!BA$46</f>
        <v>0</v>
      </c>
      <c r="BD18" s="594"/>
    </row>
    <row r="19" spans="2:56">
      <c r="B19" s="404" t="s">
        <v>14</v>
      </c>
      <c r="C19" s="405">
        <f t="shared" ref="C19:M19" si="5">SUM(C16:C16)-SUM(C17:C18)</f>
        <v>2.1663284284090902E-2</v>
      </c>
      <c r="D19" s="406">
        <f t="shared" si="5"/>
        <v>1.7228994158333327E-2</v>
      </c>
      <c r="E19" s="406">
        <f t="shared" si="5"/>
        <v>1.6141695943055548E-2</v>
      </c>
      <c r="F19" s="406">
        <f t="shared" si="5"/>
        <v>1.8908431185227264E-2</v>
      </c>
      <c r="G19" s="406">
        <f t="shared" si="5"/>
        <v>1.8313263975000008E-2</v>
      </c>
      <c r="H19" s="406">
        <f t="shared" si="5"/>
        <v>2.1835915916666677E-2</v>
      </c>
      <c r="I19" s="406">
        <f t="shared" si="5"/>
        <v>2.1835498333333331E-2</v>
      </c>
      <c r="J19" s="407">
        <f t="shared" si="5"/>
        <v>2.0692564983333328E-2</v>
      </c>
      <c r="K19" s="407">
        <f t="shared" si="5"/>
        <v>1.5585974755555558E-2</v>
      </c>
      <c r="L19" s="407">
        <f t="shared" si="5"/>
        <v>9.1217098708333416E-3</v>
      </c>
      <c r="M19" s="406">
        <f t="shared" si="5"/>
        <v>1.7640585176388886E-2</v>
      </c>
      <c r="N19" s="406">
        <f>SUM(N16:N16)-SUM(N17:N18)</f>
        <v>3.7789178566666658E-2</v>
      </c>
      <c r="O19" s="406">
        <f t="shared" ref="O19:Z19" si="6">SUM(O16:O16)-SUM(O17:O18)</f>
        <v>6.0678834426754383E-2</v>
      </c>
      <c r="P19" s="406">
        <f t="shared" si="6"/>
        <v>3.8460081606439406E-2</v>
      </c>
      <c r="Q19" s="406">
        <f t="shared" si="6"/>
        <v>2.3921659211752128E-2</v>
      </c>
      <c r="R19" s="406">
        <f t="shared" si="6"/>
        <v>7.8827404532051323E-3</v>
      </c>
      <c r="S19" s="406">
        <f t="shared" si="6"/>
        <v>8.8498641166666735E-3</v>
      </c>
      <c r="T19" s="406">
        <f t="shared" si="6"/>
        <v>1.3283597674019614E-2</v>
      </c>
      <c r="U19" s="406">
        <f t="shared" si="6"/>
        <v>1.8430802502777781E-2</v>
      </c>
      <c r="V19" s="406">
        <f t="shared" si="6"/>
        <v>1.0199356358333331E-2</v>
      </c>
      <c r="W19" s="406">
        <f t="shared" si="6"/>
        <v>1.8430802502777781E-2</v>
      </c>
      <c r="X19" s="406">
        <f t="shared" si="6"/>
        <v>1.8430802502777781E-2</v>
      </c>
      <c r="Y19" s="406">
        <f t="shared" si="6"/>
        <v>1.8430802502777781E-2</v>
      </c>
      <c r="Z19" s="406">
        <f t="shared" si="6"/>
        <v>1.8430802502777781E-2</v>
      </c>
      <c r="AA19" s="406">
        <f>SUM(AA16:AA16)-SUM(AA17:AA18)</f>
        <v>1.8430802502777781E-2</v>
      </c>
      <c r="AB19" s="408">
        <f>SUM(AB16:AB16)-SUM(AB17:AB18)</f>
        <v>1.8430802502777781E-2</v>
      </c>
      <c r="AC19" s="327"/>
      <c r="AD19" s="657">
        <f t="shared" ref="AD19:BC19" si="7">SUM(AD16:AD16)-SUM(AD17:AD18)</f>
        <v>1.5490098345600001E-2</v>
      </c>
      <c r="AE19" s="410">
        <f t="shared" si="7"/>
        <v>1.5478178340800001E-2</v>
      </c>
      <c r="AF19" s="410">
        <f t="shared" si="7"/>
        <v>1.3055155958400002E-2</v>
      </c>
      <c r="AG19" s="410">
        <f t="shared" si="7"/>
        <v>1.6074491137600001E-2</v>
      </c>
      <c r="AH19" s="410">
        <f t="shared" si="7"/>
        <v>1.9419748141499993E-2</v>
      </c>
      <c r="AI19" s="410">
        <f t="shared" si="7"/>
        <v>2.0898461469600005E-2</v>
      </c>
      <c r="AJ19" s="410">
        <f t="shared" si="7"/>
        <v>2.2699858050799999E-2</v>
      </c>
      <c r="AK19" s="410">
        <f t="shared" si="7"/>
        <v>2.2727087841500002E-2</v>
      </c>
      <c r="AL19" s="410">
        <f t="shared" si="7"/>
        <v>1.9219365719600007E-2</v>
      </c>
      <c r="AM19" s="410">
        <f t="shared" si="7"/>
        <v>1.3989742179599998E-2</v>
      </c>
      <c r="AN19" s="410">
        <f t="shared" si="7"/>
        <v>1.7000868273299996E-2</v>
      </c>
      <c r="AO19" s="410">
        <f t="shared" si="7"/>
        <v>2.1364605311999994E-2</v>
      </c>
      <c r="AP19" s="410">
        <f t="shared" si="7"/>
        <v>2.5387852283200001E-2</v>
      </c>
      <c r="AQ19" s="410">
        <f t="shared" si="7"/>
        <v>2.48246632503E-2</v>
      </c>
      <c r="AR19" s="410">
        <f t="shared" si="7"/>
        <v>1.8506600168000008E-2</v>
      </c>
      <c r="AS19" s="410">
        <f t="shared" si="7"/>
        <v>8.5449551565000004E-3</v>
      </c>
      <c r="AT19" s="410">
        <f t="shared" si="7"/>
        <v>8.9331788911999992E-3</v>
      </c>
      <c r="AU19" s="410">
        <f t="shared" si="7"/>
        <v>9.1727618267999946E-3</v>
      </c>
      <c r="AV19" s="410">
        <f t="shared" si="7"/>
        <v>1.0747609011000005E-2</v>
      </c>
      <c r="AW19" s="410">
        <f t="shared" si="7"/>
        <v>9.2391506570000045E-3</v>
      </c>
      <c r="AX19" s="410">
        <f t="shared" si="7"/>
        <v>0</v>
      </c>
      <c r="AY19" s="410">
        <f t="shared" si="7"/>
        <v>0</v>
      </c>
      <c r="AZ19" s="410">
        <f t="shared" si="7"/>
        <v>0</v>
      </c>
      <c r="BA19" s="410">
        <f t="shared" si="7"/>
        <v>0</v>
      </c>
      <c r="BB19" s="410">
        <f t="shared" si="7"/>
        <v>0</v>
      </c>
      <c r="BC19" s="428">
        <f t="shared" si="7"/>
        <v>0</v>
      </c>
      <c r="BD19" s="594"/>
    </row>
    <row r="20" spans="2:56" ht="17.149999999999999" customHeight="1">
      <c r="B20" s="357" t="s">
        <v>111</v>
      </c>
      <c r="C20" s="362">
        <f>1/$A$1*[1]PaperSectorMinusCoreVPAExp!$B$267</f>
        <v>0.39006062737689406</v>
      </c>
      <c r="D20" s="363">
        <f>1/$A$1*[1]PaperSectorMinusCoreVPAExp!$C$267</f>
        <v>0.38557540685833341</v>
      </c>
      <c r="E20" s="363">
        <f>1/$A$1*[1]PaperSectorMinusCoreVPAExp!$D$267</f>
        <v>0.5713093348402779</v>
      </c>
      <c r="F20" s="363">
        <f>1/$A$1*[1]PaperSectorMinusCoreVPAExp!$E$267</f>
        <v>0.62267610530265138</v>
      </c>
      <c r="G20" s="363">
        <f>1/$A$1*[1]PaperSectorMinusCoreVPAExp!$F$267</f>
        <v>0.46950820260555548</v>
      </c>
      <c r="H20" s="363">
        <f>1/$A$1*[1]PaperSectorMinusCoreVPAExp!$G$267</f>
        <v>0.44230952891388886</v>
      </c>
      <c r="I20" s="363">
        <f>1/$A$1*[1]PaperSectorMinusCoreVPAExp!$H$267</f>
        <v>0.57076991812222211</v>
      </c>
      <c r="J20" s="364">
        <f>1/$A$1*[1]PaperSectorMinusCoreVPAExp!$I$267</f>
        <v>0.37305054675833332</v>
      </c>
      <c r="K20" s="364">
        <f>1/$A$1*[1]PaperSectorMinusCoreVPAExp!$J$267</f>
        <v>0.40580957684305552</v>
      </c>
      <c r="L20" s="364">
        <f>1/$A$1*[1]PaperSectorMinusCoreVPAExp!$K$267</f>
        <v>0.45358635820833326</v>
      </c>
      <c r="M20" s="363">
        <f>1/$A$1*[1]PaperSectorMinusCoreVPAExp!L$267</f>
        <v>0.50200021684999996</v>
      </c>
      <c r="N20" s="363">
        <f>1/$A$1*[1]PaperSectorMinusCoreVPAExp!M$267</f>
        <v>0.53494722406666662</v>
      </c>
      <c r="O20" s="363">
        <f>1/$A$1*[1]PaperSectorMinusCoreVPAExp!N$267</f>
        <v>0.70625206363196014</v>
      </c>
      <c r="P20" s="363">
        <f>1/$A$1*[1]PaperSectorMinusCoreVPAExp!O$267</f>
        <v>0.73188901196380252</v>
      </c>
      <c r="Q20" s="363">
        <f>1/$A$1*[1]PaperSectorMinusCoreVPAExp!P$267</f>
        <v>0.66042421203108981</v>
      </c>
      <c r="R20" s="363">
        <f>1/$A$1*[1]PaperSectorMinusCoreVPAExp!Q$267</f>
        <v>0.39783369371245414</v>
      </c>
      <c r="S20" s="363">
        <f>1/$A$1*[1]PaperSectorMinusCoreVPAExp!R$267</f>
        <v>0.22208669593549074</v>
      </c>
      <c r="T20" s="363">
        <f>1/$A$1*[1]PaperSectorMinusCoreVPAExp!S$267</f>
        <v>0.20423220301096057</v>
      </c>
      <c r="U20" s="363">
        <f>1/$A$1*[1]PaperSectorMinusCoreVPAExp!T$267</f>
        <v>0.13738295434166664</v>
      </c>
      <c r="V20" s="363">
        <f>1/$A$1*[1]PaperSectorMinusCoreVPAExp!U$267</f>
        <v>0.18941515334999998</v>
      </c>
      <c r="W20" s="363">
        <f>1/$A$1*[1]PaperSectorMinusCoreVPAExp!V$267</f>
        <v>0.13738295434166664</v>
      </c>
      <c r="X20" s="363">
        <f>1/$A$1*[1]PaperSectorMinusCoreVPAExp!W$267</f>
        <v>0.13738295434166664</v>
      </c>
      <c r="Y20" s="363">
        <f>1/$A$1*[1]PaperSectorMinusCoreVPAExp!X$267</f>
        <v>0.13738295434166664</v>
      </c>
      <c r="Z20" s="363">
        <f>1/$A$1*[1]PaperSectorMinusCoreVPAExp!Y$267</f>
        <v>0.13738295434166664</v>
      </c>
      <c r="AA20" s="363">
        <f>1/$A$1*[1]PaperSectorMinusCoreVPAExp!Z$267</f>
        <v>0.13738295434166664</v>
      </c>
      <c r="AB20" s="412">
        <f>1/$A$1*[1]PaperSectorMinusCoreVPAExp!AA$267</f>
        <v>0.13738295434166664</v>
      </c>
      <c r="AC20" s="327"/>
      <c r="AD20" s="453">
        <f>1/1000*[1]PaperSectorMinusCoreVPAExp!AB$267</f>
        <v>0.22325253219372901</v>
      </c>
      <c r="AE20" s="363">
        <f>1/1000*[1]PaperSectorMinusCoreVPAExp!AC$267</f>
        <v>0.19891600744560001</v>
      </c>
      <c r="AF20" s="363">
        <f>1/1000*[1]PaperSectorMinusCoreVPAExp!AD$267</f>
        <v>0.233468857488</v>
      </c>
      <c r="AG20" s="363">
        <f>1/1000*[1]PaperSectorMinusCoreVPAExp!AE$267</f>
        <v>0.27063934661119998</v>
      </c>
      <c r="AH20" s="363">
        <f>1/1000*[1]PaperSectorMinusCoreVPAExp!AF$267</f>
        <v>0.24079168290729994</v>
      </c>
      <c r="AI20" s="363">
        <f>1/1000*[1]PaperSectorMinusCoreVPAExp!AG$267</f>
        <v>0.23825486766510004</v>
      </c>
      <c r="AJ20" s="363">
        <f>1/1000*[1]PaperSectorMinusCoreVPAExp!AH$267</f>
        <v>0.25704396349040004</v>
      </c>
      <c r="AK20" s="363">
        <f>1/1000*[1]PaperSectorMinusCoreVPAExp!AI$267</f>
        <v>0.25691703829399998</v>
      </c>
      <c r="AL20" s="363">
        <f>1/1000*[1]PaperSectorMinusCoreVPAExp!AJ$267</f>
        <v>0.23592474327159998</v>
      </c>
      <c r="AM20" s="363">
        <f>1/1000*[1]PaperSectorMinusCoreVPAExp!AK$267</f>
        <v>0.2189105208488</v>
      </c>
      <c r="AN20" s="363">
        <f>1/1000*[1]PaperSectorMinusCoreVPAExp!AL$267</f>
        <v>0.27018281564730001</v>
      </c>
      <c r="AO20" s="363">
        <f>1/1000*[1]PaperSectorMinusCoreVPAExp!AM$267</f>
        <v>0.29679180417599998</v>
      </c>
      <c r="AP20" s="363">
        <f>1/1000*[1]PaperSectorMinusCoreVPAExp!AN$267</f>
        <v>0.28202381030559998</v>
      </c>
      <c r="AQ20" s="363">
        <f>1/1000*[1]PaperSectorMinusCoreVPAExp!AO$267</f>
        <v>0.27800376220200002</v>
      </c>
      <c r="AR20" s="363">
        <f>1/1000*[1]PaperSectorMinusCoreVPAExp!AP$267</f>
        <v>0.26381271828649999</v>
      </c>
      <c r="AS20" s="363">
        <f>1/1000*[1]PaperSectorMinusCoreVPAExp!AQ$267</f>
        <v>0.19581580589199998</v>
      </c>
      <c r="AT20" s="363">
        <f>1/1000*[1]PaperSectorMinusCoreVPAExp!AR$267</f>
        <v>0.15219799066659997</v>
      </c>
      <c r="AU20" s="363">
        <f>1/1000*[1]PaperSectorMinusCoreVPAExp!AS$267</f>
        <v>0.17542004645879997</v>
      </c>
      <c r="AV20" s="363">
        <f>1/1000*[1]PaperSectorMinusCoreVPAExp!AT$267</f>
        <v>0.14819445930399999</v>
      </c>
      <c r="AW20" s="363">
        <f>1/1000*[1]PaperSectorMinusCoreVPAExp!AU$267</f>
        <v>0.13806036046300002</v>
      </c>
      <c r="AX20" s="363">
        <f>1/1000*[1]PaperSectorMinusCoreVPAExp!AV$267</f>
        <v>0</v>
      </c>
      <c r="AY20" s="363">
        <f>1/1000*[1]PaperSectorMinusCoreVPAExp!AW$267</f>
        <v>0</v>
      </c>
      <c r="AZ20" s="363">
        <f>1/1000*[1]PaperSectorMinusCoreVPAExp!AX$267</f>
        <v>0</v>
      </c>
      <c r="BA20" s="363">
        <f>1/1000*[1]PaperSectorMinusCoreVPAExp!AY$267</f>
        <v>0</v>
      </c>
      <c r="BB20" s="363">
        <f>1/1000*[1]PaperSectorMinusCoreVPAExp!AZ$267</f>
        <v>0</v>
      </c>
      <c r="BC20" s="412">
        <f>1/1000*[1]PaperSectorMinusCoreVPAExp!BA$267</f>
        <v>0</v>
      </c>
      <c r="BD20" s="594"/>
    </row>
    <row r="21" spans="2:56">
      <c r="B21" s="413" t="s">
        <v>36</v>
      </c>
      <c r="C21" s="414">
        <f>1/$A$1*(SUM([1]PaperSectorMinusCoreVPAExp!$B$47:$B$47)+SUM([1]PaperSectorMinusCoreVPAExp!$B$105:$B$105))</f>
        <v>0.16143088497234853</v>
      </c>
      <c r="D21" s="415">
        <f>1/$A$1*(SUM([1]PaperSectorMinusCoreVPAExp!$C$47:$C$47)+SUM([1]PaperSectorMinusCoreVPAExp!$C$105:$C$105))</f>
        <v>0.12964940173333336</v>
      </c>
      <c r="E21" s="415">
        <f>1/$A$1*(SUM([1]PaperSectorMinusCoreVPAExp!$D$47:$D$47)+SUM([1]PaperSectorMinusCoreVPAExp!$D$105:$D$105))</f>
        <v>0.21945933579027782</v>
      </c>
      <c r="F21" s="415">
        <f>1/$A$1*(SUM([1]PaperSectorMinusCoreVPAExp!$E$47:$E$47)+SUM([1]PaperSectorMinusCoreVPAExp!$E$105:$E$105))</f>
        <v>0.21212506121742419</v>
      </c>
      <c r="G21" s="415">
        <f>1/$A$1*(SUM([1]PaperSectorMinusCoreVPAExp!$F$47:$F$47)+SUM([1]PaperSectorMinusCoreVPAExp!$F$105:$F$105))</f>
        <v>0.17466241973888888</v>
      </c>
      <c r="H21" s="415">
        <f>1/$A$1*(SUM([1]PaperSectorMinusCoreVPAExp!$G$47:$G$47)+SUM([1]PaperSectorMinusCoreVPAExp!$G$105:$G$105))</f>
        <v>0.19697381704722222</v>
      </c>
      <c r="I21" s="415">
        <f>1/$A$1*(SUM([1]PaperSectorMinusCoreVPAExp!$H$47:$H$47)+SUM([1]PaperSectorMinusCoreVPAExp!$H$105:$H$105))</f>
        <v>0.28622524113055547</v>
      </c>
      <c r="J21" s="416">
        <f>1/$A$1*(SUM([1]PaperSectorMinusCoreVPAExp!$I$47:$I$47)+SUM([1]PaperSectorMinusCoreVPAExp!$I$105:$I$105))</f>
        <v>0.13432141687499996</v>
      </c>
      <c r="K21" s="416">
        <f>1/$A$1*(SUM([1]PaperSectorMinusCoreVPAExp!$J$47:$J$47)+SUM([1]PaperSectorMinusCoreVPAExp!$J$105:$J$105))</f>
        <v>0.11455903820972223</v>
      </c>
      <c r="L21" s="416">
        <f>1/$A$1*(SUM([1]PaperSectorMinusCoreVPAExp!$K$47:$K$47)+SUM([1]PaperSectorMinusCoreVPAExp!$K$105:$K$105))</f>
        <v>0.10343560540833331</v>
      </c>
      <c r="M21" s="415">
        <f>1/$A$1*(SUM([1]PaperSectorMinusCoreVPAExp!L$47:L$47)+SUM([1]PaperSectorMinusCoreVPAExp!L$105:L$105))</f>
        <v>0.11718660747499998</v>
      </c>
      <c r="N21" s="415">
        <f>1/$A$1*(SUM([1]PaperSectorMinusCoreVPAExp!M$47:M$47)+SUM([1]PaperSectorMinusCoreVPAExp!M$105:M$105))</f>
        <v>0.13012407811666665</v>
      </c>
      <c r="O21" s="415">
        <f>1/$A$1*(SUM([1]PaperSectorMinusCoreVPAExp!N$47:N$47)+SUM([1]PaperSectorMinusCoreVPAExp!N$105:N$105))</f>
        <v>0.13321879578386858</v>
      </c>
      <c r="P21" s="415">
        <f>1/$A$1*(SUM([1]PaperSectorMinusCoreVPAExp!O$47:O$47)+SUM([1]PaperSectorMinusCoreVPAExp!O$105:O$105))</f>
        <v>0.16228885489852476</v>
      </c>
      <c r="Q21" s="415">
        <f>1/$A$1*(SUM([1]PaperSectorMinusCoreVPAExp!P$47:P$47)+SUM([1]PaperSectorMinusCoreVPAExp!P$105:P$105))</f>
        <v>0.12153082626431624</v>
      </c>
      <c r="R21" s="415">
        <f>1/$A$1*(SUM([1]PaperSectorMinusCoreVPAExp!Q$47:Q$47)+SUM([1]PaperSectorMinusCoreVPAExp!Q$105:Q$105))</f>
        <v>0.10135280374358979</v>
      </c>
      <c r="S21" s="415">
        <f>1/$A$1*(SUM([1]PaperSectorMinusCoreVPAExp!R$47:R$47)+SUM([1]PaperSectorMinusCoreVPAExp!R$105:R$105))</f>
        <v>7.0853806049253371E-2</v>
      </c>
      <c r="T21" s="415">
        <f>1/$A$1*(SUM([1]PaperSectorMinusCoreVPAExp!S$47:S$47)+SUM([1]PaperSectorMinusCoreVPAExp!S$105:S$105))</f>
        <v>0.12951841364483141</v>
      </c>
      <c r="U21" s="415">
        <f>1/$A$1*(SUM([1]PaperSectorMinusCoreVPAExp!T$47:T$47)+SUM([1]PaperSectorMinusCoreVPAExp!T$105:T$105))</f>
        <v>6.9586382798737356E-2</v>
      </c>
      <c r="V21" s="415">
        <f>1/$A$1*(SUM([1]PaperSectorMinusCoreVPAExp!U$47:U$47)+SUM([1]PaperSectorMinusCoreVPAExp!U$105:U$105))</f>
        <v>0.11156557955833332</v>
      </c>
      <c r="W21" s="415">
        <f>1/$A$1*(SUM([1]PaperSectorMinusCoreVPAExp!V$47:V$47)+SUM([1]PaperSectorMinusCoreVPAExp!V$105:V$105))</f>
        <v>6.9586382798737356E-2</v>
      </c>
      <c r="X21" s="415">
        <f>1/$A$1*(SUM([1]PaperSectorMinusCoreVPAExp!W$47:W$47)+SUM([1]PaperSectorMinusCoreVPAExp!W$105:W$105))</f>
        <v>6.9586382798737356E-2</v>
      </c>
      <c r="Y21" s="415">
        <f>1/$A$1*(SUM([1]PaperSectorMinusCoreVPAExp!X$47:X$47)+SUM([1]PaperSectorMinusCoreVPAExp!X$105:X$105))</f>
        <v>6.9586382798737356E-2</v>
      </c>
      <c r="Z21" s="415">
        <f>1/$A$1*(SUM([1]PaperSectorMinusCoreVPAExp!Y$47:Y$47)+SUM([1]PaperSectorMinusCoreVPAExp!Y$105:Y$105))</f>
        <v>6.9586382798737356E-2</v>
      </c>
      <c r="AA21" s="415">
        <f>1/$A$1*(SUM([1]PaperSectorMinusCoreVPAExp!Z$47:Z$47)+SUM([1]PaperSectorMinusCoreVPAExp!Z$105:Z$105))</f>
        <v>6.9586382798737356E-2</v>
      </c>
      <c r="AB21" s="417">
        <f>1/$A$1*(SUM([1]PaperSectorMinusCoreVPAExp!AA$47:AA$47)+SUM([1]PaperSectorMinusCoreVPAExp!AA$105:AA$105))</f>
        <v>6.9586382798737356E-2</v>
      </c>
      <c r="AC21" s="327"/>
      <c r="AD21" s="414">
        <f>1/1000*(SUM([1]PaperSectorMinusCoreVPAExp!AB$47:AB$47)+SUM([1]PaperSectorMinusCoreVPAExp!AB$105:AB$105))</f>
        <v>6.8140601993819994E-2</v>
      </c>
      <c r="AE21" s="415">
        <f>1/1000*(SUM([1]PaperSectorMinusCoreVPAExp!AC$47:AC$47)+SUM([1]PaperSectorMinusCoreVPAExp!AC$105:AC$105))</f>
        <v>6.0316864321999994E-2</v>
      </c>
      <c r="AF21" s="415">
        <f>1/1000*(SUM([1]PaperSectorMinusCoreVPAExp!AD$47:AD$47)+SUM([1]PaperSectorMinusCoreVPAExp!AD$105:AD$105))</f>
        <v>7.2042092457600002E-2</v>
      </c>
      <c r="AG21" s="415">
        <f>1/1000*(SUM([1]PaperSectorMinusCoreVPAExp!AE$47:AE$47)+SUM([1]PaperSectorMinusCoreVPAExp!AE$105:AE$105))</f>
        <v>9.0733583673599988E-2</v>
      </c>
      <c r="AH21" s="415">
        <f>1/1000*(SUM([1]PaperSectorMinusCoreVPAExp!AF$47:AF$47)+SUM([1]PaperSectorMinusCoreVPAExp!AF$105:AF$105))</f>
        <v>8.9435825366999996E-2</v>
      </c>
      <c r="AI21" s="415">
        <f>1/1000*(SUM([1]PaperSectorMinusCoreVPAExp!AG$47:AG$47)+SUM([1]PaperSectorMinusCoreVPAExp!AG$105:AG$105))</f>
        <v>9.7493629018499992E-2</v>
      </c>
      <c r="AJ21" s="415">
        <f>1/1000*(SUM([1]PaperSectorMinusCoreVPAExp!AH$47:AH$47)+SUM([1]PaperSectorMinusCoreVPAExp!AH$105:AH$105))</f>
        <v>9.6322598128799994E-2</v>
      </c>
      <c r="AK21" s="415">
        <f>1/1000*(SUM([1]PaperSectorMinusCoreVPAExp!AI$47:AI$47)+SUM([1]PaperSectorMinusCoreVPAExp!AI$105:AI$105))</f>
        <v>9.6439948390500005E-2</v>
      </c>
      <c r="AL21" s="415">
        <f>1/1000*(SUM([1]PaperSectorMinusCoreVPAExp!AJ$47:AJ$47)+SUM([1]PaperSectorMinusCoreVPAExp!AJ$105:AJ$105))</f>
        <v>8.7697375133200001E-2</v>
      </c>
      <c r="AM21" s="415">
        <f>1/1000*(SUM([1]PaperSectorMinusCoreVPAExp!AK$47:AK$47)+SUM([1]PaperSectorMinusCoreVPAExp!AK$105:AK$105))</f>
        <v>8.0675138548400013E-2</v>
      </c>
      <c r="AN21" s="415">
        <f>1/1000*(SUM([1]PaperSectorMinusCoreVPAExp!AL$47:AL$47)+SUM([1]PaperSectorMinusCoreVPAExp!AL$105:AL$105))</f>
        <v>0.10925659508760001</v>
      </c>
      <c r="AO21" s="415">
        <f>1/1000*(SUM([1]PaperSectorMinusCoreVPAExp!AM$47:AM$47)+SUM([1]PaperSectorMinusCoreVPAExp!AM$105:AM$105))</f>
        <v>0.12095605267199999</v>
      </c>
      <c r="AP21" s="415">
        <f>1/1000*(SUM([1]PaperSectorMinusCoreVPAExp!AN$47:AN$47)+SUM([1]PaperSectorMinusCoreVPAExp!AN$105:AN$105))</f>
        <v>9.3280113414399984E-2</v>
      </c>
      <c r="AQ21" s="415">
        <f>1/1000*(SUM([1]PaperSectorMinusCoreVPAExp!AO$47:AO$47)+SUM([1]PaperSectorMinusCoreVPAExp!AO$105:AO$105))</f>
        <v>8.7001501512599985E-2</v>
      </c>
      <c r="AR21" s="415">
        <f>1/1000*(SUM([1]PaperSectorMinusCoreVPAExp!AP$47:AP$47)+SUM([1]PaperSectorMinusCoreVPAExp!AP$105:AP$105))</f>
        <v>8.2612173346500006E-2</v>
      </c>
      <c r="AS21" s="415">
        <f>1/1000*(SUM([1]PaperSectorMinusCoreVPAExp!AQ$47:AQ$47)+SUM([1]PaperSectorMinusCoreVPAExp!AQ$105:AQ$105))</f>
        <v>7.5431534339000003E-2</v>
      </c>
      <c r="AT21" s="415">
        <f>1/1000*(SUM([1]PaperSectorMinusCoreVPAExp!AR$47:AR$47)+SUM([1]PaperSectorMinusCoreVPAExp!AR$105:AR$105))</f>
        <v>6.95751281891E-2</v>
      </c>
      <c r="AU21" s="415">
        <f>1/1000*(SUM([1]PaperSectorMinusCoreVPAExp!AS$47:AS$47)+SUM([1]PaperSectorMinusCoreVPAExp!AS$105:AS$105))</f>
        <v>6.5351869568699983E-2</v>
      </c>
      <c r="AV21" s="415">
        <f>1/1000*(SUM([1]PaperSectorMinusCoreVPAExp!AT$47:AT$47)+SUM([1]PaperSectorMinusCoreVPAExp!AT$105:AT$105))</f>
        <v>5.4692993388000002E-2</v>
      </c>
      <c r="AW21" s="415">
        <f>1/1000*(SUM([1]PaperSectorMinusCoreVPAExp!AU$47:AU$47)+SUM([1]PaperSectorMinusCoreVPAExp!AU$105:AU$105))</f>
        <v>5.4914155082999995E-2</v>
      </c>
      <c r="AX21" s="415">
        <f>1/1000*(SUM([1]PaperSectorMinusCoreVPAExp!AV$47:AV$47)+SUM([1]PaperSectorMinusCoreVPAExp!AV$105:AV$105))</f>
        <v>0</v>
      </c>
      <c r="AY21" s="415">
        <f>1/1000*(SUM([1]PaperSectorMinusCoreVPAExp!AW$47:AW$47)+SUM([1]PaperSectorMinusCoreVPAExp!AW$105:AW$105))</f>
        <v>0</v>
      </c>
      <c r="AZ21" s="415">
        <f>1/1000*(SUM([1]PaperSectorMinusCoreVPAExp!AX$47:AX$47)+SUM([1]PaperSectorMinusCoreVPAExp!AX$105:AX$105))</f>
        <v>0</v>
      </c>
      <c r="BA21" s="415">
        <f>1/1000*(SUM([1]PaperSectorMinusCoreVPAExp!AY$47:AY$47)+SUM([1]PaperSectorMinusCoreVPAExp!AY$105:AY$105))</f>
        <v>0</v>
      </c>
      <c r="BB21" s="415">
        <f>1/1000*(SUM([1]PaperSectorMinusCoreVPAExp!AZ$47:AZ$47)+SUM([1]PaperSectorMinusCoreVPAExp!AZ$105:AZ$105))</f>
        <v>0</v>
      </c>
      <c r="BC21" s="417">
        <f>1/1000*(SUM([1]PaperSectorMinusCoreVPAExp!BA$47:BA$47)+SUM([1]PaperSectorMinusCoreVPAExp!BA$105:BA$105))</f>
        <v>0</v>
      </c>
      <c r="BD21" s="594"/>
    </row>
    <row r="22" spans="2:56">
      <c r="B22" s="365" t="s">
        <v>19</v>
      </c>
      <c r="C22" s="366">
        <f>1/$A$1*[1]PaperSectorMinusCoreVPAExp!$B$109</f>
        <v>2.497195471022727E-2</v>
      </c>
      <c r="D22" s="367">
        <f>1/$A$1*[1]PaperSectorMinusCoreVPAExp!$C$109</f>
        <v>2.3598341458333331E-2</v>
      </c>
      <c r="E22" s="367">
        <f>1/$A$1*[1]PaperSectorMinusCoreVPAExp!$D$109</f>
        <v>1.5045720277777777E-2</v>
      </c>
      <c r="F22" s="367">
        <f>1/$A$1*[1]PaperSectorMinusCoreVPAExp!$E$109</f>
        <v>1.5242598729166664E-2</v>
      </c>
      <c r="G22" s="367">
        <f>1/$A$1*[1]PaperSectorMinusCoreVPAExp!$F$109</f>
        <v>7.7746273888888882E-3</v>
      </c>
      <c r="H22" s="367">
        <f>1/$A$1*[1]PaperSectorMinusCoreVPAExp!$G$109</f>
        <v>1.5214969299999999E-2</v>
      </c>
      <c r="I22" s="367">
        <f>1/$A$1*[1]PaperSectorMinusCoreVPAExp!$H$109</f>
        <v>1.5381627500000002E-2</v>
      </c>
      <c r="J22" s="368">
        <f>1/$A$1*[1]PaperSectorMinusCoreVPAExp!$I$109</f>
        <v>1.2058473475E-2</v>
      </c>
      <c r="K22" s="368">
        <f>1/$A$1*[1]PaperSectorMinusCoreVPAExp!$J$109</f>
        <v>1.1168245425000001E-2</v>
      </c>
      <c r="L22" s="368">
        <f>1/$A$1*[1]PaperSectorMinusCoreVPAExp!$K$109</f>
        <v>7.7069118583333327E-3</v>
      </c>
      <c r="M22" s="367">
        <f>1/$A$1*[1]PaperSectorMinusCoreVPAExp!L$109</f>
        <v>9.7225515833333342E-3</v>
      </c>
      <c r="N22" s="367">
        <f>1/$A$1*[1]PaperSectorMinusCoreVPAExp!M$109</f>
        <v>7.873226366666668E-3</v>
      </c>
      <c r="O22" s="367">
        <f>1/$A$1*[1]PaperSectorMinusCoreVPAExp!N$109</f>
        <v>7.2014612434409889E-3</v>
      </c>
      <c r="P22" s="367">
        <f>1/$A$1*[1]PaperSectorMinusCoreVPAExp!O$109</f>
        <v>9.1969557977272746E-3</v>
      </c>
      <c r="Q22" s="367">
        <f>1/$A$1*[1]PaperSectorMinusCoreVPAExp!P$109</f>
        <v>1.5240917979273502E-2</v>
      </c>
      <c r="R22" s="367">
        <f>1/$A$1*[1]PaperSectorMinusCoreVPAExp!Q$109</f>
        <v>9.1619857628205126E-3</v>
      </c>
      <c r="S22" s="367">
        <f>1/$A$1*[1]PaperSectorMinusCoreVPAExp!R$109</f>
        <v>5.5134046041666667E-3</v>
      </c>
      <c r="T22" s="367">
        <f>1/$A$1*[1]PaperSectorMinusCoreVPAExp!S$109</f>
        <v>1.5666675111111115E-2</v>
      </c>
      <c r="U22" s="367">
        <f>1/$A$1*[1]PaperSectorMinusCoreVPAExp!T$109</f>
        <v>7.1629697611111098E-3</v>
      </c>
      <c r="V22" s="367">
        <f>1/$A$1*[1]PaperSectorMinusCoreVPAExp!U$109</f>
        <v>1.2734407116666667E-2</v>
      </c>
      <c r="W22" s="367">
        <f>1/$A$1*[1]PaperSectorMinusCoreVPAExp!V$109</f>
        <v>7.1629697611111098E-3</v>
      </c>
      <c r="X22" s="367">
        <f>1/$A$1*[1]PaperSectorMinusCoreVPAExp!W$109</f>
        <v>7.1629697611111098E-3</v>
      </c>
      <c r="Y22" s="367">
        <f>1/$A$1*[1]PaperSectorMinusCoreVPAExp!X$109</f>
        <v>7.1629697611111098E-3</v>
      </c>
      <c r="Z22" s="367">
        <f>1/$A$1*[1]PaperSectorMinusCoreVPAExp!Y$109</f>
        <v>7.1629697611111098E-3</v>
      </c>
      <c r="AA22" s="367">
        <f>1/$A$1*[1]PaperSectorMinusCoreVPAExp!Z$109</f>
        <v>7.1629697611111098E-3</v>
      </c>
      <c r="AB22" s="369">
        <f>1/$A$1*[1]PaperSectorMinusCoreVPAExp!AA$109</f>
        <v>7.1629697611111098E-3</v>
      </c>
      <c r="AC22" s="327"/>
      <c r="AD22" s="653">
        <f>1/1000*[1]PaperSectorMinusCoreVPAExp!AB$109</f>
        <v>8.5568357288250008E-3</v>
      </c>
      <c r="AE22" s="367">
        <f>1/1000*[1]PaperSectorMinusCoreVPAExp!AC$109</f>
        <v>9.2512363311999992E-3</v>
      </c>
      <c r="AF22" s="367">
        <f>1/1000*[1]PaperSectorMinusCoreVPAExp!AD$109</f>
        <v>9.9496287311999984E-3</v>
      </c>
      <c r="AG22" s="367">
        <f>1/1000*[1]PaperSectorMinusCoreVPAExp!AE$109</f>
        <v>1.12829869824E-2</v>
      </c>
      <c r="AH22" s="367">
        <f>1/1000*[1]PaperSectorMinusCoreVPAExp!AF$109</f>
        <v>8.8627912316999995E-3</v>
      </c>
      <c r="AI22" s="367">
        <f>1/1000*[1]PaperSectorMinusCoreVPAExp!AG$109</f>
        <v>9.7088282577000012E-3</v>
      </c>
      <c r="AJ22" s="367">
        <f>1/1000*[1]PaperSectorMinusCoreVPAExp!AH$109</f>
        <v>8.2836841395999995E-3</v>
      </c>
      <c r="AK22" s="367">
        <f>1/1000*[1]PaperSectorMinusCoreVPAExp!AI$109</f>
        <v>1.5154417501499999E-2</v>
      </c>
      <c r="AL22" s="367">
        <f>1/1000*[1]PaperSectorMinusCoreVPAExp!AJ$109</f>
        <v>1.1711718597600002E-2</v>
      </c>
      <c r="AM22" s="367">
        <f>1/1000*[1]PaperSectorMinusCoreVPAExp!AK$109</f>
        <v>9.2126261039999994E-3</v>
      </c>
      <c r="AN22" s="367">
        <f>1/1000*[1]PaperSectorMinusCoreVPAExp!AL$109</f>
        <v>1.2422792669400001E-2</v>
      </c>
      <c r="AO22" s="367">
        <f>1/1000*[1]PaperSectorMinusCoreVPAExp!AM$109</f>
        <v>1.0751460000000001E-2</v>
      </c>
      <c r="AP22" s="367">
        <f>1/1000*[1]PaperSectorMinusCoreVPAExp!AN$109</f>
        <v>6.8822290591999992E-3</v>
      </c>
      <c r="AQ22" s="367">
        <f>1/1000*[1]PaperSectorMinusCoreVPAExp!AO$109</f>
        <v>9.9241342829999996E-3</v>
      </c>
      <c r="AR22" s="367">
        <f>1/1000*[1]PaperSectorMinusCoreVPAExp!AP$109</f>
        <v>1.1853516008500001E-2</v>
      </c>
      <c r="AS22" s="367">
        <f>1/1000*[1]PaperSectorMinusCoreVPAExp!AQ$109</f>
        <v>9.9551429705E-3</v>
      </c>
      <c r="AT22" s="367">
        <f>1/1000*[1]PaperSectorMinusCoreVPAExp!AR$109</f>
        <v>6.4243191996000001E-3</v>
      </c>
      <c r="AU22" s="367">
        <f>1/1000*[1]PaperSectorMinusCoreVPAExp!AS$109</f>
        <v>1.1307438428E-2</v>
      </c>
      <c r="AV22" s="367">
        <f>1/1000*[1]PaperSectorMinusCoreVPAExp!AT$109</f>
        <v>5.655184251E-3</v>
      </c>
      <c r="AW22" s="367">
        <f>1/1000*[1]PaperSectorMinusCoreVPAExp!AU$109</f>
        <v>1.0145804599999999E-2</v>
      </c>
      <c r="AX22" s="367">
        <f>1/1000*[1]PaperSectorMinusCoreVPAExp!AV$109</f>
        <v>0</v>
      </c>
      <c r="AY22" s="367">
        <f>1/1000*[1]PaperSectorMinusCoreVPAExp!AW$109</f>
        <v>0</v>
      </c>
      <c r="AZ22" s="367">
        <f>1/1000*[1]PaperSectorMinusCoreVPAExp!AX$109</f>
        <v>0</v>
      </c>
      <c r="BA22" s="367">
        <f>1/1000*[1]PaperSectorMinusCoreVPAExp!AY$109</f>
        <v>0</v>
      </c>
      <c r="BB22" s="367">
        <f>1/1000*[1]PaperSectorMinusCoreVPAExp!AZ$109</f>
        <v>0</v>
      </c>
      <c r="BC22" s="369">
        <f>1/1000*[1]PaperSectorMinusCoreVPAExp!BA$109</f>
        <v>0</v>
      </c>
      <c r="BD22" s="594"/>
    </row>
    <row r="23" spans="2:56">
      <c r="B23" s="365" t="s">
        <v>78</v>
      </c>
      <c r="C23" s="366">
        <f>1/$A$1*[1]PaperSectorMinusCoreVPAExp!$B$116</f>
        <v>2.1860102671969691E-2</v>
      </c>
      <c r="D23" s="367">
        <f>1/$A$1*[1]PaperSectorMinusCoreVPAExp!$C$116</f>
        <v>1.2649899995833337E-2</v>
      </c>
      <c r="E23" s="367">
        <f>1/$A$1*[1]PaperSectorMinusCoreVPAExp!$D$116</f>
        <v>6.923518014444445E-2</v>
      </c>
      <c r="F23" s="367">
        <f>1/$A$1*[1]PaperSectorMinusCoreVPAExp!$E$116</f>
        <v>8.4203177920075756E-2</v>
      </c>
      <c r="G23" s="367">
        <f>1/$A$1*[1]PaperSectorMinusCoreVPAExp!$F$116</f>
        <v>6.6098638169444432E-2</v>
      </c>
      <c r="H23" s="367">
        <f>1/$A$1*[1]PaperSectorMinusCoreVPAExp!$G$116</f>
        <v>2.9432601211111121E-2</v>
      </c>
      <c r="I23" s="367">
        <f>1/$A$1*[1]PaperSectorMinusCoreVPAExp!$H$116</f>
        <v>2.1678188019444437E-2</v>
      </c>
      <c r="J23" s="368">
        <f>1/$A$1*[1]PaperSectorMinusCoreVPAExp!$I$116</f>
        <v>2.069419992083333E-2</v>
      </c>
      <c r="K23" s="368">
        <f>1/$A$1*[1]PaperSectorMinusCoreVPAExp!$J$116</f>
        <v>1.6282760983333332E-2</v>
      </c>
      <c r="L23" s="368">
        <f>1/$A$1*[1]PaperSectorMinusCoreVPAExp!$K$116</f>
        <v>2.9836330916666667E-2</v>
      </c>
      <c r="M23" s="367">
        <f>1/$A$1*[1]PaperSectorMinusCoreVPAExp!L$116</f>
        <v>1.9966112687499999E-2</v>
      </c>
      <c r="N23" s="367">
        <f>1/$A$1*[1]PaperSectorMinusCoreVPAExp!M$116</f>
        <v>1.5359260575E-2</v>
      </c>
      <c r="O23" s="367">
        <f>1/$A$1*[1]PaperSectorMinusCoreVPAExp!N$116</f>
        <v>8.2974016436477102E-2</v>
      </c>
      <c r="P23" s="367">
        <f>1/$A$1*[1]PaperSectorMinusCoreVPAExp!O$116</f>
        <v>0.1238383246812599</v>
      </c>
      <c r="Q23" s="367">
        <f>1/$A$1*[1]PaperSectorMinusCoreVPAExp!P$116</f>
        <v>0.105048126957906</v>
      </c>
      <c r="R23" s="367">
        <f>1/$A$1*[1]PaperSectorMinusCoreVPAExp!Q$116</f>
        <v>0.12910425692142855</v>
      </c>
      <c r="S23" s="367">
        <f>1/$A$1*[1]PaperSectorMinusCoreVPAExp!R$116</f>
        <v>6.6568628166600807E-2</v>
      </c>
      <c r="T23" s="367">
        <f>1/$A$1*[1]PaperSectorMinusCoreVPAExp!S$116</f>
        <v>5.3000868347609191E-3</v>
      </c>
      <c r="U23" s="367">
        <f>1/$A$1*[1]PaperSectorMinusCoreVPAExp!T$116</f>
        <v>5.9732846681818177E-3</v>
      </c>
      <c r="V23" s="367">
        <f>1/$A$1*[1]PaperSectorMinusCoreVPAExp!U$116</f>
        <v>5.8885695916666668E-3</v>
      </c>
      <c r="W23" s="367">
        <f>1/$A$1*[1]PaperSectorMinusCoreVPAExp!V$116</f>
        <v>5.9732846681818177E-3</v>
      </c>
      <c r="X23" s="367">
        <f>1/$A$1*[1]PaperSectorMinusCoreVPAExp!W$116</f>
        <v>5.9732846681818177E-3</v>
      </c>
      <c r="Y23" s="367">
        <f>1/$A$1*[1]PaperSectorMinusCoreVPAExp!X$116</f>
        <v>5.9732846681818177E-3</v>
      </c>
      <c r="Z23" s="367">
        <f>1/$A$1*[1]PaperSectorMinusCoreVPAExp!Y$116</f>
        <v>5.9732846681818177E-3</v>
      </c>
      <c r="AA23" s="367">
        <f>1/$A$1*[1]PaperSectorMinusCoreVPAExp!Z$116</f>
        <v>5.9732846681818177E-3</v>
      </c>
      <c r="AB23" s="369">
        <f>1/$A$1*[1]PaperSectorMinusCoreVPAExp!AA$116</f>
        <v>5.9732846681818177E-3</v>
      </c>
      <c r="AC23" s="327"/>
      <c r="AD23" s="653">
        <f>1/1000*[1]PaperSectorMinusCoreVPAExp!AB$116</f>
        <v>2.6481965859885003E-2</v>
      </c>
      <c r="AE23" s="367">
        <f>1/1000*[1]PaperSectorMinusCoreVPAExp!AC$116</f>
        <v>1.9328020621599998E-2</v>
      </c>
      <c r="AF23" s="367">
        <f>1/1000*[1]PaperSectorMinusCoreVPAExp!AD$116</f>
        <v>3.10910499936E-2</v>
      </c>
      <c r="AG23" s="367">
        <f>1/1000*[1]PaperSectorMinusCoreVPAExp!AE$116</f>
        <v>3.9457312540799996E-2</v>
      </c>
      <c r="AH23" s="367">
        <f>1/1000*[1]PaperSectorMinusCoreVPAExp!AF$116</f>
        <v>3.4362960158100003E-2</v>
      </c>
      <c r="AI23" s="367">
        <f>1/1000*[1]PaperSectorMinusCoreVPAExp!AG$116</f>
        <v>3.0655043261699998E-2</v>
      </c>
      <c r="AJ23" s="367">
        <f>1/1000*[1]PaperSectorMinusCoreVPAExp!AH$116</f>
        <v>2.4920089073600001E-2</v>
      </c>
      <c r="AK23" s="367">
        <f>1/1000*[1]PaperSectorMinusCoreVPAExp!AI$116</f>
        <v>2.9895323631500003E-2</v>
      </c>
      <c r="AL23" s="367">
        <f>1/1000*[1]PaperSectorMinusCoreVPAExp!AJ$116</f>
        <v>2.1751786218000002E-2</v>
      </c>
      <c r="AM23" s="367">
        <f>1/1000*[1]PaperSectorMinusCoreVPAExp!AK$116</f>
        <v>1.7868354596399998E-2</v>
      </c>
      <c r="AN23" s="367">
        <f>1/1000*[1]PaperSectorMinusCoreVPAExp!AL$116</f>
        <v>1.7925256346400003E-2</v>
      </c>
      <c r="AO23" s="367">
        <f>1/1000*[1]PaperSectorMinusCoreVPAExp!AM$116</f>
        <v>1.5429625391999999E-2</v>
      </c>
      <c r="AP23" s="367">
        <f>1/1000*[1]PaperSectorMinusCoreVPAExp!AN$116</f>
        <v>2.8969382604799997E-2</v>
      </c>
      <c r="AQ23" s="367">
        <f>1/1000*[1]PaperSectorMinusCoreVPAExp!AO$116</f>
        <v>3.3719683389599998E-2</v>
      </c>
      <c r="AR23" s="367">
        <f>1/1000*[1]PaperSectorMinusCoreVPAExp!AP$116</f>
        <v>3.1735019353E-2</v>
      </c>
      <c r="AS23" s="367">
        <f>1/1000*[1]PaperSectorMinusCoreVPAExp!AQ$116</f>
        <v>3.2396739847500002E-2</v>
      </c>
      <c r="AT23" s="367">
        <f>1/1000*[1]PaperSectorMinusCoreVPAExp!AR$116</f>
        <v>1.9417089261599997E-2</v>
      </c>
      <c r="AU23" s="367">
        <f>1/1000*[1]PaperSectorMinusCoreVPAExp!AS$116</f>
        <v>8.7633800110999988E-3</v>
      </c>
      <c r="AV23" s="367">
        <f>1/1000*[1]PaperSectorMinusCoreVPAExp!AT$116</f>
        <v>9.8102434060000025E-3</v>
      </c>
      <c r="AW23" s="367">
        <f>1/1000*[1]PaperSectorMinusCoreVPAExp!AU$116</f>
        <v>7.4136581329999991E-3</v>
      </c>
      <c r="AX23" s="367">
        <f>1/1000*[1]PaperSectorMinusCoreVPAExp!AV$116</f>
        <v>0</v>
      </c>
      <c r="AY23" s="367">
        <f>1/1000*[1]PaperSectorMinusCoreVPAExp!AW$116</f>
        <v>0</v>
      </c>
      <c r="AZ23" s="367">
        <f>1/1000*[1]PaperSectorMinusCoreVPAExp!AX$116</f>
        <v>0</v>
      </c>
      <c r="BA23" s="367">
        <f>1/1000*[1]PaperSectorMinusCoreVPAExp!AY$116</f>
        <v>0</v>
      </c>
      <c r="BB23" s="367">
        <f>1/1000*[1]PaperSectorMinusCoreVPAExp!AZ$116</f>
        <v>0</v>
      </c>
      <c r="BC23" s="369">
        <f>1/1000*[1]PaperSectorMinusCoreVPAExp!BA$116</f>
        <v>0</v>
      </c>
      <c r="BD23" s="594"/>
    </row>
    <row r="24" spans="2:56">
      <c r="B24" s="365" t="s">
        <v>99</v>
      </c>
      <c r="C24" s="366">
        <f>1/$A$1*[1]PaperSectorMinusCoreVPAExp!$B$138</f>
        <v>2.4691981265151514E-2</v>
      </c>
      <c r="D24" s="367">
        <f>1/$A$1*[1]PaperSectorMinusCoreVPAExp!$C$138</f>
        <v>3.0924043291666661E-2</v>
      </c>
      <c r="E24" s="367">
        <f>1/$A$1*[1]PaperSectorMinusCoreVPAExp!$D$138</f>
        <v>4.5484889784722225E-2</v>
      </c>
      <c r="F24" s="367">
        <f>1/$A$1*[1]PaperSectorMinusCoreVPAExp!$E$138</f>
        <v>8.1211864037500012E-2</v>
      </c>
      <c r="G24" s="367">
        <f>1/$A$1*[1]PaperSectorMinusCoreVPAExp!$F$138</f>
        <v>6.2837939605555559E-2</v>
      </c>
      <c r="H24" s="367">
        <f>1/$A$1*[1]PaperSectorMinusCoreVPAExp!$G$138</f>
        <v>2.866310955E-2</v>
      </c>
      <c r="I24" s="367">
        <f>1/$A$1*[1]PaperSectorMinusCoreVPAExp!$H$138</f>
        <v>3.7510886950000003E-2</v>
      </c>
      <c r="J24" s="368">
        <f>1/$A$1*[1]PaperSectorMinusCoreVPAExp!$I$138</f>
        <v>4.7961702175000002E-2</v>
      </c>
      <c r="K24" s="368">
        <f>1/$A$1*[1]PaperSectorMinusCoreVPAExp!$J$138</f>
        <v>8.8984476102777779E-2</v>
      </c>
      <c r="L24" s="368">
        <f>1/$A$1*[1]PaperSectorMinusCoreVPAExp!$K$138</f>
        <v>0.10828066064583332</v>
      </c>
      <c r="M24" s="367">
        <f>1/$A$1*[1]PaperSectorMinusCoreVPAExp!L$138</f>
        <v>0.11798027061666667</v>
      </c>
      <c r="N24" s="367">
        <f>1/$A$1*[1]PaperSectorMinusCoreVPAExp!M$138</f>
        <v>0.1176353189083333</v>
      </c>
      <c r="O24" s="367">
        <f>1/$A$1*[1]PaperSectorMinusCoreVPAExp!N$138</f>
        <v>0.16114866515000462</v>
      </c>
      <c r="P24" s="367">
        <f>1/$A$1*[1]PaperSectorMinusCoreVPAExp!O$138</f>
        <v>0.10670838640515685</v>
      </c>
      <c r="Q24" s="367">
        <f>1/$A$1*[1]PaperSectorMinusCoreVPAExp!P$138</f>
        <v>0.17632169664188033</v>
      </c>
      <c r="R24" s="367">
        <f>1/$A$1*[1]PaperSectorMinusCoreVPAExp!Q$138</f>
        <v>2.28185514474359E-2</v>
      </c>
      <c r="S24" s="367">
        <f>1/$A$1*[1]PaperSectorMinusCoreVPAExp!R$138</f>
        <v>1.4746223448320151E-2</v>
      </c>
      <c r="T24" s="367">
        <f>1/$A$1*[1]PaperSectorMinusCoreVPAExp!S$138</f>
        <v>1.5184235634395422E-2</v>
      </c>
      <c r="U24" s="367">
        <f>1/$A$1*[1]PaperSectorMinusCoreVPAExp!T$138</f>
        <v>1.4832942377272722E-2</v>
      </c>
      <c r="V24" s="367">
        <f>1/$A$1*[1]PaperSectorMinusCoreVPAExp!U$138</f>
        <v>1.6391987191666665E-2</v>
      </c>
      <c r="W24" s="367">
        <f>1/$A$1*[1]PaperSectorMinusCoreVPAExp!V$138</f>
        <v>1.4832942377272722E-2</v>
      </c>
      <c r="X24" s="367">
        <f>1/$A$1*[1]PaperSectorMinusCoreVPAExp!W$138</f>
        <v>1.4832942377272722E-2</v>
      </c>
      <c r="Y24" s="367">
        <f>1/$A$1*[1]PaperSectorMinusCoreVPAExp!X$138</f>
        <v>1.4832942377272722E-2</v>
      </c>
      <c r="Z24" s="367">
        <f>1/$A$1*[1]PaperSectorMinusCoreVPAExp!Y$138</f>
        <v>1.4832942377272722E-2</v>
      </c>
      <c r="AA24" s="367">
        <f>1/$A$1*[1]PaperSectorMinusCoreVPAExp!Z$138</f>
        <v>1.4832942377272722E-2</v>
      </c>
      <c r="AB24" s="369">
        <f>1/$A$1*[1]PaperSectorMinusCoreVPAExp!AA$138</f>
        <v>1.4832942377272722E-2</v>
      </c>
      <c r="AC24" s="327"/>
      <c r="AD24" s="653">
        <f>1/1000*[1]PaperSectorMinusCoreVPAExp!AB$138</f>
        <v>1.4988415777938E-2</v>
      </c>
      <c r="AE24" s="367">
        <f>1/1000*[1]PaperSectorMinusCoreVPAExp!AC$138</f>
        <v>1.61371187276E-2</v>
      </c>
      <c r="AF24" s="367">
        <f>1/1000*[1]PaperSectorMinusCoreVPAExp!AD$138</f>
        <v>1.78845791232E-2</v>
      </c>
      <c r="AG24" s="367">
        <f>1/1000*[1]PaperSectorMinusCoreVPAExp!AE$138</f>
        <v>1.9554670923199999E-2</v>
      </c>
      <c r="AH24" s="367">
        <f>1/1000*[1]PaperSectorMinusCoreVPAExp!AF$138</f>
        <v>1.7569006550900001E-2</v>
      </c>
      <c r="AI24" s="367">
        <f>1/1000*[1]PaperSectorMinusCoreVPAExp!AG$138</f>
        <v>1.1965936682699999E-2</v>
      </c>
      <c r="AJ24" s="367">
        <f>1/1000*[1]PaperSectorMinusCoreVPAExp!AH$138</f>
        <v>1.5075471892800001E-2</v>
      </c>
      <c r="AK24" s="367">
        <f>1/1000*[1]PaperSectorMinusCoreVPAExp!AI$138</f>
        <v>1.8334302309999998E-2</v>
      </c>
      <c r="AL24" s="367">
        <f>1/1000*[1]PaperSectorMinusCoreVPAExp!AJ$138</f>
        <v>2.0610783702E-2</v>
      </c>
      <c r="AM24" s="367">
        <f>1/1000*[1]PaperSectorMinusCoreVPAExp!AK$138</f>
        <v>2.6825128352000002E-2</v>
      </c>
      <c r="AN24" s="367">
        <f>1/1000*[1]PaperSectorMinusCoreVPAExp!AL$138</f>
        <v>3.07988837919E-2</v>
      </c>
      <c r="AO24" s="367">
        <f>1/1000*[1]PaperSectorMinusCoreVPAExp!AM$138</f>
        <v>3.6322028111999992E-2</v>
      </c>
      <c r="AP24" s="367">
        <f>1/1000*[1]PaperSectorMinusCoreVPAExp!AN$138</f>
        <v>4.1428694630399998E-2</v>
      </c>
      <c r="AQ24" s="367">
        <f>1/1000*[1]PaperSectorMinusCoreVPAExp!AO$138</f>
        <v>2.8054849476899998E-2</v>
      </c>
      <c r="AR24" s="367">
        <f>1/1000*[1]PaperSectorMinusCoreVPAExp!AP$138</f>
        <v>3.7592164621499995E-2</v>
      </c>
      <c r="AS24" s="367">
        <f>1/1000*[1]PaperSectorMinusCoreVPAExp!AQ$138</f>
        <v>1.1249873995499999E-2</v>
      </c>
      <c r="AT24" s="367">
        <f>1/1000*[1]PaperSectorMinusCoreVPAExp!AR$138</f>
        <v>9.8945348239999967E-3</v>
      </c>
      <c r="AU24" s="367">
        <f>1/1000*[1]PaperSectorMinusCoreVPAExp!AS$138</f>
        <v>1.4344844742799998E-2</v>
      </c>
      <c r="AV24" s="367">
        <f>1/1000*[1]PaperSectorMinusCoreVPAExp!AT$138</f>
        <v>1.2805185003E-2</v>
      </c>
      <c r="AW24" s="367">
        <f>1/1000*[1]PaperSectorMinusCoreVPAExp!AU$138</f>
        <v>1.28746698125E-2</v>
      </c>
      <c r="AX24" s="367">
        <f>1/1000*[1]PaperSectorMinusCoreVPAExp!AV$138</f>
        <v>0</v>
      </c>
      <c r="AY24" s="367">
        <f>1/1000*[1]PaperSectorMinusCoreVPAExp!AW$138</f>
        <v>0</v>
      </c>
      <c r="AZ24" s="367">
        <f>1/1000*[1]PaperSectorMinusCoreVPAExp!AX$138</f>
        <v>0</v>
      </c>
      <c r="BA24" s="367">
        <f>1/1000*[1]PaperSectorMinusCoreVPAExp!AY$138</f>
        <v>0</v>
      </c>
      <c r="BB24" s="367">
        <f>1/1000*[1]PaperSectorMinusCoreVPAExp!AZ$138</f>
        <v>0</v>
      </c>
      <c r="BC24" s="369">
        <f>1/1000*[1]PaperSectorMinusCoreVPAExp!BA$138</f>
        <v>0</v>
      </c>
      <c r="BD24" s="594"/>
    </row>
    <row r="25" spans="2:56">
      <c r="B25" s="365" t="s">
        <v>29</v>
      </c>
      <c r="C25" s="366">
        <f>1/$A$1*[1]PaperSectorMinusCoreVPAExp!$B$206</f>
        <v>4.1789886199999994E-2</v>
      </c>
      <c r="D25" s="367">
        <f>1/$A$1*[1]PaperSectorMinusCoreVPAExp!$C$206</f>
        <v>2.6708120187499993E-2</v>
      </c>
      <c r="E25" s="367">
        <f>1/$A$1*[1]PaperSectorMinusCoreVPAExp!$D$206</f>
        <v>4.7347444406944446E-2</v>
      </c>
      <c r="F25" s="367">
        <f>1/$A$1*[1]PaperSectorMinusCoreVPAExp!$E$206</f>
        <v>2.7337505079166661E-2</v>
      </c>
      <c r="G25" s="367">
        <f>1/$A$1*[1]PaperSectorMinusCoreVPAExp!$F$206</f>
        <v>1.8176345608333332E-2</v>
      </c>
      <c r="H25" s="367">
        <f>1/$A$1*[1]PaperSectorMinusCoreVPAExp!$G$206</f>
        <v>2.7831254158333325E-2</v>
      </c>
      <c r="I25" s="367">
        <f>1/$A$1*[1]PaperSectorMinusCoreVPAExp!$H$206</f>
        <v>7.3841699474999981E-2</v>
      </c>
      <c r="J25" s="368">
        <f>1/$A$1*[1]PaperSectorMinusCoreVPAExp!$I$206</f>
        <v>5.6920550062499999E-2</v>
      </c>
      <c r="K25" s="368">
        <f>1/$A$1*[1]PaperSectorMinusCoreVPAExp!$J$206</f>
        <v>6.023223111666666E-2</v>
      </c>
      <c r="L25" s="368">
        <f>1/$A$1*[1]PaperSectorMinusCoreVPAExp!$K$206</f>
        <v>8.1611328316666676E-2</v>
      </c>
      <c r="M25" s="367">
        <f>1/$A$1*[1]PaperSectorMinusCoreVPAExp!L$206</f>
        <v>6.0002777723611088E-2</v>
      </c>
      <c r="N25" s="367">
        <f>1/$A$1*[1]PaperSectorMinusCoreVPAExp!M$206</f>
        <v>0.10007362823333334</v>
      </c>
      <c r="O25" s="367">
        <f>1/$A$1*[1]PaperSectorMinusCoreVPAExp!N$206</f>
        <v>7.9406224123678065E-2</v>
      </c>
      <c r="P25" s="367">
        <f>1/$A$1*[1]PaperSectorMinusCoreVPAExp!O$206</f>
        <v>8.8504935885699076E-2</v>
      </c>
      <c r="Q25" s="367">
        <f>1/$A$1*[1]PaperSectorMinusCoreVPAExp!P$206</f>
        <v>9.7156740978952966E-2</v>
      </c>
      <c r="R25" s="367">
        <f>1/$A$1*[1]PaperSectorMinusCoreVPAExp!Q$206</f>
        <v>4.6335517521794864E-2</v>
      </c>
      <c r="S25" s="367">
        <f>1/$A$1*[1]PaperSectorMinusCoreVPAExp!R$206</f>
        <v>2.4669875127173908E-2</v>
      </c>
      <c r="T25" s="367">
        <f>1/$A$1*[1]PaperSectorMinusCoreVPAExp!S$206</f>
        <v>1.2503092076633984E-2</v>
      </c>
      <c r="U25" s="367">
        <f>1/$A$1*[1]PaperSectorMinusCoreVPAExp!T$206</f>
        <v>1.0898442914141415E-2</v>
      </c>
      <c r="V25" s="367">
        <f>1/$A$1*[1]PaperSectorMinusCoreVPAExp!U$206</f>
        <v>1.0008366016666666E-2</v>
      </c>
      <c r="W25" s="367">
        <f>1/$A$1*[1]PaperSectorMinusCoreVPAExp!V$206</f>
        <v>1.0898442914141415E-2</v>
      </c>
      <c r="X25" s="367">
        <f>1/$A$1*[1]PaperSectorMinusCoreVPAExp!W$206</f>
        <v>1.0898442914141415E-2</v>
      </c>
      <c r="Y25" s="367">
        <f>1/$A$1*[1]PaperSectorMinusCoreVPAExp!X$206</f>
        <v>1.0898442914141415E-2</v>
      </c>
      <c r="Z25" s="367">
        <f>1/$A$1*[1]PaperSectorMinusCoreVPAExp!Y$206</f>
        <v>1.0898442914141415E-2</v>
      </c>
      <c r="AA25" s="367">
        <f>1/$A$1*[1]PaperSectorMinusCoreVPAExp!Z$206</f>
        <v>1.0898442914141415E-2</v>
      </c>
      <c r="AB25" s="369">
        <f>1/$A$1*[1]PaperSectorMinusCoreVPAExp!AA$206</f>
        <v>1.0898442914141415E-2</v>
      </c>
      <c r="AC25" s="327"/>
      <c r="AD25" s="653">
        <f>1/1000*[1]PaperSectorMinusCoreVPAExp!AB$206</f>
        <v>4.0613955018282001E-2</v>
      </c>
      <c r="AE25" s="367">
        <f>1/1000*[1]PaperSectorMinusCoreVPAExp!AC$206</f>
        <v>2.4829832926399998E-2</v>
      </c>
      <c r="AF25" s="367">
        <f>1/1000*[1]PaperSectorMinusCoreVPAExp!AD$206</f>
        <v>2.5866445459199999E-2</v>
      </c>
      <c r="AG25" s="367">
        <f>1/1000*[1]PaperSectorMinusCoreVPAExp!AE$206</f>
        <v>1.9219272385599999E-2</v>
      </c>
      <c r="AH25" s="367">
        <f>1/1000*[1]PaperSectorMinusCoreVPAExp!AF$206</f>
        <v>1.9269578314000002E-2</v>
      </c>
      <c r="AI25" s="367">
        <f>1/1000*[1]PaperSectorMinusCoreVPAExp!AG$206</f>
        <v>2.0072851827600002E-2</v>
      </c>
      <c r="AJ25" s="367">
        <f>1/1000*[1]PaperSectorMinusCoreVPAExp!AH$206</f>
        <v>2.6673451603999997E-2</v>
      </c>
      <c r="AK25" s="367">
        <f>1/1000*[1]PaperSectorMinusCoreVPAExp!AI$206</f>
        <v>2.89767295605E-2</v>
      </c>
      <c r="AL25" s="367">
        <f>1/1000*[1]PaperSectorMinusCoreVPAExp!AJ$206</f>
        <v>2.9223610535199999E-2</v>
      </c>
      <c r="AM25" s="367">
        <f>1/1000*[1]PaperSectorMinusCoreVPAExp!AK$206</f>
        <v>1.9973441153599999E-2</v>
      </c>
      <c r="AN25" s="367">
        <f>1/1000*[1]PaperSectorMinusCoreVPAExp!AL$206</f>
        <v>1.9263005633700002E-2</v>
      </c>
      <c r="AO25" s="367">
        <f>1/1000*[1]PaperSectorMinusCoreVPAExp!AM$206</f>
        <v>2.8591482335999997E-2</v>
      </c>
      <c r="AP25" s="367">
        <f>1/1000*[1]PaperSectorMinusCoreVPAExp!AN$206</f>
        <v>2.5095012958399995E-2</v>
      </c>
      <c r="AQ25" s="367">
        <f>1/1000*[1]PaperSectorMinusCoreVPAExp!AO$206</f>
        <v>2.5595358352200004E-2</v>
      </c>
      <c r="AR25" s="367">
        <f>1/1000*[1]PaperSectorMinusCoreVPAExp!AP$206</f>
        <v>2.8960330195000002E-2</v>
      </c>
      <c r="AS25" s="367">
        <f>1/1000*[1]PaperSectorMinusCoreVPAExp!AQ$206</f>
        <v>1.7611827989E-2</v>
      </c>
      <c r="AT25" s="367">
        <f>1/1000*[1]PaperSectorMinusCoreVPAExp!AR$206</f>
        <v>1.4993417649699999E-2</v>
      </c>
      <c r="AU25" s="367">
        <f>1/1000*[1]PaperSectorMinusCoreVPAExp!AS$206</f>
        <v>1.1192256475400002E-2</v>
      </c>
      <c r="AV25" s="367">
        <f>1/1000*[1]PaperSectorMinusCoreVPAExp!AT$206</f>
        <v>9.2963088170000003E-3</v>
      </c>
      <c r="AW25" s="367">
        <f>1/1000*[1]PaperSectorMinusCoreVPAExp!AU$206</f>
        <v>6.3562478419999999E-3</v>
      </c>
      <c r="AX25" s="367">
        <f>1/1000*[1]PaperSectorMinusCoreVPAExp!AV$206</f>
        <v>0</v>
      </c>
      <c r="AY25" s="367">
        <f>1/1000*[1]PaperSectorMinusCoreVPAExp!AW$206</f>
        <v>0</v>
      </c>
      <c r="AZ25" s="367">
        <f>1/1000*[1]PaperSectorMinusCoreVPAExp!AX$206</f>
        <v>0</v>
      </c>
      <c r="BA25" s="367">
        <f>1/1000*[1]PaperSectorMinusCoreVPAExp!AY$206</f>
        <v>0</v>
      </c>
      <c r="BB25" s="367">
        <f>1/1000*[1]PaperSectorMinusCoreVPAExp!AZ$206</f>
        <v>0</v>
      </c>
      <c r="BC25" s="369">
        <f>1/1000*[1]PaperSectorMinusCoreVPAExp!BA$206</f>
        <v>0</v>
      </c>
      <c r="BD25" s="594"/>
    </row>
    <row r="26" spans="2:56">
      <c r="B26" s="365" t="s">
        <v>34</v>
      </c>
      <c r="C26" s="366">
        <f>1/$A$1*[1]PaperSectorMinusCoreVPAExp!$B$121</f>
        <v>5.282603629545455E-2</v>
      </c>
      <c r="D26" s="367">
        <f>1/$A$1*[1]PaperSectorMinusCoreVPAExp!$C$121</f>
        <v>9.1342573583333336E-2</v>
      </c>
      <c r="E26" s="367">
        <f>1/$A$1*[1]PaperSectorMinusCoreVPAExp!$D$121</f>
        <v>7.2896760184722242E-2</v>
      </c>
      <c r="F26" s="367">
        <f>1/$A$1*[1]PaperSectorMinusCoreVPAExp!$E$121</f>
        <v>0.1212910276833333</v>
      </c>
      <c r="G26" s="367">
        <f>1/$A$1*[1]PaperSectorMinusCoreVPAExp!$F$121</f>
        <v>7.1629776983333338E-2</v>
      </c>
      <c r="H26" s="367">
        <f>1/$A$1*[1]PaperSectorMinusCoreVPAExp!$G$121</f>
        <v>7.4337588983333328E-2</v>
      </c>
      <c r="I26" s="367">
        <f>1/$A$1*[1]PaperSectorMinusCoreVPAExp!$H$121</f>
        <v>8.807612179722224E-2</v>
      </c>
      <c r="J26" s="368">
        <f>1/$A$1*[1]PaperSectorMinusCoreVPAExp!$I$121</f>
        <v>5.4636347200000004E-2</v>
      </c>
      <c r="K26" s="368">
        <f>1/$A$1*[1]PaperSectorMinusCoreVPAExp!$J$121</f>
        <v>4.529470955277777E-2</v>
      </c>
      <c r="L26" s="368">
        <f>1/$A$1*[1]PaperSectorMinusCoreVPAExp!$K$121</f>
        <v>4.2122925187499993E-2</v>
      </c>
      <c r="M26" s="367">
        <f>1/$A$1*[1]PaperSectorMinusCoreVPAExp!L$121</f>
        <v>4.4389540134722225E-2</v>
      </c>
      <c r="N26" s="367">
        <f>1/$A$1*[1]PaperSectorMinusCoreVPAExp!M$121</f>
        <v>4.2591844374999993E-2</v>
      </c>
      <c r="O26" s="367">
        <f>1/$A$1*[1]PaperSectorMinusCoreVPAExp!N$121</f>
        <v>4.5771750095753579E-2</v>
      </c>
      <c r="P26" s="367">
        <f>1/$A$1*[1]PaperSectorMinusCoreVPAExp!O$121</f>
        <v>5.1061964760426647E-2</v>
      </c>
      <c r="Q26" s="367">
        <f>1/$A$1*[1]PaperSectorMinusCoreVPAExp!P$121</f>
        <v>5.2106163195512818E-2</v>
      </c>
      <c r="R26" s="367">
        <f>1/$A$1*[1]PaperSectorMinusCoreVPAExp!Q$121</f>
        <v>2.4474517000000001E-2</v>
      </c>
      <c r="S26" s="367">
        <f>1/$A$1*[1]PaperSectorMinusCoreVPAExp!R$121</f>
        <v>1.5528496813586956E-2</v>
      </c>
      <c r="T26" s="367">
        <f>1/$A$1*[1]PaperSectorMinusCoreVPAExp!S$121</f>
        <v>5.9057845194444448E-3</v>
      </c>
      <c r="U26" s="367">
        <f>1/$A$1*[1]PaperSectorMinusCoreVPAExp!T$121</f>
        <v>5.3509343595959605E-3</v>
      </c>
      <c r="V26" s="367">
        <f>1/$A$1*[1]PaperSectorMinusCoreVPAExp!U$121</f>
        <v>4.9030653749999997E-3</v>
      </c>
      <c r="W26" s="367">
        <f>1/$A$1*[1]PaperSectorMinusCoreVPAExp!V$121</f>
        <v>5.3509343595959605E-3</v>
      </c>
      <c r="X26" s="367">
        <f>1/$A$1*[1]PaperSectorMinusCoreVPAExp!W$121</f>
        <v>5.3509343595959605E-3</v>
      </c>
      <c r="Y26" s="367">
        <f>1/$A$1*[1]PaperSectorMinusCoreVPAExp!X$121</f>
        <v>5.3509343595959605E-3</v>
      </c>
      <c r="Z26" s="367">
        <f>1/$A$1*[1]PaperSectorMinusCoreVPAExp!Y$121</f>
        <v>5.3509343595959605E-3</v>
      </c>
      <c r="AA26" s="367">
        <f>1/$A$1*[1]PaperSectorMinusCoreVPAExp!Z$121</f>
        <v>5.3509343595959605E-3</v>
      </c>
      <c r="AB26" s="369">
        <f>1/$A$1*[1]PaperSectorMinusCoreVPAExp!AA$121</f>
        <v>5.3509343595959605E-3</v>
      </c>
      <c r="AC26" s="327"/>
      <c r="AD26" s="653">
        <f>1/1000*[1]PaperSectorMinusCoreVPAExp!AB$121</f>
        <v>1.6938543349493997E-2</v>
      </c>
      <c r="AE26" s="367">
        <f>1/1000*[1]PaperSectorMinusCoreVPAExp!AC$121</f>
        <v>1.8585685545199997E-2</v>
      </c>
      <c r="AF26" s="367">
        <f>1/1000*[1]PaperSectorMinusCoreVPAExp!AD$121</f>
        <v>2.6316905659200002E-2</v>
      </c>
      <c r="AG26" s="367">
        <f>1/1000*[1]PaperSectorMinusCoreVPAExp!AE$121</f>
        <v>3.6645666299199998E-2</v>
      </c>
      <c r="AH26" s="367">
        <f>1/1000*[1]PaperSectorMinusCoreVPAExp!AF$121</f>
        <v>2.8318678399899998E-2</v>
      </c>
      <c r="AI26" s="367">
        <f>1/1000*[1]PaperSectorMinusCoreVPAExp!AG$121</f>
        <v>3.4961548907999997E-2</v>
      </c>
      <c r="AJ26" s="367">
        <f>1/1000*[1]PaperSectorMinusCoreVPAExp!AH$121</f>
        <v>4.3139708926399997E-2</v>
      </c>
      <c r="AK26" s="367">
        <f>1/1000*[1]PaperSectorMinusCoreVPAExp!AI$121</f>
        <v>2.7418366902499998E-2</v>
      </c>
      <c r="AL26" s="367">
        <f>1/1000*[1]PaperSectorMinusCoreVPAExp!AJ$121</f>
        <v>2.2890931113600001E-2</v>
      </c>
      <c r="AM26" s="367">
        <f>1/1000*[1]PaperSectorMinusCoreVPAExp!AK$121</f>
        <v>1.9389307282400001E-2</v>
      </c>
      <c r="AN26" s="367">
        <f>1/1000*[1]PaperSectorMinusCoreVPAExp!AL$121</f>
        <v>2.5058576277900004E-2</v>
      </c>
      <c r="AO26" s="367">
        <f>1/1000*[1]PaperSectorMinusCoreVPAExp!AM$121</f>
        <v>2.4095185919999994E-2</v>
      </c>
      <c r="AP26" s="367">
        <f>1/1000*[1]PaperSectorMinusCoreVPAExp!AN$121</f>
        <v>2.1567153871999999E-2</v>
      </c>
      <c r="AQ26" s="367">
        <f>1/1000*[1]PaperSectorMinusCoreVPAExp!AO$121</f>
        <v>2.2424388120300003E-2</v>
      </c>
      <c r="AR26" s="367">
        <f>1/1000*[1]PaperSectorMinusCoreVPAExp!AP$121</f>
        <v>2.3307912090499996E-2</v>
      </c>
      <c r="AS26" s="367">
        <f>1/1000*[1]PaperSectorMinusCoreVPAExp!AQ$121</f>
        <v>1.5358272611499999E-2</v>
      </c>
      <c r="AT26" s="367">
        <f>1/1000*[1]PaperSectorMinusCoreVPAExp!AR$121</f>
        <v>1.13739232775E-2</v>
      </c>
      <c r="AU26" s="367">
        <f>1/1000*[1]PaperSectorMinusCoreVPAExp!AS$121</f>
        <v>1.7584956517699996E-2</v>
      </c>
      <c r="AV26" s="367">
        <f>1/1000*[1]PaperSectorMinusCoreVPAExp!AT$121</f>
        <v>2.2810317029000004E-2</v>
      </c>
      <c r="AW26" s="367">
        <f>1/1000*[1]PaperSectorMinusCoreVPAExp!AU$121</f>
        <v>7.5386491884999992E-3</v>
      </c>
      <c r="AX26" s="367">
        <f>1/1000*[1]PaperSectorMinusCoreVPAExp!AV$121</f>
        <v>0</v>
      </c>
      <c r="AY26" s="367">
        <f>1/1000*[1]PaperSectorMinusCoreVPAExp!AW$121</f>
        <v>0</v>
      </c>
      <c r="AZ26" s="367">
        <f>1/1000*[1]PaperSectorMinusCoreVPAExp!AX$121</f>
        <v>0</v>
      </c>
      <c r="BA26" s="367">
        <f>1/1000*[1]PaperSectorMinusCoreVPAExp!AY$121</f>
        <v>0</v>
      </c>
      <c r="BB26" s="367">
        <f>1/1000*[1]PaperSectorMinusCoreVPAExp!AZ$121</f>
        <v>0</v>
      </c>
      <c r="BC26" s="369">
        <f>1/1000*[1]PaperSectorMinusCoreVPAExp!BA$121</f>
        <v>0</v>
      </c>
      <c r="BD26" s="594"/>
    </row>
    <row r="27" spans="2:56">
      <c r="B27" s="365" t="s">
        <v>25</v>
      </c>
      <c r="C27" s="366">
        <f>1/$A$1*[1]PaperSectorMinusCoreVPAExp!$B$228</f>
        <v>2.64620405439394E-2</v>
      </c>
      <c r="D27" s="367">
        <f>1/$A$1*[1]PaperSectorMinusCoreVPAExp!$C$228</f>
        <v>2.848065432083333E-2</v>
      </c>
      <c r="E27" s="367">
        <f>1/$A$1*[1]PaperSectorMinusCoreVPAExp!$D$228</f>
        <v>3.0394787188888894E-2</v>
      </c>
      <c r="F27" s="367">
        <f>1/$A$1*[1]PaperSectorMinusCoreVPAExp!$E$228</f>
        <v>2.48870980219697E-2</v>
      </c>
      <c r="G27" s="367">
        <f>1/$A$1*[1]PaperSectorMinusCoreVPAExp!$F$228</f>
        <v>1.8533753175000001E-2</v>
      </c>
      <c r="H27" s="367">
        <f>1/$A$1*[1]PaperSectorMinusCoreVPAExp!$G$228</f>
        <v>3.1945988763888891E-2</v>
      </c>
      <c r="I27" s="367">
        <f>1/$A$1*[1]PaperSectorMinusCoreVPAExp!$H$228</f>
        <v>2.8209292338888893E-2</v>
      </c>
      <c r="J27" s="368">
        <f>1/$A$1*[1]PaperSectorMinusCoreVPAExp!$I$228</f>
        <v>2.4987178445833338E-2</v>
      </c>
      <c r="K27" s="368">
        <f>1/$A$1*[1]PaperSectorMinusCoreVPAExp!$J$228</f>
        <v>4.0625178774999993E-2</v>
      </c>
      <c r="L27" s="368">
        <f>1/$A$1*[1]PaperSectorMinusCoreVPAExp!$K$228</f>
        <v>4.4627367866666663E-2</v>
      </c>
      <c r="M27" s="367">
        <f>1/$A$1*[1]PaperSectorMinusCoreVPAExp!L$228</f>
        <v>6.5291488462499991E-2</v>
      </c>
      <c r="N27" s="367">
        <f>1/$A$1*[1]PaperSectorMinusCoreVPAExp!M$228</f>
        <v>5.8231412966666674E-2</v>
      </c>
      <c r="O27" s="367">
        <f>1/$A$1*[1]PaperSectorMinusCoreVPAExp!N$228</f>
        <v>8.8042901352173034E-2</v>
      </c>
      <c r="P27" s="367">
        <f>1/$A$1*[1]PaperSectorMinusCoreVPAExp!O$228</f>
        <v>0.12017042044760103</v>
      </c>
      <c r="Q27" s="367">
        <f>1/$A$1*[1]PaperSectorMinusCoreVPAExp!P$228</f>
        <v>2.7167158907478627E-2</v>
      </c>
      <c r="R27" s="367">
        <f>1/$A$1*[1]PaperSectorMinusCoreVPAExp!Q$228</f>
        <v>1.5757140825641024E-2</v>
      </c>
      <c r="S27" s="367">
        <f>1/$A$1*[1]PaperSectorMinusCoreVPAExp!R$228</f>
        <v>7.2188757791666648E-3</v>
      </c>
      <c r="T27" s="367">
        <f>1/$A$1*[1]PaperSectorMinusCoreVPAExp!S$228</f>
        <v>4.9322682629084963E-3</v>
      </c>
      <c r="U27" s="367">
        <f>1/$A$1*[1]PaperSectorMinusCoreVPAExp!T$228</f>
        <v>7.6492700247474746E-3</v>
      </c>
      <c r="V27" s="367">
        <f>1/$A$1*[1]PaperSectorMinusCoreVPAExp!U$228</f>
        <v>1.2820240124999998E-2</v>
      </c>
      <c r="W27" s="367">
        <f>1/$A$1*[1]PaperSectorMinusCoreVPAExp!V$228</f>
        <v>7.6492700247474746E-3</v>
      </c>
      <c r="X27" s="367">
        <f>1/$A$1*[1]PaperSectorMinusCoreVPAExp!W$228</f>
        <v>7.6492700247474746E-3</v>
      </c>
      <c r="Y27" s="367">
        <f>1/$A$1*[1]PaperSectorMinusCoreVPAExp!X$228</f>
        <v>7.6492700247474746E-3</v>
      </c>
      <c r="Z27" s="367">
        <f>1/$A$1*[1]PaperSectorMinusCoreVPAExp!Y$228</f>
        <v>7.6492700247474746E-3</v>
      </c>
      <c r="AA27" s="367">
        <f>1/$A$1*[1]PaperSectorMinusCoreVPAExp!Z$228</f>
        <v>7.6492700247474746E-3</v>
      </c>
      <c r="AB27" s="369">
        <f>1/$A$1*[1]PaperSectorMinusCoreVPAExp!AA$228</f>
        <v>7.6492700247474746E-3</v>
      </c>
      <c r="AC27" s="327"/>
      <c r="AD27" s="653">
        <f>1/1000*[1]PaperSectorMinusCoreVPAExp!AB$228</f>
        <v>2.6640206627948994E-2</v>
      </c>
      <c r="AE27" s="367">
        <f>1/1000*[1]PaperSectorMinusCoreVPAExp!AC$228</f>
        <v>2.6102001380399999E-2</v>
      </c>
      <c r="AF27" s="367">
        <f>1/1000*[1]PaperSectorMinusCoreVPAExp!AD$228</f>
        <v>1.91598285216E-2</v>
      </c>
      <c r="AG27" s="367">
        <f>1/1000*[1]PaperSectorMinusCoreVPAExp!AE$228</f>
        <v>2.6779792379200001E-2</v>
      </c>
      <c r="AH27" s="367">
        <f>1/1000*[1]PaperSectorMinusCoreVPAExp!AF$228</f>
        <v>2.2474589907700002E-2</v>
      </c>
      <c r="AI27" s="367">
        <f>1/1000*[1]PaperSectorMinusCoreVPAExp!AG$228</f>
        <v>1.57565339646E-2</v>
      </c>
      <c r="AJ27" s="367">
        <f>1/1000*[1]PaperSectorMinusCoreVPAExp!AH$228</f>
        <v>1.6476661224000003E-2</v>
      </c>
      <c r="AK27" s="367">
        <f>1/1000*[1]PaperSectorMinusCoreVPAExp!AI$228</f>
        <v>2.1528186775999998E-2</v>
      </c>
      <c r="AL27" s="367">
        <f>1/1000*[1]PaperSectorMinusCoreVPAExp!AJ$228</f>
        <v>1.9735931270800002E-2</v>
      </c>
      <c r="AM27" s="367">
        <f>1/1000*[1]PaperSectorMinusCoreVPAExp!AK$228</f>
        <v>2.0603710824399997E-2</v>
      </c>
      <c r="AN27" s="367">
        <f>1/1000*[1]PaperSectorMinusCoreVPAExp!AL$228</f>
        <v>2.69034416091E-2</v>
      </c>
      <c r="AO27" s="367">
        <f>1/1000*[1]PaperSectorMinusCoreVPAExp!AM$228</f>
        <v>2.5553198736E-2</v>
      </c>
      <c r="AP27" s="367">
        <f>1/1000*[1]PaperSectorMinusCoreVPAExp!AN$228</f>
        <v>3.0543605646399997E-2</v>
      </c>
      <c r="AQ27" s="367">
        <f>1/1000*[1]PaperSectorMinusCoreVPAExp!AO$228</f>
        <v>2.7958376292900003E-2</v>
      </c>
      <c r="AR27" s="367">
        <f>1/1000*[1]PaperSectorMinusCoreVPAExp!AP$228</f>
        <v>1.6275286109E-2</v>
      </c>
      <c r="AS27" s="367">
        <f>1/1000*[1]PaperSectorMinusCoreVPAExp!AQ$228</f>
        <v>1.4491793053499999E-2</v>
      </c>
      <c r="AT27" s="367">
        <f>1/1000*[1]PaperSectorMinusCoreVPAExp!AR$228</f>
        <v>6.2069993087999998E-3</v>
      </c>
      <c r="AU27" s="367">
        <f>1/1000*[1]PaperSectorMinusCoreVPAExp!AS$228</f>
        <v>1.2796547964199999E-2</v>
      </c>
      <c r="AV27" s="367">
        <f>1/1000*[1]PaperSectorMinusCoreVPAExp!AT$228</f>
        <v>8.662058672000001E-3</v>
      </c>
      <c r="AW27" s="367">
        <f>1/1000*[1]PaperSectorMinusCoreVPAExp!AU$228</f>
        <v>9.622801068E-3</v>
      </c>
      <c r="AX27" s="367">
        <f>1/1000*[1]PaperSectorMinusCoreVPAExp!AV$228</f>
        <v>0</v>
      </c>
      <c r="AY27" s="367">
        <f>1/1000*[1]PaperSectorMinusCoreVPAExp!AW$228</f>
        <v>0</v>
      </c>
      <c r="AZ27" s="367">
        <f>1/1000*[1]PaperSectorMinusCoreVPAExp!AX$228</f>
        <v>0</v>
      </c>
      <c r="BA27" s="367">
        <f>1/1000*[1]PaperSectorMinusCoreVPAExp!AY$228</f>
        <v>0</v>
      </c>
      <c r="BB27" s="367">
        <f>1/1000*[1]PaperSectorMinusCoreVPAExp!AZ$228</f>
        <v>0</v>
      </c>
      <c r="BC27" s="369">
        <f>1/1000*[1]PaperSectorMinusCoreVPAExp!BA$228</f>
        <v>0</v>
      </c>
      <c r="BD27" s="594"/>
    </row>
    <row r="28" spans="2:56">
      <c r="B28" s="365" t="s">
        <v>21</v>
      </c>
      <c r="C28" s="366">
        <f>1/$A$1*[1]PaperSectorMinusCoreVPAExp!$B$231</f>
        <v>2.8126090051893936E-2</v>
      </c>
      <c r="D28" s="367">
        <f>1/$A$1*[1]PaperSectorMinusCoreVPAExp!$C$231</f>
        <v>2.4136770620833331E-2</v>
      </c>
      <c r="E28" s="367">
        <f>1/$A$1*[1]PaperSectorMinusCoreVPAExp!$D$231</f>
        <v>4.9903168729166655E-2</v>
      </c>
      <c r="F28" s="367">
        <f>1/$A$1*[1]PaperSectorMinusCoreVPAExp!$E$231</f>
        <v>2.7345283601893942E-2</v>
      </c>
      <c r="G28" s="367">
        <f>1/$A$1*[1]PaperSectorMinusCoreVPAExp!$F$231</f>
        <v>3.9609203786111123E-2</v>
      </c>
      <c r="H28" s="367">
        <f>1/$A$1*[1]PaperSectorMinusCoreVPAExp!$G$231</f>
        <v>3.1238392200000003E-2</v>
      </c>
      <c r="I28" s="367">
        <f>1/$A$1*[1]PaperSectorMinusCoreVPAExp!$H$231</f>
        <v>1.3138595622222225E-2</v>
      </c>
      <c r="J28" s="368">
        <f>1/$A$1*[1]PaperSectorMinusCoreVPAExp!$I$231</f>
        <v>1.787865054583334E-2</v>
      </c>
      <c r="K28" s="368">
        <f>1/$A$1*[1]PaperSectorMinusCoreVPAExp!$J$231</f>
        <v>1.7761536573611115E-2</v>
      </c>
      <c r="L28" s="368">
        <f>1/$A$1*[1]PaperSectorMinusCoreVPAExp!$K$231</f>
        <v>7.7361419208333343E-3</v>
      </c>
      <c r="M28" s="367">
        <f>1/$A$1*[1]PaperSectorMinusCoreVPAExp!L$231</f>
        <v>2.0942054299999995E-2</v>
      </c>
      <c r="N28" s="367">
        <f>1/$A$1*[1]PaperSectorMinusCoreVPAExp!M$231</f>
        <v>1.5822172120833332E-2</v>
      </c>
      <c r="O28" s="367">
        <f>1/$A$1*[1]PaperSectorMinusCoreVPAExp!N$231</f>
        <v>3.2579601617324559E-2</v>
      </c>
      <c r="P28" s="367">
        <f>1/$A$1*[1]PaperSectorMinusCoreVPAExp!O$231</f>
        <v>3.3928871352558475E-2</v>
      </c>
      <c r="Q28" s="367">
        <f>1/$A$1*[1]PaperSectorMinusCoreVPAExp!P$231</f>
        <v>3.0298031963888881E-2</v>
      </c>
      <c r="R28" s="367">
        <f>1/$A$1*[1]PaperSectorMinusCoreVPAExp!Q$231</f>
        <v>2.1518347511538461E-2</v>
      </c>
      <c r="S28" s="367">
        <f>1/$A$1*[1]PaperSectorMinusCoreVPAExp!R$231</f>
        <v>6.0162933583333342E-3</v>
      </c>
      <c r="T28" s="367">
        <f>1/$A$1*[1]PaperSectorMinusCoreVPAExp!S$231</f>
        <v>7.8087709196852408E-3</v>
      </c>
      <c r="U28" s="367">
        <f>1/$A$1*[1]PaperSectorMinusCoreVPAExp!T$231</f>
        <v>9.2235342111111063E-3</v>
      </c>
      <c r="V28" s="367">
        <f>1/$A$1*[1]PaperSectorMinusCoreVPAExp!U$231</f>
        <v>7.8896685583333317E-3</v>
      </c>
      <c r="W28" s="367">
        <f>1/$A$1*[1]PaperSectorMinusCoreVPAExp!V$231</f>
        <v>9.2235342111111063E-3</v>
      </c>
      <c r="X28" s="367">
        <f>1/$A$1*[1]PaperSectorMinusCoreVPAExp!W$231</f>
        <v>9.2235342111111063E-3</v>
      </c>
      <c r="Y28" s="367">
        <f>1/$A$1*[1]PaperSectorMinusCoreVPAExp!X$231</f>
        <v>9.2235342111111063E-3</v>
      </c>
      <c r="Z28" s="367">
        <f>1/$A$1*[1]PaperSectorMinusCoreVPAExp!Y$231</f>
        <v>9.2235342111111063E-3</v>
      </c>
      <c r="AA28" s="367">
        <f>1/$A$1*[1]PaperSectorMinusCoreVPAExp!Z$231</f>
        <v>9.2235342111111063E-3</v>
      </c>
      <c r="AB28" s="369">
        <f>1/$A$1*[1]PaperSectorMinusCoreVPAExp!AA$231</f>
        <v>9.2235342111111063E-3</v>
      </c>
      <c r="AC28" s="327"/>
      <c r="AD28" s="653">
        <f>1/1000*[1]PaperSectorMinusCoreVPAExp!AB$231</f>
        <v>1.4381203036122002E-2</v>
      </c>
      <c r="AE28" s="367">
        <f>1/1000*[1]PaperSectorMinusCoreVPAExp!AC$231</f>
        <v>1.4470126804799997E-2</v>
      </c>
      <c r="AF28" s="367">
        <f>1/1000*[1]PaperSectorMinusCoreVPAExp!AD$231</f>
        <v>1.6354128360000001E-2</v>
      </c>
      <c r="AG28" s="367">
        <f>1/1000*[1]PaperSectorMinusCoreVPAExp!AE$231</f>
        <v>1.1149359457599999E-2</v>
      </c>
      <c r="AH28" s="367">
        <f>1/1000*[1]PaperSectorMinusCoreVPAExp!AF$231</f>
        <v>1.5758384466999998E-2</v>
      </c>
      <c r="AI28" s="367">
        <f>1/1000*[1]PaperSectorMinusCoreVPAExp!AG$231</f>
        <v>1.3971587615699999E-2</v>
      </c>
      <c r="AJ28" s="367">
        <f>1/1000*[1]PaperSectorMinusCoreVPAExp!AH$231</f>
        <v>1.54664720108E-2</v>
      </c>
      <c r="AK28" s="367">
        <f>1/1000*[1]PaperSectorMinusCoreVPAExp!AI$231</f>
        <v>1.0437248325000001E-2</v>
      </c>
      <c r="AL28" s="367">
        <f>1/1000*[1]PaperSectorMinusCoreVPAExp!AJ$231</f>
        <v>1.1658097641999999E-2</v>
      </c>
      <c r="AM28" s="367">
        <f>1/1000*[1]PaperSectorMinusCoreVPAExp!AK$231</f>
        <v>8.1465344355999992E-3</v>
      </c>
      <c r="AN28" s="367">
        <f>1/1000*[1]PaperSectorMinusCoreVPAExp!AL$231</f>
        <v>1.4452601104800001E-2</v>
      </c>
      <c r="AO28" s="367">
        <f>1/1000*[1]PaperSectorMinusCoreVPAExp!AM$231</f>
        <v>1.2928923839999999E-2</v>
      </c>
      <c r="AP28" s="367">
        <f>1/1000*[1]PaperSectorMinusCoreVPAExp!AN$231</f>
        <v>1.8655668591999998E-2</v>
      </c>
      <c r="AQ28" s="367">
        <f>1/1000*[1]PaperSectorMinusCoreVPAExp!AO$231</f>
        <v>2.9986841859299999E-2</v>
      </c>
      <c r="AR28" s="367">
        <f>1/1000*[1]PaperSectorMinusCoreVPAExp!AP$231</f>
        <v>1.51828246895E-2</v>
      </c>
      <c r="AS28" s="367">
        <f>1/1000*[1]PaperSectorMinusCoreVPAExp!AQ$231</f>
        <v>1.1730078909499999E-2</v>
      </c>
      <c r="AT28" s="367">
        <f>1/1000*[1]PaperSectorMinusCoreVPAExp!AR$231</f>
        <v>5.9406869170999998E-3</v>
      </c>
      <c r="AU28" s="367">
        <f>1/1000*[1]PaperSectorMinusCoreVPAExp!AS$231</f>
        <v>8.9696903438999977E-3</v>
      </c>
      <c r="AV28" s="367">
        <f>1/1000*[1]PaperSectorMinusCoreVPAExp!AT$231</f>
        <v>1.1047162575E-2</v>
      </c>
      <c r="AW28" s="367">
        <f>1/1000*[1]PaperSectorMinusCoreVPAExp!AU$231</f>
        <v>9.4321099159999991E-3</v>
      </c>
      <c r="AX28" s="367">
        <f>1/1000*[1]PaperSectorMinusCoreVPAExp!AV$231</f>
        <v>0</v>
      </c>
      <c r="AY28" s="367">
        <f>1/1000*[1]PaperSectorMinusCoreVPAExp!AW$231</f>
        <v>0</v>
      </c>
      <c r="AZ28" s="367">
        <f>1/1000*[1]PaperSectorMinusCoreVPAExp!AX$231</f>
        <v>0</v>
      </c>
      <c r="BA28" s="367">
        <f>1/1000*[1]PaperSectorMinusCoreVPAExp!AY$231</f>
        <v>0</v>
      </c>
      <c r="BB28" s="367">
        <f>1/1000*[1]PaperSectorMinusCoreVPAExp!AZ$231</f>
        <v>0</v>
      </c>
      <c r="BC28" s="369">
        <f>1/1000*[1]PaperSectorMinusCoreVPAExp!BA$231</f>
        <v>0</v>
      </c>
      <c r="BD28" s="594"/>
    </row>
    <row r="29" spans="2:56">
      <c r="B29" s="404" t="s">
        <v>14</v>
      </c>
      <c r="C29" s="405">
        <f t="shared" ref="C29:M29" si="8">SUM(C20:C20)-SUM(C21:C28)</f>
        <v>7.9016506659091434E-3</v>
      </c>
      <c r="D29" s="406">
        <f t="shared" si="8"/>
        <v>1.8085601666666673E-2</v>
      </c>
      <c r="E29" s="406">
        <f t="shared" si="8"/>
        <v>2.1542048333333397E-2</v>
      </c>
      <c r="F29" s="406">
        <f t="shared" si="8"/>
        <v>2.9032489012121077E-2</v>
      </c>
      <c r="G29" s="406">
        <f t="shared" si="8"/>
        <v>1.0185498149999972E-2</v>
      </c>
      <c r="H29" s="406">
        <f t="shared" si="8"/>
        <v>6.6718076999999765E-3</v>
      </c>
      <c r="I29" s="406">
        <f t="shared" si="8"/>
        <v>6.7082652888889038E-3</v>
      </c>
      <c r="J29" s="407">
        <f t="shared" si="8"/>
        <v>3.5920280583334185E-3</v>
      </c>
      <c r="K29" s="407">
        <f t="shared" si="8"/>
        <v>1.0901400104166625E-2</v>
      </c>
      <c r="L29" s="407">
        <f t="shared" si="8"/>
        <v>2.8229086087499966E-2</v>
      </c>
      <c r="M29" s="406">
        <f t="shared" si="8"/>
        <v>4.6518813866666675E-2</v>
      </c>
      <c r="N29" s="406">
        <f>SUM(N20:N20)-SUM(N21:N28)</f>
        <v>4.7236282404166718E-2</v>
      </c>
      <c r="O29" s="406">
        <f t="shared" ref="O29:Z29" si="9">SUM(O20:O20)-SUM(O21:O28)</f>
        <v>7.5908647829239562E-2</v>
      </c>
      <c r="P29" s="406">
        <f t="shared" si="9"/>
        <v>3.6190297734848387E-2</v>
      </c>
      <c r="Q29" s="406">
        <f t="shared" si="9"/>
        <v>3.5554549141880276E-2</v>
      </c>
      <c r="R29" s="406">
        <f t="shared" si="9"/>
        <v>2.7310572978204994E-2</v>
      </c>
      <c r="S29" s="406">
        <f t="shared" si="9"/>
        <v>1.097109258888887E-2</v>
      </c>
      <c r="T29" s="406">
        <f t="shared" si="9"/>
        <v>7.4128760071895394E-3</v>
      </c>
      <c r="U29" s="406">
        <f t="shared" si="9"/>
        <v>6.7051932267676861E-3</v>
      </c>
      <c r="V29" s="406">
        <f t="shared" si="9"/>
        <v>7.2132698166666731E-3</v>
      </c>
      <c r="W29" s="406">
        <f t="shared" si="9"/>
        <v>6.7051932267676861E-3</v>
      </c>
      <c r="X29" s="406">
        <f t="shared" si="9"/>
        <v>6.7051932267676861E-3</v>
      </c>
      <c r="Y29" s="406">
        <f t="shared" si="9"/>
        <v>6.7051932267676861E-3</v>
      </c>
      <c r="Z29" s="406">
        <f t="shared" si="9"/>
        <v>6.7051932267676861E-3</v>
      </c>
      <c r="AA29" s="406">
        <f>SUM(AA20:AA20)-SUM(AA21:AA28)</f>
        <v>6.7051932267676861E-3</v>
      </c>
      <c r="AB29" s="408">
        <f>SUM(AB20:AB20)-SUM(AB21:AB28)</f>
        <v>6.7051932267676861E-3</v>
      </c>
      <c r="AC29" s="327"/>
      <c r="AD29" s="657">
        <f t="shared" ref="AD29:BC29" si="10">SUM(AD20:AD20)-SUM(AD21:AD28)</f>
        <v>6.5108048014140274E-3</v>
      </c>
      <c r="AE29" s="410">
        <f t="shared" si="10"/>
        <v>9.8951207864000357E-3</v>
      </c>
      <c r="AF29" s="410">
        <f t="shared" si="10"/>
        <v>1.4804199182400002E-2</v>
      </c>
      <c r="AG29" s="410">
        <f t="shared" si="10"/>
        <v>1.58167019696E-2</v>
      </c>
      <c r="AH29" s="410">
        <f t="shared" si="10"/>
        <v>4.7398685109999172E-3</v>
      </c>
      <c r="AI29" s="410">
        <f t="shared" si="10"/>
        <v>3.6689081286000735E-3</v>
      </c>
      <c r="AJ29" s="410">
        <f t="shared" si="10"/>
        <v>1.0685826490400036E-2</v>
      </c>
      <c r="AK29" s="410">
        <f t="shared" si="10"/>
        <v>8.7325148964999821E-3</v>
      </c>
      <c r="AL29" s="410">
        <f t="shared" si="10"/>
        <v>1.0644509059199975E-2</v>
      </c>
      <c r="AM29" s="410">
        <f t="shared" si="10"/>
        <v>1.6216279551999946E-2</v>
      </c>
      <c r="AN29" s="410">
        <f t="shared" si="10"/>
        <v>1.4101663126500019E-2</v>
      </c>
      <c r="AO29" s="410">
        <f t="shared" si="10"/>
        <v>2.2163847168000017E-2</v>
      </c>
      <c r="AP29" s="410">
        <f t="shared" si="10"/>
        <v>1.5601949527999981E-2</v>
      </c>
      <c r="AQ29" s="410">
        <f t="shared" si="10"/>
        <v>1.3338628915200046E-2</v>
      </c>
      <c r="AR29" s="410">
        <f t="shared" si="10"/>
        <v>1.6293491872999971E-2</v>
      </c>
      <c r="AS29" s="410">
        <f t="shared" si="10"/>
        <v>7.5905421759999703E-3</v>
      </c>
      <c r="AT29" s="410">
        <f t="shared" si="10"/>
        <v>8.3718920391999685E-3</v>
      </c>
      <c r="AU29" s="410">
        <f t="shared" si="10"/>
        <v>2.5109062407000005E-2</v>
      </c>
      <c r="AV29" s="410">
        <f t="shared" si="10"/>
        <v>1.3415006162999982E-2</v>
      </c>
      <c r="AW29" s="410">
        <f t="shared" si="10"/>
        <v>1.9762264820000014E-2</v>
      </c>
      <c r="AX29" s="410">
        <f t="shared" si="10"/>
        <v>0</v>
      </c>
      <c r="AY29" s="410">
        <f t="shared" si="10"/>
        <v>0</v>
      </c>
      <c r="AZ29" s="410">
        <f t="shared" si="10"/>
        <v>0</v>
      </c>
      <c r="BA29" s="410">
        <f t="shared" si="10"/>
        <v>0</v>
      </c>
      <c r="BB29" s="410">
        <f t="shared" si="10"/>
        <v>0</v>
      </c>
      <c r="BC29" s="428">
        <f t="shared" si="10"/>
        <v>0</v>
      </c>
      <c r="BD29" s="594"/>
    </row>
    <row r="30" spans="2:56" ht="17.149999999999999" customHeight="1">
      <c r="B30" s="357" t="s">
        <v>195</v>
      </c>
      <c r="C30" s="418">
        <f>1/$A$1*[1]PaperSectorMinusCoreVPAExp!$B$264</f>
        <v>6.3166679325748705</v>
      </c>
      <c r="D30" s="419">
        <f>1/$A$1*[1]PaperSectorMinusCoreVPAExp!$C$264</f>
        <v>5.9984857346169695</v>
      </c>
      <c r="E30" s="419">
        <f>1/$A$1*[1]PaperSectorMinusCoreVPAExp!$D$264</f>
        <v>6.1114626048281568</v>
      </c>
      <c r="F30" s="419">
        <f>1/$A$1*[1]PaperSectorMinusCoreVPAExp!$E$264</f>
        <v>6.4985718016248724</v>
      </c>
      <c r="G30" s="419">
        <f>1/$A$1*[1]PaperSectorMinusCoreVPAExp!$F$264</f>
        <v>6.0341606564638877</v>
      </c>
      <c r="H30" s="419">
        <f>1/$A$1*[1]PaperSectorMinusCoreVPAExp!$G$264</f>
        <v>5.9148748157388891</v>
      </c>
      <c r="I30" s="419">
        <f>1/$A$1*[1]PaperSectorMinusCoreVPAExp!$H$264</f>
        <v>5.7421939638319452</v>
      </c>
      <c r="J30" s="420">
        <f>1/$A$1*[1]PaperSectorMinusCoreVPAExp!$I$264</f>
        <v>6.4454110135111105</v>
      </c>
      <c r="K30" s="420">
        <f>1/$A$1*[1]PaperSectorMinusCoreVPAExp!$J$264</f>
        <v>5.7272903554650973</v>
      </c>
      <c r="L30" s="420">
        <f>1/$A$1*[1]PaperSectorMinusCoreVPAExp!$K$264</f>
        <v>4.7830308531745356</v>
      </c>
      <c r="M30" s="419">
        <f>1/$A$1*[1]PaperSectorMinusCoreVPAExp!L$264</f>
        <v>5.2006663646310898</v>
      </c>
      <c r="N30" s="419">
        <f>1/$A$1*[1]PaperSectorMinusCoreVPAExp!M$264</f>
        <v>5.6718120210884519</v>
      </c>
      <c r="O30" s="419">
        <f>1/$A$1*[1]PaperSectorMinusCoreVPAExp!N$264</f>
        <v>5.536846684832029</v>
      </c>
      <c r="P30" s="419">
        <f>1/$A$1*[1]PaperSectorMinusCoreVPAExp!O$264</f>
        <v>5.3358445774916863</v>
      </c>
      <c r="Q30" s="419">
        <f>1/$A$1*[1]PaperSectorMinusCoreVPAExp!P$264</f>
        <v>5.3892628430891136</v>
      </c>
      <c r="R30" s="419">
        <f>1/$A$1*[1]PaperSectorMinusCoreVPAExp!Q$264</f>
        <v>4.4640263831305864</v>
      </c>
      <c r="S30" s="419">
        <f>1/$A$1*[1]PaperSectorMinusCoreVPAExp!R$264</f>
        <v>3.6982662300553089</v>
      </c>
      <c r="T30" s="419">
        <f>1/$A$1*[1]PaperSectorMinusCoreVPAExp!S$264</f>
        <v>4.5338404681184192</v>
      </c>
      <c r="U30" s="419">
        <f>1/$A$1*[1]PaperSectorMinusCoreVPAExp!T$264</f>
        <v>4.4466418405466195</v>
      </c>
      <c r="V30" s="419">
        <f>1/$A$1*[1]PaperSectorMinusCoreVPAExp!U$264</f>
        <v>4.5792886240361099</v>
      </c>
      <c r="W30" s="419">
        <f>1/$A$1*[1]PaperSectorMinusCoreVPAExp!V$264</f>
        <v>4.4466418405466195</v>
      </c>
      <c r="X30" s="419">
        <f>1/$A$1*[1]PaperSectorMinusCoreVPAExp!W$264</f>
        <v>4.4466418405466195</v>
      </c>
      <c r="Y30" s="419">
        <f>1/$A$1*[1]PaperSectorMinusCoreVPAExp!X$264</f>
        <v>4.4466418405466195</v>
      </c>
      <c r="Z30" s="419">
        <f>1/$A$1*[1]PaperSectorMinusCoreVPAExp!Y$264</f>
        <v>4.4466418405466195</v>
      </c>
      <c r="AA30" s="419">
        <f>1/$A$1*[1]PaperSectorMinusCoreVPAExp!Z$264</f>
        <v>4.4466418405466195</v>
      </c>
      <c r="AB30" s="421">
        <f>1/$A$1*[1]PaperSectorMinusCoreVPAExp!AA$264</f>
        <v>4.4466418405466195</v>
      </c>
      <c r="AC30" s="422"/>
      <c r="AD30" s="658">
        <f>1/1000*[1]PaperSectorMinusCoreVPAExp!AB$264</f>
        <v>2.1927267768088319</v>
      </c>
      <c r="AE30" s="419">
        <f>1/1000*[1]PaperSectorMinusCoreVPAExp!AC$264</f>
        <v>2.0844018925092</v>
      </c>
      <c r="AF30" s="419">
        <f>1/1000*[1]PaperSectorMinusCoreVPAExp!AD$264</f>
        <v>2.2585636596287997</v>
      </c>
      <c r="AG30" s="419">
        <f>1/1000*[1]PaperSectorMinusCoreVPAExp!AE$264</f>
        <v>2.5016180788703997</v>
      </c>
      <c r="AH30" s="419">
        <f>1/1000*[1]PaperSectorMinusCoreVPAExp!AF$264</f>
        <v>2.7086934760941999</v>
      </c>
      <c r="AI30" s="419">
        <f>1/1000*[1]PaperSectorMinusCoreVPAExp!AG$264</f>
        <v>2.7723422632619998</v>
      </c>
      <c r="AJ30" s="419">
        <f>1/1000*[1]PaperSectorMinusCoreVPAExp!AH$264</f>
        <v>2.8165053439196002</v>
      </c>
      <c r="AK30" s="419">
        <f>1/1000*[1]PaperSectorMinusCoreVPAExp!AI$264</f>
        <v>3.2150012040069997</v>
      </c>
      <c r="AL30" s="419">
        <f>1/1000*[1]PaperSectorMinusCoreVPAExp!AJ$264</f>
        <v>3.2274605594643999</v>
      </c>
      <c r="AM30" s="419">
        <f>1/1000*[1]PaperSectorMinusCoreVPAExp!AK$264</f>
        <v>2.6214912990067996</v>
      </c>
      <c r="AN30" s="419">
        <f>1/1000*[1]PaperSectorMinusCoreVPAExp!AL$264</f>
        <v>2.6158081777767004</v>
      </c>
      <c r="AO30" s="419">
        <f>1/1000*[1]PaperSectorMinusCoreVPAExp!AM$264</f>
        <v>2.8494112256159991</v>
      </c>
      <c r="AP30" s="419">
        <f>1/1000*[1]PaperSectorMinusCoreVPAExp!AN$264</f>
        <v>2.4234605357775996</v>
      </c>
      <c r="AQ30" s="419">
        <f>1/1000*[1]PaperSectorMinusCoreVPAExp!AO$264</f>
        <v>2.493443177778</v>
      </c>
      <c r="AR30" s="419">
        <f>1/1000*[1]PaperSectorMinusCoreVPAExp!AP$264</f>
        <v>2.5780898646084993</v>
      </c>
      <c r="AS30" s="419">
        <f>1/1000*[1]PaperSectorMinusCoreVPAExp!AQ$264</f>
        <v>2.113911075766</v>
      </c>
      <c r="AT30" s="419">
        <f>1/1000*[1]PaperSectorMinusCoreVPAExp!AR$264</f>
        <v>1.7109168635873002</v>
      </c>
      <c r="AU30" s="419">
        <f>1/1000*[1]PaperSectorMinusCoreVPAExp!AS$264</f>
        <v>2.0770322409264992</v>
      </c>
      <c r="AV30" s="419">
        <f>1/1000*[1]PaperSectorMinusCoreVPAExp!AT$264</f>
        <v>2.2653513308809998</v>
      </c>
      <c r="AW30" s="419">
        <f>1/1000*[1]PaperSectorMinusCoreVPAExp!AU$264</f>
        <v>2.1528516381869998</v>
      </c>
      <c r="AX30" s="419">
        <f>1/1000*[1]PaperSectorMinusCoreVPAExp!AV$264</f>
        <v>0</v>
      </c>
      <c r="AY30" s="419">
        <f>1/1000*[1]PaperSectorMinusCoreVPAExp!AW$264</f>
        <v>0</v>
      </c>
      <c r="AZ30" s="419">
        <f>1/1000*[1]PaperSectorMinusCoreVPAExp!AX$264</f>
        <v>0</v>
      </c>
      <c r="BA30" s="419">
        <f>1/1000*[1]PaperSectorMinusCoreVPAExp!AY$264</f>
        <v>0</v>
      </c>
      <c r="BB30" s="419">
        <f>1/1000*[1]PaperSectorMinusCoreVPAExp!AZ$264</f>
        <v>0</v>
      </c>
      <c r="BC30" s="421">
        <f>1/1000*[1]PaperSectorMinusCoreVPAExp!BA$264</f>
        <v>0</v>
      </c>
      <c r="BD30" s="594"/>
    </row>
    <row r="31" spans="2:56">
      <c r="B31" s="365" t="s">
        <v>31</v>
      </c>
      <c r="C31" s="470">
        <f>1/$A$1*[1]PaperSectorMinusCoreVPAExp!$B$23</f>
        <v>0.89180555847222198</v>
      </c>
      <c r="D31" s="471">
        <f>1/$A$1*[1]PaperSectorMinusCoreVPAExp!$C$23</f>
        <v>0.73406580592270565</v>
      </c>
      <c r="E31" s="471">
        <f>1/$A$1*[1]PaperSectorMinusCoreVPAExp!$D$23</f>
        <v>0.72945565532954582</v>
      </c>
      <c r="F31" s="471">
        <f>1/$A$1*[1]PaperSectorMinusCoreVPAExp!$E$23</f>
        <v>0.79978775798055557</v>
      </c>
      <c r="G31" s="471">
        <f>1/$A$1*[1]PaperSectorMinusCoreVPAExp!$F$23</f>
        <v>0.63927003189722242</v>
      </c>
      <c r="H31" s="471">
        <f>1/$A$1*[1]PaperSectorMinusCoreVPAExp!$G$23</f>
        <v>0.69859000612222211</v>
      </c>
      <c r="I31" s="471">
        <f>1/$A$1*[1]PaperSectorMinusCoreVPAExp!$H$23</f>
        <v>0.5315643508625002</v>
      </c>
      <c r="J31" s="472">
        <f>1/$A$1*[1]PaperSectorMinusCoreVPAExp!$I$23</f>
        <v>0.55882741860000007</v>
      </c>
      <c r="K31" s="472">
        <f>1/$A$1*[1]PaperSectorMinusCoreVPAExp!$J$23</f>
        <v>0.54162374093309196</v>
      </c>
      <c r="L31" s="472">
        <f>1/$A$1*[1]PaperSectorMinusCoreVPAExp!$K$23</f>
        <v>0.41460701086159413</v>
      </c>
      <c r="M31" s="471">
        <f>1/$A$1*[1]PaperSectorMinusCoreVPAExp!L$23</f>
        <v>0.4111116975711539</v>
      </c>
      <c r="N31" s="471">
        <f>1/$A$1*[1]PaperSectorMinusCoreVPAExp!M$23</f>
        <v>0.52276504790277767</v>
      </c>
      <c r="O31" s="471">
        <f>1/$A$1*[1]PaperSectorMinusCoreVPAExp!N$23</f>
        <v>0.61610333681839635</v>
      </c>
      <c r="P31" s="471">
        <f>1/$A$1*[1]PaperSectorMinusCoreVPAExp!O$23</f>
        <v>0.56291461967477019</v>
      </c>
      <c r="Q31" s="471">
        <f>1/$A$1*[1]PaperSectorMinusCoreVPAExp!P$23</f>
        <v>0.91296661522124167</v>
      </c>
      <c r="R31" s="471">
        <f>1/$A$1*[1]PaperSectorMinusCoreVPAExp!Q$23</f>
        <v>0.62524764301559821</v>
      </c>
      <c r="S31" s="471">
        <f>1/$A$1*[1]PaperSectorMinusCoreVPAExp!R$23</f>
        <v>0.34966671748366146</v>
      </c>
      <c r="T31" s="471">
        <f>1/$A$1*[1]PaperSectorMinusCoreVPAExp!S$23</f>
        <v>0.31033631180641019</v>
      </c>
      <c r="U31" s="471">
        <f>1/$A$1*[1]PaperSectorMinusCoreVPAExp!T$23</f>
        <v>0.26456603668630529</v>
      </c>
      <c r="V31" s="471">
        <f>1/$A$1*[1]PaperSectorMinusCoreVPAExp!U$23</f>
        <v>0.33003761940277782</v>
      </c>
      <c r="W31" s="471">
        <f>1/$A$1*[1]PaperSectorMinusCoreVPAExp!V$23</f>
        <v>0.26456603668630529</v>
      </c>
      <c r="X31" s="471">
        <f>1/$A$1*[1]PaperSectorMinusCoreVPAExp!W$23</f>
        <v>0.26456603668630529</v>
      </c>
      <c r="Y31" s="471">
        <f>1/$A$1*[1]PaperSectorMinusCoreVPAExp!X$23</f>
        <v>0.26456603668630529</v>
      </c>
      <c r="Z31" s="471">
        <f>1/$A$1*[1]PaperSectorMinusCoreVPAExp!Y$23</f>
        <v>0.26456603668630529</v>
      </c>
      <c r="AA31" s="471">
        <f>1/$A$1*[1]PaperSectorMinusCoreVPAExp!Z$23</f>
        <v>0.26456603668630529</v>
      </c>
      <c r="AB31" s="473">
        <f>1/$A$1*[1]PaperSectorMinusCoreVPAExp!AA$23</f>
        <v>0.26456603668630529</v>
      </c>
      <c r="AC31" s="327"/>
      <c r="AD31" s="653">
        <f>1/1000*[1]PaperSectorMinusCoreVPAExp!AB$23</f>
        <v>0.25042341175418398</v>
      </c>
      <c r="AE31" s="367">
        <f>1/1000*[1]PaperSectorMinusCoreVPAExp!AC$23</f>
        <v>0.18330955679479999</v>
      </c>
      <c r="AF31" s="367">
        <f>1/1000*[1]PaperSectorMinusCoreVPAExp!AD$23</f>
        <v>0.19987077603839998</v>
      </c>
      <c r="AG31" s="367">
        <f>1/1000*[1]PaperSectorMinusCoreVPAExp!AE$23</f>
        <v>0.17251772040159999</v>
      </c>
      <c r="AH31" s="367">
        <f>1/1000*[1]PaperSectorMinusCoreVPAExp!AF$23</f>
        <v>0.18914000542919998</v>
      </c>
      <c r="AI31" s="367">
        <f>1/1000*[1]PaperSectorMinusCoreVPAExp!AG$23</f>
        <v>0.19370656159140001</v>
      </c>
      <c r="AJ31" s="367">
        <f>1/1000*[1]PaperSectorMinusCoreVPAExp!AH$23</f>
        <v>0.18215853303919999</v>
      </c>
      <c r="AK31" s="367">
        <f>1/1000*[1]PaperSectorMinusCoreVPAExp!AI$23</f>
        <v>0.20725649523050002</v>
      </c>
      <c r="AL31" s="367">
        <f>1/1000*[1]PaperSectorMinusCoreVPAExp!AJ$23</f>
        <v>0.18949269919639999</v>
      </c>
      <c r="AM31" s="367">
        <f>1/1000*[1]PaperSectorMinusCoreVPAExp!AK$23</f>
        <v>0.1101537386048</v>
      </c>
      <c r="AN31" s="367">
        <f>1/1000*[1]PaperSectorMinusCoreVPAExp!AL$23</f>
        <v>0.11234978063550001</v>
      </c>
      <c r="AO31" s="367">
        <f>1/1000*[1]PaperSectorMinusCoreVPAExp!AM$23</f>
        <v>0.1339684464</v>
      </c>
      <c r="AP31" s="367">
        <f>1/1000*[1]PaperSectorMinusCoreVPAExp!AN$23</f>
        <v>0.1066157399824</v>
      </c>
      <c r="AQ31" s="367">
        <f>1/1000*[1]PaperSectorMinusCoreVPAExp!AO$23</f>
        <v>0.1207276965765</v>
      </c>
      <c r="AR31" s="367">
        <f>1/1000*[1]PaperSectorMinusCoreVPAExp!AP$23</f>
        <v>0.12639308082199999</v>
      </c>
      <c r="AS31" s="367">
        <f>1/1000*[1]PaperSectorMinusCoreVPAExp!AQ$23</f>
        <v>0.10512818167249999</v>
      </c>
      <c r="AT31" s="367">
        <f>1/1000*[1]PaperSectorMinusCoreVPAExp!AR$23</f>
        <v>8.0746343762699999E-2</v>
      </c>
      <c r="AU31" s="367">
        <f>1/1000*[1]PaperSectorMinusCoreVPAExp!AS$23</f>
        <v>9.8282014530699999E-2</v>
      </c>
      <c r="AV31" s="367">
        <f>1/1000*[1]PaperSectorMinusCoreVPAExp!AT$23</f>
        <v>9.9328994678000007E-2</v>
      </c>
      <c r="AW31" s="367">
        <f>1/1000*[1]PaperSectorMinusCoreVPAExp!AU$23</f>
        <v>9.6641384935499994E-2</v>
      </c>
      <c r="AX31" s="367">
        <f>1/1000*[1]PaperSectorMinusCoreVPAExp!AV$23</f>
        <v>0</v>
      </c>
      <c r="AY31" s="367">
        <f>1/1000*[1]PaperSectorMinusCoreVPAExp!AW$23</f>
        <v>0</v>
      </c>
      <c r="AZ31" s="367">
        <f>1/1000*[1]PaperSectorMinusCoreVPAExp!AX$23</f>
        <v>0</v>
      </c>
      <c r="BA31" s="367">
        <f>1/1000*[1]PaperSectorMinusCoreVPAExp!AY$23</f>
        <v>0</v>
      </c>
      <c r="BB31" s="367">
        <f>1/1000*[1]PaperSectorMinusCoreVPAExp!AZ$23</f>
        <v>0</v>
      </c>
      <c r="BC31" s="369">
        <f>1/1000*[1]PaperSectorMinusCoreVPAExp!BA$23</f>
        <v>0</v>
      </c>
      <c r="BD31" s="594"/>
    </row>
    <row r="32" spans="2:56">
      <c r="B32" s="365" t="s">
        <v>54</v>
      </c>
      <c r="C32" s="366">
        <f>1/$A$1*[1]PaperSectorMinusCoreVPAExp!$B$84</f>
        <v>4.1392788408333339E-2</v>
      </c>
      <c r="D32" s="367">
        <f>1/$A$1*[1]PaperSectorMinusCoreVPAExp!$C$84</f>
        <v>8.9785437245289881E-2</v>
      </c>
      <c r="E32" s="367">
        <f>1/$A$1*[1]PaperSectorMinusCoreVPAExp!$D$84</f>
        <v>8.3983172474999992E-2</v>
      </c>
      <c r="F32" s="367">
        <f>1/$A$1*[1]PaperSectorMinusCoreVPAExp!$E$84</f>
        <v>6.406700147777776E-2</v>
      </c>
      <c r="G32" s="367">
        <f>1/$A$1*[1]PaperSectorMinusCoreVPAExp!$F$84</f>
        <v>8.7945181499999997E-2</v>
      </c>
      <c r="H32" s="367">
        <f>1/$A$1*[1]PaperSectorMinusCoreVPAExp!$G$84</f>
        <v>0.11848246499166668</v>
      </c>
      <c r="I32" s="367">
        <f>1/$A$1*[1]PaperSectorMinusCoreVPAExp!$H$84</f>
        <v>8.6630262187500015E-2</v>
      </c>
      <c r="J32" s="368">
        <f>1/$A$1*[1]PaperSectorMinusCoreVPAExp!$I$84</f>
        <v>0.1000101997847222</v>
      </c>
      <c r="K32" s="368">
        <f>1/$A$1*[1]PaperSectorMinusCoreVPAExp!$J$84</f>
        <v>6.2260991269565212E-2</v>
      </c>
      <c r="L32" s="368">
        <f>1/$A$1*[1]PaperSectorMinusCoreVPAExp!$K$84</f>
        <v>4.1131500782125602E-2</v>
      </c>
      <c r="M32" s="367">
        <f>1/$A$1*[1]PaperSectorMinusCoreVPAExp!L$84</f>
        <v>4.5828142745833342E-2</v>
      </c>
      <c r="N32" s="367">
        <f>1/$A$1*[1]PaperSectorMinusCoreVPAExp!M$84</f>
        <v>3.9782219133333324E-2</v>
      </c>
      <c r="O32" s="367">
        <f>1/$A$1*[1]PaperSectorMinusCoreVPAExp!N$84</f>
        <v>3.8876575330416947E-2</v>
      </c>
      <c r="P32" s="367">
        <f>1/$A$1*[1]PaperSectorMinusCoreVPAExp!O$84</f>
        <v>4.4014204137499999E-2</v>
      </c>
      <c r="Q32" s="367">
        <f>1/$A$1*[1]PaperSectorMinusCoreVPAExp!P$84</f>
        <v>3.4271115491171317E-2</v>
      </c>
      <c r="R32" s="367">
        <f>1/$A$1*[1]PaperSectorMinusCoreVPAExp!Q$84</f>
        <v>3.0955749430448723E-2</v>
      </c>
      <c r="S32" s="367">
        <f>1/$A$1*[1]PaperSectorMinusCoreVPAExp!R$84</f>
        <v>3.4227651150746968E-2</v>
      </c>
      <c r="T32" s="367">
        <f>1/$A$1*[1]PaperSectorMinusCoreVPAExp!S$84</f>
        <v>4.0809150686858954E-2</v>
      </c>
      <c r="U32" s="367">
        <f>1/$A$1*[1]PaperSectorMinusCoreVPAExp!T$84</f>
        <v>0.21874712264376461</v>
      </c>
      <c r="V32" s="367">
        <f>1/$A$1*[1]PaperSectorMinusCoreVPAExp!U$84</f>
        <v>4.4241198722222194E-2</v>
      </c>
      <c r="W32" s="367">
        <f>1/$A$1*[1]PaperSectorMinusCoreVPAExp!V$84</f>
        <v>0.21874712264376461</v>
      </c>
      <c r="X32" s="367">
        <f>1/$A$1*[1]PaperSectorMinusCoreVPAExp!W$84</f>
        <v>0.21874712264376461</v>
      </c>
      <c r="Y32" s="367">
        <f>1/$A$1*[1]PaperSectorMinusCoreVPAExp!X$84</f>
        <v>0.21874712264376461</v>
      </c>
      <c r="Z32" s="367">
        <f>1/$A$1*[1]PaperSectorMinusCoreVPAExp!Y$84</f>
        <v>0.21874712264376461</v>
      </c>
      <c r="AA32" s="367">
        <f>1/$A$1*[1]PaperSectorMinusCoreVPAExp!Z$84</f>
        <v>0.21874712264376461</v>
      </c>
      <c r="AB32" s="369">
        <f>1/$A$1*[1]PaperSectorMinusCoreVPAExp!AA$84</f>
        <v>0.21874712264376461</v>
      </c>
      <c r="AC32" s="327"/>
      <c r="AD32" s="653">
        <f>1/1000*[1]PaperSectorMinusCoreVPAExp!AB$84</f>
        <v>2.1943453494801E-2</v>
      </c>
      <c r="AE32" s="367">
        <f>1/1000*[1]PaperSectorMinusCoreVPAExp!AC$84</f>
        <v>3.2280761005599998E-2</v>
      </c>
      <c r="AF32" s="367">
        <f>1/1000*[1]PaperSectorMinusCoreVPAExp!AD$84</f>
        <v>3.4846647907200004E-2</v>
      </c>
      <c r="AG32" s="367">
        <f>1/1000*[1]PaperSectorMinusCoreVPAExp!AE$84</f>
        <v>3.5728871684799997E-2</v>
      </c>
      <c r="AH32" s="367">
        <f>1/1000*[1]PaperSectorMinusCoreVPAExp!AF$84</f>
        <v>3.5874170536400005E-2</v>
      </c>
      <c r="AI32" s="367">
        <f>1/1000*[1]PaperSectorMinusCoreVPAExp!AG$84</f>
        <v>3.9182903373899999E-2</v>
      </c>
      <c r="AJ32" s="367">
        <f>1/1000*[1]PaperSectorMinusCoreVPAExp!AH$84</f>
        <v>3.8031546424000008E-2</v>
      </c>
      <c r="AK32" s="367">
        <f>1/1000*[1]PaperSectorMinusCoreVPAExp!AI$84</f>
        <v>5.5271176823E-2</v>
      </c>
      <c r="AL32" s="367">
        <f>1/1000*[1]PaperSectorMinusCoreVPAExp!AJ$84</f>
        <v>4.8478206327199999E-2</v>
      </c>
      <c r="AM32" s="367">
        <f>1/1000*[1]PaperSectorMinusCoreVPAExp!AK$84</f>
        <v>3.2326737022800006E-2</v>
      </c>
      <c r="AN32" s="367">
        <f>1/1000*[1]PaperSectorMinusCoreVPAExp!AL$84</f>
        <v>3.0909273505200001E-2</v>
      </c>
      <c r="AO32" s="367">
        <f>1/1000*[1]PaperSectorMinusCoreVPAExp!AM$84</f>
        <v>2.8875994607999996E-2</v>
      </c>
      <c r="AP32" s="367">
        <f>1/1000*[1]PaperSectorMinusCoreVPAExp!AN$84</f>
        <v>2.8545456420799999E-2</v>
      </c>
      <c r="AQ32" s="367">
        <f>1/1000*[1]PaperSectorMinusCoreVPAExp!AO$84</f>
        <v>2.8314190220100004E-2</v>
      </c>
      <c r="AR32" s="367">
        <f>1/1000*[1]PaperSectorMinusCoreVPAExp!AP$84</f>
        <v>2.8194885693000001E-2</v>
      </c>
      <c r="AS32" s="367">
        <f>1/1000*[1]PaperSectorMinusCoreVPAExp!AQ$84</f>
        <v>1.8465835657500002E-2</v>
      </c>
      <c r="AT32" s="367">
        <f>1/1000*[1]PaperSectorMinusCoreVPAExp!AR$84</f>
        <v>1.5480584263899999E-2</v>
      </c>
      <c r="AU32" s="367">
        <f>1/1000*[1]PaperSectorMinusCoreVPAExp!AS$84</f>
        <v>2.6751780641299999E-2</v>
      </c>
      <c r="AV32" s="367">
        <f>1/1000*[1]PaperSectorMinusCoreVPAExp!AT$84</f>
        <v>6.7204062150999999E-2</v>
      </c>
      <c r="AW32" s="367">
        <f>1/1000*[1]PaperSectorMinusCoreVPAExp!AU$84</f>
        <v>2.5831401213999995E-2</v>
      </c>
      <c r="AX32" s="367">
        <f>1/1000*[1]PaperSectorMinusCoreVPAExp!AV$84</f>
        <v>0</v>
      </c>
      <c r="AY32" s="367">
        <f>1/1000*[1]PaperSectorMinusCoreVPAExp!AW$84</f>
        <v>0</v>
      </c>
      <c r="AZ32" s="367">
        <f>1/1000*[1]PaperSectorMinusCoreVPAExp!AX$84</f>
        <v>0</v>
      </c>
      <c r="BA32" s="367">
        <f>1/1000*[1]PaperSectorMinusCoreVPAExp!AY$84</f>
        <v>0</v>
      </c>
      <c r="BB32" s="367">
        <f>1/1000*[1]PaperSectorMinusCoreVPAExp!AZ$84</f>
        <v>0</v>
      </c>
      <c r="BC32" s="369">
        <f>1/1000*[1]PaperSectorMinusCoreVPAExp!BA$84</f>
        <v>0</v>
      </c>
      <c r="BD32" s="594"/>
    </row>
    <row r="33" spans="2:56">
      <c r="B33" s="365" t="s">
        <v>32</v>
      </c>
      <c r="C33" s="470">
        <f>1/$A$1*[1]PaperSectorMinusCoreVPAExp!$B$85</f>
        <v>1.0604453911055551</v>
      </c>
      <c r="D33" s="471">
        <f>1/$A$1*[1]PaperSectorMinusCoreVPAExp!$C$85</f>
        <v>0.99825140597258466</v>
      </c>
      <c r="E33" s="471">
        <f>1/$A$1*[1]PaperSectorMinusCoreVPAExp!$D$85</f>
        <v>1.0810472313598485</v>
      </c>
      <c r="F33" s="471">
        <f>1/$A$1*[1]PaperSectorMinusCoreVPAExp!$E$85</f>
        <v>1.1246432226500001</v>
      </c>
      <c r="G33" s="471">
        <f>1/$A$1*[1]PaperSectorMinusCoreVPAExp!$F$85</f>
        <v>1.0128488108250002</v>
      </c>
      <c r="H33" s="471">
        <f>1/$A$1*[1]PaperSectorMinusCoreVPAExp!$G$85</f>
        <v>1.0223741951722221</v>
      </c>
      <c r="I33" s="471">
        <f>1/$A$1*[1]PaperSectorMinusCoreVPAExp!$H$85</f>
        <v>0.9980236160624999</v>
      </c>
      <c r="J33" s="472">
        <f>1/$A$1*[1]PaperSectorMinusCoreVPAExp!$I$85</f>
        <v>1.0630189316111109</v>
      </c>
      <c r="K33" s="472">
        <f>1/$A$1*[1]PaperSectorMinusCoreVPAExp!$J$85</f>
        <v>0.96454456097922692</v>
      </c>
      <c r="L33" s="472">
        <f>1/$A$1*[1]PaperSectorMinusCoreVPAExp!$K$85</f>
        <v>0.88248544439693433</v>
      </c>
      <c r="M33" s="471">
        <f>1/$A$1*[1]PaperSectorMinusCoreVPAExp!L$85</f>
        <v>0.91455137492211547</v>
      </c>
      <c r="N33" s="471">
        <f>1/$A$1*[1]PaperSectorMinusCoreVPAExp!M$85</f>
        <v>0.99284665065694433</v>
      </c>
      <c r="O33" s="471">
        <f>1/$A$1*[1]PaperSectorMinusCoreVPAExp!N$85</f>
        <v>0.92480357262131008</v>
      </c>
      <c r="P33" s="471">
        <f>1/$A$1*[1]PaperSectorMinusCoreVPAExp!O$85</f>
        <v>1.0008408963497284</v>
      </c>
      <c r="Q33" s="471">
        <f>1/$A$1*[1]PaperSectorMinusCoreVPAExp!P$85</f>
        <v>0.75760204659410157</v>
      </c>
      <c r="R33" s="471">
        <f>1/$A$1*[1]PaperSectorMinusCoreVPAExp!Q$85</f>
        <v>0.58473575888888873</v>
      </c>
      <c r="S33" s="471">
        <f>1/$A$1*[1]PaperSectorMinusCoreVPAExp!R$85</f>
        <v>0.53647101822827525</v>
      </c>
      <c r="T33" s="471">
        <f>1/$A$1*[1]PaperSectorMinusCoreVPAExp!S$85</f>
        <v>0.6439284426589742</v>
      </c>
      <c r="U33" s="471">
        <f>1/$A$1*[1]PaperSectorMinusCoreVPAExp!T$85</f>
        <v>0.54041459581165496</v>
      </c>
      <c r="V33" s="471">
        <f>1/$A$1*[1]PaperSectorMinusCoreVPAExp!U$85</f>
        <v>0.54000048204166662</v>
      </c>
      <c r="W33" s="471">
        <f>1/$A$1*[1]PaperSectorMinusCoreVPAExp!V$85</f>
        <v>0.54041459581165496</v>
      </c>
      <c r="X33" s="471">
        <f>1/$A$1*[1]PaperSectorMinusCoreVPAExp!W$85</f>
        <v>0.54041459581165496</v>
      </c>
      <c r="Y33" s="471">
        <f>1/$A$1*[1]PaperSectorMinusCoreVPAExp!X$85</f>
        <v>0.54041459581165496</v>
      </c>
      <c r="Z33" s="471">
        <f>1/$A$1*[1]PaperSectorMinusCoreVPAExp!Y$85</f>
        <v>0.54041459581165496</v>
      </c>
      <c r="AA33" s="471">
        <f>1/$A$1*[1]PaperSectorMinusCoreVPAExp!Z$85</f>
        <v>0.54041459581165496</v>
      </c>
      <c r="AB33" s="473">
        <f>1/$A$1*[1]PaperSectorMinusCoreVPAExp!AA$85</f>
        <v>0.54041459581165496</v>
      </c>
      <c r="AC33" s="327"/>
      <c r="AD33" s="653">
        <f>1/1000*[1]PaperSectorMinusCoreVPAExp!AB$85</f>
        <v>0.35817600290465695</v>
      </c>
      <c r="AE33" s="367">
        <f>1/1000*[1]PaperSectorMinusCoreVPAExp!AC$85</f>
        <v>0.33931869372839996</v>
      </c>
      <c r="AF33" s="367">
        <f>1/1000*[1]PaperSectorMinusCoreVPAExp!AD$85</f>
        <v>0.38862970246079998</v>
      </c>
      <c r="AG33" s="367">
        <f>1/1000*[1]PaperSectorMinusCoreVPAExp!AE$85</f>
        <v>0.4242634128096</v>
      </c>
      <c r="AH33" s="367">
        <f>1/1000*[1]PaperSectorMinusCoreVPAExp!AF$85</f>
        <v>0.44651764693689994</v>
      </c>
      <c r="AI33" s="367">
        <f>1/1000*[1]PaperSectorMinusCoreVPAExp!AG$85</f>
        <v>0.47712291116489997</v>
      </c>
      <c r="AJ33" s="367">
        <f>1/1000*[1]PaperSectorMinusCoreVPAExp!AH$85</f>
        <v>0.44932181764520002</v>
      </c>
      <c r="AK33" s="367">
        <f>1/1000*[1]PaperSectorMinusCoreVPAExp!AI$85</f>
        <v>0.53414896656650002</v>
      </c>
      <c r="AL33" s="367">
        <f>1/1000*[1]PaperSectorMinusCoreVPAExp!AJ$85</f>
        <v>0.52701546018200007</v>
      </c>
      <c r="AM33" s="367">
        <f>1/1000*[1]PaperSectorMinusCoreVPAExp!AK$85</f>
        <v>0.4567217003272</v>
      </c>
      <c r="AN33" s="367">
        <f>1/1000*[1]PaperSectorMinusCoreVPAExp!AL$85</f>
        <v>0.44405444898179997</v>
      </c>
      <c r="AO33" s="367">
        <f>1/1000*[1]PaperSectorMinusCoreVPAExp!AM$85</f>
        <v>0.47587625399999989</v>
      </c>
      <c r="AP33" s="367">
        <f>1/1000*[1]PaperSectorMinusCoreVPAExp!AN$85</f>
        <v>0.40302692955359992</v>
      </c>
      <c r="AQ33" s="367">
        <f>1/1000*[1]PaperSectorMinusCoreVPAExp!AO$85</f>
        <v>0.41689807517159999</v>
      </c>
      <c r="AR33" s="367">
        <f>1/1000*[1]PaperSectorMinusCoreVPAExp!AP$85</f>
        <v>0.37332656361450001</v>
      </c>
      <c r="AS33" s="367">
        <f>1/1000*[1]PaperSectorMinusCoreVPAExp!AQ$85</f>
        <v>0.29920859309599995</v>
      </c>
      <c r="AT33" s="367">
        <f>1/1000*[1]PaperSectorMinusCoreVPAExp!AR$85</f>
        <v>0.26490319509620003</v>
      </c>
      <c r="AU33" s="367">
        <f>1/1000*[1]PaperSectorMinusCoreVPAExp!AS$85</f>
        <v>0.31608485547209997</v>
      </c>
      <c r="AV33" s="367">
        <f>1/1000*[1]PaperSectorMinusCoreVPAExp!AT$85</f>
        <v>0.333432563786</v>
      </c>
      <c r="AW33" s="367">
        <f>1/1000*[1]PaperSectorMinusCoreVPAExp!AU$85</f>
        <v>0.31510718080299993</v>
      </c>
      <c r="AX33" s="367">
        <f>1/1000*[1]PaperSectorMinusCoreVPAExp!AV$85</f>
        <v>0</v>
      </c>
      <c r="AY33" s="367">
        <f>1/1000*[1]PaperSectorMinusCoreVPAExp!AW$85</f>
        <v>0</v>
      </c>
      <c r="AZ33" s="367">
        <f>1/1000*[1]PaperSectorMinusCoreVPAExp!AX$85</f>
        <v>0</v>
      </c>
      <c r="BA33" s="367">
        <f>1/1000*[1]PaperSectorMinusCoreVPAExp!AY$85</f>
        <v>0</v>
      </c>
      <c r="BB33" s="367">
        <f>1/1000*[1]PaperSectorMinusCoreVPAExp!AZ$85</f>
        <v>0</v>
      </c>
      <c r="BC33" s="369">
        <f>1/1000*[1]PaperSectorMinusCoreVPAExp!BA$85</f>
        <v>0</v>
      </c>
      <c r="BD33" s="594"/>
    </row>
    <row r="34" spans="2:56">
      <c r="B34" s="365" t="s">
        <v>33</v>
      </c>
      <c r="C34" s="470">
        <f>1/$A$1*[1]PaperSectorMinusCoreVPAExp!$B$91</f>
        <v>1.2121950450305552</v>
      </c>
      <c r="D34" s="471">
        <f>1/$A$1*[1]PaperSectorMinusCoreVPAExp!$C$91</f>
        <v>1.13990502242971</v>
      </c>
      <c r="E34" s="471">
        <f>1/$A$1*[1]PaperSectorMinusCoreVPAExp!$D$91</f>
        <v>0.97369209305984861</v>
      </c>
      <c r="F34" s="471">
        <f>1/$A$1*[1]PaperSectorMinusCoreVPAExp!$E$91</f>
        <v>0.98200035277222175</v>
      </c>
      <c r="G34" s="471">
        <f>1/$A$1*[1]PaperSectorMinusCoreVPAExp!$F$91</f>
        <v>0.95476261979166621</v>
      </c>
      <c r="H34" s="471">
        <f>1/$A$1*[1]PaperSectorMinusCoreVPAExp!$G$91</f>
        <v>0.95734594584999999</v>
      </c>
      <c r="I34" s="471">
        <f>1/$A$1*[1]PaperSectorMinusCoreVPAExp!$H$91</f>
        <v>0.83127569566249992</v>
      </c>
      <c r="J34" s="472">
        <f>1/$A$1*[1]PaperSectorMinusCoreVPAExp!$I$91</f>
        <v>0.78111865313888873</v>
      </c>
      <c r="K34" s="472">
        <f>1/$A$1*[1]PaperSectorMinusCoreVPAExp!$J$91</f>
        <v>0.77125384097270555</v>
      </c>
      <c r="L34" s="472">
        <f>1/$A$1*[1]PaperSectorMinusCoreVPAExp!$K$91</f>
        <v>0.63219668032524157</v>
      </c>
      <c r="M34" s="471">
        <f>1/$A$1*[1]PaperSectorMinusCoreVPAExp!L$91</f>
        <v>0.76386361572660255</v>
      </c>
      <c r="N34" s="471">
        <f>1/$A$1*[1]PaperSectorMinusCoreVPAExp!M$91</f>
        <v>0.89694928706388888</v>
      </c>
      <c r="O34" s="471">
        <f>1/$A$1*[1]PaperSectorMinusCoreVPAExp!N$91</f>
        <v>0.84693628130295662</v>
      </c>
      <c r="P34" s="471">
        <f>1/$A$1*[1]PaperSectorMinusCoreVPAExp!O$91</f>
        <v>0.76262594377499981</v>
      </c>
      <c r="Q34" s="471">
        <f>1/$A$1*[1]PaperSectorMinusCoreVPAExp!P$91</f>
        <v>0.74311865794757137</v>
      </c>
      <c r="R34" s="471">
        <f>1/$A$1*[1]PaperSectorMinusCoreVPAExp!Q$91</f>
        <v>0.61984424043995723</v>
      </c>
      <c r="S34" s="471">
        <f>1/$A$1*[1]PaperSectorMinusCoreVPAExp!R$91</f>
        <v>0.55132289048364835</v>
      </c>
      <c r="T34" s="471">
        <f>1/$A$1*[1]PaperSectorMinusCoreVPAExp!S$91</f>
        <v>0.71151855711346168</v>
      </c>
      <c r="U34" s="471">
        <f>1/$A$1*[1]PaperSectorMinusCoreVPAExp!T$91</f>
        <v>0.73789920401282028</v>
      </c>
      <c r="V34" s="471">
        <f>1/$A$1*[1]PaperSectorMinusCoreVPAExp!U$91</f>
        <v>0.81011499783333307</v>
      </c>
      <c r="W34" s="471">
        <f>1/$A$1*[1]PaperSectorMinusCoreVPAExp!V$91</f>
        <v>0.73789920401282028</v>
      </c>
      <c r="X34" s="471">
        <f>1/$A$1*[1]PaperSectorMinusCoreVPAExp!W$91</f>
        <v>0.73789920401282028</v>
      </c>
      <c r="Y34" s="471">
        <f>1/$A$1*[1]PaperSectorMinusCoreVPAExp!X$91</f>
        <v>0.73789920401282028</v>
      </c>
      <c r="Z34" s="471">
        <f>1/$A$1*[1]PaperSectorMinusCoreVPAExp!Y$91</f>
        <v>0.73789920401282028</v>
      </c>
      <c r="AA34" s="471">
        <f>1/$A$1*[1]PaperSectorMinusCoreVPAExp!Z$91</f>
        <v>0.73789920401282028</v>
      </c>
      <c r="AB34" s="473">
        <f>1/$A$1*[1]PaperSectorMinusCoreVPAExp!AA$91</f>
        <v>0.73789920401282028</v>
      </c>
      <c r="AC34" s="327"/>
      <c r="AD34" s="653">
        <f>1/1000*[1]PaperSectorMinusCoreVPAExp!AB$91</f>
        <v>0.404844125686314</v>
      </c>
      <c r="AE34" s="367">
        <f>1/1000*[1]PaperSectorMinusCoreVPAExp!AC$91</f>
        <v>0.40028110832159997</v>
      </c>
      <c r="AF34" s="367">
        <f>1/1000*[1]PaperSectorMinusCoreVPAExp!AD$91</f>
        <v>0.39507494421119999</v>
      </c>
      <c r="AG34" s="367">
        <f>1/1000*[1]PaperSectorMinusCoreVPAExp!AE$91</f>
        <v>0.40780470959199999</v>
      </c>
      <c r="AH34" s="367">
        <f>1/1000*[1]PaperSectorMinusCoreVPAExp!AF$91</f>
        <v>0.46079604415949998</v>
      </c>
      <c r="AI34" s="367">
        <f>1/1000*[1]PaperSectorMinusCoreVPAExp!AG$91</f>
        <v>0.47702015472539999</v>
      </c>
      <c r="AJ34" s="367">
        <f>1/1000*[1]PaperSectorMinusCoreVPAExp!AH$91</f>
        <v>0.45770823623240009</v>
      </c>
      <c r="AK34" s="367">
        <f>1/1000*[1]PaperSectorMinusCoreVPAExp!AI$91</f>
        <v>0.49914868393100004</v>
      </c>
      <c r="AL34" s="367">
        <f>1/1000*[1]PaperSectorMinusCoreVPAExp!AJ$91</f>
        <v>0.49053749046360001</v>
      </c>
      <c r="AM34" s="367">
        <f>1/1000*[1]PaperSectorMinusCoreVPAExp!AK$91</f>
        <v>0.36665180966479999</v>
      </c>
      <c r="AN34" s="367">
        <f>1/1000*[1]PaperSectorMinusCoreVPAExp!AL$91</f>
        <v>0.40480982479530009</v>
      </c>
      <c r="AO34" s="367">
        <f>1/1000*[1]PaperSectorMinusCoreVPAExp!AM$91</f>
        <v>0.43376687870399994</v>
      </c>
      <c r="AP34" s="367">
        <f>1/1000*[1]PaperSectorMinusCoreVPAExp!AN$91</f>
        <v>0.40131699308799995</v>
      </c>
      <c r="AQ34" s="367">
        <f>1/1000*[1]PaperSectorMinusCoreVPAExp!AO$91</f>
        <v>0.42125294296170002</v>
      </c>
      <c r="AR34" s="367">
        <f>1/1000*[1]PaperSectorMinusCoreVPAExp!AP$91</f>
        <v>0.42885353137599996</v>
      </c>
      <c r="AS34" s="367">
        <f>1/1000*[1]PaperSectorMinusCoreVPAExp!AQ$91</f>
        <v>0.32757978180199993</v>
      </c>
      <c r="AT34" s="367">
        <f>1/1000*[1]PaperSectorMinusCoreVPAExp!AR$91</f>
        <v>0.26720791475530004</v>
      </c>
      <c r="AU34" s="367">
        <f>1/1000*[1]PaperSectorMinusCoreVPAExp!AS$91</f>
        <v>0.33323814910099991</v>
      </c>
      <c r="AV34" s="367">
        <f>1/1000*[1]PaperSectorMinusCoreVPAExp!AT$91</f>
        <v>0.35179812826499995</v>
      </c>
      <c r="AW34" s="367">
        <f>1/1000*[1]PaperSectorMinusCoreVPAExp!AU$91</f>
        <v>0.34615907471899998</v>
      </c>
      <c r="AX34" s="367">
        <f>1/1000*[1]PaperSectorMinusCoreVPAExp!AV$91</f>
        <v>0</v>
      </c>
      <c r="AY34" s="367">
        <f>1/1000*[1]PaperSectorMinusCoreVPAExp!AW$91</f>
        <v>0</v>
      </c>
      <c r="AZ34" s="367">
        <f>1/1000*[1]PaperSectorMinusCoreVPAExp!AX$91</f>
        <v>0</v>
      </c>
      <c r="BA34" s="367">
        <f>1/1000*[1]PaperSectorMinusCoreVPAExp!AY$91</f>
        <v>0</v>
      </c>
      <c r="BB34" s="367">
        <f>1/1000*[1]PaperSectorMinusCoreVPAExp!AZ$91</f>
        <v>0</v>
      </c>
      <c r="BC34" s="369">
        <f>1/1000*[1]PaperSectorMinusCoreVPAExp!BA$91</f>
        <v>0</v>
      </c>
      <c r="BD34" s="594"/>
    </row>
    <row r="35" spans="2:56">
      <c r="B35" s="365" t="s">
        <v>84</v>
      </c>
      <c r="C35" s="470">
        <f>1/$A$1*[1]PaperSectorMinusCoreVPAExp!$B$112</f>
        <v>1.2963813428055555</v>
      </c>
      <c r="D35" s="471">
        <f>1/$A$1*[1]PaperSectorMinusCoreVPAExp!$C$112</f>
        <v>1.2918734280452897</v>
      </c>
      <c r="E35" s="471">
        <f>1/$A$1*[1]PaperSectorMinusCoreVPAExp!$D$112</f>
        <v>1.361044676739394</v>
      </c>
      <c r="F35" s="471">
        <f>1/$A$1*[1]PaperSectorMinusCoreVPAExp!$E$112</f>
        <v>1.3784566342055555</v>
      </c>
      <c r="G35" s="471">
        <f>1/$A$1*[1]PaperSectorMinusCoreVPAExp!$F$112</f>
        <v>1.4672200572111112</v>
      </c>
      <c r="H35" s="471">
        <f>1/$A$1*[1]PaperSectorMinusCoreVPAExp!$G$112</f>
        <v>1.5452971266972217</v>
      </c>
      <c r="I35" s="471">
        <f>1/$A$1*[1]PaperSectorMinusCoreVPAExp!$H$112</f>
        <v>1.6871926039249998</v>
      </c>
      <c r="J35" s="472">
        <f>1/$A$1*[1]PaperSectorMinusCoreVPAExp!$I$112</f>
        <v>2.6365944133333334</v>
      </c>
      <c r="K35" s="472">
        <f>1/$A$1*[1]PaperSectorMinusCoreVPAExp!$J$112</f>
        <v>1.7195152615967393</v>
      </c>
      <c r="L35" s="472">
        <f>1/$A$1*[1]PaperSectorMinusCoreVPAExp!$K$112</f>
        <v>1.3185688658329153</v>
      </c>
      <c r="M35" s="471">
        <f>1/$A$1*[1]PaperSectorMinusCoreVPAExp!L$112</f>
        <v>1.3782003154512821</v>
      </c>
      <c r="N35" s="471">
        <f>1/$A$1*[1]PaperSectorMinusCoreVPAExp!M$112</f>
        <v>1.4689911009527779</v>
      </c>
      <c r="O35" s="471">
        <f>1/$A$1*[1]PaperSectorMinusCoreVPAExp!N$112</f>
        <v>1.3892775934289681</v>
      </c>
      <c r="P35" s="471">
        <f>1/$A$1*[1]PaperSectorMinusCoreVPAExp!O$112</f>
        <v>1.426050335372222</v>
      </c>
      <c r="Q35" s="471">
        <f>1/$A$1*[1]PaperSectorMinusCoreVPAExp!P$112</f>
        <v>1.4336176369348483</v>
      </c>
      <c r="R35" s="471">
        <f>1/$A$1*[1]PaperSectorMinusCoreVPAExp!Q$112</f>
        <v>1.4060069655565017</v>
      </c>
      <c r="S35" s="471">
        <f>1/$A$1*[1]PaperSectorMinusCoreVPAExp!R$112</f>
        <v>1.2241049439662464</v>
      </c>
      <c r="T35" s="471">
        <f>1/$A$1*[1]PaperSectorMinusCoreVPAExp!S$112</f>
        <v>1.458835474712973</v>
      </c>
      <c r="U35" s="471">
        <f>1/$A$1*[1]PaperSectorMinusCoreVPAExp!T$112</f>
        <v>1.4325553252861305</v>
      </c>
      <c r="V35" s="471">
        <f>1/$A$1*[1]PaperSectorMinusCoreVPAExp!U$112</f>
        <v>1.4542244662916666</v>
      </c>
      <c r="W35" s="471">
        <f>1/$A$1*[1]PaperSectorMinusCoreVPAExp!V$112</f>
        <v>1.4325553252861305</v>
      </c>
      <c r="X35" s="471">
        <f>1/$A$1*[1]PaperSectorMinusCoreVPAExp!W$112</f>
        <v>1.4325553252861305</v>
      </c>
      <c r="Y35" s="471">
        <f>1/$A$1*[1]PaperSectorMinusCoreVPAExp!X$112</f>
        <v>1.4325553252861305</v>
      </c>
      <c r="Z35" s="471">
        <f>1/$A$1*[1]PaperSectorMinusCoreVPAExp!Y$112</f>
        <v>1.4325553252861305</v>
      </c>
      <c r="AA35" s="471">
        <f>1/$A$1*[1]PaperSectorMinusCoreVPAExp!Z$112</f>
        <v>1.4325553252861305</v>
      </c>
      <c r="AB35" s="473">
        <f>1/$A$1*[1]PaperSectorMinusCoreVPAExp!AA$112</f>
        <v>1.4325553252861305</v>
      </c>
      <c r="AC35" s="327"/>
      <c r="AD35" s="653">
        <f>1/1000*[1]PaperSectorMinusCoreVPAExp!AB$112</f>
        <v>0.51238840700799293</v>
      </c>
      <c r="AE35" s="367">
        <f>1/1000*[1]PaperSectorMinusCoreVPAExp!AC$112</f>
        <v>0.48902304847399997</v>
      </c>
      <c r="AF35" s="367">
        <f>1/1000*[1]PaperSectorMinusCoreVPAExp!AD$112</f>
        <v>0.57142683837120001</v>
      </c>
      <c r="AG35" s="367">
        <f>1/1000*[1]PaperSectorMinusCoreVPAExp!AE$112</f>
        <v>0.64571014285119999</v>
      </c>
      <c r="AH35" s="367">
        <f>1/1000*[1]PaperSectorMinusCoreVPAExp!AF$112</f>
        <v>0.73951214458310011</v>
      </c>
      <c r="AI35" s="367">
        <f>1/1000*[1]PaperSectorMinusCoreVPAExp!AG$112</f>
        <v>0.79201247019179999</v>
      </c>
      <c r="AJ35" s="367">
        <f>1/1000*[1]PaperSectorMinusCoreVPAExp!AH$112</f>
        <v>0.85962521488959998</v>
      </c>
      <c r="AK35" s="367">
        <f>1/1000*[1]PaperSectorMinusCoreVPAExp!AI$112</f>
        <v>1.0019789721629999</v>
      </c>
      <c r="AL35" s="367">
        <f>1/1000*[1]PaperSectorMinusCoreVPAExp!AJ$112</f>
        <v>0.97154050080679999</v>
      </c>
      <c r="AM35" s="367">
        <f>1/1000*[1]PaperSectorMinusCoreVPAExp!AK$112</f>
        <v>0.7663468386111999</v>
      </c>
      <c r="AN35" s="367">
        <f>1/1000*[1]PaperSectorMinusCoreVPAExp!AL$112</f>
        <v>0.78095301770160008</v>
      </c>
      <c r="AO35" s="367">
        <f>1/1000*[1]PaperSectorMinusCoreVPAExp!AM$112</f>
        <v>0.87606121483199983</v>
      </c>
      <c r="AP35" s="367">
        <f>1/1000*[1]PaperSectorMinusCoreVPAExp!AN$112</f>
        <v>0.72387170933440004</v>
      </c>
      <c r="AQ35" s="367">
        <f>1/1000*[1]PaperSectorMinusCoreVPAExp!AO$112</f>
        <v>0.74701044383100002</v>
      </c>
      <c r="AR35" s="367">
        <f>1/1000*[1]PaperSectorMinusCoreVPAExp!AP$112</f>
        <v>0.7983346281899999</v>
      </c>
      <c r="AS35" s="367">
        <f>1/1000*[1]PaperSectorMinusCoreVPAExp!AQ$112</f>
        <v>0.663936403151</v>
      </c>
      <c r="AT35" s="367">
        <f>1/1000*[1]PaperSectorMinusCoreVPAExp!AR$112</f>
        <v>0.53758889893689987</v>
      </c>
      <c r="AU35" s="367">
        <f>1/1000*[1]PaperSectorMinusCoreVPAExp!AS$112</f>
        <v>0.64509443128129995</v>
      </c>
      <c r="AV35" s="367">
        <f>1/1000*[1]PaperSectorMinusCoreVPAExp!AT$112</f>
        <v>0.72232054149199998</v>
      </c>
      <c r="AW35" s="367">
        <f>1/1000*[1]PaperSectorMinusCoreVPAExp!AU$112</f>
        <v>0.67196794448849995</v>
      </c>
      <c r="AX35" s="367">
        <f>1/1000*[1]PaperSectorMinusCoreVPAExp!AV$112</f>
        <v>0</v>
      </c>
      <c r="AY35" s="367">
        <f>1/1000*[1]PaperSectorMinusCoreVPAExp!AW$112</f>
        <v>0</v>
      </c>
      <c r="AZ35" s="367">
        <f>1/1000*[1]PaperSectorMinusCoreVPAExp!AX$112</f>
        <v>0</v>
      </c>
      <c r="BA35" s="367">
        <f>1/1000*[1]PaperSectorMinusCoreVPAExp!AY$112</f>
        <v>0</v>
      </c>
      <c r="BB35" s="367">
        <f>1/1000*[1]PaperSectorMinusCoreVPAExp!AZ$112</f>
        <v>0</v>
      </c>
      <c r="BC35" s="369">
        <f>1/1000*[1]PaperSectorMinusCoreVPAExp!BA$112</f>
        <v>0</v>
      </c>
      <c r="BD35" s="594"/>
    </row>
    <row r="36" spans="2:56">
      <c r="B36" s="365" t="s">
        <v>40</v>
      </c>
      <c r="C36" s="366">
        <f>1/$A$1*[1]PaperSectorMinusCoreVPAExp!$B$114</f>
        <v>0.20988115976111113</v>
      </c>
      <c r="D36" s="367">
        <f>1/$A$1*[1]PaperSectorMinusCoreVPAExp!$C$114</f>
        <v>0.21011693108695648</v>
      </c>
      <c r="E36" s="367">
        <f>1/$A$1*[1]PaperSectorMinusCoreVPAExp!$D$114</f>
        <v>0.21312759389090913</v>
      </c>
      <c r="F36" s="367">
        <f>1/$A$1*[1]PaperSectorMinusCoreVPAExp!$E$114</f>
        <v>0.27746871508333332</v>
      </c>
      <c r="G36" s="367">
        <f>1/$A$1*[1]PaperSectorMinusCoreVPAExp!$F$114</f>
        <v>0.21789846462777776</v>
      </c>
      <c r="H36" s="367">
        <f>1/$A$1*[1]PaperSectorMinusCoreVPAExp!$G$114</f>
        <v>0.18664888627500004</v>
      </c>
      <c r="I36" s="367">
        <f>1/$A$1*[1]PaperSectorMinusCoreVPAExp!$H$114</f>
        <v>0.14863152252083336</v>
      </c>
      <c r="J36" s="368">
        <f>1/$A$1*[1]PaperSectorMinusCoreVPAExp!$I$114</f>
        <v>0.15437825483749998</v>
      </c>
      <c r="K36" s="368">
        <f>1/$A$1*[1]PaperSectorMinusCoreVPAExp!$J$114</f>
        <v>0.15844959595338159</v>
      </c>
      <c r="L36" s="368">
        <f>1/$A$1*[1]PaperSectorMinusCoreVPAExp!$K$114</f>
        <v>0.15285791123840581</v>
      </c>
      <c r="M36" s="367">
        <f>1/$A$1*[1]PaperSectorMinusCoreVPAExp!L$114</f>
        <v>0.17520065869006413</v>
      </c>
      <c r="N36" s="367">
        <f>1/$A$1*[1]PaperSectorMinusCoreVPAExp!M$114</f>
        <v>0.17332417246111115</v>
      </c>
      <c r="O36" s="367">
        <f>1/$A$1*[1]PaperSectorMinusCoreVPAExp!N$114</f>
        <v>0.14288890840705021</v>
      </c>
      <c r="P36" s="367">
        <f>1/$A$1*[1]PaperSectorMinusCoreVPAExp!O$114</f>
        <v>0.18045366979335456</v>
      </c>
      <c r="Q36" s="367">
        <f>1/$A$1*[1]PaperSectorMinusCoreVPAExp!P$114</f>
        <v>0.13414346459931986</v>
      </c>
      <c r="R36" s="367">
        <f>1/$A$1*[1]PaperSectorMinusCoreVPAExp!Q$114</f>
        <v>0.11976398407130646</v>
      </c>
      <c r="S36" s="367">
        <f>1/$A$1*[1]PaperSectorMinusCoreVPAExp!R$114</f>
        <v>0.10788957160643749</v>
      </c>
      <c r="T36" s="367">
        <f>1/$A$1*[1]PaperSectorMinusCoreVPAExp!S$114</f>
        <v>0.1319697743866744</v>
      </c>
      <c r="U36" s="367">
        <f>1/$A$1*[1]PaperSectorMinusCoreVPAExp!T$114</f>
        <v>0.13637343587084311</v>
      </c>
      <c r="V36" s="367">
        <f>1/$A$1*[1]PaperSectorMinusCoreVPAExp!U$114</f>
        <v>0.12953026670833337</v>
      </c>
      <c r="W36" s="367">
        <f>1/$A$1*[1]PaperSectorMinusCoreVPAExp!V$114</f>
        <v>0.13637343587084311</v>
      </c>
      <c r="X36" s="367">
        <f>1/$A$1*[1]PaperSectorMinusCoreVPAExp!W$114</f>
        <v>0.13637343587084311</v>
      </c>
      <c r="Y36" s="367">
        <f>1/$A$1*[1]PaperSectorMinusCoreVPAExp!X$114</f>
        <v>0.13637343587084311</v>
      </c>
      <c r="Z36" s="367">
        <f>1/$A$1*[1]PaperSectorMinusCoreVPAExp!Y$114</f>
        <v>0.13637343587084311</v>
      </c>
      <c r="AA36" s="367">
        <f>1/$A$1*[1]PaperSectorMinusCoreVPAExp!Z$114</f>
        <v>0.13637343587084311</v>
      </c>
      <c r="AB36" s="369">
        <f>1/$A$1*[1]PaperSectorMinusCoreVPAExp!AA$114</f>
        <v>0.13637343587084311</v>
      </c>
      <c r="AC36" s="327"/>
      <c r="AD36" s="653">
        <f>1/1000*[1]PaperSectorMinusCoreVPAExp!AB$114</f>
        <v>0.10796978983077901</v>
      </c>
      <c r="AE36" s="367">
        <f>1/1000*[1]PaperSectorMinusCoreVPAExp!AC$114</f>
        <v>0.11409810286920001</v>
      </c>
      <c r="AF36" s="367">
        <f>1/1000*[1]PaperSectorMinusCoreVPAExp!AD$114</f>
        <v>0.1222406348496</v>
      </c>
      <c r="AG36" s="367">
        <f>1/1000*[1]PaperSectorMinusCoreVPAExp!AE$114</f>
        <v>0.14305042080000002</v>
      </c>
      <c r="AH36" s="367">
        <f>1/1000*[1]PaperSectorMinusCoreVPAExp!AF$114</f>
        <v>0.13694621145310001</v>
      </c>
      <c r="AI36" s="367">
        <f>1/1000*[1]PaperSectorMinusCoreVPAExp!AG$114</f>
        <v>0.12761490610439999</v>
      </c>
      <c r="AJ36" s="367">
        <f>1/1000*[1]PaperSectorMinusCoreVPAExp!AH$114</f>
        <v>0.11922612580000001</v>
      </c>
      <c r="AK36" s="367">
        <f>1/1000*[1]PaperSectorMinusCoreVPAExp!AI$114</f>
        <v>0.14716395696850001</v>
      </c>
      <c r="AL36" s="367">
        <f>1/1000*[1]PaperSectorMinusCoreVPAExp!AJ$114</f>
        <v>0.13950413864480002</v>
      </c>
      <c r="AM36" s="367">
        <f>1/1000*[1]PaperSectorMinusCoreVPAExp!AK$114</f>
        <v>0.11561096892400001</v>
      </c>
      <c r="AN36" s="367">
        <f>1/1000*[1]PaperSectorMinusCoreVPAExp!AL$114</f>
        <v>0.120177024975</v>
      </c>
      <c r="AO36" s="367">
        <f>1/1000*[1]PaperSectorMinusCoreVPAExp!AM$114</f>
        <v>0.12963050808000001</v>
      </c>
      <c r="AP36" s="367">
        <f>1/1000*[1]PaperSectorMinusCoreVPAExp!AN$114</f>
        <v>8.6048867150399999E-2</v>
      </c>
      <c r="AQ36" s="367">
        <f>1/1000*[1]PaperSectorMinusCoreVPAExp!AO$114</f>
        <v>9.3758376275099989E-2</v>
      </c>
      <c r="AR36" s="367">
        <f>1/1000*[1]PaperSectorMinusCoreVPAExp!AP$114</f>
        <v>0.10675171713750001</v>
      </c>
      <c r="AS36" s="367">
        <f>1/1000*[1]PaperSectorMinusCoreVPAExp!AQ$114</f>
        <v>8.8251486193499998E-2</v>
      </c>
      <c r="AT36" s="367">
        <f>1/1000*[1]PaperSectorMinusCoreVPAExp!AR$114</f>
        <v>7.3827023310699985E-2</v>
      </c>
      <c r="AU36" s="367">
        <f>1/1000*[1]PaperSectorMinusCoreVPAExp!AS$114</f>
        <v>9.6534052314699997E-2</v>
      </c>
      <c r="AV36" s="367">
        <f>1/1000*[1]PaperSectorMinusCoreVPAExp!AT$114</f>
        <v>0.10836583189</v>
      </c>
      <c r="AW36" s="367">
        <f>1/1000*[1]PaperSectorMinusCoreVPAExp!AU$114</f>
        <v>0.10400335127549998</v>
      </c>
      <c r="AX36" s="367">
        <f>1/1000*[1]PaperSectorMinusCoreVPAExp!AV$114</f>
        <v>0</v>
      </c>
      <c r="AY36" s="367">
        <f>1/1000*[1]PaperSectorMinusCoreVPAExp!AW$114</f>
        <v>0</v>
      </c>
      <c r="AZ36" s="367">
        <f>1/1000*[1]PaperSectorMinusCoreVPAExp!AX$114</f>
        <v>0</v>
      </c>
      <c r="BA36" s="367">
        <f>1/1000*[1]PaperSectorMinusCoreVPAExp!AY$114</f>
        <v>0</v>
      </c>
      <c r="BB36" s="367">
        <f>1/1000*[1]PaperSectorMinusCoreVPAExp!AZ$114</f>
        <v>0</v>
      </c>
      <c r="BC36" s="369">
        <f>1/1000*[1]PaperSectorMinusCoreVPAExp!BA$114</f>
        <v>0</v>
      </c>
      <c r="BD36" s="594"/>
    </row>
    <row r="37" spans="2:56">
      <c r="B37" s="365" t="s">
        <v>62</v>
      </c>
      <c r="C37" s="470">
        <f>1/$A$1*[1]PaperSectorMinusCoreVPAExp!$B$160</f>
        <v>0.73613227783106028</v>
      </c>
      <c r="D37" s="471">
        <f>1/$A$1*[1]PaperSectorMinusCoreVPAExp!$C$160</f>
        <v>0.71732894248333323</v>
      </c>
      <c r="E37" s="471">
        <f>1/$A$1*[1]PaperSectorMinusCoreVPAExp!$D$160</f>
        <v>0.77507896632499995</v>
      </c>
      <c r="F37" s="471">
        <f>1/$A$1*[1]PaperSectorMinusCoreVPAExp!$E$160</f>
        <v>0.76581524898484832</v>
      </c>
      <c r="G37" s="471">
        <f>1/$A$1*[1]PaperSectorMinusCoreVPAExp!$F$160</f>
        <v>0.63872004618888867</v>
      </c>
      <c r="H37" s="471">
        <f>1/$A$1*[1]PaperSectorMinusCoreVPAExp!$G$160</f>
        <v>0.57716635337500011</v>
      </c>
      <c r="I37" s="471">
        <f>1/$A$1*[1]PaperSectorMinusCoreVPAExp!$H$160</f>
        <v>0.66773966266805562</v>
      </c>
      <c r="J37" s="472">
        <f>1/$A$1*[1]PaperSectorMinusCoreVPAExp!$I$160</f>
        <v>0.46707490381527772</v>
      </c>
      <c r="K37" s="472">
        <f>1/$A$1*[1]PaperSectorMinusCoreVPAExp!$J$160</f>
        <v>0.61643424395833335</v>
      </c>
      <c r="L37" s="472">
        <f>1/$A$1*[1]PaperSectorMinusCoreVPAExp!$K$160</f>
        <v>0.49882149864123931</v>
      </c>
      <c r="M37" s="471">
        <f>1/$A$1*[1]PaperSectorMinusCoreVPAExp!L$160</f>
        <v>0.39669041311858988</v>
      </c>
      <c r="N37" s="471">
        <f>1/$A$1*[1]PaperSectorMinusCoreVPAExp!M$160</f>
        <v>0.52237960778333337</v>
      </c>
      <c r="O37" s="471">
        <f>1/$A$1*[1]PaperSectorMinusCoreVPAExp!N$160</f>
        <v>0.49573099073478433</v>
      </c>
      <c r="P37" s="471">
        <f>1/$A$1*[1]PaperSectorMinusCoreVPAExp!O$160</f>
        <v>0.47025819166108451</v>
      </c>
      <c r="Q37" s="471">
        <f>1/$A$1*[1]PaperSectorMinusCoreVPAExp!P$160</f>
        <v>0.4367722886687595</v>
      </c>
      <c r="R37" s="471">
        <f>1/$A$1*[1]PaperSectorMinusCoreVPAExp!Q$160</f>
        <v>0.36152343141410254</v>
      </c>
      <c r="S37" s="471">
        <f>1/$A$1*[1]PaperSectorMinusCoreVPAExp!R$160</f>
        <v>0.24536485448868534</v>
      </c>
      <c r="T37" s="471">
        <f>1/$A$1*[1]PaperSectorMinusCoreVPAExp!S$160</f>
        <v>0.40174485662735038</v>
      </c>
      <c r="U37" s="471">
        <f>1/$A$1*[1]PaperSectorMinusCoreVPAExp!T$160</f>
        <v>0.32749509777614605</v>
      </c>
      <c r="V37" s="471">
        <f>1/$A$1*[1]PaperSectorMinusCoreVPAExp!U$160</f>
        <v>0.32612912308333331</v>
      </c>
      <c r="W37" s="471">
        <f>1/$A$1*[1]PaperSectorMinusCoreVPAExp!V$160</f>
        <v>0.32749509777614605</v>
      </c>
      <c r="X37" s="471">
        <f>1/$A$1*[1]PaperSectorMinusCoreVPAExp!W$160</f>
        <v>0.32749509777614605</v>
      </c>
      <c r="Y37" s="471">
        <f>1/$A$1*[1]PaperSectorMinusCoreVPAExp!X$160</f>
        <v>0.32749509777614605</v>
      </c>
      <c r="Z37" s="471">
        <f>1/$A$1*[1]PaperSectorMinusCoreVPAExp!Y$160</f>
        <v>0.32749509777614605</v>
      </c>
      <c r="AA37" s="471">
        <f>1/$A$1*[1]PaperSectorMinusCoreVPAExp!Z$160</f>
        <v>0.32749509777614605</v>
      </c>
      <c r="AB37" s="473">
        <f>1/$A$1*[1]PaperSectorMinusCoreVPAExp!AA$160</f>
        <v>0.32749509777614605</v>
      </c>
      <c r="AC37" s="327"/>
      <c r="AD37" s="653">
        <f>1/1000*[1]PaperSectorMinusCoreVPAExp!AB$160</f>
        <v>0.18615985173794702</v>
      </c>
      <c r="AE37" s="367">
        <f>1/1000*[1]PaperSectorMinusCoreVPAExp!AC$160</f>
        <v>0.18828523723679996</v>
      </c>
      <c r="AF37" s="367">
        <f>1/1000*[1]PaperSectorMinusCoreVPAExp!AD$160</f>
        <v>0.18691682292</v>
      </c>
      <c r="AG37" s="367">
        <f>1/1000*[1]PaperSectorMinusCoreVPAExp!AE$160</f>
        <v>0.23650707888639999</v>
      </c>
      <c r="AH37" s="367">
        <f>1/1000*[1]PaperSectorMinusCoreVPAExp!AF$160</f>
        <v>0.238079499518</v>
      </c>
      <c r="AI37" s="367">
        <f>1/1000*[1]PaperSectorMinusCoreVPAExp!AG$160</f>
        <v>0.22208718228839999</v>
      </c>
      <c r="AJ37" s="367">
        <f>1/1000*[1]PaperSectorMinusCoreVPAExp!AH$160</f>
        <v>0.23910874457119999</v>
      </c>
      <c r="AK37" s="367">
        <f>1/1000*[1]PaperSectorMinusCoreVPAExp!AI$160</f>
        <v>0.228902464147</v>
      </c>
      <c r="AL37" s="367">
        <f>1/1000*[1]PaperSectorMinusCoreVPAExp!AJ$160</f>
        <v>0.24802138934960002</v>
      </c>
      <c r="AM37" s="367">
        <f>1/1000*[1]PaperSectorMinusCoreVPAExp!AK$160</f>
        <v>0.20998653186720001</v>
      </c>
      <c r="AN37" s="367">
        <f>1/1000*[1]PaperSectorMinusCoreVPAExp!AL$160</f>
        <v>0.18478414746720001</v>
      </c>
      <c r="AO37" s="367">
        <f>1/1000*[1]PaperSectorMinusCoreVPAExp!AM$160</f>
        <v>0.20664760607999999</v>
      </c>
      <c r="AP37" s="367">
        <f>1/1000*[1]PaperSectorMinusCoreVPAExp!AN$160</f>
        <v>0.19576294730079999</v>
      </c>
      <c r="AQ37" s="367">
        <f>1/1000*[1]PaperSectorMinusCoreVPAExp!AO$160</f>
        <v>0.19419116956800003</v>
      </c>
      <c r="AR37" s="367">
        <f>1/1000*[1]PaperSectorMinusCoreVPAExp!AP$160</f>
        <v>0.20835494411900002</v>
      </c>
      <c r="AS37" s="367">
        <f>1/1000*[1]PaperSectorMinusCoreVPAExp!AQ$160</f>
        <v>0.16354942674700002</v>
      </c>
      <c r="AT37" s="367">
        <f>1/1000*[1]PaperSectorMinusCoreVPAExp!AR$160</f>
        <v>0.1153037396247</v>
      </c>
      <c r="AU37" s="367">
        <f>1/1000*[1]PaperSectorMinusCoreVPAExp!AS$160</f>
        <v>0.16232684492309998</v>
      </c>
      <c r="AV37" s="367">
        <f>1/1000*[1]PaperSectorMinusCoreVPAExp!AT$160</f>
        <v>0.1686475086</v>
      </c>
      <c r="AW37" s="367">
        <f>1/1000*[1]PaperSectorMinusCoreVPAExp!AU$160</f>
        <v>0.16795106419899997</v>
      </c>
      <c r="AX37" s="367">
        <f>1/1000*[1]PaperSectorMinusCoreVPAExp!AV$160</f>
        <v>0</v>
      </c>
      <c r="AY37" s="367">
        <f>1/1000*[1]PaperSectorMinusCoreVPAExp!AW$160</f>
        <v>0</v>
      </c>
      <c r="AZ37" s="367">
        <f>1/1000*[1]PaperSectorMinusCoreVPAExp!AX$160</f>
        <v>0</v>
      </c>
      <c r="BA37" s="367">
        <f>1/1000*[1]PaperSectorMinusCoreVPAExp!AY$160</f>
        <v>0</v>
      </c>
      <c r="BB37" s="367">
        <f>1/1000*[1]PaperSectorMinusCoreVPAExp!AZ$160</f>
        <v>0</v>
      </c>
      <c r="BC37" s="369">
        <f>1/1000*[1]PaperSectorMinusCoreVPAExp!BA$160</f>
        <v>0</v>
      </c>
      <c r="BD37" s="594"/>
    </row>
    <row r="38" spans="2:56">
      <c r="B38" s="365" t="s">
        <v>39</v>
      </c>
      <c r="C38" s="366">
        <f>1/$A$1*[1]PaperSectorMinusCoreVPAExp!$B$188</f>
        <v>8.2603781954166663E-2</v>
      </c>
      <c r="D38" s="367">
        <f>1/$A$1*[1]PaperSectorMinusCoreVPAExp!$C$188</f>
        <v>9.5414490483333336E-2</v>
      </c>
      <c r="E38" s="367">
        <f>1/$A$1*[1]PaperSectorMinusCoreVPAExp!$D$188</f>
        <v>9.0027378787500001E-2</v>
      </c>
      <c r="F38" s="367">
        <f>1/$A$1*[1]PaperSectorMinusCoreVPAExp!$E$188</f>
        <v>0.10334655924886363</v>
      </c>
      <c r="G38" s="367">
        <f>1/$A$1*[1]PaperSectorMinusCoreVPAExp!$F$188</f>
        <v>0.12962908573055554</v>
      </c>
      <c r="H38" s="367">
        <f>1/$A$1*[1]PaperSectorMinusCoreVPAExp!$G$188</f>
        <v>0.1047991983138889</v>
      </c>
      <c r="I38" s="367">
        <f>1/$A$1*[1]PaperSectorMinusCoreVPAExp!$H$188</f>
        <v>0.13495440102222225</v>
      </c>
      <c r="J38" s="368">
        <f>1/$A$1*[1]PaperSectorMinusCoreVPAExp!$I$188</f>
        <v>0.10385159100972219</v>
      </c>
      <c r="K38" s="368">
        <f>1/$A$1*[1]PaperSectorMinusCoreVPAExp!$J$188</f>
        <v>0.11649614529166669</v>
      </c>
      <c r="L38" s="368">
        <f>1/$A$1*[1]PaperSectorMinusCoreVPAExp!$K$188</f>
        <v>8.7679450779166654E-2</v>
      </c>
      <c r="M38" s="367">
        <f>1/$A$1*[1]PaperSectorMinusCoreVPAExp!L$188</f>
        <v>0.11791324989711538</v>
      </c>
      <c r="N38" s="367">
        <f>1/$A$1*[1]PaperSectorMinusCoreVPAExp!M$188</f>
        <v>0.12571843538340646</v>
      </c>
      <c r="O38" s="367">
        <f>1/$A$1*[1]PaperSectorMinusCoreVPAExp!N$188</f>
        <v>0.11329562030416528</v>
      </c>
      <c r="P38" s="367">
        <f>1/$A$1*[1]PaperSectorMinusCoreVPAExp!O$188</f>
        <v>0.10269784975368819</v>
      </c>
      <c r="Q38" s="367">
        <f>1/$A$1*[1]PaperSectorMinusCoreVPAExp!P$188</f>
        <v>0.12072790755666218</v>
      </c>
      <c r="R38" s="367">
        <f>1/$A$1*[1]PaperSectorMinusCoreVPAExp!Q$188</f>
        <v>0.16464866727681624</v>
      </c>
      <c r="S38" s="367">
        <f>1/$A$1*[1]PaperSectorMinusCoreVPAExp!R$188</f>
        <v>0.12597799888954248</v>
      </c>
      <c r="T38" s="367">
        <f>1/$A$1*[1]PaperSectorMinusCoreVPAExp!S$188</f>
        <v>0.1237565768454448</v>
      </c>
      <c r="U38" s="367">
        <f>1/$A$1*[1]PaperSectorMinusCoreVPAExp!T$188</f>
        <v>0.10358799954233686</v>
      </c>
      <c r="V38" s="367">
        <f>1/$A$1*[1]PaperSectorMinusCoreVPAExp!U$188</f>
        <v>0.12902018908333329</v>
      </c>
      <c r="W38" s="367">
        <f>1/$A$1*[1]PaperSectorMinusCoreVPAExp!V$188</f>
        <v>0.10358799954233686</v>
      </c>
      <c r="X38" s="367">
        <f>1/$A$1*[1]PaperSectorMinusCoreVPAExp!W$188</f>
        <v>0.10358799954233686</v>
      </c>
      <c r="Y38" s="367">
        <f>1/$A$1*[1]PaperSectorMinusCoreVPAExp!X$188</f>
        <v>0.10358799954233686</v>
      </c>
      <c r="Z38" s="367">
        <f>1/$A$1*[1]PaperSectorMinusCoreVPAExp!Y$188</f>
        <v>0.10358799954233686</v>
      </c>
      <c r="AA38" s="367">
        <f>1/$A$1*[1]PaperSectorMinusCoreVPAExp!Z$188</f>
        <v>0.10358799954233686</v>
      </c>
      <c r="AB38" s="369">
        <f>1/$A$1*[1]PaperSectorMinusCoreVPAExp!AA$188</f>
        <v>0.10358799954233686</v>
      </c>
      <c r="AC38" s="327"/>
      <c r="AD38" s="653">
        <f>1/1000*[1]PaperSectorMinusCoreVPAExp!AB$188</f>
        <v>4.1489924365290004E-2</v>
      </c>
      <c r="AE38" s="367">
        <f>1/1000*[1]PaperSectorMinusCoreVPAExp!AC$188</f>
        <v>4.1086173925999996E-2</v>
      </c>
      <c r="AF38" s="367">
        <f>1/1000*[1]PaperSectorMinusCoreVPAExp!AD$188</f>
        <v>3.9480427377599998E-2</v>
      </c>
      <c r="AG38" s="367">
        <f>1/1000*[1]PaperSectorMinusCoreVPAExp!AE$188</f>
        <v>4.9743494001599997E-2</v>
      </c>
      <c r="AH38" s="367">
        <f>1/1000*[1]PaperSectorMinusCoreVPAExp!AF$188</f>
        <v>5.6811492848600008E-2</v>
      </c>
      <c r="AI38" s="367">
        <f>1/1000*[1]PaperSectorMinusCoreVPAExp!AG$188</f>
        <v>6.3226953503999997E-2</v>
      </c>
      <c r="AJ38" s="367">
        <f>1/1000*[1]PaperSectorMinusCoreVPAExp!AH$188</f>
        <v>6.9332118825200004E-2</v>
      </c>
      <c r="AK38" s="367">
        <f>1/1000*[1]PaperSectorMinusCoreVPAExp!AI$188</f>
        <v>9.2153767201500009E-2</v>
      </c>
      <c r="AL38" s="367">
        <f>1/1000*[1]PaperSectorMinusCoreVPAExp!AJ$188</f>
        <v>0.10086839207480001</v>
      </c>
      <c r="AM38" s="367">
        <f>1/1000*[1]PaperSectorMinusCoreVPAExp!AK$188</f>
        <v>7.051931102480001E-2</v>
      </c>
      <c r="AN38" s="367">
        <f>1/1000*[1]PaperSectorMinusCoreVPAExp!AL$188</f>
        <v>9.6199758553500006E-2</v>
      </c>
      <c r="AO38" s="367">
        <f>1/1000*[1]PaperSectorMinusCoreVPAExp!AM$188</f>
        <v>0.10561321987199999</v>
      </c>
      <c r="AP38" s="367">
        <f>1/1000*[1]PaperSectorMinusCoreVPAExp!AN$188</f>
        <v>8.5858306899199988E-2</v>
      </c>
      <c r="AQ38" s="367">
        <f>1/1000*[1]PaperSectorMinusCoreVPAExp!AO$188</f>
        <v>7.8695714187900001E-2</v>
      </c>
      <c r="AR38" s="367">
        <f>1/1000*[1]PaperSectorMinusCoreVPAExp!AP$188</f>
        <v>9.2250351837000019E-2</v>
      </c>
      <c r="AS38" s="367">
        <f>1/1000*[1]PaperSectorMinusCoreVPAExp!AQ$188</f>
        <v>0.10265579295299999</v>
      </c>
      <c r="AT38" s="367">
        <f>1/1000*[1]PaperSectorMinusCoreVPAExp!AR$188</f>
        <v>7.5221971897700024E-2</v>
      </c>
      <c r="AU38" s="367">
        <f>1/1000*[1]PaperSectorMinusCoreVPAExp!AS$188</f>
        <v>7.85199351937E-2</v>
      </c>
      <c r="AV38" s="367">
        <f>1/1000*[1]PaperSectorMinusCoreVPAExp!AT$188</f>
        <v>8.1886073458000003E-2</v>
      </c>
      <c r="AW38" s="367">
        <f>1/1000*[1]PaperSectorMinusCoreVPAExp!AU$188</f>
        <v>8.6121830782500006E-2</v>
      </c>
      <c r="AX38" s="367">
        <f>1/1000*[1]PaperSectorMinusCoreVPAExp!AV$188</f>
        <v>0</v>
      </c>
      <c r="AY38" s="367">
        <f>1/1000*[1]PaperSectorMinusCoreVPAExp!AW$188</f>
        <v>0</v>
      </c>
      <c r="AZ38" s="367">
        <f>1/1000*[1]PaperSectorMinusCoreVPAExp!AX$188</f>
        <v>0</v>
      </c>
      <c r="BA38" s="367">
        <f>1/1000*[1]PaperSectorMinusCoreVPAExp!AY$188</f>
        <v>0</v>
      </c>
      <c r="BB38" s="367">
        <f>1/1000*[1]PaperSectorMinusCoreVPAExp!AZ$188</f>
        <v>0</v>
      </c>
      <c r="BC38" s="369">
        <f>1/1000*[1]PaperSectorMinusCoreVPAExp!BA$188</f>
        <v>0</v>
      </c>
      <c r="BD38" s="594"/>
    </row>
    <row r="39" spans="2:56">
      <c r="B39" s="365" t="s">
        <v>73</v>
      </c>
      <c r="C39" s="366">
        <f>1/$A$1*[1]PaperSectorMinusCoreVPAExp!$B$212</f>
        <v>0.21712038190000005</v>
      </c>
      <c r="D39" s="367">
        <f>1/$A$1*[1]PaperSectorMinusCoreVPAExp!$C$212</f>
        <v>0.16055625847306759</v>
      </c>
      <c r="E39" s="367">
        <f>1/$A$1*[1]PaperSectorMinusCoreVPAExp!$D$212</f>
        <v>0.20129541849772728</v>
      </c>
      <c r="F39" s="367">
        <f>1/$A$1*[1]PaperSectorMinusCoreVPAExp!$E$212</f>
        <v>0.27828847052222222</v>
      </c>
      <c r="G39" s="367">
        <f>1/$A$1*[1]PaperSectorMinusCoreVPAExp!$F$212</f>
        <v>0.21604471217777771</v>
      </c>
      <c r="H39" s="367">
        <f>1/$A$1*[1]PaperSectorMinusCoreVPAExp!$G$212</f>
        <v>0.17310923714722226</v>
      </c>
      <c r="I39" s="367">
        <f>1/$A$1*[1]PaperSectorMinusCoreVPAExp!$H$212</f>
        <v>0.18279521581249994</v>
      </c>
      <c r="J39" s="368">
        <f>1/$A$1*[1]PaperSectorMinusCoreVPAExp!$I$212</f>
        <v>0.13995777224027775</v>
      </c>
      <c r="K39" s="368">
        <f>1/$A$1*[1]PaperSectorMinusCoreVPAExp!$J$212</f>
        <v>0.27923513760954094</v>
      </c>
      <c r="L39" s="368">
        <f>1/$A$1*[1]PaperSectorMinusCoreVPAExp!$K$212</f>
        <v>0.25239380384551285</v>
      </c>
      <c r="M39" s="367">
        <f>1/$A$1*[1]PaperSectorMinusCoreVPAExp!L$212</f>
        <v>0.25874360496506421</v>
      </c>
      <c r="N39" s="367">
        <f>1/$A$1*[1]PaperSectorMinusCoreVPAExp!M$212</f>
        <v>0.13434041098640351</v>
      </c>
      <c r="O39" s="367">
        <f>1/$A$1*[1]PaperSectorMinusCoreVPAExp!N$212</f>
        <v>0.10594817642018158</v>
      </c>
      <c r="P39" s="367">
        <f>1/$A$1*[1]PaperSectorMinusCoreVPAExp!O$212</f>
        <v>0.1206118658482456</v>
      </c>
      <c r="Q39" s="367">
        <f>1/$A$1*[1]PaperSectorMinusCoreVPAExp!P$212</f>
        <v>0.13440070066475615</v>
      </c>
      <c r="R39" s="367">
        <f>1/$A$1*[1]PaperSectorMinusCoreVPAExp!Q$212</f>
        <v>8.8758172726282031E-2</v>
      </c>
      <c r="S39" s="367">
        <f>1/$A$1*[1]PaperSectorMinusCoreVPAExp!R$212</f>
        <v>9.1676645630053441E-2</v>
      </c>
      <c r="T39" s="367">
        <f>1/$A$1*[1]PaperSectorMinusCoreVPAExp!S$212</f>
        <v>0.10775767622282442</v>
      </c>
      <c r="U39" s="367">
        <f>1/$A$1*[1]PaperSectorMinusCoreVPAExp!T$212</f>
        <v>9.6224293852156181E-2</v>
      </c>
      <c r="V39" s="367">
        <f>1/$A$1*[1]PaperSectorMinusCoreVPAExp!U$212</f>
        <v>0.10282050987499998</v>
      </c>
      <c r="W39" s="367">
        <f>1/$A$1*[1]PaperSectorMinusCoreVPAExp!V$212</f>
        <v>9.6224293852156181E-2</v>
      </c>
      <c r="X39" s="367">
        <f>1/$A$1*[1]PaperSectorMinusCoreVPAExp!W$212</f>
        <v>9.6224293852156181E-2</v>
      </c>
      <c r="Y39" s="367">
        <f>1/$A$1*[1]PaperSectorMinusCoreVPAExp!X$212</f>
        <v>9.6224293852156181E-2</v>
      </c>
      <c r="Z39" s="367">
        <f>1/$A$1*[1]PaperSectorMinusCoreVPAExp!Y$212</f>
        <v>9.6224293852156181E-2</v>
      </c>
      <c r="AA39" s="367">
        <f>1/$A$1*[1]PaperSectorMinusCoreVPAExp!Z$212</f>
        <v>9.6224293852156181E-2</v>
      </c>
      <c r="AB39" s="369">
        <f>1/$A$1*[1]PaperSectorMinusCoreVPAExp!AA$212</f>
        <v>9.6224293852156181E-2</v>
      </c>
      <c r="AC39" s="327"/>
      <c r="AD39" s="653">
        <f>1/1000*[1]PaperSectorMinusCoreVPAExp!AB$212</f>
        <v>6.8882654844731994E-2</v>
      </c>
      <c r="AE39" s="367">
        <f>1/1000*[1]PaperSectorMinusCoreVPAExp!AC$212</f>
        <v>6.2687646488400001E-2</v>
      </c>
      <c r="AF39" s="367">
        <f>1/1000*[1]PaperSectorMinusCoreVPAExp!AD$212</f>
        <v>6.7836770020799991E-2</v>
      </c>
      <c r="AG39" s="367">
        <f>1/1000*[1]PaperSectorMinusCoreVPAExp!AE$212</f>
        <v>9.5497919798399999E-2</v>
      </c>
      <c r="AH39" s="367">
        <f>1/1000*[1]PaperSectorMinusCoreVPAExp!AF$212</f>
        <v>9.7127611626500007E-2</v>
      </c>
      <c r="AI39" s="367">
        <f>1/1000*[1]PaperSectorMinusCoreVPAExp!AG$212</f>
        <v>8.4280632621899984E-2</v>
      </c>
      <c r="AJ39" s="367">
        <f>1/1000*[1]PaperSectorMinusCoreVPAExp!AH$212</f>
        <v>9.2261849612799998E-2</v>
      </c>
      <c r="AK39" s="367">
        <f>1/1000*[1]PaperSectorMinusCoreVPAExp!AI$212</f>
        <v>0.10705552480500001</v>
      </c>
      <c r="AL39" s="367">
        <f>1/1000*[1]PaperSectorMinusCoreVPAExp!AJ$212</f>
        <v>0.14249888453199999</v>
      </c>
      <c r="AM39" s="367">
        <f>1/1000*[1]PaperSectorMinusCoreVPAExp!AK$212</f>
        <v>0.1132409066316</v>
      </c>
      <c r="AN39" s="367">
        <f>1/1000*[1]PaperSectorMinusCoreVPAExp!AL$212</f>
        <v>0.10326476118690001</v>
      </c>
      <c r="AO39" s="367">
        <f>1/1000*[1]PaperSectorMinusCoreVPAExp!AM$212</f>
        <v>8.6975866895999981E-2</v>
      </c>
      <c r="AP39" s="367">
        <f>1/1000*[1]PaperSectorMinusCoreVPAExp!AN$212</f>
        <v>6.5514574276799992E-2</v>
      </c>
      <c r="AQ39" s="367">
        <f>1/1000*[1]PaperSectorMinusCoreVPAExp!AO$212</f>
        <v>7.067876603550001E-2</v>
      </c>
      <c r="AR39" s="367">
        <f>1/1000*[1]PaperSectorMinusCoreVPAExp!AP$212</f>
        <v>8.1469112019000006E-2</v>
      </c>
      <c r="AS39" s="367">
        <f>1/1000*[1]PaperSectorMinusCoreVPAExp!AQ$212</f>
        <v>6.5662057317500008E-2</v>
      </c>
      <c r="AT39" s="367">
        <f>1/1000*[1]PaperSectorMinusCoreVPAExp!AR$212</f>
        <v>5.7463172695200002E-2</v>
      </c>
      <c r="AU39" s="367">
        <f>1/1000*[1]PaperSectorMinusCoreVPAExp!AS$212</f>
        <v>6.7486711106099995E-2</v>
      </c>
      <c r="AV39" s="367">
        <f>1/1000*[1]PaperSectorMinusCoreVPAExp!AT$212</f>
        <v>7.5843660564999998E-2</v>
      </c>
      <c r="AW39" s="367">
        <f>1/1000*[1]PaperSectorMinusCoreVPAExp!AU$212</f>
        <v>7.5447996095499986E-2</v>
      </c>
      <c r="AX39" s="367">
        <f>1/1000*[1]PaperSectorMinusCoreVPAExp!AV$212</f>
        <v>0</v>
      </c>
      <c r="AY39" s="367">
        <f>1/1000*[1]PaperSectorMinusCoreVPAExp!AW$212</f>
        <v>0</v>
      </c>
      <c r="AZ39" s="367">
        <f>1/1000*[1]PaperSectorMinusCoreVPAExp!AX$212</f>
        <v>0</v>
      </c>
      <c r="BA39" s="367">
        <f>1/1000*[1]PaperSectorMinusCoreVPAExp!AY$212</f>
        <v>0</v>
      </c>
      <c r="BB39" s="367">
        <f>1/1000*[1]PaperSectorMinusCoreVPAExp!AZ$212</f>
        <v>0</v>
      </c>
      <c r="BC39" s="369">
        <f>1/1000*[1]PaperSectorMinusCoreVPAExp!BA$212</f>
        <v>0</v>
      </c>
      <c r="BD39" s="594"/>
    </row>
    <row r="40" spans="2:56">
      <c r="B40" s="365" t="s">
        <v>41</v>
      </c>
      <c r="C40" s="366">
        <f>1/$A$1*[1]PaperSectorMinusCoreVPAExp!$B$225</f>
        <v>0.14587313936515151</v>
      </c>
      <c r="D40" s="367">
        <f>1/$A$1*[1]PaperSectorMinusCoreVPAExp!$C$225</f>
        <v>0.1503055082083333</v>
      </c>
      <c r="E40" s="367">
        <f>1/$A$1*[1]PaperSectorMinusCoreVPAExp!$D$225</f>
        <v>0.1876333040888889</v>
      </c>
      <c r="F40" s="367">
        <f>1/$A$1*[1]PaperSectorMinusCoreVPAExp!$E$225</f>
        <v>0.25867750852348481</v>
      </c>
      <c r="G40" s="367">
        <f>1/$A$1*[1]PaperSectorMinusCoreVPAExp!$F$225</f>
        <v>0.30380029185833335</v>
      </c>
      <c r="H40" s="367">
        <f>1/$A$1*[1]PaperSectorMinusCoreVPAExp!$G$225</f>
        <v>0.22245684555833325</v>
      </c>
      <c r="I40" s="367">
        <f>1/$A$1*[1]PaperSectorMinusCoreVPAExp!$H$225</f>
        <v>0.18007025784166669</v>
      </c>
      <c r="J40" s="368">
        <f>1/$A$1*[1]PaperSectorMinusCoreVPAExp!$I$225</f>
        <v>0.15216104196805558</v>
      </c>
      <c r="K40" s="368">
        <f>1/$A$1*[1]PaperSectorMinusCoreVPAExp!$J$225</f>
        <v>0.16345379175555552</v>
      </c>
      <c r="L40" s="368">
        <f>1/$A$1*[1]PaperSectorMinusCoreVPAExp!$K$225</f>
        <v>0.21373573256666673</v>
      </c>
      <c r="M40" s="367">
        <f>1/$A$1*[1]PaperSectorMinusCoreVPAExp!L$225</f>
        <v>0.27411658436666653</v>
      </c>
      <c r="N40" s="367">
        <f>1/$A$1*[1]PaperSectorMinusCoreVPAExp!M$225</f>
        <v>0.40108638243888883</v>
      </c>
      <c r="O40" s="367">
        <f>1/$A$1*[1]PaperSectorMinusCoreVPAExp!N$225</f>
        <v>0.32133487711949749</v>
      </c>
      <c r="P40" s="367">
        <f>1/$A$1*[1]PaperSectorMinusCoreVPAExp!O$225</f>
        <v>0.40575670995445906</v>
      </c>
      <c r="Q40" s="367">
        <f>1/$A$1*[1]PaperSectorMinusCoreVPAExp!P$225</f>
        <v>0.4270921158094394</v>
      </c>
      <c r="R40" s="367">
        <f>1/$A$1*[1]PaperSectorMinusCoreVPAExp!Q$225</f>
        <v>0.23635460935961539</v>
      </c>
      <c r="S40" s="367">
        <f>1/$A$1*[1]PaperSectorMinusCoreVPAExp!R$225</f>
        <v>0.20393104625658492</v>
      </c>
      <c r="T40" s="367">
        <f>1/$A$1*[1]PaperSectorMinusCoreVPAExp!S$225</f>
        <v>0.36098281141685112</v>
      </c>
      <c r="U40" s="367">
        <f>1/$A$1*[1]PaperSectorMinusCoreVPAExp!T$225</f>
        <v>0.37883880805576919</v>
      </c>
      <c r="V40" s="367">
        <f>1/$A$1*[1]PaperSectorMinusCoreVPAExp!U$225</f>
        <v>0.48442885062499996</v>
      </c>
      <c r="W40" s="367">
        <f>1/$A$1*[1]PaperSectorMinusCoreVPAExp!V$225</f>
        <v>0.37883880805576919</v>
      </c>
      <c r="X40" s="367">
        <f>1/$A$1*[1]PaperSectorMinusCoreVPAExp!W$225</f>
        <v>0.37883880805576919</v>
      </c>
      <c r="Y40" s="367">
        <f>1/$A$1*[1]PaperSectorMinusCoreVPAExp!X$225</f>
        <v>0.37883880805576919</v>
      </c>
      <c r="Z40" s="367">
        <f>1/$A$1*[1]PaperSectorMinusCoreVPAExp!Y$225</f>
        <v>0.37883880805576919</v>
      </c>
      <c r="AA40" s="367">
        <f>1/$A$1*[1]PaperSectorMinusCoreVPAExp!Z$225</f>
        <v>0.37883880805576919</v>
      </c>
      <c r="AB40" s="369">
        <f>1/$A$1*[1]PaperSectorMinusCoreVPAExp!AA$225</f>
        <v>0.37883880805576919</v>
      </c>
      <c r="AC40" s="327"/>
      <c r="AD40" s="653">
        <f>1/1000*[1]PaperSectorMinusCoreVPAExp!AB$225</f>
        <v>5.4998563415534996E-2</v>
      </c>
      <c r="AE40" s="367">
        <f>1/1000*[1]PaperSectorMinusCoreVPAExp!AC$225</f>
        <v>4.8585465300799997E-2</v>
      </c>
      <c r="AF40" s="367">
        <f>1/1000*[1]PaperSectorMinusCoreVPAExp!AD$225</f>
        <v>5.4119104008000005E-2</v>
      </c>
      <c r="AG40" s="367">
        <f>1/1000*[1]PaperSectorMinusCoreVPAExp!AE$225</f>
        <v>6.8465624348800005E-2</v>
      </c>
      <c r="AH40" s="367">
        <f>1/1000*[1]PaperSectorMinusCoreVPAExp!AF$225</f>
        <v>7.7207605465899984E-2</v>
      </c>
      <c r="AI40" s="367">
        <f>1/1000*[1]PaperSectorMinusCoreVPAExp!AG$225</f>
        <v>6.7181587859099987E-2</v>
      </c>
      <c r="AJ40" s="367">
        <f>1/1000*[1]PaperSectorMinusCoreVPAExp!AH$225</f>
        <v>6.7546204864800008E-2</v>
      </c>
      <c r="AK40" s="367">
        <f>1/1000*[1]PaperSectorMinusCoreVPAExp!AI$225</f>
        <v>7.5585023851000008E-2</v>
      </c>
      <c r="AL40" s="367">
        <f>1/1000*[1]PaperSectorMinusCoreVPAExp!AJ$225</f>
        <v>7.9415582726800008E-2</v>
      </c>
      <c r="AM40" s="367">
        <f>1/1000*[1]PaperSectorMinusCoreVPAExp!AK$225</f>
        <v>0.1218066133372</v>
      </c>
      <c r="AN40" s="367">
        <f>1/1000*[1]PaperSectorMinusCoreVPAExp!AL$225</f>
        <v>9.8475722964900023E-2</v>
      </c>
      <c r="AO40" s="367">
        <f>1/1000*[1]PaperSectorMinusCoreVPAExp!AM$225</f>
        <v>0.10332323788799998</v>
      </c>
      <c r="AP40" s="367">
        <f>1/1000*[1]PaperSectorMinusCoreVPAExp!AN$225</f>
        <v>7.9351480982400011E-2</v>
      </c>
      <c r="AQ40" s="367">
        <f>1/1000*[1]PaperSectorMinusCoreVPAExp!AO$225</f>
        <v>8.4130578288899999E-2</v>
      </c>
      <c r="AR40" s="367">
        <f>1/1000*[1]PaperSectorMinusCoreVPAExp!AP$225</f>
        <v>6.6545174781500002E-2</v>
      </c>
      <c r="AS40" s="367">
        <f>1/1000*[1]PaperSectorMinusCoreVPAExp!AQ$225</f>
        <v>5.3501573401499997E-2</v>
      </c>
      <c r="AT40" s="367">
        <f>1/1000*[1]PaperSectorMinusCoreVPAExp!AR$225</f>
        <v>4.0082175066199995E-2</v>
      </c>
      <c r="AU40" s="367">
        <f>1/1000*[1]PaperSectorMinusCoreVPAExp!AS$225</f>
        <v>4.1789457967399996E-2</v>
      </c>
      <c r="AV40" s="367">
        <f>1/1000*[1]PaperSectorMinusCoreVPAExp!AT$225</f>
        <v>4.6299198866000001E-2</v>
      </c>
      <c r="AW40" s="367">
        <f>1/1000*[1]PaperSectorMinusCoreVPAExp!AU$225</f>
        <v>4.2446936251499999E-2</v>
      </c>
      <c r="AX40" s="367">
        <f>1/1000*[1]PaperSectorMinusCoreVPAExp!AV$225</f>
        <v>0</v>
      </c>
      <c r="AY40" s="367">
        <f>1/1000*[1]PaperSectorMinusCoreVPAExp!AW$225</f>
        <v>0</v>
      </c>
      <c r="AZ40" s="367">
        <f>1/1000*[1]PaperSectorMinusCoreVPAExp!AX$225</f>
        <v>0</v>
      </c>
      <c r="BA40" s="367">
        <f>1/1000*[1]PaperSectorMinusCoreVPAExp!AY$225</f>
        <v>0</v>
      </c>
      <c r="BB40" s="367">
        <f>1/1000*[1]PaperSectorMinusCoreVPAExp!AZ$225</f>
        <v>0</v>
      </c>
      <c r="BC40" s="369">
        <f>1/1000*[1]PaperSectorMinusCoreVPAExp!BA$225</f>
        <v>0</v>
      </c>
      <c r="BD40" s="594"/>
    </row>
    <row r="41" spans="2:56">
      <c r="B41" s="365" t="s">
        <v>14</v>
      </c>
      <c r="C41" s="370">
        <f t="shared" ref="C41:M41" si="11">SUM(C30:C30)-SUM(C31:C40)</f>
        <v>0.42283706594115955</v>
      </c>
      <c r="D41" s="371">
        <f t="shared" si="11"/>
        <v>0.41088250426636641</v>
      </c>
      <c r="E41" s="371">
        <f t="shared" si="11"/>
        <v>0.41507711427449401</v>
      </c>
      <c r="F41" s="371">
        <f t="shared" si="11"/>
        <v>0.46602033017600863</v>
      </c>
      <c r="G41" s="371">
        <f t="shared" si="11"/>
        <v>0.36602135465555463</v>
      </c>
      <c r="H41" s="371">
        <f t="shared" si="11"/>
        <v>0.30860455623611305</v>
      </c>
      <c r="I41" s="371">
        <f t="shared" si="11"/>
        <v>0.29331637526666743</v>
      </c>
      <c r="J41" s="372">
        <f t="shared" si="11"/>
        <v>0.2884178331722218</v>
      </c>
      <c r="K41" s="372">
        <f t="shared" si="11"/>
        <v>0.33402304514529035</v>
      </c>
      <c r="L41" s="372">
        <f t="shared" si="11"/>
        <v>0.28855295390473401</v>
      </c>
      <c r="M41" s="371">
        <f t="shared" si="11"/>
        <v>0.4644467071766023</v>
      </c>
      <c r="N41" s="371">
        <f>SUM(N30:N30)-SUM(N31:N40)</f>
        <v>0.39362870632558522</v>
      </c>
      <c r="O41" s="371">
        <f t="shared" ref="O41:Z41" si="12">SUM(O30:O30)-SUM(O31:O40)</f>
        <v>0.54165075234430304</v>
      </c>
      <c r="P41" s="371">
        <f t="shared" si="12"/>
        <v>0.25962029117163432</v>
      </c>
      <c r="Q41" s="371">
        <f t="shared" si="12"/>
        <v>0.25455029360124204</v>
      </c>
      <c r="R41" s="371">
        <f t="shared" si="12"/>
        <v>0.22618716095106883</v>
      </c>
      <c r="S41" s="371">
        <f t="shared" si="12"/>
        <v>0.22763289187142677</v>
      </c>
      <c r="T41" s="371">
        <f t="shared" si="12"/>
        <v>0.24220083564059625</v>
      </c>
      <c r="U41" s="371">
        <f t="shared" si="12"/>
        <v>0.20993992100869185</v>
      </c>
      <c r="V41" s="371">
        <f t="shared" si="12"/>
        <v>0.22874092036944393</v>
      </c>
      <c r="W41" s="371">
        <f t="shared" si="12"/>
        <v>0.20993992100869185</v>
      </c>
      <c r="X41" s="371">
        <f t="shared" si="12"/>
        <v>0.20993992100869185</v>
      </c>
      <c r="Y41" s="371">
        <f t="shared" si="12"/>
        <v>0.20993992100869185</v>
      </c>
      <c r="Z41" s="371">
        <f t="shared" si="12"/>
        <v>0.20993992100869185</v>
      </c>
      <c r="AA41" s="371">
        <f>SUM(AA30:AA30)-SUM(AA31:AA40)</f>
        <v>0.20993992100869185</v>
      </c>
      <c r="AB41" s="373">
        <f>SUM(AB30:AB30)-SUM(AB31:AB40)</f>
        <v>0.20993992100869185</v>
      </c>
      <c r="AC41" s="327"/>
      <c r="AD41" s="653">
        <f t="shared" ref="AD41:BC41" si="13">SUM(AD30:AD30)-SUM(AD31:AD40)</f>
        <v>0.18545059176660006</v>
      </c>
      <c r="AE41" s="367">
        <f t="shared" si="13"/>
        <v>0.18544609836359993</v>
      </c>
      <c r="AF41" s="367">
        <f t="shared" si="13"/>
        <v>0.19812099146400008</v>
      </c>
      <c r="AG41" s="367">
        <f t="shared" si="13"/>
        <v>0.2223286836959999</v>
      </c>
      <c r="AH41" s="367">
        <f t="shared" si="13"/>
        <v>0.23068104353699947</v>
      </c>
      <c r="AI41" s="367">
        <f t="shared" si="13"/>
        <v>0.22890599983680016</v>
      </c>
      <c r="AJ41" s="367">
        <f t="shared" si="13"/>
        <v>0.24218495201520041</v>
      </c>
      <c r="AK41" s="367">
        <f t="shared" si="13"/>
        <v>0.26633617231999995</v>
      </c>
      <c r="AL41" s="367">
        <f t="shared" si="13"/>
        <v>0.29008781516039939</v>
      </c>
      <c r="AM41" s="367">
        <f t="shared" si="13"/>
        <v>0.25812614299120007</v>
      </c>
      <c r="AN41" s="367">
        <f t="shared" si="13"/>
        <v>0.23983041700980001</v>
      </c>
      <c r="AO41" s="367">
        <f t="shared" si="13"/>
        <v>0.26867199825599952</v>
      </c>
      <c r="AP41" s="367">
        <f t="shared" si="13"/>
        <v>0.24754753078879954</v>
      </c>
      <c r="AQ41" s="367">
        <f t="shared" si="13"/>
        <v>0.23778522466170005</v>
      </c>
      <c r="AR41" s="367">
        <f t="shared" si="13"/>
        <v>0.26761587501899919</v>
      </c>
      <c r="AS41" s="367">
        <f t="shared" si="13"/>
        <v>0.22597194377450025</v>
      </c>
      <c r="AT41" s="367">
        <f t="shared" si="13"/>
        <v>0.18309184417780022</v>
      </c>
      <c r="AU41" s="367">
        <f t="shared" si="13"/>
        <v>0.21092400839509939</v>
      </c>
      <c r="AV41" s="367">
        <f t="shared" si="13"/>
        <v>0.21022476713000016</v>
      </c>
      <c r="AW41" s="367">
        <f t="shared" si="13"/>
        <v>0.22117347342299998</v>
      </c>
      <c r="AX41" s="367">
        <f t="shared" si="13"/>
        <v>0</v>
      </c>
      <c r="AY41" s="367">
        <f t="shared" si="13"/>
        <v>0</v>
      </c>
      <c r="AZ41" s="367">
        <f t="shared" si="13"/>
        <v>0</v>
      </c>
      <c r="BA41" s="367">
        <f t="shared" si="13"/>
        <v>0</v>
      </c>
      <c r="BB41" s="367">
        <f t="shared" si="13"/>
        <v>0</v>
      </c>
      <c r="BC41" s="369">
        <f t="shared" si="13"/>
        <v>0</v>
      </c>
      <c r="BD41" s="594"/>
    </row>
    <row r="42" spans="2:56" ht="17.149999999999999" customHeight="1">
      <c r="B42" s="380" t="s">
        <v>112</v>
      </c>
      <c r="C42" s="427">
        <f>1/$A$1*[1]PaperSectorMinusCoreVPAExp!$B$265</f>
        <v>0.1380172402840909</v>
      </c>
      <c r="D42" s="382">
        <f>1/$A$1*[1]PaperSectorMinusCoreVPAExp!$C$265</f>
        <v>0.13952090959166669</v>
      </c>
      <c r="E42" s="382">
        <f>1/$A$1*[1]PaperSectorMinusCoreVPAExp!$D$265</f>
        <v>0.12533878133055554</v>
      </c>
      <c r="F42" s="382">
        <f>1/$A$1*[1]PaperSectorMinusCoreVPAExp!$E$265</f>
        <v>0.14423448252689394</v>
      </c>
      <c r="G42" s="382">
        <f>1/$A$1*[1]PaperSectorMinusCoreVPAExp!$F$265</f>
        <v>0.12646050780277776</v>
      </c>
      <c r="H42" s="382">
        <f>1/$A$1*[1]PaperSectorMinusCoreVPAExp!$G$265</f>
        <v>9.9455509224999988E-2</v>
      </c>
      <c r="I42" s="382">
        <f>1/$A$1*[1]PaperSectorMinusCoreVPAExp!$H$265</f>
        <v>0.10662021139999998</v>
      </c>
      <c r="J42" s="383">
        <f>1/$A$1*[1]PaperSectorMinusCoreVPAExp!$I$265</f>
        <v>0.10602701440000001</v>
      </c>
      <c r="K42" s="383">
        <f>1/$A$1*[1]PaperSectorMinusCoreVPAExp!$J$265</f>
        <v>0.1396461052861111</v>
      </c>
      <c r="L42" s="383">
        <f>1/$A$1*[1]PaperSectorMinusCoreVPAExp!$K$265</f>
        <v>0.10190012547499999</v>
      </c>
      <c r="M42" s="382">
        <f>1/$A$1*[1]PaperSectorMinusCoreVPAExp!L$265</f>
        <v>7.5999442288888885E-2</v>
      </c>
      <c r="N42" s="382">
        <f>1/$A$1*[1]PaperSectorMinusCoreVPAExp!M$265</f>
        <v>9.9581501937499983E-2</v>
      </c>
      <c r="O42" s="382">
        <f>1/$A$1*[1]PaperSectorMinusCoreVPAExp!N$265</f>
        <v>0.15808898685372802</v>
      </c>
      <c r="P42" s="382">
        <f>1/$A$1*[1]PaperSectorMinusCoreVPAExp!O$265</f>
        <v>0.12285318044980728</v>
      </c>
      <c r="Q42" s="382">
        <f>1/$A$1*[1]PaperSectorMinusCoreVPAExp!P$265</f>
        <v>0.10545931502457265</v>
      </c>
      <c r="R42" s="382">
        <f>1/$A$1*[1]PaperSectorMinusCoreVPAExp!Q$265</f>
        <v>8.272063972820512E-2</v>
      </c>
      <c r="S42" s="382">
        <f>1/$A$1*[1]PaperSectorMinusCoreVPAExp!R$265</f>
        <v>7.9010121518280629E-2</v>
      </c>
      <c r="T42" s="382">
        <f>1/$A$1*[1]PaperSectorMinusCoreVPAExp!S$265</f>
        <v>9.6346239912295753E-2</v>
      </c>
      <c r="U42" s="382">
        <f>1/$A$1*[1]PaperSectorMinusCoreVPAExp!T$265</f>
        <v>9.9472819588888872E-2</v>
      </c>
      <c r="V42" s="382">
        <f>1/$A$1*[1]PaperSectorMinusCoreVPAExp!U$265</f>
        <v>7.2477252441666681E-2</v>
      </c>
      <c r="W42" s="382">
        <f>1/$A$1*[1]PaperSectorMinusCoreVPAExp!V$265</f>
        <v>9.9472819588888872E-2</v>
      </c>
      <c r="X42" s="382">
        <f>1/$A$1*[1]PaperSectorMinusCoreVPAExp!W$265</f>
        <v>9.9472819588888872E-2</v>
      </c>
      <c r="Y42" s="382">
        <f>1/$A$1*[1]PaperSectorMinusCoreVPAExp!X$265</f>
        <v>9.9472819588888872E-2</v>
      </c>
      <c r="Z42" s="382">
        <f>1/$A$1*[1]PaperSectorMinusCoreVPAExp!Y$265</f>
        <v>9.9472819588888872E-2</v>
      </c>
      <c r="AA42" s="382">
        <f>1/$A$1*[1]PaperSectorMinusCoreVPAExp!Z$265</f>
        <v>9.9472819588888872E-2</v>
      </c>
      <c r="AB42" s="384">
        <f>1/$A$1*[1]PaperSectorMinusCoreVPAExp!AA$265</f>
        <v>9.9472819588888872E-2</v>
      </c>
      <c r="AC42" s="327"/>
      <c r="AD42" s="381">
        <f>1/1000*[1]PaperSectorMinusCoreVPAExp!AB$265</f>
        <v>8.3914376989013995E-2</v>
      </c>
      <c r="AE42" s="382">
        <f>1/1000*[1]PaperSectorMinusCoreVPAExp!AC$265</f>
        <v>9.2538050911200001E-2</v>
      </c>
      <c r="AF42" s="382">
        <f>1/1000*[1]PaperSectorMinusCoreVPAExp!AD$265</f>
        <v>7.6312264142399999E-2</v>
      </c>
      <c r="AG42" s="382">
        <f>1/1000*[1]PaperSectorMinusCoreVPAExp!AE$265</f>
        <v>8.2982718918399992E-2</v>
      </c>
      <c r="AH42" s="382">
        <f>1/1000*[1]PaperSectorMinusCoreVPAExp!AF$265</f>
        <v>8.2034265855499985E-2</v>
      </c>
      <c r="AI42" s="382">
        <f>1/1000*[1]PaperSectorMinusCoreVPAExp!AG$265</f>
        <v>7.428012387510001E-2</v>
      </c>
      <c r="AJ42" s="382">
        <f>1/1000*[1]PaperSectorMinusCoreVPAExp!AH$265</f>
        <v>7.8432032112399991E-2</v>
      </c>
      <c r="AK42" s="382">
        <f>1/1000*[1]PaperSectorMinusCoreVPAExp!AI$265</f>
        <v>9.130733132600001E-2</v>
      </c>
      <c r="AL42" s="382">
        <f>1/1000*[1]PaperSectorMinusCoreVPAExp!AJ$265</f>
        <v>0.10444335826640001</v>
      </c>
      <c r="AM42" s="382">
        <f>1/1000*[1]PaperSectorMinusCoreVPAExp!AK$265</f>
        <v>7.6229362792000002E-2</v>
      </c>
      <c r="AN42" s="382">
        <f>1/1000*[1]PaperSectorMinusCoreVPAExp!AL$265</f>
        <v>6.9239041401600018E-2</v>
      </c>
      <c r="AO42" s="382">
        <f>1/1000*[1]PaperSectorMinusCoreVPAExp!AM$265</f>
        <v>8.4858529104000005E-2</v>
      </c>
      <c r="AP42" s="382">
        <f>1/1000*[1]PaperSectorMinusCoreVPAExp!AN$265</f>
        <v>0.10009017782719999</v>
      </c>
      <c r="AQ42" s="382">
        <f>1/1000*[1]PaperSectorMinusCoreVPAExp!AO$265</f>
        <v>0.11625823500599999</v>
      </c>
      <c r="AR42" s="382">
        <f>1/1000*[1]PaperSectorMinusCoreVPAExp!AP$265</f>
        <v>0.13316470305100001</v>
      </c>
      <c r="AS42" s="382">
        <f>1/1000*[1]PaperSectorMinusCoreVPAExp!AQ$265</f>
        <v>0.11874750275849998</v>
      </c>
      <c r="AT42" s="382">
        <f>1/1000*[1]PaperSectorMinusCoreVPAExp!AR$265</f>
        <v>0.10087786723959999</v>
      </c>
      <c r="AU42" s="382">
        <f>1/1000*[1]PaperSectorMinusCoreVPAExp!AS$265</f>
        <v>0.1380811896321</v>
      </c>
      <c r="AV42" s="382">
        <f>1/1000*[1]PaperSectorMinusCoreVPAExp!AT$265</f>
        <v>0.13863945834199998</v>
      </c>
      <c r="AW42" s="382">
        <f>1/1000*[1]PaperSectorMinusCoreVPAExp!AU$265</f>
        <v>7.4435435213500004E-2</v>
      </c>
      <c r="AX42" s="382">
        <f>1/1000*[1]PaperSectorMinusCoreVPAExp!AV$265</f>
        <v>0</v>
      </c>
      <c r="AY42" s="382">
        <f>1/1000*[1]PaperSectorMinusCoreVPAExp!AW$265</f>
        <v>0</v>
      </c>
      <c r="AZ42" s="382">
        <f>1/1000*[1]PaperSectorMinusCoreVPAExp!AX$265</f>
        <v>0</v>
      </c>
      <c r="BA42" s="382">
        <f>1/1000*[1]PaperSectorMinusCoreVPAExp!AY$265</f>
        <v>0</v>
      </c>
      <c r="BB42" s="382">
        <f>1/1000*[1]PaperSectorMinusCoreVPAExp!AZ$265</f>
        <v>0</v>
      </c>
      <c r="BC42" s="384">
        <f>1/1000*[1]PaperSectorMinusCoreVPAExp!BA$265</f>
        <v>0</v>
      </c>
      <c r="BD42" s="594"/>
    </row>
    <row r="43" spans="2:56">
      <c r="B43" s="365" t="s">
        <v>77</v>
      </c>
      <c r="C43" s="366">
        <f>1/$A$1*[1]PaperSectorMinusCoreVPAExp!$B$113</f>
        <v>4.7637491693939389E-2</v>
      </c>
      <c r="D43" s="367">
        <f>1/$A$1*[1]PaperSectorMinusCoreVPAExp!$C$113</f>
        <v>5.2847409395833329E-2</v>
      </c>
      <c r="E43" s="367">
        <f>1/$A$1*[1]PaperSectorMinusCoreVPAExp!$D$113</f>
        <v>6.0909129927777771E-2</v>
      </c>
      <c r="F43" s="367">
        <f>1/$A$1*[1]PaperSectorMinusCoreVPAExp!$E$113</f>
        <v>4.1846020070833337E-2</v>
      </c>
      <c r="G43" s="367">
        <f>1/$A$1*[1]PaperSectorMinusCoreVPAExp!$F$113</f>
        <v>3.4823000333333319E-2</v>
      </c>
      <c r="H43" s="367">
        <f>1/$A$1*[1]PaperSectorMinusCoreVPAExp!$G$113</f>
        <v>2.7847202619444438E-2</v>
      </c>
      <c r="I43" s="367">
        <f>1/$A$1*[1]PaperSectorMinusCoreVPAExp!$H$113</f>
        <v>2.9509227566666657E-2</v>
      </c>
      <c r="J43" s="368">
        <f>1/$A$1*[1]PaperSectorMinusCoreVPAExp!$I$113</f>
        <v>3.9356536554166661E-2</v>
      </c>
      <c r="K43" s="368">
        <f>1/$A$1*[1]PaperSectorMinusCoreVPAExp!$J$113</f>
        <v>4.2057388809722221E-2</v>
      </c>
      <c r="L43" s="368">
        <f>1/$A$1*[1]PaperSectorMinusCoreVPAExp!$K$113</f>
        <v>3.5036668008333341E-2</v>
      </c>
      <c r="M43" s="367">
        <f>1/$A$1*[1]PaperSectorMinusCoreVPAExp!L$113</f>
        <v>1.8182015045833336E-2</v>
      </c>
      <c r="N43" s="367">
        <f>1/$A$1*[1]PaperSectorMinusCoreVPAExp!M$113</f>
        <v>3.0072626362500004E-2</v>
      </c>
      <c r="O43" s="367">
        <f>1/$A$1*[1]PaperSectorMinusCoreVPAExp!N$113</f>
        <v>5.170959680043858E-2</v>
      </c>
      <c r="P43" s="367">
        <f>1/$A$1*[1]PaperSectorMinusCoreVPAExp!O$113</f>
        <v>2.7065022336616163E-2</v>
      </c>
      <c r="Q43" s="367">
        <f>1/$A$1*[1]PaperSectorMinusCoreVPAExp!P$113</f>
        <v>1.9937549267521362E-2</v>
      </c>
      <c r="R43" s="367">
        <f>1/$A$1*[1]PaperSectorMinusCoreVPAExp!Q$113</f>
        <v>1.8840540685897432E-2</v>
      </c>
      <c r="S43" s="367">
        <f>1/$A$1*[1]PaperSectorMinusCoreVPAExp!R$113</f>
        <v>1.8539073170833333E-2</v>
      </c>
      <c r="T43" s="367">
        <f>1/$A$1*[1]PaperSectorMinusCoreVPAExp!S$113</f>
        <v>1.9720459287254903E-2</v>
      </c>
      <c r="U43" s="367">
        <f>1/$A$1*[1]PaperSectorMinusCoreVPAExp!T$113</f>
        <v>1.9281056752777772E-2</v>
      </c>
      <c r="V43" s="367">
        <f>1/$A$1*[1]PaperSectorMinusCoreVPAExp!U$113</f>
        <v>1.8311390125000004E-2</v>
      </c>
      <c r="W43" s="367">
        <f>1/$A$1*[1]PaperSectorMinusCoreVPAExp!V$113</f>
        <v>1.9281056752777772E-2</v>
      </c>
      <c r="X43" s="367">
        <f>1/$A$1*[1]PaperSectorMinusCoreVPAExp!W$113</f>
        <v>1.9281056752777772E-2</v>
      </c>
      <c r="Y43" s="367">
        <f>1/$A$1*[1]PaperSectorMinusCoreVPAExp!X$113</f>
        <v>1.9281056752777772E-2</v>
      </c>
      <c r="Z43" s="367">
        <f>1/$A$1*[1]PaperSectorMinusCoreVPAExp!Y$113</f>
        <v>1.9281056752777772E-2</v>
      </c>
      <c r="AA43" s="367">
        <f>1/$A$1*[1]PaperSectorMinusCoreVPAExp!Z$113</f>
        <v>1.9281056752777772E-2</v>
      </c>
      <c r="AB43" s="369">
        <f>1/$A$1*[1]PaperSectorMinusCoreVPAExp!AA$113</f>
        <v>1.9281056752777772E-2</v>
      </c>
      <c r="AC43" s="327"/>
      <c r="AD43" s="653">
        <f>1/1000*[1]PaperSectorMinusCoreVPAExp!AB$113</f>
        <v>3.2412535731599995E-2</v>
      </c>
      <c r="AE43" s="367">
        <f>1/1000*[1]PaperSectorMinusCoreVPAExp!AC$113</f>
        <v>3.4109264536800001E-2</v>
      </c>
      <c r="AF43" s="367">
        <f>1/1000*[1]PaperSectorMinusCoreVPAExp!AD$113</f>
        <v>3.4099732651199997E-2</v>
      </c>
      <c r="AG43" s="367">
        <f>1/1000*[1]PaperSectorMinusCoreVPAExp!AE$113</f>
        <v>2.1108038156799996E-2</v>
      </c>
      <c r="AH43" s="367">
        <f>1/1000*[1]PaperSectorMinusCoreVPAExp!AF$113</f>
        <v>1.49908882158E-2</v>
      </c>
      <c r="AI43" s="367">
        <f>1/1000*[1]PaperSectorMinusCoreVPAExp!AG$113</f>
        <v>1.25789968161E-2</v>
      </c>
      <c r="AJ43" s="367">
        <f>1/1000*[1]PaperSectorMinusCoreVPAExp!AH$113</f>
        <v>1.5203682464399999E-2</v>
      </c>
      <c r="AK43" s="367">
        <f>1/1000*[1]PaperSectorMinusCoreVPAExp!AI$113</f>
        <v>1.9506778765E-2</v>
      </c>
      <c r="AL43" s="367">
        <f>1/1000*[1]PaperSectorMinusCoreVPAExp!AJ$113</f>
        <v>2.0306257503600003E-2</v>
      </c>
      <c r="AM43" s="367">
        <f>1/1000*[1]PaperSectorMinusCoreVPAExp!AK$113</f>
        <v>1.3739470425999999E-2</v>
      </c>
      <c r="AN43" s="367">
        <f>1/1000*[1]PaperSectorMinusCoreVPAExp!AL$113</f>
        <v>9.0703572066000004E-3</v>
      </c>
      <c r="AO43" s="367">
        <f>1/1000*[1]PaperSectorMinusCoreVPAExp!AM$113</f>
        <v>9.8910731519999996E-3</v>
      </c>
      <c r="AP43" s="367">
        <f>1/1000*[1]PaperSectorMinusCoreVPAExp!AN$113</f>
        <v>1.8748675263999998E-2</v>
      </c>
      <c r="AQ43" s="367">
        <f>1/1000*[1]PaperSectorMinusCoreVPAExp!AO$113</f>
        <v>1.0361482925400001E-2</v>
      </c>
      <c r="AR43" s="367">
        <f>1/1000*[1]PaperSectorMinusCoreVPAExp!AP$113</f>
        <v>8.9425825329999993E-3</v>
      </c>
      <c r="AS43" s="367">
        <f>1/1000*[1]PaperSectorMinusCoreVPAExp!AQ$113</f>
        <v>9.004054051999999E-3</v>
      </c>
      <c r="AT43" s="367">
        <f>1/1000*[1]PaperSectorMinusCoreVPAExp!AR$113</f>
        <v>8.4572904810999994E-3</v>
      </c>
      <c r="AU43" s="367">
        <f>1/1000*[1]PaperSectorMinusCoreVPAExp!AS$113</f>
        <v>1.0445706657099998E-2</v>
      </c>
      <c r="AV43" s="367">
        <f>1/1000*[1]PaperSectorMinusCoreVPAExp!AT$113</f>
        <v>9.8709468060000014E-3</v>
      </c>
      <c r="AW43" s="367">
        <f>1/1000*[1]PaperSectorMinusCoreVPAExp!AU$113</f>
        <v>1.0564777474999999E-2</v>
      </c>
      <c r="AX43" s="367">
        <f>1/1000*[1]PaperSectorMinusCoreVPAExp!AV$113</f>
        <v>0</v>
      </c>
      <c r="AY43" s="367">
        <f>1/1000*[1]PaperSectorMinusCoreVPAExp!AW$113</f>
        <v>0</v>
      </c>
      <c r="AZ43" s="367">
        <f>1/1000*[1]PaperSectorMinusCoreVPAExp!AX$113</f>
        <v>0</v>
      </c>
      <c r="BA43" s="367">
        <f>1/1000*[1]PaperSectorMinusCoreVPAExp!AY$113</f>
        <v>0</v>
      </c>
      <c r="BB43" s="367">
        <f>1/1000*[1]PaperSectorMinusCoreVPAExp!AZ$113</f>
        <v>0</v>
      </c>
      <c r="BC43" s="369">
        <f>1/1000*[1]PaperSectorMinusCoreVPAExp!BA$113</f>
        <v>0</v>
      </c>
      <c r="BD43" s="594"/>
    </row>
    <row r="44" spans="2:56">
      <c r="B44" s="365" t="s">
        <v>96</v>
      </c>
      <c r="C44" s="366">
        <f>1/$A$1*[1]PaperSectorMinusCoreVPAExp!$B$245</f>
        <v>3.2720405090909094E-2</v>
      </c>
      <c r="D44" s="367">
        <f>1/$A$1*[1]PaperSectorMinusCoreVPAExp!$C$245</f>
        <v>3.7363614104166679E-2</v>
      </c>
      <c r="E44" s="367">
        <f>1/$A$1*[1]PaperSectorMinusCoreVPAExp!$D$245</f>
        <v>1.7763884981944447E-2</v>
      </c>
      <c r="F44" s="367">
        <f>1/$A$1*[1]PaperSectorMinusCoreVPAExp!$E$245</f>
        <v>2.3036717615151511E-2</v>
      </c>
      <c r="G44" s="367">
        <f>1/$A$1*[1]PaperSectorMinusCoreVPAExp!$F$245</f>
        <v>2.4678985491666666E-2</v>
      </c>
      <c r="H44" s="367">
        <f>1/$A$1*[1]PaperSectorMinusCoreVPAExp!$G$245</f>
        <v>2.7855019766666659E-2</v>
      </c>
      <c r="I44" s="367">
        <f>1/$A$1*[1]PaperSectorMinusCoreVPAExp!$H$245</f>
        <v>3.0342988263888881E-2</v>
      </c>
      <c r="J44" s="368">
        <f>1/$A$1*[1]PaperSectorMinusCoreVPAExp!$I$245</f>
        <v>3.2652166545833333E-2</v>
      </c>
      <c r="K44" s="368">
        <f>1/$A$1*[1]PaperSectorMinusCoreVPAExp!$J$245</f>
        <v>4.6266751661111105E-2</v>
      </c>
      <c r="L44" s="368">
        <f>1/$A$1*[1]PaperSectorMinusCoreVPAExp!$K$245</f>
        <v>3.4510791516666674E-2</v>
      </c>
      <c r="M44" s="367">
        <f>1/$A$1*[1]PaperSectorMinusCoreVPAExp!L$245</f>
        <v>2.8195251979166665E-2</v>
      </c>
      <c r="N44" s="367">
        <f>1/$A$1*[1]PaperSectorMinusCoreVPAExp!M$245</f>
        <v>3.541357535416665E-2</v>
      </c>
      <c r="O44" s="367">
        <f>1/$A$1*[1]PaperSectorMinusCoreVPAExp!N$245</f>
        <v>6.3088899915011945E-2</v>
      </c>
      <c r="P44" s="367">
        <f>1/$A$1*[1]PaperSectorMinusCoreVPAExp!O$245</f>
        <v>5.0580115934243747E-2</v>
      </c>
      <c r="Q44" s="367">
        <f>1/$A$1*[1]PaperSectorMinusCoreVPAExp!P$245</f>
        <v>5.333360721431623E-2</v>
      </c>
      <c r="R44" s="367">
        <f>1/$A$1*[1]PaperSectorMinusCoreVPAExp!Q$245</f>
        <v>4.3747155828205132E-2</v>
      </c>
      <c r="S44" s="367">
        <f>1/$A$1*[1]PaperSectorMinusCoreVPAExp!R$245</f>
        <v>3.8834116884057968E-2</v>
      </c>
      <c r="T44" s="367">
        <f>1/$A$1*[1]PaperSectorMinusCoreVPAExp!S$245</f>
        <v>5.5899541856441345E-2</v>
      </c>
      <c r="U44" s="367">
        <f>1/$A$1*[1]PaperSectorMinusCoreVPAExp!T$245</f>
        <v>5.616870111237373E-2</v>
      </c>
      <c r="V44" s="367">
        <f>1/$A$1*[1]PaperSectorMinusCoreVPAExp!U$245</f>
        <v>3.0024053450000004E-2</v>
      </c>
      <c r="W44" s="367">
        <f>1/$A$1*[1]PaperSectorMinusCoreVPAExp!V$245</f>
        <v>5.616870111237373E-2</v>
      </c>
      <c r="X44" s="367">
        <f>1/$A$1*[1]PaperSectorMinusCoreVPAExp!W$245</f>
        <v>5.616870111237373E-2</v>
      </c>
      <c r="Y44" s="367">
        <f>1/$A$1*[1]PaperSectorMinusCoreVPAExp!X$245</f>
        <v>5.616870111237373E-2</v>
      </c>
      <c r="Z44" s="367">
        <f>1/$A$1*[1]PaperSectorMinusCoreVPAExp!Y$245</f>
        <v>5.616870111237373E-2</v>
      </c>
      <c r="AA44" s="367">
        <f>1/$A$1*[1]PaperSectorMinusCoreVPAExp!Z$245</f>
        <v>5.616870111237373E-2</v>
      </c>
      <c r="AB44" s="369">
        <f>1/$A$1*[1]PaperSectorMinusCoreVPAExp!AA$245</f>
        <v>5.616870111237373E-2</v>
      </c>
      <c r="AC44" s="327"/>
      <c r="AD44" s="653">
        <f>1/1000*[1]PaperSectorMinusCoreVPAExp!AB$245</f>
        <v>1.9055936311736996E-2</v>
      </c>
      <c r="AE44" s="367">
        <f>1/1000*[1]PaperSectorMinusCoreVPAExp!AC$245</f>
        <v>2.2375965052399999E-2</v>
      </c>
      <c r="AF44" s="367">
        <f>1/1000*[1]PaperSectorMinusCoreVPAExp!AD$245</f>
        <v>1.2268666396799998E-2</v>
      </c>
      <c r="AG44" s="367">
        <f>1/1000*[1]PaperSectorMinusCoreVPAExp!AE$245</f>
        <v>2.071589184E-2</v>
      </c>
      <c r="AH44" s="367">
        <f>1/1000*[1]PaperSectorMinusCoreVPAExp!AF$245</f>
        <v>2.8461757997399997E-2</v>
      </c>
      <c r="AI44" s="367">
        <f>1/1000*[1]PaperSectorMinusCoreVPAExp!AG$245</f>
        <v>2.5573368763800002E-2</v>
      </c>
      <c r="AJ44" s="367">
        <f>1/1000*[1]PaperSectorMinusCoreVPAExp!AH$245</f>
        <v>2.5710351157599998E-2</v>
      </c>
      <c r="AK44" s="367">
        <f>1/1000*[1]PaperSectorMinusCoreVPAExp!AI$245</f>
        <v>3.6271557064999994E-2</v>
      </c>
      <c r="AL44" s="367">
        <f>1/1000*[1]PaperSectorMinusCoreVPAExp!AJ$245</f>
        <v>3.98375725492E-2</v>
      </c>
      <c r="AM44" s="367">
        <f>1/1000*[1]PaperSectorMinusCoreVPAExp!AK$245</f>
        <v>2.8464980764E-2</v>
      </c>
      <c r="AN44" s="367">
        <f>1/1000*[1]PaperSectorMinusCoreVPAExp!AL$245</f>
        <v>2.7431103351600004E-2</v>
      </c>
      <c r="AO44" s="367">
        <f>1/1000*[1]PaperSectorMinusCoreVPAExp!AM$245</f>
        <v>3.6956316576000001E-2</v>
      </c>
      <c r="AP44" s="367">
        <f>1/1000*[1]PaperSectorMinusCoreVPAExp!AN$245</f>
        <v>4.6917475862399999E-2</v>
      </c>
      <c r="AQ44" s="367">
        <f>1/1000*[1]PaperSectorMinusCoreVPAExp!AO$245</f>
        <v>6.5752671810599989E-2</v>
      </c>
      <c r="AR44" s="367">
        <f>1/1000*[1]PaperSectorMinusCoreVPAExp!AP$245</f>
        <v>7.88564613345E-2</v>
      </c>
      <c r="AS44" s="367">
        <f>1/1000*[1]PaperSectorMinusCoreVPAExp!AQ$245</f>
        <v>7.3757277758499981E-2</v>
      </c>
      <c r="AT44" s="367">
        <f>1/1000*[1]PaperSectorMinusCoreVPAExp!AR$245</f>
        <v>5.8392467269500002E-2</v>
      </c>
      <c r="AU44" s="367">
        <f>1/1000*[1]PaperSectorMinusCoreVPAExp!AS$245</f>
        <v>9.4728727321800002E-2</v>
      </c>
      <c r="AV44" s="367">
        <f>1/1000*[1]PaperSectorMinusCoreVPAExp!AT$245</f>
        <v>9.7585640269999996E-2</v>
      </c>
      <c r="AW44" s="367">
        <f>1/1000*[1]PaperSectorMinusCoreVPAExp!AU$245</f>
        <v>3.3069031405999996E-2</v>
      </c>
      <c r="AX44" s="367">
        <f>1/1000*[1]PaperSectorMinusCoreVPAExp!AV$245</f>
        <v>0</v>
      </c>
      <c r="AY44" s="367">
        <f>1/1000*[1]PaperSectorMinusCoreVPAExp!AW$245</f>
        <v>0</v>
      </c>
      <c r="AZ44" s="367">
        <f>1/1000*[1]PaperSectorMinusCoreVPAExp!AX$245</f>
        <v>0</v>
      </c>
      <c r="BA44" s="367">
        <f>1/1000*[1]PaperSectorMinusCoreVPAExp!AY$245</f>
        <v>0</v>
      </c>
      <c r="BB44" s="367">
        <f>1/1000*[1]PaperSectorMinusCoreVPAExp!AZ$245</f>
        <v>0</v>
      </c>
      <c r="BC44" s="369">
        <f>1/1000*[1]PaperSectorMinusCoreVPAExp!BA$245</f>
        <v>0</v>
      </c>
      <c r="BD44" s="594"/>
    </row>
    <row r="45" spans="2:56">
      <c r="B45" s="404" t="s">
        <v>14</v>
      </c>
      <c r="C45" s="409">
        <f t="shared" ref="C45:M45" si="14">SUM(C42:C42)-SUM(C43:C44)</f>
        <v>5.7659343499242427E-2</v>
      </c>
      <c r="D45" s="410">
        <f t="shared" si="14"/>
        <v>4.9309886091666671E-2</v>
      </c>
      <c r="E45" s="410">
        <f t="shared" si="14"/>
        <v>4.6665766420833324E-2</v>
      </c>
      <c r="F45" s="410">
        <f t="shared" si="14"/>
        <v>7.9351744840909094E-2</v>
      </c>
      <c r="G45" s="410">
        <f t="shared" si="14"/>
        <v>6.6958521977777768E-2</v>
      </c>
      <c r="H45" s="410">
        <f t="shared" si="14"/>
        <v>4.3753286838888891E-2</v>
      </c>
      <c r="I45" s="410">
        <f t="shared" si="14"/>
        <v>4.6767995569444443E-2</v>
      </c>
      <c r="J45" s="411">
        <f t="shared" si="14"/>
        <v>3.401831130000002E-2</v>
      </c>
      <c r="K45" s="411">
        <f t="shared" si="14"/>
        <v>5.1321964815277774E-2</v>
      </c>
      <c r="L45" s="411">
        <f t="shared" si="14"/>
        <v>3.235266594999997E-2</v>
      </c>
      <c r="M45" s="410">
        <f t="shared" si="14"/>
        <v>2.9622175263888884E-2</v>
      </c>
      <c r="N45" s="410">
        <f>SUM(N42:N42)-SUM(N43:N44)</f>
        <v>3.4095300220833333E-2</v>
      </c>
      <c r="O45" s="410">
        <f t="shared" ref="O45:Z45" si="15">SUM(O42:O42)-SUM(O43:O44)</f>
        <v>4.3290490138277488E-2</v>
      </c>
      <c r="P45" s="410">
        <f t="shared" si="15"/>
        <v>4.5208042178947375E-2</v>
      </c>
      <c r="Q45" s="410">
        <f t="shared" si="15"/>
        <v>3.218815854273506E-2</v>
      </c>
      <c r="R45" s="410">
        <f t="shared" si="15"/>
        <v>2.0132943214102555E-2</v>
      </c>
      <c r="S45" s="410">
        <f t="shared" si="15"/>
        <v>2.1636931463389325E-2</v>
      </c>
      <c r="T45" s="410">
        <f t="shared" si="15"/>
        <v>2.0726238768599511E-2</v>
      </c>
      <c r="U45" s="410">
        <f t="shared" si="15"/>
        <v>2.4023061723737374E-2</v>
      </c>
      <c r="V45" s="410">
        <f t="shared" si="15"/>
        <v>2.414180886666667E-2</v>
      </c>
      <c r="W45" s="410">
        <f t="shared" si="15"/>
        <v>2.4023061723737374E-2</v>
      </c>
      <c r="X45" s="410">
        <f t="shared" si="15"/>
        <v>2.4023061723737374E-2</v>
      </c>
      <c r="Y45" s="410">
        <f t="shared" si="15"/>
        <v>2.4023061723737374E-2</v>
      </c>
      <c r="Z45" s="410">
        <f t="shared" si="15"/>
        <v>2.4023061723737374E-2</v>
      </c>
      <c r="AA45" s="410">
        <f>SUM(AA42:AA42)-SUM(AA43:AA44)</f>
        <v>2.4023061723737374E-2</v>
      </c>
      <c r="AB45" s="428">
        <f>SUM(AB42:AB42)-SUM(AB43:AB44)</f>
        <v>2.4023061723737374E-2</v>
      </c>
      <c r="AC45" s="327"/>
      <c r="AD45" s="657">
        <f t="shared" ref="AD45:BC45" si="16">SUM(AD42:AD42)-SUM(AD43:AD44)</f>
        <v>3.2445904945677007E-2</v>
      </c>
      <c r="AE45" s="410">
        <f t="shared" si="16"/>
        <v>3.6052821322000002E-2</v>
      </c>
      <c r="AF45" s="410">
        <f t="shared" si="16"/>
        <v>2.9943865094400002E-2</v>
      </c>
      <c r="AG45" s="410">
        <f t="shared" si="16"/>
        <v>4.1158788921599992E-2</v>
      </c>
      <c r="AH45" s="410">
        <f t="shared" si="16"/>
        <v>3.8581619642299989E-2</v>
      </c>
      <c r="AI45" s="410">
        <f t="shared" si="16"/>
        <v>3.6127758295200006E-2</v>
      </c>
      <c r="AJ45" s="410">
        <f t="shared" si="16"/>
        <v>3.7517998490399995E-2</v>
      </c>
      <c r="AK45" s="410">
        <f t="shared" si="16"/>
        <v>3.5528995496000013E-2</v>
      </c>
      <c r="AL45" s="410">
        <f t="shared" si="16"/>
        <v>4.429952821360001E-2</v>
      </c>
      <c r="AM45" s="410">
        <f t="shared" si="16"/>
        <v>3.4024911602000003E-2</v>
      </c>
      <c r="AN45" s="410">
        <f t="shared" si="16"/>
        <v>3.2737580843400012E-2</v>
      </c>
      <c r="AO45" s="410">
        <f t="shared" si="16"/>
        <v>3.8011139376000008E-2</v>
      </c>
      <c r="AP45" s="410">
        <f t="shared" si="16"/>
        <v>3.4424026700799998E-2</v>
      </c>
      <c r="AQ45" s="410">
        <f t="shared" si="16"/>
        <v>4.0144080270000007E-2</v>
      </c>
      <c r="AR45" s="410">
        <f t="shared" si="16"/>
        <v>4.5365659183500009E-2</v>
      </c>
      <c r="AS45" s="410">
        <f t="shared" si="16"/>
        <v>3.5986170947999996E-2</v>
      </c>
      <c r="AT45" s="410">
        <f t="shared" si="16"/>
        <v>3.402810948899998E-2</v>
      </c>
      <c r="AU45" s="410">
        <f t="shared" si="16"/>
        <v>3.2906755653200004E-2</v>
      </c>
      <c r="AV45" s="410">
        <f t="shared" si="16"/>
        <v>3.1182871265999973E-2</v>
      </c>
      <c r="AW45" s="410">
        <f t="shared" si="16"/>
        <v>3.0801626332500012E-2</v>
      </c>
      <c r="AX45" s="410">
        <f t="shared" si="16"/>
        <v>0</v>
      </c>
      <c r="AY45" s="410">
        <f t="shared" si="16"/>
        <v>0</v>
      </c>
      <c r="AZ45" s="410">
        <f t="shared" si="16"/>
        <v>0</v>
      </c>
      <c r="BA45" s="410">
        <f t="shared" si="16"/>
        <v>0</v>
      </c>
      <c r="BB45" s="410">
        <f t="shared" si="16"/>
        <v>0</v>
      </c>
      <c r="BC45" s="428">
        <f t="shared" si="16"/>
        <v>0</v>
      </c>
      <c r="BD45" s="594"/>
    </row>
    <row r="46" spans="2:56" ht="17.149999999999999" customHeight="1">
      <c r="B46" s="380" t="s">
        <v>113</v>
      </c>
      <c r="C46" s="427">
        <f>1/$A$1*[1]PaperSectorMinusCoreVPAExp!$B$273</f>
        <v>7.6373286909090909E-3</v>
      </c>
      <c r="D46" s="382">
        <f>1/$A$1*[1]PaperSectorMinusCoreVPAExp!$C$273</f>
        <v>9.5360751041666681E-3</v>
      </c>
      <c r="E46" s="382">
        <f>1/$A$1*[1]PaperSectorMinusCoreVPAExp!$D$273</f>
        <v>1.4469502854166665E-2</v>
      </c>
      <c r="F46" s="382">
        <f>1/$A$1*[1]PaperSectorMinusCoreVPAExp!$E$273</f>
        <v>1.2915906889772727E-2</v>
      </c>
      <c r="G46" s="382">
        <f>1/$A$1*[1]PaperSectorMinusCoreVPAExp!$F$273</f>
        <v>1.1887429683333331E-2</v>
      </c>
      <c r="H46" s="382">
        <f>1/$A$1*[1]PaperSectorMinusCoreVPAExp!$G$273</f>
        <v>2.0107295399999999E-2</v>
      </c>
      <c r="I46" s="382">
        <f>1/$A$1*[1]PaperSectorMinusCoreVPAExp!$H$273</f>
        <v>2.8740728408333333E-2</v>
      </c>
      <c r="J46" s="383">
        <f>1/$A$1*[1]PaperSectorMinusCoreVPAExp!$I$273</f>
        <v>4.0757115729166661E-2</v>
      </c>
      <c r="K46" s="383">
        <f>1/$A$1*[1]PaperSectorMinusCoreVPAExp!$J$273</f>
        <v>5.279792135694443E-2</v>
      </c>
      <c r="L46" s="383">
        <f>1/$A$1*[1]PaperSectorMinusCoreVPAExp!$K$273</f>
        <v>4.2321166912499993E-2</v>
      </c>
      <c r="M46" s="382">
        <f>1/$A$1*[1]PaperSectorMinusCoreVPAExp!L$273</f>
        <v>4.2913049336111113E-2</v>
      </c>
      <c r="N46" s="382">
        <f>1/$A$1*[1]PaperSectorMinusCoreVPAExp!M$273</f>
        <v>2.7928214558333334E-2</v>
      </c>
      <c r="O46" s="382">
        <f>1/$A$1*[1]PaperSectorMinusCoreVPAExp!N$273</f>
        <v>2.4234107825657901E-2</v>
      </c>
      <c r="P46" s="382">
        <f>1/$A$1*[1]PaperSectorMinusCoreVPAExp!O$273</f>
        <v>1.7540668621850081E-2</v>
      </c>
      <c r="Q46" s="382">
        <f>1/$A$1*[1]PaperSectorMinusCoreVPAExp!P$273</f>
        <v>1.2372499425369075E-2</v>
      </c>
      <c r="R46" s="382">
        <f>1/$A$1*[1]PaperSectorMinusCoreVPAExp!Q$273</f>
        <v>1.0858412802564103E-2</v>
      </c>
      <c r="S46" s="382">
        <f>1/$A$1*[1]PaperSectorMinusCoreVPAExp!R$273</f>
        <v>1.2091688574999999E-2</v>
      </c>
      <c r="T46" s="382">
        <f>1/$A$1*[1]PaperSectorMinusCoreVPAExp!S$273</f>
        <v>1.3817525491503268E-2</v>
      </c>
      <c r="U46" s="382">
        <f>1/$A$1*[1]PaperSectorMinusCoreVPAExp!T$273</f>
        <v>9.7166052348484841E-3</v>
      </c>
      <c r="V46" s="382">
        <f>1/$A$1*[1]PaperSectorMinusCoreVPAExp!U$273</f>
        <v>1.1328453791666668E-2</v>
      </c>
      <c r="W46" s="382">
        <f>1/$A$1*[1]PaperSectorMinusCoreVPAExp!V$273</f>
        <v>9.7166052348484841E-3</v>
      </c>
      <c r="X46" s="382">
        <f>1/$A$1*[1]PaperSectorMinusCoreVPAExp!W$273</f>
        <v>9.7166052348484841E-3</v>
      </c>
      <c r="Y46" s="382">
        <f>1/$A$1*[1]PaperSectorMinusCoreVPAExp!X$273</f>
        <v>9.7166052348484841E-3</v>
      </c>
      <c r="Z46" s="382">
        <f>1/$A$1*[1]PaperSectorMinusCoreVPAExp!Y$273</f>
        <v>9.7166052348484841E-3</v>
      </c>
      <c r="AA46" s="382">
        <f>1/$A$1*[1]PaperSectorMinusCoreVPAExp!Z$273</f>
        <v>9.7166052348484841E-3</v>
      </c>
      <c r="AB46" s="384">
        <f>1/$A$1*[1]PaperSectorMinusCoreVPAExp!AA$273</f>
        <v>9.7166052348484841E-3</v>
      </c>
      <c r="AC46" s="327"/>
      <c r="AD46" s="381">
        <f>1/1000*[1]PaperSectorMinusCoreVPAExp!AB$273</f>
        <v>4.5778250288160006E-3</v>
      </c>
      <c r="AE46" s="382">
        <f>1/1000*[1]PaperSectorMinusCoreVPAExp!AC$273</f>
        <v>4.9912316404E-3</v>
      </c>
      <c r="AF46" s="382">
        <f>1/1000*[1]PaperSectorMinusCoreVPAExp!AD$273</f>
        <v>8.8109892192000001E-3</v>
      </c>
      <c r="AG46" s="382">
        <f>1/1000*[1]PaperSectorMinusCoreVPAExp!AE$273</f>
        <v>9.0628135472000017E-3</v>
      </c>
      <c r="AH46" s="382">
        <f>1/1000*[1]PaperSectorMinusCoreVPAExp!AF$273</f>
        <v>9.7242964693000002E-3</v>
      </c>
      <c r="AI46" s="382">
        <f>1/1000*[1]PaperSectorMinusCoreVPAExp!AG$273</f>
        <v>1.64402241432E-2</v>
      </c>
      <c r="AJ46" s="382">
        <f>1/1000*[1]PaperSectorMinusCoreVPAExp!AH$273</f>
        <v>2.1470265293600001E-2</v>
      </c>
      <c r="AK46" s="382">
        <f>1/1000*[1]PaperSectorMinusCoreVPAExp!AI$273</f>
        <v>3.7544415792500001E-2</v>
      </c>
      <c r="AL46" s="382">
        <f>1/1000*[1]PaperSectorMinusCoreVPAExp!AJ$273</f>
        <v>4.9781114507200006E-2</v>
      </c>
      <c r="AM46" s="382">
        <f>1/1000*[1]PaperSectorMinusCoreVPAExp!AK$273</f>
        <v>3.3918641789999995E-2</v>
      </c>
      <c r="AN46" s="382">
        <f>1/1000*[1]PaperSectorMinusCoreVPAExp!AL$273</f>
        <v>3.5703793496700005E-2</v>
      </c>
      <c r="AO46" s="382">
        <f>1/1000*[1]PaperSectorMinusCoreVPAExp!AM$273</f>
        <v>2.1397705679999997E-2</v>
      </c>
      <c r="AP46" s="382">
        <f>1/1000*[1]PaperSectorMinusCoreVPAExp!AN$273</f>
        <v>1.8127268895999998E-2</v>
      </c>
      <c r="AQ46" s="382">
        <f>1/1000*[1]PaperSectorMinusCoreVPAExp!AO$273</f>
        <v>1.4136222026399999E-2</v>
      </c>
      <c r="AR46" s="382">
        <f>1/1000*[1]PaperSectorMinusCoreVPAExp!AP$273</f>
        <v>9.8476948970000009E-3</v>
      </c>
      <c r="AS46" s="382">
        <f>1/1000*[1]PaperSectorMinusCoreVPAExp!AQ$273</f>
        <v>8.5735103580000006E-3</v>
      </c>
      <c r="AT46" s="382">
        <f>1/1000*[1]PaperSectorMinusCoreVPAExp!AR$273</f>
        <v>8.3136558163999993E-3</v>
      </c>
      <c r="AU46" s="382">
        <f>1/1000*[1]PaperSectorMinusCoreVPAExp!AS$273</f>
        <v>8.6290914424000005E-3</v>
      </c>
      <c r="AV46" s="382">
        <f>1/1000*[1]PaperSectorMinusCoreVPAExp!AT$273</f>
        <v>8.3425072349999994E-3</v>
      </c>
      <c r="AW46" s="382">
        <f>1/1000*[1]PaperSectorMinusCoreVPAExp!AU$273</f>
        <v>8.2812482429999983E-3</v>
      </c>
      <c r="AX46" s="382">
        <f>1/1000*[1]PaperSectorMinusCoreVPAExp!AV$273</f>
        <v>0</v>
      </c>
      <c r="AY46" s="382">
        <f>1/1000*[1]PaperSectorMinusCoreVPAExp!AW$273</f>
        <v>0</v>
      </c>
      <c r="AZ46" s="382">
        <f>1/1000*[1]PaperSectorMinusCoreVPAExp!AX$273</f>
        <v>0</v>
      </c>
      <c r="BA46" s="382">
        <f>1/1000*[1]PaperSectorMinusCoreVPAExp!AY$273</f>
        <v>0</v>
      </c>
      <c r="BB46" s="382">
        <f>1/1000*[1]PaperSectorMinusCoreVPAExp!AZ$273</f>
        <v>0</v>
      </c>
      <c r="BC46" s="384">
        <f>1/1000*[1]PaperSectorMinusCoreVPAExp!BA$273</f>
        <v>0</v>
      </c>
      <c r="BD46" s="594"/>
    </row>
    <row r="47" spans="2:56">
      <c r="B47" s="365" t="s">
        <v>81</v>
      </c>
      <c r="C47" s="366">
        <f>1/$A$1*[1]PaperSectorMinusCoreVPAExp!$B$244</f>
        <v>4.7449282363636359E-3</v>
      </c>
      <c r="D47" s="367">
        <f>1/$A$1*[1]PaperSectorMinusCoreVPAExp!$C$244</f>
        <v>8.0753983125000008E-3</v>
      </c>
      <c r="E47" s="367">
        <f>1/$A$1*[1]PaperSectorMinusCoreVPAExp!$D$244</f>
        <v>1.1945163965277776E-2</v>
      </c>
      <c r="F47" s="367">
        <f>1/$A$1*[1]PaperSectorMinusCoreVPAExp!$E$244</f>
        <v>1.1282704899242425E-2</v>
      </c>
      <c r="G47" s="367">
        <f>1/$A$1*[1]PaperSectorMinusCoreVPAExp!$F$244</f>
        <v>8.2576528999999971E-3</v>
      </c>
      <c r="H47" s="367">
        <f>1/$A$1*[1]PaperSectorMinusCoreVPAExp!$G$244</f>
        <v>1.47201143E-2</v>
      </c>
      <c r="I47" s="367">
        <f>1/$A$1*[1]PaperSectorMinusCoreVPAExp!$H$244</f>
        <v>2.0593412558333333E-2</v>
      </c>
      <c r="J47" s="368">
        <f>1/$A$1*[1]PaperSectorMinusCoreVPAExp!$I$244</f>
        <v>2.9843707812499995E-2</v>
      </c>
      <c r="K47" s="368">
        <f>1/$A$1*[1]PaperSectorMinusCoreVPAExp!$J$244</f>
        <v>3.7445813752777765E-2</v>
      </c>
      <c r="L47" s="368">
        <f>1/$A$1*[1]PaperSectorMinusCoreVPAExp!$K$244</f>
        <v>3.2162555424999996E-2</v>
      </c>
      <c r="M47" s="367">
        <f>1/$A$1*[1]PaperSectorMinusCoreVPAExp!L$244</f>
        <v>3.1089524006944452E-2</v>
      </c>
      <c r="N47" s="367">
        <f>1/$A$1*[1]PaperSectorMinusCoreVPAExp!M$244</f>
        <v>1.9555770445833336E-2</v>
      </c>
      <c r="O47" s="367">
        <f>1/$A$1*[1]PaperSectorMinusCoreVPAExp!N$244</f>
        <v>1.6780776090610051E-2</v>
      </c>
      <c r="P47" s="367">
        <f>1/$A$1*[1]PaperSectorMinusCoreVPAExp!O$244</f>
        <v>1.0221453383466242E-2</v>
      </c>
      <c r="Q47" s="367">
        <f>1/$A$1*[1]PaperSectorMinusCoreVPAExp!P$244</f>
        <v>7.5264898677350426E-3</v>
      </c>
      <c r="R47" s="367">
        <f>1/$A$1*[1]PaperSectorMinusCoreVPAExp!Q$244</f>
        <v>4.7981778076923078E-3</v>
      </c>
      <c r="S47" s="367">
        <f>1/$A$1*[1]PaperSectorMinusCoreVPAExp!R$244</f>
        <v>7.7062767833333311E-3</v>
      </c>
      <c r="T47" s="367">
        <f>1/$A$1*[1]PaperSectorMinusCoreVPAExp!S$244</f>
        <v>7.6196783330065351E-3</v>
      </c>
      <c r="U47" s="367">
        <f>1/$A$1*[1]PaperSectorMinusCoreVPAExp!T$244</f>
        <v>5.3586669499999995E-3</v>
      </c>
      <c r="V47" s="367">
        <f>1/$A$1*[1]PaperSectorMinusCoreVPAExp!U$244</f>
        <v>6.7511222333333353E-3</v>
      </c>
      <c r="W47" s="367">
        <f>1/$A$1*[1]PaperSectorMinusCoreVPAExp!V$244</f>
        <v>5.3586669499999995E-3</v>
      </c>
      <c r="X47" s="367">
        <f>1/$A$1*[1]PaperSectorMinusCoreVPAExp!W$244</f>
        <v>5.3586669499999995E-3</v>
      </c>
      <c r="Y47" s="367">
        <f>1/$A$1*[1]PaperSectorMinusCoreVPAExp!X$244</f>
        <v>5.3586669499999995E-3</v>
      </c>
      <c r="Z47" s="367">
        <f>1/$A$1*[1]PaperSectorMinusCoreVPAExp!Y$244</f>
        <v>5.3586669499999995E-3</v>
      </c>
      <c r="AA47" s="367">
        <f>1/$A$1*[1]PaperSectorMinusCoreVPAExp!Z$244</f>
        <v>5.3586669499999995E-3</v>
      </c>
      <c r="AB47" s="369">
        <f>1/$A$1*[1]PaperSectorMinusCoreVPAExp!AA$244</f>
        <v>5.3586669499999995E-3</v>
      </c>
      <c r="AC47" s="327"/>
      <c r="AD47" s="653">
        <f>1/1000*[1]PaperSectorMinusCoreVPAExp!AB$244</f>
        <v>2.6915708378879998E-3</v>
      </c>
      <c r="AE47" s="367">
        <f>1/1000*[1]PaperSectorMinusCoreVPAExp!AC$244</f>
        <v>4.1731279083999998E-3</v>
      </c>
      <c r="AF47" s="367">
        <f>1/1000*[1]PaperSectorMinusCoreVPAExp!AD$244</f>
        <v>7.6019148000000007E-3</v>
      </c>
      <c r="AG47" s="367">
        <f>1/1000*[1]PaperSectorMinusCoreVPAExp!AE$244</f>
        <v>8.2997286512000012E-3</v>
      </c>
      <c r="AH47" s="367">
        <f>1/1000*[1]PaperSectorMinusCoreVPAExp!AF$244</f>
        <v>6.4975327963000011E-3</v>
      </c>
      <c r="AI47" s="367">
        <f>1/1000*[1]PaperSectorMinusCoreVPAExp!AG$244</f>
        <v>1.1675823759599999E-2</v>
      </c>
      <c r="AJ47" s="367">
        <f>1/1000*[1]PaperSectorMinusCoreVPAExp!AH$244</f>
        <v>1.6020868379199998E-2</v>
      </c>
      <c r="AK47" s="367">
        <f>1/1000*[1]PaperSectorMinusCoreVPAExp!AI$244</f>
        <v>2.6330832666999999E-2</v>
      </c>
      <c r="AL47" s="367">
        <f>1/1000*[1]PaperSectorMinusCoreVPAExp!AJ$244</f>
        <v>3.5527785852800003E-2</v>
      </c>
      <c r="AM47" s="367">
        <f>1/1000*[1]PaperSectorMinusCoreVPAExp!AK$244</f>
        <v>2.7534233513599998E-2</v>
      </c>
      <c r="AN47" s="367">
        <f>1/1000*[1]PaperSectorMinusCoreVPAExp!AL$244</f>
        <v>2.70053627508E-2</v>
      </c>
      <c r="AO47" s="367">
        <f>1/1000*[1]PaperSectorMinusCoreVPAExp!AM$244</f>
        <v>1.5474304416E-2</v>
      </c>
      <c r="AP47" s="367">
        <f>1/1000*[1]PaperSectorMinusCoreVPAExp!AN$244</f>
        <v>1.2068380790399999E-2</v>
      </c>
      <c r="AQ47" s="367">
        <f>1/1000*[1]PaperSectorMinusCoreVPAExp!AO$244</f>
        <v>8.7242517131999996E-3</v>
      </c>
      <c r="AR47" s="367">
        <f>1/1000*[1]PaperSectorMinusCoreVPAExp!AP$244</f>
        <v>6.1964122845E-3</v>
      </c>
      <c r="AS47" s="367">
        <f>1/1000*[1]PaperSectorMinusCoreVPAExp!AQ$244</f>
        <v>4.7304042869999998E-3</v>
      </c>
      <c r="AT47" s="367">
        <f>1/1000*[1]PaperSectorMinusCoreVPAExp!AR$244</f>
        <v>5.2072051665999998E-3</v>
      </c>
      <c r="AU47" s="367">
        <f>1/1000*[1]PaperSectorMinusCoreVPAExp!AS$244</f>
        <v>5.0406942872E-3</v>
      </c>
      <c r="AV47" s="367">
        <f>1/1000*[1]PaperSectorMinusCoreVPAExp!AT$244</f>
        <v>4.9695310809999994E-3</v>
      </c>
      <c r="AW47" s="367">
        <f>1/1000*[1]PaperSectorMinusCoreVPAExp!AU$244</f>
        <v>5.1344927119999989E-3</v>
      </c>
      <c r="AX47" s="367">
        <f>1/1000*[1]PaperSectorMinusCoreVPAExp!AV$244</f>
        <v>0</v>
      </c>
      <c r="AY47" s="367">
        <f>1/1000*[1]PaperSectorMinusCoreVPAExp!AW$244</f>
        <v>0</v>
      </c>
      <c r="AZ47" s="367">
        <f>1/1000*[1]PaperSectorMinusCoreVPAExp!AX$244</f>
        <v>0</v>
      </c>
      <c r="BA47" s="367">
        <f>1/1000*[1]PaperSectorMinusCoreVPAExp!AY$244</f>
        <v>0</v>
      </c>
      <c r="BB47" s="367">
        <f>1/1000*[1]PaperSectorMinusCoreVPAExp!AZ$244</f>
        <v>0</v>
      </c>
      <c r="BC47" s="369">
        <f>1/1000*[1]PaperSectorMinusCoreVPAExp!BA$244</f>
        <v>0</v>
      </c>
      <c r="BD47" s="594"/>
    </row>
    <row r="48" spans="2:56">
      <c r="B48" s="404" t="s">
        <v>14</v>
      </c>
      <c r="C48" s="405">
        <f t="shared" ref="C48:M48" si="17">SUM(C46:C46)-SUM(C47:C47)</f>
        <v>2.8924004545454549E-3</v>
      </c>
      <c r="D48" s="406">
        <f t="shared" si="17"/>
        <v>1.4606767916666673E-3</v>
      </c>
      <c r="E48" s="406">
        <f t="shared" si="17"/>
        <v>2.5243388888888888E-3</v>
      </c>
      <c r="F48" s="406">
        <f t="shared" si="17"/>
        <v>1.6332019905303027E-3</v>
      </c>
      <c r="G48" s="406">
        <f t="shared" si="17"/>
        <v>3.6297767833333335E-3</v>
      </c>
      <c r="H48" s="406">
        <f t="shared" si="17"/>
        <v>5.3871810999999992E-3</v>
      </c>
      <c r="I48" s="406">
        <f t="shared" si="17"/>
        <v>8.1473158499999997E-3</v>
      </c>
      <c r="J48" s="407">
        <f t="shared" si="17"/>
        <v>1.0913407916666666E-2</v>
      </c>
      <c r="K48" s="407">
        <f t="shared" si="17"/>
        <v>1.5352107604166665E-2</v>
      </c>
      <c r="L48" s="407">
        <f t="shared" si="17"/>
        <v>1.0158611487499997E-2</v>
      </c>
      <c r="M48" s="406">
        <f t="shared" si="17"/>
        <v>1.1823525329166661E-2</v>
      </c>
      <c r="N48" s="406">
        <f>SUM(N46:N46)-SUM(N47:N47)</f>
        <v>8.3724441124999986E-3</v>
      </c>
      <c r="O48" s="406">
        <f t="shared" ref="O48:Z48" si="18">SUM(O46:O46)-SUM(O47:O47)</f>
        <v>7.4533317350478495E-3</v>
      </c>
      <c r="P48" s="406">
        <f t="shared" si="18"/>
        <v>7.3192152383838392E-3</v>
      </c>
      <c r="Q48" s="406">
        <f t="shared" si="18"/>
        <v>4.8460095576340328E-3</v>
      </c>
      <c r="R48" s="406">
        <f t="shared" si="18"/>
        <v>6.0602349948717955E-3</v>
      </c>
      <c r="S48" s="406">
        <f t="shared" si="18"/>
        <v>4.3854117916666676E-3</v>
      </c>
      <c r="T48" s="406">
        <f t="shared" si="18"/>
        <v>6.1978471584967325E-3</v>
      </c>
      <c r="U48" s="406">
        <f t="shared" si="18"/>
        <v>4.3579382848484846E-3</v>
      </c>
      <c r="V48" s="406">
        <f t="shared" si="18"/>
        <v>4.5773315583333331E-3</v>
      </c>
      <c r="W48" s="406">
        <f t="shared" si="18"/>
        <v>4.3579382848484846E-3</v>
      </c>
      <c r="X48" s="406">
        <f t="shared" si="18"/>
        <v>4.3579382848484846E-3</v>
      </c>
      <c r="Y48" s="406">
        <f t="shared" si="18"/>
        <v>4.3579382848484846E-3</v>
      </c>
      <c r="Z48" s="406">
        <f t="shared" si="18"/>
        <v>4.3579382848484846E-3</v>
      </c>
      <c r="AA48" s="406">
        <f>SUM(AA46:AA46)-SUM(AA47:AA47)</f>
        <v>4.3579382848484846E-3</v>
      </c>
      <c r="AB48" s="408">
        <f>SUM(AB46:AB46)-SUM(AB47:AB47)</f>
        <v>4.3579382848484846E-3</v>
      </c>
      <c r="AC48" s="327"/>
      <c r="AD48" s="657">
        <f t="shared" ref="AD48:BC48" si="19">SUM(AD46:AD46)-SUM(AD47:AD47)</f>
        <v>1.8862541909280008E-3</v>
      </c>
      <c r="AE48" s="410">
        <f t="shared" si="19"/>
        <v>8.1810373200000026E-4</v>
      </c>
      <c r="AF48" s="410">
        <f t="shared" si="19"/>
        <v>1.2090744191999995E-3</v>
      </c>
      <c r="AG48" s="410">
        <f t="shared" si="19"/>
        <v>7.6308489600000057E-4</v>
      </c>
      <c r="AH48" s="410">
        <f t="shared" si="19"/>
        <v>3.2267636729999992E-3</v>
      </c>
      <c r="AI48" s="410">
        <f t="shared" si="19"/>
        <v>4.764400383600001E-3</v>
      </c>
      <c r="AJ48" s="410">
        <f t="shared" si="19"/>
        <v>5.4493969144000023E-3</v>
      </c>
      <c r="AK48" s="410">
        <f t="shared" si="19"/>
        <v>1.1213583125500002E-2</v>
      </c>
      <c r="AL48" s="410">
        <f t="shared" si="19"/>
        <v>1.4253328654400002E-2</v>
      </c>
      <c r="AM48" s="410">
        <f t="shared" si="19"/>
        <v>6.3844082763999978E-3</v>
      </c>
      <c r="AN48" s="410">
        <f t="shared" si="19"/>
        <v>8.698430745900005E-3</v>
      </c>
      <c r="AO48" s="410">
        <f t="shared" si="19"/>
        <v>5.9234012639999972E-3</v>
      </c>
      <c r="AP48" s="410">
        <f t="shared" si="19"/>
        <v>6.0588881055999994E-3</v>
      </c>
      <c r="AQ48" s="410">
        <f t="shared" si="19"/>
        <v>5.4119703131999992E-3</v>
      </c>
      <c r="AR48" s="410">
        <f t="shared" si="19"/>
        <v>3.6512826125000009E-3</v>
      </c>
      <c r="AS48" s="410">
        <f t="shared" si="19"/>
        <v>3.8431060710000008E-3</v>
      </c>
      <c r="AT48" s="410">
        <f t="shared" si="19"/>
        <v>3.1064506497999996E-3</v>
      </c>
      <c r="AU48" s="410">
        <f t="shared" si="19"/>
        <v>3.5883971552000005E-3</v>
      </c>
      <c r="AV48" s="410">
        <f t="shared" si="19"/>
        <v>3.372976154E-3</v>
      </c>
      <c r="AW48" s="410">
        <f t="shared" si="19"/>
        <v>3.1467555309999994E-3</v>
      </c>
      <c r="AX48" s="410">
        <f t="shared" si="19"/>
        <v>0</v>
      </c>
      <c r="AY48" s="410">
        <f t="shared" si="19"/>
        <v>0</v>
      </c>
      <c r="AZ48" s="410">
        <f t="shared" si="19"/>
        <v>0</v>
      </c>
      <c r="BA48" s="410">
        <f t="shared" si="19"/>
        <v>0</v>
      </c>
      <c r="BB48" s="410">
        <f t="shared" si="19"/>
        <v>0</v>
      </c>
      <c r="BC48" s="428">
        <f t="shared" si="19"/>
        <v>0</v>
      </c>
      <c r="BD48" s="594"/>
    </row>
    <row r="49" spans="2:56" ht="17.149999999999999" customHeight="1">
      <c r="B49" s="380" t="s">
        <v>114</v>
      </c>
      <c r="C49" s="474">
        <f t="shared" ref="C49:K49" si="20">C5-SUM(C6,C12,C16,C20,C30,C42,C46)</f>
        <v>0.40203268187184538</v>
      </c>
      <c r="D49" s="475">
        <f t="shared" si="20"/>
        <v>0.36543501104583243</v>
      </c>
      <c r="E49" s="475">
        <f t="shared" si="20"/>
        <v>0.38723771701944365</v>
      </c>
      <c r="F49" s="475">
        <f t="shared" si="20"/>
        <v>0.53132522052385944</v>
      </c>
      <c r="G49" s="475">
        <f t="shared" si="20"/>
        <v>0.51885350451111023</v>
      </c>
      <c r="H49" s="475">
        <f t="shared" si="20"/>
        <v>0.5385860190666687</v>
      </c>
      <c r="I49" s="475">
        <f t="shared" si="20"/>
        <v>0.5447015608069421</v>
      </c>
      <c r="J49" s="476">
        <f t="shared" si="20"/>
        <v>0.64617930303750093</v>
      </c>
      <c r="K49" s="476">
        <f t="shared" si="20"/>
        <v>0.72925837674444161</v>
      </c>
      <c r="L49" s="476">
        <f>L5-SUM(L6,L12,L16,L20,L30,L42,L46)</f>
        <v>0.61418152071250276</v>
      </c>
      <c r="M49" s="475">
        <f>M5-SUM(M6,M12,M16,M20,M30,M42,M46)</f>
        <v>0.63089322601111064</v>
      </c>
      <c r="N49" s="475">
        <f>N5-SUM(N6,N12,N16,N20,N30,N42,N46)</f>
        <v>0.6307542462041642</v>
      </c>
      <c r="O49" s="475">
        <f t="shared" ref="O49:Z49" si="21">O5-SUM(O6,O12,O16,O20,O30,O42,O46)</f>
        <v>0.51905851048439189</v>
      </c>
      <c r="P49" s="475">
        <f t="shared" si="21"/>
        <v>0.46271723354707195</v>
      </c>
      <c r="Q49" s="475">
        <f t="shared" si="21"/>
        <v>0.48979544673372555</v>
      </c>
      <c r="R49" s="475">
        <f t="shared" si="21"/>
        <v>0.44781387488205215</v>
      </c>
      <c r="S49" s="475">
        <f t="shared" si="21"/>
        <v>0.38681239899983844</v>
      </c>
      <c r="T49" s="475">
        <f t="shared" si="21"/>
        <v>0.40344465543617858</v>
      </c>
      <c r="U49" s="475">
        <f t="shared" si="21"/>
        <v>0.40586055188510084</v>
      </c>
      <c r="V49" s="475">
        <f t="shared" si="21"/>
        <v>0.37701526021666876</v>
      </c>
      <c r="W49" s="475">
        <f t="shared" si="21"/>
        <v>0.40586055188510084</v>
      </c>
      <c r="X49" s="475">
        <f t="shared" si="21"/>
        <v>0.40586055188510084</v>
      </c>
      <c r="Y49" s="475">
        <f t="shared" si="21"/>
        <v>0.40586055188510084</v>
      </c>
      <c r="Z49" s="475">
        <f t="shared" si="21"/>
        <v>0.40586055188510084</v>
      </c>
      <c r="AA49" s="475">
        <f>AA5-SUM(AA6,AA12,AA16,AA20,AA30,AA42,AA46)</f>
        <v>0.40586055188510084</v>
      </c>
      <c r="AB49" s="477">
        <f>AB5-SUM(AB6,AB12,AB16,AB20,AB30,AB42,AB46)</f>
        <v>0.40586055188510084</v>
      </c>
      <c r="AC49" s="327"/>
      <c r="AD49" s="381">
        <f>AD5-SUM(AD6,AD12,AD16,AD20,AD30,AD42,AD46)</f>
        <v>0.26921629384739187</v>
      </c>
      <c r="AE49" s="382">
        <f t="shared" ref="AE49:BC49" si="22">AE5-SUM(AE6,AE12,AE16,AE20,AE30,AE42,AE46)</f>
        <v>0.22577170100599941</v>
      </c>
      <c r="AF49" s="382">
        <f t="shared" si="22"/>
        <v>0.2178434132160012</v>
      </c>
      <c r="AG49" s="382">
        <f t="shared" si="22"/>
        <v>0.2705456436592022</v>
      </c>
      <c r="AH49" s="382">
        <f t="shared" si="22"/>
        <v>0.29323129142580129</v>
      </c>
      <c r="AI49" s="382">
        <f t="shared" si="22"/>
        <v>0.33426248890320442</v>
      </c>
      <c r="AJ49" s="382">
        <f t="shared" si="22"/>
        <v>0.34633697327079949</v>
      </c>
      <c r="AK49" s="382">
        <f t="shared" si="22"/>
        <v>0.42920693640849983</v>
      </c>
      <c r="AL49" s="382">
        <f t="shared" si="22"/>
        <v>0.48830135821279708</v>
      </c>
      <c r="AM49" s="382">
        <f t="shared" si="22"/>
        <v>0.47206501500839915</v>
      </c>
      <c r="AN49" s="382">
        <f t="shared" si="22"/>
        <v>0.43196801821920072</v>
      </c>
      <c r="AO49" s="382">
        <f t="shared" si="22"/>
        <v>0.35582603976000149</v>
      </c>
      <c r="AP49" s="382">
        <f t="shared" si="22"/>
        <v>0.32375634600320025</v>
      </c>
      <c r="AQ49" s="382">
        <f t="shared" si="22"/>
        <v>0.31019036929380039</v>
      </c>
      <c r="AR49" s="382">
        <f t="shared" si="22"/>
        <v>0.34507978006900153</v>
      </c>
      <c r="AS49" s="382">
        <f t="shared" si="22"/>
        <v>0.28310612114049949</v>
      </c>
      <c r="AT49" s="382">
        <f t="shared" si="22"/>
        <v>0.2229104508573978</v>
      </c>
      <c r="AU49" s="382">
        <f t="shared" si="22"/>
        <v>0.23315309834960063</v>
      </c>
      <c r="AV49" s="382">
        <f t="shared" si="22"/>
        <v>0.26878773690200219</v>
      </c>
      <c r="AW49" s="382">
        <f t="shared" si="22"/>
        <v>0.2068195131030004</v>
      </c>
      <c r="AX49" s="382">
        <f t="shared" si="22"/>
        <v>0</v>
      </c>
      <c r="AY49" s="382">
        <f t="shared" si="22"/>
        <v>0</v>
      </c>
      <c r="AZ49" s="382">
        <f t="shared" si="22"/>
        <v>0</v>
      </c>
      <c r="BA49" s="382">
        <f t="shared" si="22"/>
        <v>0</v>
      </c>
      <c r="BB49" s="382">
        <f t="shared" si="22"/>
        <v>0</v>
      </c>
      <c r="BC49" s="384">
        <f t="shared" si="22"/>
        <v>0</v>
      </c>
      <c r="BD49" s="594"/>
    </row>
    <row r="50" spans="2:56">
      <c r="B50" s="365" t="s">
        <v>20</v>
      </c>
      <c r="C50" s="366">
        <f>1/$A$1*[1]PaperSectorMinusCoreVPAExp!$B$15</f>
        <v>5.9669452310227265E-2</v>
      </c>
      <c r="D50" s="367">
        <f>1/$A$1*[1]PaperSectorMinusCoreVPAExp!$C$15</f>
        <v>6.9999257116666672E-2</v>
      </c>
      <c r="E50" s="367">
        <f>1/$A$1*[1]PaperSectorMinusCoreVPAExp!$D$15</f>
        <v>8.752725350694443E-2</v>
      </c>
      <c r="F50" s="367">
        <f>1/$A$1*[1]PaperSectorMinusCoreVPAExp!$E$15</f>
        <v>5.6473176163636361E-2</v>
      </c>
      <c r="G50" s="367">
        <f>1/$A$1*[1]PaperSectorMinusCoreVPAExp!$F$15</f>
        <v>5.1896849458333325E-2</v>
      </c>
      <c r="H50" s="367">
        <f>1/$A$1*[1]PaperSectorMinusCoreVPAExp!$G$15</f>
        <v>5.8214617474999994E-2</v>
      </c>
      <c r="I50" s="367">
        <f>1/$A$1*[1]PaperSectorMinusCoreVPAExp!$H$15</f>
        <v>7.0978327002777758E-2</v>
      </c>
      <c r="J50" s="368">
        <f>1/$A$1*[1]PaperSectorMinusCoreVPAExp!$I$15</f>
        <v>6.784030264583335E-2</v>
      </c>
      <c r="K50" s="368">
        <f>1/$A$1*[1]PaperSectorMinusCoreVPAExp!$J$15</f>
        <v>7.7793832704166649E-2</v>
      </c>
      <c r="L50" s="368">
        <f>1/$A$1*[1]PaperSectorMinusCoreVPAExp!$K$15</f>
        <v>5.7633193762499986E-2</v>
      </c>
      <c r="M50" s="367">
        <f>1/$A$1*[1]PaperSectorMinusCoreVPAExp!L$15</f>
        <v>7.818356952500001E-2</v>
      </c>
      <c r="N50" s="367">
        <f>1/$A$1*[1]PaperSectorMinusCoreVPAExp!M$15</f>
        <v>0.1406020468583333</v>
      </c>
      <c r="O50" s="367">
        <f>1/$A$1*[1]PaperSectorMinusCoreVPAExp!N$15</f>
        <v>0.15200773938110815</v>
      </c>
      <c r="P50" s="367">
        <f>1/$A$1*[1]PaperSectorMinusCoreVPAExp!O$15</f>
        <v>0.13448641669723554</v>
      </c>
      <c r="Q50" s="367">
        <f>1/$A$1*[1]PaperSectorMinusCoreVPAExp!P$15</f>
        <v>0.14307889933824794</v>
      </c>
      <c r="R50" s="367">
        <f>1/$A$1*[1]PaperSectorMinusCoreVPAExp!Q$15</f>
        <v>0.11612951082948716</v>
      </c>
      <c r="S50" s="367">
        <f>1/$A$1*[1]PaperSectorMinusCoreVPAExp!R$15</f>
        <v>9.1781061148737353E-2</v>
      </c>
      <c r="T50" s="367">
        <f>1/$A$1*[1]PaperSectorMinusCoreVPAExp!S$15</f>
        <v>2.5180704174101304E-2</v>
      </c>
      <c r="U50" s="367">
        <f>1/$A$1*[1]PaperSectorMinusCoreVPAExp!T$15</f>
        <v>2.5182895169444441E-2</v>
      </c>
      <c r="V50" s="367">
        <f>1/$A$1*[1]PaperSectorMinusCoreVPAExp!U$15</f>
        <v>2.8025377275000006E-2</v>
      </c>
      <c r="W50" s="367">
        <f>1/$A$1*[1]PaperSectorMinusCoreVPAExp!V$15</f>
        <v>2.5182895169444441E-2</v>
      </c>
      <c r="X50" s="367">
        <f>1/$A$1*[1]PaperSectorMinusCoreVPAExp!W$15</f>
        <v>2.5182895169444441E-2</v>
      </c>
      <c r="Y50" s="367">
        <f>1/$A$1*[1]PaperSectorMinusCoreVPAExp!X$15</f>
        <v>2.5182895169444441E-2</v>
      </c>
      <c r="Z50" s="367">
        <f>1/$A$1*[1]PaperSectorMinusCoreVPAExp!Y$15</f>
        <v>2.5182895169444441E-2</v>
      </c>
      <c r="AA50" s="367">
        <f>1/$A$1*[1]PaperSectorMinusCoreVPAExp!Z$15</f>
        <v>2.5182895169444441E-2</v>
      </c>
      <c r="AB50" s="369">
        <f>1/$A$1*[1]PaperSectorMinusCoreVPAExp!AA$15</f>
        <v>2.5182895169444441E-2</v>
      </c>
      <c r="AC50" s="327"/>
      <c r="AD50" s="653">
        <f>1/1000*[1]PaperSectorMinusCoreVPAExp!AB$15</f>
        <v>4.3622095135533001E-2</v>
      </c>
      <c r="AE50" s="367">
        <f>1/1000*[1]PaperSectorMinusCoreVPAExp!AC$15</f>
        <v>4.3483788268399999E-2</v>
      </c>
      <c r="AF50" s="367">
        <f>1/1000*[1]PaperSectorMinusCoreVPAExp!AD$15</f>
        <v>4.763991900000001E-2</v>
      </c>
      <c r="AG50" s="367">
        <f>1/1000*[1]PaperSectorMinusCoreVPAExp!AE$15</f>
        <v>3.9696933505600003E-2</v>
      </c>
      <c r="AH50" s="367">
        <f>1/1000*[1]PaperSectorMinusCoreVPAExp!AF$15</f>
        <v>4.52904052195E-2</v>
      </c>
      <c r="AI50" s="367">
        <f>1/1000*[1]PaperSectorMinusCoreVPAExp!AG$15</f>
        <v>4.34460148122E-2</v>
      </c>
      <c r="AJ50" s="367">
        <f>1/1000*[1]PaperSectorMinusCoreVPAExp!AH$15</f>
        <v>4.7141357606000002E-2</v>
      </c>
      <c r="AK50" s="367">
        <f>1/1000*[1]PaperSectorMinusCoreVPAExp!AI$15</f>
        <v>4.7495804050999998E-2</v>
      </c>
      <c r="AL50" s="367">
        <f>1/1000*[1]PaperSectorMinusCoreVPAExp!AJ$15</f>
        <v>5.8322804627599992E-2</v>
      </c>
      <c r="AM50" s="367">
        <f>1/1000*[1]PaperSectorMinusCoreVPAExp!AK$15</f>
        <v>5.0139447468000004E-2</v>
      </c>
      <c r="AN50" s="367">
        <f>1/1000*[1]PaperSectorMinusCoreVPAExp!AL$15</f>
        <v>5.3127139823100002E-2</v>
      </c>
      <c r="AO50" s="367">
        <f>1/1000*[1]PaperSectorMinusCoreVPAExp!AM$15</f>
        <v>6.549559751999999E-2</v>
      </c>
      <c r="AP50" s="367">
        <f>1/1000*[1]PaperSectorMinusCoreVPAExp!AN$15</f>
        <v>7.2049470503999999E-2</v>
      </c>
      <c r="AQ50" s="367">
        <f>1/1000*[1]PaperSectorMinusCoreVPAExp!AO$15</f>
        <v>6.237790728990001E-2</v>
      </c>
      <c r="AR50" s="367">
        <f>1/1000*[1]PaperSectorMinusCoreVPAExp!AP$15</f>
        <v>6.6011760775500014E-2</v>
      </c>
      <c r="AS50" s="367">
        <f>1/1000*[1]PaperSectorMinusCoreVPAExp!AQ$15</f>
        <v>4.8694198661499988E-2</v>
      </c>
      <c r="AT50" s="367">
        <f>1/1000*[1]PaperSectorMinusCoreVPAExp!AR$15</f>
        <v>3.4655490446900007E-2</v>
      </c>
      <c r="AU50" s="367">
        <f>1/1000*[1]PaperSectorMinusCoreVPAExp!AS$15</f>
        <v>2.7802479590599997E-2</v>
      </c>
      <c r="AV50" s="367">
        <f>1/1000*[1]PaperSectorMinusCoreVPAExp!AT$15</f>
        <v>2.7709899842000001E-2</v>
      </c>
      <c r="AW50" s="367">
        <f>1/1000*[1]PaperSectorMinusCoreVPAExp!AU$15</f>
        <v>2.7175217667999997E-2</v>
      </c>
      <c r="AX50" s="367">
        <f>1/1000*[1]PaperSectorMinusCoreVPAExp!AV$15</f>
        <v>0</v>
      </c>
      <c r="AY50" s="367">
        <f>1/1000*[1]PaperSectorMinusCoreVPAExp!AW$15</f>
        <v>0</v>
      </c>
      <c r="AZ50" s="367">
        <f>1/1000*[1]PaperSectorMinusCoreVPAExp!AX$15</f>
        <v>0</v>
      </c>
      <c r="BA50" s="367">
        <f>1/1000*[1]PaperSectorMinusCoreVPAExp!AY$15</f>
        <v>0</v>
      </c>
      <c r="BB50" s="367">
        <f>1/1000*[1]PaperSectorMinusCoreVPAExp!AZ$15</f>
        <v>0</v>
      </c>
      <c r="BC50" s="369">
        <f>1/1000*[1]PaperSectorMinusCoreVPAExp!BA$15</f>
        <v>0</v>
      </c>
      <c r="BD50" s="594"/>
    </row>
    <row r="51" spans="2:56">
      <c r="B51" s="365" t="s">
        <v>74</v>
      </c>
      <c r="C51" s="366">
        <f>1/$A$1*[1]PaperSectorMinusCoreVPAExp!$B$108</f>
        <v>3.0427709508333324E-2</v>
      </c>
      <c r="D51" s="367">
        <f>1/$A$1*[1]PaperSectorMinusCoreVPAExp!$C$108</f>
        <v>2.6308745958333327E-2</v>
      </c>
      <c r="E51" s="367">
        <f>1/$A$1*[1]PaperSectorMinusCoreVPAExp!$D$108</f>
        <v>2.380019955694444E-2</v>
      </c>
      <c r="F51" s="367">
        <f>1/$A$1*[1]PaperSectorMinusCoreVPAExp!$E$108</f>
        <v>5.0285348866666656E-2</v>
      </c>
      <c r="G51" s="367">
        <f>1/$A$1*[1]PaperSectorMinusCoreVPAExp!$F$108</f>
        <v>4.4489243944444444E-2</v>
      </c>
      <c r="H51" s="367">
        <f>1/$A$1*[1]PaperSectorMinusCoreVPAExp!$G$108</f>
        <v>7.8221139766666684E-2</v>
      </c>
      <c r="I51" s="367">
        <f>1/$A$1*[1]PaperSectorMinusCoreVPAExp!$H$108</f>
        <v>8.6231871513888878E-2</v>
      </c>
      <c r="J51" s="368">
        <f>1/$A$1*[1]PaperSectorMinusCoreVPAExp!$I$108</f>
        <v>0.13731102412499999</v>
      </c>
      <c r="K51" s="368">
        <f>1/$A$1*[1]PaperSectorMinusCoreVPAExp!$J$108</f>
        <v>0.19841694898333334</v>
      </c>
      <c r="L51" s="368">
        <f>1/$A$1*[1]PaperSectorMinusCoreVPAExp!$K$108</f>
        <v>0.12491814157499997</v>
      </c>
      <c r="M51" s="367">
        <f>1/$A$1*[1]PaperSectorMinusCoreVPAExp!L$108</f>
        <v>0.10876927151250003</v>
      </c>
      <c r="N51" s="367">
        <f>1/$A$1*[1]PaperSectorMinusCoreVPAExp!M$108</f>
        <v>4.1854905433333332E-2</v>
      </c>
      <c r="O51" s="367">
        <f>1/$A$1*[1]PaperSectorMinusCoreVPAExp!N$108</f>
        <v>0.11441102713984633</v>
      </c>
      <c r="P51" s="367">
        <f>1/$A$1*[1]PaperSectorMinusCoreVPAExp!O$108</f>
        <v>8.4918920862121189E-2</v>
      </c>
      <c r="Q51" s="367">
        <f>1/$A$1*[1]PaperSectorMinusCoreVPAExp!P$108</f>
        <v>8.513255344935898E-2</v>
      </c>
      <c r="R51" s="367">
        <f>1/$A$1*[1]PaperSectorMinusCoreVPAExp!Q$108</f>
        <v>5.0387005083333325E-2</v>
      </c>
      <c r="S51" s="367">
        <f>1/$A$1*[1]PaperSectorMinusCoreVPAExp!R$108</f>
        <v>5.9455977249999993E-2</v>
      </c>
      <c r="T51" s="367">
        <f>1/$A$1*[1]PaperSectorMinusCoreVPAExp!S$108</f>
        <v>5.880156436834149E-2</v>
      </c>
      <c r="U51" s="367">
        <f>1/$A$1*[1]PaperSectorMinusCoreVPAExp!T$108</f>
        <v>7.6056646647222212E-2</v>
      </c>
      <c r="V51" s="367">
        <f>1/$A$1*[1]PaperSectorMinusCoreVPAExp!U$108</f>
        <v>4.6781559999999986E-2</v>
      </c>
      <c r="W51" s="367">
        <f>1/$A$1*[1]PaperSectorMinusCoreVPAExp!V$108</f>
        <v>7.6056646647222212E-2</v>
      </c>
      <c r="X51" s="367">
        <f>1/$A$1*[1]PaperSectorMinusCoreVPAExp!W$108</f>
        <v>7.6056646647222212E-2</v>
      </c>
      <c r="Y51" s="367">
        <f>1/$A$1*[1]PaperSectorMinusCoreVPAExp!X$108</f>
        <v>7.6056646647222212E-2</v>
      </c>
      <c r="Z51" s="367">
        <f>1/$A$1*[1]PaperSectorMinusCoreVPAExp!Y$108</f>
        <v>7.6056646647222212E-2</v>
      </c>
      <c r="AA51" s="367">
        <f>1/$A$1*[1]PaperSectorMinusCoreVPAExp!Z$108</f>
        <v>7.6056646647222212E-2</v>
      </c>
      <c r="AB51" s="369">
        <f>1/$A$1*[1]PaperSectorMinusCoreVPAExp!AA$108</f>
        <v>7.6056646647222212E-2</v>
      </c>
      <c r="AC51" s="327"/>
      <c r="AD51" s="653">
        <f>1/1000*[1]PaperSectorMinusCoreVPAExp!AB$108</f>
        <v>2.8524150862764001E-2</v>
      </c>
      <c r="AE51" s="367">
        <f>1/1000*[1]PaperSectorMinusCoreVPAExp!AC$108</f>
        <v>1.2989590741599999E-2</v>
      </c>
      <c r="AF51" s="367">
        <f>1/1000*[1]PaperSectorMinusCoreVPAExp!AD$108</f>
        <v>9.8790188879999997E-3</v>
      </c>
      <c r="AG51" s="367">
        <f>1/1000*[1]PaperSectorMinusCoreVPAExp!AE$108</f>
        <v>4.3700285372799998E-2</v>
      </c>
      <c r="AH51" s="367">
        <f>1/1000*[1]PaperSectorMinusCoreVPAExp!AF$108</f>
        <v>3.7077148714200002E-2</v>
      </c>
      <c r="AI51" s="367">
        <f>1/1000*[1]PaperSectorMinusCoreVPAExp!AG$108</f>
        <v>6.8289476326499995E-2</v>
      </c>
      <c r="AJ51" s="367">
        <f>1/1000*[1]PaperSectorMinusCoreVPAExp!AH$108</f>
        <v>6.2910951546400001E-2</v>
      </c>
      <c r="AK51" s="367">
        <f>1/1000*[1]PaperSectorMinusCoreVPAExp!AI$108</f>
        <v>8.2127302952999998E-2</v>
      </c>
      <c r="AL51" s="367">
        <f>1/1000*[1]PaperSectorMinusCoreVPAExp!AJ$108</f>
        <v>0.13138142502479999</v>
      </c>
      <c r="AM51" s="367">
        <f>1/1000*[1]PaperSectorMinusCoreVPAExp!AK$108</f>
        <v>0.14468898381520001</v>
      </c>
      <c r="AN51" s="367">
        <f>1/1000*[1]PaperSectorMinusCoreVPAExp!AL$108</f>
        <v>9.8396367888599998E-2</v>
      </c>
      <c r="AO51" s="367">
        <f>1/1000*[1]PaperSectorMinusCoreVPAExp!AM$108</f>
        <v>2.4512973839999994E-2</v>
      </c>
      <c r="AP51" s="367">
        <f>1/1000*[1]PaperSectorMinusCoreVPAExp!AN$108</f>
        <v>3.4296169828799995E-2</v>
      </c>
      <c r="AQ51" s="367">
        <f>1/1000*[1]PaperSectorMinusCoreVPAExp!AO$108</f>
        <v>3.1019863273200003E-2</v>
      </c>
      <c r="AR51" s="367">
        <f>1/1000*[1]PaperSectorMinusCoreVPAExp!AP$108</f>
        <v>3.6286071102499998E-2</v>
      </c>
      <c r="AS51" s="367">
        <f>1/1000*[1]PaperSectorMinusCoreVPAExp!AQ$108</f>
        <v>2.1825504840999998E-2</v>
      </c>
      <c r="AT51" s="367">
        <f>1/1000*[1]PaperSectorMinusCoreVPAExp!AR$108</f>
        <v>1.9551805632999998E-2</v>
      </c>
      <c r="AU51" s="367">
        <f>1/1000*[1]PaperSectorMinusCoreVPAExp!AS$108</f>
        <v>2.2225304329800001E-2</v>
      </c>
      <c r="AV51" s="367">
        <f>1/1000*[1]PaperSectorMinusCoreVPAExp!AT$108</f>
        <v>2.7301635227999999E-2</v>
      </c>
      <c r="AW51" s="367">
        <f>1/1000*[1]PaperSectorMinusCoreVPAExp!AU$108</f>
        <v>1.4965283446E-2</v>
      </c>
      <c r="AX51" s="367">
        <f>1/1000*[1]PaperSectorMinusCoreVPAExp!AV$108</f>
        <v>0</v>
      </c>
      <c r="AY51" s="367">
        <f>1/1000*[1]PaperSectorMinusCoreVPAExp!AW$108</f>
        <v>0</v>
      </c>
      <c r="AZ51" s="367">
        <f>1/1000*[1]PaperSectorMinusCoreVPAExp!AX$108</f>
        <v>0</v>
      </c>
      <c r="BA51" s="367">
        <f>1/1000*[1]PaperSectorMinusCoreVPAExp!AY$108</f>
        <v>0</v>
      </c>
      <c r="BB51" s="367">
        <f>1/1000*[1]PaperSectorMinusCoreVPAExp!AZ$108</f>
        <v>0</v>
      </c>
      <c r="BC51" s="369">
        <f>1/1000*[1]PaperSectorMinusCoreVPAExp!BA$108</f>
        <v>0</v>
      </c>
      <c r="BD51" s="594"/>
    </row>
    <row r="52" spans="2:56">
      <c r="B52" s="365" t="s">
        <v>52</v>
      </c>
      <c r="C52" s="366">
        <f>1/$A$1*[1]PaperSectorMinusCoreVPAExp!$B$171</f>
        <v>7.9806969077651516E-2</v>
      </c>
      <c r="D52" s="367">
        <f>1/$A$1*[1]PaperSectorMinusCoreVPAExp!$C$171</f>
        <v>7.0575058891666639E-2</v>
      </c>
      <c r="E52" s="367">
        <f>1/$A$1*[1]PaperSectorMinusCoreVPAExp!$D$171</f>
        <v>9.6598692341666681E-2</v>
      </c>
      <c r="F52" s="367">
        <f>1/$A$1*[1]PaperSectorMinusCoreVPAExp!$E$171</f>
        <v>0.2177555856484848</v>
      </c>
      <c r="G52" s="367">
        <f>1/$A$1*[1]PaperSectorMinusCoreVPAExp!$F$171</f>
        <v>0.22658895609999996</v>
      </c>
      <c r="H52" s="367">
        <f>1/$A$1*[1]PaperSectorMinusCoreVPAExp!$G$171</f>
        <v>0.18489299987500002</v>
      </c>
      <c r="I52" s="367">
        <f>1/$A$1*[1]PaperSectorMinusCoreVPAExp!$H$171</f>
        <v>0.12487473782222222</v>
      </c>
      <c r="J52" s="368">
        <f>1/$A$1*[1]PaperSectorMinusCoreVPAExp!$I$171</f>
        <v>0.12084905827083335</v>
      </c>
      <c r="K52" s="368">
        <f>1/$A$1*[1]PaperSectorMinusCoreVPAExp!$J$171</f>
        <v>0.13020784717083331</v>
      </c>
      <c r="L52" s="368">
        <f>1/$A$1*[1]PaperSectorMinusCoreVPAExp!$K$171</f>
        <v>0.15303289381250001</v>
      </c>
      <c r="M52" s="367">
        <f>1/$A$1*[1]PaperSectorMinusCoreVPAExp!L$171</f>
        <v>0.13287364055833331</v>
      </c>
      <c r="N52" s="367">
        <f>1/$A$1*[1]PaperSectorMinusCoreVPAExp!M$171</f>
        <v>0.17730607193333331</v>
      </c>
      <c r="O52" s="367">
        <f>1/$A$1*[1]PaperSectorMinusCoreVPAExp!N$171</f>
        <v>7.5769247826614816E-2</v>
      </c>
      <c r="P52" s="367">
        <f>1/$A$1*[1]PaperSectorMinusCoreVPAExp!O$171</f>
        <v>4.0422721860376536E-2</v>
      </c>
      <c r="Q52" s="367">
        <f>1/$A$1*[1]PaperSectorMinusCoreVPAExp!P$171</f>
        <v>5.5448198268162392E-2</v>
      </c>
      <c r="R52" s="367">
        <f>1/$A$1*[1]PaperSectorMinusCoreVPAExp!Q$171</f>
        <v>6.3160896694871779E-2</v>
      </c>
      <c r="S52" s="367">
        <f>1/$A$1*[1]PaperSectorMinusCoreVPAExp!R$171</f>
        <v>5.6764749179166657E-2</v>
      </c>
      <c r="T52" s="367">
        <f>1/$A$1*[1]PaperSectorMinusCoreVPAExp!S$171</f>
        <v>7.8651580806862742E-2</v>
      </c>
      <c r="U52" s="367">
        <f>1/$A$1*[1]PaperSectorMinusCoreVPAExp!T$171</f>
        <v>8.7177721872727265E-2</v>
      </c>
      <c r="V52" s="367">
        <f>1/$A$1*[1]PaperSectorMinusCoreVPAExp!U$171</f>
        <v>0.13818373491666666</v>
      </c>
      <c r="W52" s="367">
        <f>1/$A$1*[1]PaperSectorMinusCoreVPAExp!V$171</f>
        <v>8.7177721872727265E-2</v>
      </c>
      <c r="X52" s="367">
        <f>1/$A$1*[1]PaperSectorMinusCoreVPAExp!W$171</f>
        <v>8.7177721872727265E-2</v>
      </c>
      <c r="Y52" s="367">
        <f>1/$A$1*[1]PaperSectorMinusCoreVPAExp!X$171</f>
        <v>8.7177721872727265E-2</v>
      </c>
      <c r="Z52" s="367">
        <f>1/$A$1*[1]PaperSectorMinusCoreVPAExp!Y$171</f>
        <v>8.7177721872727265E-2</v>
      </c>
      <c r="AA52" s="367">
        <f>1/$A$1*[1]PaperSectorMinusCoreVPAExp!Z$171</f>
        <v>8.7177721872727265E-2</v>
      </c>
      <c r="AB52" s="369">
        <f>1/$A$1*[1]PaperSectorMinusCoreVPAExp!AA$171</f>
        <v>8.7177721872727265E-2</v>
      </c>
      <c r="AC52" s="327"/>
      <c r="AD52" s="653">
        <f>1/1000*[1]PaperSectorMinusCoreVPAExp!AB$171</f>
        <v>4.9498786042892998E-2</v>
      </c>
      <c r="AE52" s="367">
        <f>1/1000*[1]PaperSectorMinusCoreVPAExp!AC$171</f>
        <v>2.8903796420399995E-2</v>
      </c>
      <c r="AF52" s="367">
        <f>1/1000*[1]PaperSectorMinusCoreVPAExp!AD$171</f>
        <v>3.0211045319999998E-2</v>
      </c>
      <c r="AG52" s="367">
        <f>1/1000*[1]PaperSectorMinusCoreVPAExp!AE$171</f>
        <v>2.9914733318399996E-2</v>
      </c>
      <c r="AH52" s="367">
        <f>1/1000*[1]PaperSectorMinusCoreVPAExp!AF$171</f>
        <v>3.05621938545E-2</v>
      </c>
      <c r="AI52" s="367">
        <f>1/1000*[1]PaperSectorMinusCoreVPAExp!AG$171</f>
        <v>3.4533579752099995E-2</v>
      </c>
      <c r="AJ52" s="367">
        <f>1/1000*[1]PaperSectorMinusCoreVPAExp!AH$171</f>
        <v>2.6041181667999999E-2</v>
      </c>
      <c r="AK52" s="367">
        <f>1/1000*[1]PaperSectorMinusCoreVPAExp!AI$171</f>
        <v>3.3307878225000004E-2</v>
      </c>
      <c r="AL52" s="367">
        <f>1/1000*[1]PaperSectorMinusCoreVPAExp!AJ$171</f>
        <v>2.7166921767600001E-2</v>
      </c>
      <c r="AM52" s="367">
        <f>1/1000*[1]PaperSectorMinusCoreVPAExp!AK$171</f>
        <v>2.8696054490399997E-2</v>
      </c>
      <c r="AN52" s="367">
        <f>1/1000*[1]PaperSectorMinusCoreVPAExp!AL$171</f>
        <v>2.5977786166800004E-2</v>
      </c>
      <c r="AO52" s="367">
        <f>1/1000*[1]PaperSectorMinusCoreVPAExp!AM$171</f>
        <v>3.3709714607999999E-2</v>
      </c>
      <c r="AP52" s="367">
        <f>1/1000*[1]PaperSectorMinusCoreVPAExp!AN$171</f>
        <v>2.5943415220800001E-2</v>
      </c>
      <c r="AQ52" s="367">
        <f>1/1000*[1]PaperSectorMinusCoreVPAExp!AO$171</f>
        <v>2.2871094555300002E-2</v>
      </c>
      <c r="AR52" s="367">
        <f>1/1000*[1]PaperSectorMinusCoreVPAExp!AP$171</f>
        <v>1.83055914755E-2</v>
      </c>
      <c r="AS52" s="367">
        <f>1/1000*[1]PaperSectorMinusCoreVPAExp!AQ$171</f>
        <v>1.4472343518499999E-2</v>
      </c>
      <c r="AT52" s="367">
        <f>1/1000*[1]PaperSectorMinusCoreVPAExp!AR$171</f>
        <v>1.03197748108E-2</v>
      </c>
      <c r="AU52" s="367">
        <f>1/1000*[1]PaperSectorMinusCoreVPAExp!AS$171</f>
        <v>1.38489493714E-2</v>
      </c>
      <c r="AV52" s="367">
        <f>1/1000*[1]PaperSectorMinusCoreVPAExp!AT$171</f>
        <v>1.7260390584000002E-2</v>
      </c>
      <c r="AW52" s="367">
        <f>1/1000*[1]PaperSectorMinusCoreVPAExp!AU$171</f>
        <v>1.3737744978999999E-2</v>
      </c>
      <c r="AX52" s="367">
        <f>1/1000*[1]PaperSectorMinusCoreVPAExp!AV$171</f>
        <v>0</v>
      </c>
      <c r="AY52" s="367">
        <f>1/1000*[1]PaperSectorMinusCoreVPAExp!AW$171</f>
        <v>0</v>
      </c>
      <c r="AZ52" s="367">
        <f>1/1000*[1]PaperSectorMinusCoreVPAExp!AX$171</f>
        <v>0</v>
      </c>
      <c r="BA52" s="367">
        <f>1/1000*[1]PaperSectorMinusCoreVPAExp!AY$171</f>
        <v>0</v>
      </c>
      <c r="BB52" s="367">
        <f>1/1000*[1]PaperSectorMinusCoreVPAExp!AZ$171</f>
        <v>0</v>
      </c>
      <c r="BC52" s="369">
        <f>1/1000*[1]PaperSectorMinusCoreVPAExp!BA$171</f>
        <v>0</v>
      </c>
      <c r="BD52" s="594"/>
    </row>
    <row r="53" spans="2:56">
      <c r="B53" s="365" t="s">
        <v>105</v>
      </c>
      <c r="C53" s="366">
        <f>1/$A$1*[1]PaperSectorMinusCoreVPAExp!$B$180</f>
        <v>1.1482189113888886E-2</v>
      </c>
      <c r="D53" s="367">
        <f>1/$A$1*[1]PaperSectorMinusCoreVPAExp!$C$180</f>
        <v>9.1891794000000006E-3</v>
      </c>
      <c r="E53" s="367">
        <f>1/$A$1*[1]PaperSectorMinusCoreVPAExp!$D$180</f>
        <v>1.1180456E-2</v>
      </c>
      <c r="F53" s="367">
        <f>1/$A$1*[1]PaperSectorMinusCoreVPAExp!$E$180</f>
        <v>1.3180063649999999E-2</v>
      </c>
      <c r="G53" s="367">
        <f>1/$A$1*[1]PaperSectorMinusCoreVPAExp!$F$180</f>
        <v>1.6837155516666667E-2</v>
      </c>
      <c r="H53" s="367">
        <f>1/$A$1*[1]PaperSectorMinusCoreVPAExp!$G$180</f>
        <v>2.0800355233333335E-2</v>
      </c>
      <c r="I53" s="367">
        <f>1/$A$1*[1]PaperSectorMinusCoreVPAExp!$H$180</f>
        <v>2.1748881083333328E-2</v>
      </c>
      <c r="J53" s="368">
        <f>1/$A$1*[1]PaperSectorMinusCoreVPAExp!$I$180</f>
        <v>2.0457448283333332E-2</v>
      </c>
      <c r="K53" s="368">
        <f>1/$A$1*[1]PaperSectorMinusCoreVPAExp!$J$180</f>
        <v>3.0599617066666668E-2</v>
      </c>
      <c r="L53" s="368">
        <f>1/$A$1*[1]PaperSectorMinusCoreVPAExp!$K$180</f>
        <v>1.5417719566666672E-2</v>
      </c>
      <c r="M53" s="367">
        <f>1/$A$1*[1]PaperSectorMinusCoreVPAExp!L$180</f>
        <v>2.6619884324999999E-2</v>
      </c>
      <c r="N53" s="367">
        <f>1/$A$1*[1]PaperSectorMinusCoreVPAExp!M$180</f>
        <v>2.0792903458333331E-2</v>
      </c>
      <c r="O53" s="367">
        <f>1/$A$1*[1]PaperSectorMinusCoreVPAExp!N$180</f>
        <v>1.5025025462499999E-2</v>
      </c>
      <c r="P53" s="367">
        <f>1/$A$1*[1]PaperSectorMinusCoreVPAExp!O$180</f>
        <v>1.5475319427272727E-2</v>
      </c>
      <c r="Q53" s="367">
        <f>1/$A$1*[1]PaperSectorMinusCoreVPAExp!P$180</f>
        <v>1.1889016578418801E-2</v>
      </c>
      <c r="R53" s="367">
        <f>1/$A$1*[1]PaperSectorMinusCoreVPAExp!Q$180</f>
        <v>9.4876101000000001E-3</v>
      </c>
      <c r="S53" s="367">
        <f>1/$A$1*[1]PaperSectorMinusCoreVPAExp!R$180</f>
        <v>9.0865806250000018E-3</v>
      </c>
      <c r="T53" s="367">
        <f>1/$A$1*[1]PaperSectorMinusCoreVPAExp!S$180</f>
        <v>1.1922238241666666E-2</v>
      </c>
      <c r="U53" s="367">
        <f>1/$A$1*[1]PaperSectorMinusCoreVPAExp!T$180</f>
        <v>1.9091297852525252E-2</v>
      </c>
      <c r="V53" s="367">
        <f>1/$A$1*[1]PaperSectorMinusCoreVPAExp!U$180</f>
        <v>6.2127490833333333E-3</v>
      </c>
      <c r="W53" s="367">
        <f>1/$A$1*[1]PaperSectorMinusCoreVPAExp!V$180</f>
        <v>1.9091297852525252E-2</v>
      </c>
      <c r="X53" s="367">
        <f>1/$A$1*[1]PaperSectorMinusCoreVPAExp!W$180</f>
        <v>1.9091297852525252E-2</v>
      </c>
      <c r="Y53" s="367">
        <f>1/$A$1*[1]PaperSectorMinusCoreVPAExp!X$180</f>
        <v>1.9091297852525252E-2</v>
      </c>
      <c r="Z53" s="367">
        <f>1/$A$1*[1]PaperSectorMinusCoreVPAExp!Y$180</f>
        <v>1.9091297852525252E-2</v>
      </c>
      <c r="AA53" s="367">
        <f>1/$A$1*[1]PaperSectorMinusCoreVPAExp!Z$180</f>
        <v>1.9091297852525252E-2</v>
      </c>
      <c r="AB53" s="369">
        <f>1/$A$1*[1]PaperSectorMinusCoreVPAExp!AA$180</f>
        <v>1.9091297852525252E-2</v>
      </c>
      <c r="AC53" s="327"/>
      <c r="AD53" s="653">
        <f>1/1000*[1]PaperSectorMinusCoreVPAExp!AB$180</f>
        <v>3.3691795153379996E-3</v>
      </c>
      <c r="AE53" s="367">
        <f>1/1000*[1]PaperSectorMinusCoreVPAExp!AC$180</f>
        <v>4.1424992839999997E-3</v>
      </c>
      <c r="AF53" s="367">
        <f>1/1000*[1]PaperSectorMinusCoreVPAExp!AD$180</f>
        <v>3.1157728032000002E-3</v>
      </c>
      <c r="AG53" s="367">
        <f>1/1000*[1]PaperSectorMinusCoreVPAExp!AE$180</f>
        <v>3.7840087935999997E-3</v>
      </c>
      <c r="AH53" s="367">
        <f>1/1000*[1]PaperSectorMinusCoreVPAExp!AF$180</f>
        <v>5.4732607558999995E-3</v>
      </c>
      <c r="AI53" s="367">
        <f>1/1000*[1]PaperSectorMinusCoreVPAExp!AG$180</f>
        <v>4.2966797444999993E-3</v>
      </c>
      <c r="AJ53" s="367">
        <f>1/1000*[1]PaperSectorMinusCoreVPAExp!AH$180</f>
        <v>7.846051037600001E-3</v>
      </c>
      <c r="AK53" s="367">
        <f>1/1000*[1]PaperSectorMinusCoreVPAExp!AI$180</f>
        <v>8.079523725500002E-3</v>
      </c>
      <c r="AL53" s="367">
        <f>1/1000*[1]PaperSectorMinusCoreVPAExp!AJ$180</f>
        <v>9.5637637483999994E-3</v>
      </c>
      <c r="AM53" s="367">
        <f>1/1000*[1]PaperSectorMinusCoreVPAExp!AK$180</f>
        <v>7.1145944451999994E-3</v>
      </c>
      <c r="AN53" s="367">
        <f>1/1000*[1]PaperSectorMinusCoreVPAExp!AL$180</f>
        <v>8.3894631038999995E-3</v>
      </c>
      <c r="AO53" s="367">
        <f>1/1000*[1]PaperSectorMinusCoreVPAExp!AM$180</f>
        <v>8.8556896319999991E-3</v>
      </c>
      <c r="AP53" s="367">
        <f>1/1000*[1]PaperSectorMinusCoreVPAExp!AN$180</f>
        <v>7.4696267711999997E-3</v>
      </c>
      <c r="AQ53" s="367">
        <f>1/1000*[1]PaperSectorMinusCoreVPAExp!AO$180</f>
        <v>6.0892853760000001E-3</v>
      </c>
      <c r="AR53" s="367">
        <f>1/1000*[1]PaperSectorMinusCoreVPAExp!AP$180</f>
        <v>6.9386000655E-3</v>
      </c>
      <c r="AS53" s="367">
        <f>1/1000*[1]PaperSectorMinusCoreVPAExp!AQ$180</f>
        <v>5.6362067439999991E-3</v>
      </c>
      <c r="AT53" s="367">
        <f>1/1000*[1]PaperSectorMinusCoreVPAExp!AR$180</f>
        <v>5.9405618373999996E-3</v>
      </c>
      <c r="AU53" s="367">
        <f>1/1000*[1]PaperSectorMinusCoreVPAExp!AS$180</f>
        <v>7.6580724934999997E-3</v>
      </c>
      <c r="AV53" s="367">
        <f>1/1000*[1]PaperSectorMinusCoreVPAExp!AT$180</f>
        <v>1.0998990766000001E-2</v>
      </c>
      <c r="AW53" s="367">
        <f>1/1000*[1]PaperSectorMinusCoreVPAExp!AU$180</f>
        <v>4.2511837024999995E-3</v>
      </c>
      <c r="AX53" s="367">
        <f>1/1000*[1]PaperSectorMinusCoreVPAExp!AV$180</f>
        <v>0</v>
      </c>
      <c r="AY53" s="367">
        <f>1/1000*[1]PaperSectorMinusCoreVPAExp!AW$180</f>
        <v>0</v>
      </c>
      <c r="AZ53" s="367">
        <f>1/1000*[1]PaperSectorMinusCoreVPAExp!AX$180</f>
        <v>0</v>
      </c>
      <c r="BA53" s="367">
        <f>1/1000*[1]PaperSectorMinusCoreVPAExp!AY$180</f>
        <v>0</v>
      </c>
      <c r="BB53" s="367">
        <f>1/1000*[1]PaperSectorMinusCoreVPAExp!AZ$180</f>
        <v>0</v>
      </c>
      <c r="BC53" s="369">
        <f>1/1000*[1]PaperSectorMinusCoreVPAExp!BA$180</f>
        <v>0</v>
      </c>
      <c r="BD53" s="594"/>
    </row>
    <row r="54" spans="2:56">
      <c r="B54" s="365" t="s">
        <v>124</v>
      </c>
      <c r="C54" s="429">
        <f>1/$A$1*[1]PaperSectorMinusCoreVPAExp!$B$194</f>
        <v>3.0157603536363632E-2</v>
      </c>
      <c r="D54" s="430">
        <f>1/$A$1*[1]PaperSectorMinusCoreVPAExp!$C$194</f>
        <v>3.2867578833333341E-2</v>
      </c>
      <c r="E54" s="430">
        <f>1/$A$1*[1]PaperSectorMinusCoreVPAExp!$D$194</f>
        <v>3.4968395354166661E-2</v>
      </c>
      <c r="F54" s="430">
        <f>1/$A$1*[1]PaperSectorMinusCoreVPAExp!$E$194</f>
        <v>5.1154660520833332E-2</v>
      </c>
      <c r="G54" s="430">
        <f>1/$A$1*[1]PaperSectorMinusCoreVPAExp!$F$194</f>
        <v>6.3623667661111105E-2</v>
      </c>
      <c r="H54" s="430">
        <f>1/$A$1*[1]PaperSectorMinusCoreVPAExp!$G$194</f>
        <v>6.6681736366666661E-2</v>
      </c>
      <c r="I54" s="430">
        <f>1/$A$1*[1]PaperSectorMinusCoreVPAExp!$H$194</f>
        <v>9.0195220066666679E-2</v>
      </c>
      <c r="J54" s="431">
        <f>1/$A$1*[1]PaperSectorMinusCoreVPAExp!$I$194</f>
        <v>0.14357922277499996</v>
      </c>
      <c r="K54" s="431">
        <f>1/$A$1*[1]PaperSectorMinusCoreVPAExp!$J$194</f>
        <v>0.13155745872222219</v>
      </c>
      <c r="L54" s="431">
        <f>1/$A$1*[1]PaperSectorMinusCoreVPAExp!$K$194</f>
        <v>0.11070877114166668</v>
      </c>
      <c r="M54" s="430">
        <f>1/$A$1*[1]PaperSectorMinusCoreVPAExp!L$194</f>
        <v>0.13935246819166669</v>
      </c>
      <c r="N54" s="430">
        <f>1/$A$1*[1]PaperSectorMinusCoreVPAExp!M$194</f>
        <v>9.1157923112499983E-2</v>
      </c>
      <c r="O54" s="430">
        <f>1/$A$1*[1]PaperSectorMinusCoreVPAExp!N$194</f>
        <v>5.7308948641407502E-2</v>
      </c>
      <c r="P54" s="430">
        <f>1/$A$1*[1]PaperSectorMinusCoreVPAExp!O$194</f>
        <v>5.5689506531905596E-2</v>
      </c>
      <c r="Q54" s="430">
        <f>1/$A$1*[1]PaperSectorMinusCoreVPAExp!P$194</f>
        <v>6.1624092908974366E-2</v>
      </c>
      <c r="R54" s="430">
        <f>1/$A$1*[1]PaperSectorMinusCoreVPAExp!Q$194</f>
        <v>5.419318419999998E-2</v>
      </c>
      <c r="S54" s="430">
        <f>1/$A$1*[1]PaperSectorMinusCoreVPAExp!R$194</f>
        <v>3.8525594608333331E-2</v>
      </c>
      <c r="T54" s="430">
        <f>1/$A$1*[1]PaperSectorMinusCoreVPAExp!S$194</f>
        <v>3.6710801708333331E-2</v>
      </c>
      <c r="U54" s="430">
        <f>1/$A$1*[1]PaperSectorMinusCoreVPAExp!T$194</f>
        <v>3.8818885680555554E-2</v>
      </c>
      <c r="V54" s="430">
        <f>1/$A$1*[1]PaperSectorMinusCoreVPAExp!U$194</f>
        <v>2.4857110833333331E-2</v>
      </c>
      <c r="W54" s="430">
        <f>1/$A$1*[1]PaperSectorMinusCoreVPAExp!V$194</f>
        <v>3.8818885680555554E-2</v>
      </c>
      <c r="X54" s="430">
        <f>1/$A$1*[1]PaperSectorMinusCoreVPAExp!W$194</f>
        <v>3.8818885680555554E-2</v>
      </c>
      <c r="Y54" s="430">
        <f>1/$A$1*[1]PaperSectorMinusCoreVPAExp!X$194</f>
        <v>3.8818885680555554E-2</v>
      </c>
      <c r="Z54" s="430">
        <f>1/$A$1*[1]PaperSectorMinusCoreVPAExp!Y$194</f>
        <v>3.8818885680555554E-2</v>
      </c>
      <c r="AA54" s="430">
        <f>1/$A$1*[1]PaperSectorMinusCoreVPAExp!Z$194</f>
        <v>3.8818885680555554E-2</v>
      </c>
      <c r="AB54" s="432">
        <f>1/$A$1*[1]PaperSectorMinusCoreVPAExp!AA$194</f>
        <v>3.8818885680555554E-2</v>
      </c>
      <c r="AC54" s="327"/>
      <c r="AD54" s="429">
        <f>1/1000*[1]PaperSectorMinusCoreVPAExp!AB$194</f>
        <v>2.737854008931E-2</v>
      </c>
      <c r="AE54" s="430">
        <f>1/1000*[1]PaperSectorMinusCoreVPAExp!AC$194</f>
        <v>3.5430398129599992E-2</v>
      </c>
      <c r="AF54" s="430">
        <f>1/1000*[1]PaperSectorMinusCoreVPAExp!AD$194</f>
        <v>3.5687326022399997E-2</v>
      </c>
      <c r="AG54" s="430">
        <f>1/1000*[1]PaperSectorMinusCoreVPAExp!AE$194</f>
        <v>5.5541308020799998E-2</v>
      </c>
      <c r="AH54" s="430">
        <f>1/1000*[1]PaperSectorMinusCoreVPAExp!AF$194</f>
        <v>6.8856012353799997E-2</v>
      </c>
      <c r="AI54" s="430">
        <f>1/1000*[1]PaperSectorMinusCoreVPAExp!AG$194</f>
        <v>6.6193931703900005E-2</v>
      </c>
      <c r="AJ54" s="430">
        <f>1/1000*[1]PaperSectorMinusCoreVPAExp!AH$194</f>
        <v>8.4379636039599998E-2</v>
      </c>
      <c r="AK54" s="430">
        <f>1/1000*[1]PaperSectorMinusCoreVPAExp!AI$194</f>
        <v>0.11745981945749999</v>
      </c>
      <c r="AL54" s="430">
        <f>1/1000*[1]PaperSectorMinusCoreVPAExp!AJ$194</f>
        <v>0.12340189966800001</v>
      </c>
      <c r="AM54" s="430">
        <f>1/1000*[1]PaperSectorMinusCoreVPAExp!AK$194</f>
        <v>0.10966920182239999</v>
      </c>
      <c r="AN54" s="430">
        <f>1/1000*[1]PaperSectorMinusCoreVPAExp!AL$194</f>
        <v>0.1326531836979</v>
      </c>
      <c r="AO54" s="430">
        <f>1/1000*[1]PaperSectorMinusCoreVPAExp!AM$194</f>
        <v>8.6802516959999992E-2</v>
      </c>
      <c r="AP54" s="430">
        <f>1/1000*[1]PaperSectorMinusCoreVPAExp!AN$194</f>
        <v>6.1529677140800002E-2</v>
      </c>
      <c r="AQ54" s="430">
        <f>1/1000*[1]PaperSectorMinusCoreVPAExp!AO$194</f>
        <v>5.82865518051E-2</v>
      </c>
      <c r="AR54" s="430">
        <f>1/1000*[1]PaperSectorMinusCoreVPAExp!AP$194</f>
        <v>6.3892746149999999E-2</v>
      </c>
      <c r="AS54" s="430">
        <f>1/1000*[1]PaperSectorMinusCoreVPAExp!AQ$194</f>
        <v>5.1809973116999995E-2</v>
      </c>
      <c r="AT54" s="430">
        <f>1/1000*[1]PaperSectorMinusCoreVPAExp!AR$194</f>
        <v>3.5887333998200002E-2</v>
      </c>
      <c r="AU54" s="430">
        <f>1/1000*[1]PaperSectorMinusCoreVPAExp!AS$194</f>
        <v>3.0659675031699998E-2</v>
      </c>
      <c r="AV54" s="430">
        <f>1/1000*[1]PaperSectorMinusCoreVPAExp!AT$194</f>
        <v>3.5672415602999996E-2</v>
      </c>
      <c r="AW54" s="430">
        <f>1/1000*[1]PaperSectorMinusCoreVPAExp!AU$194</f>
        <v>2.2361583731499997E-2</v>
      </c>
      <c r="AX54" s="430">
        <f>1/1000*[1]PaperSectorMinusCoreVPAExp!AV$194</f>
        <v>0</v>
      </c>
      <c r="AY54" s="430">
        <f>1/1000*[1]PaperSectorMinusCoreVPAExp!AW$194</f>
        <v>0</v>
      </c>
      <c r="AZ54" s="430">
        <f>1/1000*[1]PaperSectorMinusCoreVPAExp!AX$194</f>
        <v>0</v>
      </c>
      <c r="BA54" s="430">
        <f>1/1000*[1]PaperSectorMinusCoreVPAExp!AY$194</f>
        <v>0</v>
      </c>
      <c r="BB54" s="430">
        <f>1/1000*[1]PaperSectorMinusCoreVPAExp!AZ$194</f>
        <v>0</v>
      </c>
      <c r="BC54" s="432">
        <f>1/1000*[1]PaperSectorMinusCoreVPAExp!BA$194</f>
        <v>0</v>
      </c>
      <c r="BD54" s="594"/>
    </row>
    <row r="55" spans="2:56">
      <c r="B55" s="365" t="s">
        <v>82</v>
      </c>
      <c r="C55" s="366">
        <f>1/$A$1*[1]PaperSectorMinusCoreVPAExp!$B$226</f>
        <v>7.4914130168181811E-2</v>
      </c>
      <c r="D55" s="367">
        <f>1/$A$1*[1]PaperSectorMinusCoreVPAExp!$C$226</f>
        <v>7.0164324174999987E-2</v>
      </c>
      <c r="E55" s="367">
        <f>1/$A$1*[1]PaperSectorMinusCoreVPAExp!$D$226</f>
        <v>5.3846234990277776E-2</v>
      </c>
      <c r="F55" s="367">
        <f>1/$A$1*[1]PaperSectorMinusCoreVPAExp!$E$226</f>
        <v>5.1146132550757568E-2</v>
      </c>
      <c r="G55" s="367">
        <f>1/$A$1*[1]PaperSectorMinusCoreVPAExp!$F$226</f>
        <v>3.9053108227777779E-2</v>
      </c>
      <c r="H55" s="367">
        <f>1/$A$1*[1]PaperSectorMinusCoreVPAExp!$G$226</f>
        <v>3.9915802044444441E-2</v>
      </c>
      <c r="I55" s="367">
        <f>1/$A$1*[1]PaperSectorMinusCoreVPAExp!$H$226</f>
        <v>4.6467675561111116E-2</v>
      </c>
      <c r="J55" s="368">
        <f>1/$A$1*[1]PaperSectorMinusCoreVPAExp!$I$226</f>
        <v>4.2367940033333336E-2</v>
      </c>
      <c r="K55" s="368">
        <f>1/$A$1*[1]PaperSectorMinusCoreVPAExp!$J$226</f>
        <v>3.5009933433333335E-2</v>
      </c>
      <c r="L55" s="368">
        <f>1/$A$1*[1]PaperSectorMinusCoreVPAExp!$K$226</f>
        <v>2.3411691070833334E-2</v>
      </c>
      <c r="M55" s="367">
        <f>1/$A$1*[1]PaperSectorMinusCoreVPAExp!L$226</f>
        <v>2.9487158013888889E-2</v>
      </c>
      <c r="N55" s="367">
        <f>1/$A$1*[1]PaperSectorMinusCoreVPAExp!M$226</f>
        <v>3.698297707916666E-2</v>
      </c>
      <c r="O55" s="367">
        <f>1/$A$1*[1]PaperSectorMinusCoreVPAExp!N$226</f>
        <v>3.7370347729700347E-2</v>
      </c>
      <c r="P55" s="367">
        <f>1/$A$1*[1]PaperSectorMinusCoreVPAExp!O$226</f>
        <v>3.78257506125632E-2</v>
      </c>
      <c r="Q55" s="367">
        <f>1/$A$1*[1]PaperSectorMinusCoreVPAExp!P$226</f>
        <v>3.5812350501884228E-2</v>
      </c>
      <c r="R55" s="367">
        <f>1/$A$1*[1]PaperSectorMinusCoreVPAExp!Q$226</f>
        <v>3.2004354024358972E-2</v>
      </c>
      <c r="S55" s="367">
        <f>1/$A$1*[1]PaperSectorMinusCoreVPAExp!R$226</f>
        <v>2.5494954859650854E-2</v>
      </c>
      <c r="T55" s="367">
        <f>1/$A$1*[1]PaperSectorMinusCoreVPAExp!S$226</f>
        <v>2.284180841373409E-2</v>
      </c>
      <c r="U55" s="367">
        <f>1/$A$1*[1]PaperSectorMinusCoreVPAExp!T$226</f>
        <v>2.6351604175252518E-2</v>
      </c>
      <c r="V55" s="367">
        <f>1/$A$1*[1]PaperSectorMinusCoreVPAExp!U$226</f>
        <v>2.4604312683333327E-2</v>
      </c>
      <c r="W55" s="367">
        <f>1/$A$1*[1]PaperSectorMinusCoreVPAExp!V$226</f>
        <v>2.6351604175252518E-2</v>
      </c>
      <c r="X55" s="367">
        <f>1/$A$1*[1]PaperSectorMinusCoreVPAExp!W$226</f>
        <v>2.6351604175252518E-2</v>
      </c>
      <c r="Y55" s="367">
        <f>1/$A$1*[1]PaperSectorMinusCoreVPAExp!X$226</f>
        <v>2.6351604175252518E-2</v>
      </c>
      <c r="Z55" s="367">
        <f>1/$A$1*[1]PaperSectorMinusCoreVPAExp!Y$226</f>
        <v>2.6351604175252518E-2</v>
      </c>
      <c r="AA55" s="367">
        <f>1/$A$1*[1]PaperSectorMinusCoreVPAExp!Z$226</f>
        <v>2.6351604175252518E-2</v>
      </c>
      <c r="AB55" s="369">
        <f>1/$A$1*[1]PaperSectorMinusCoreVPAExp!AA$226</f>
        <v>2.6351604175252518E-2</v>
      </c>
      <c r="AC55" s="327"/>
      <c r="AD55" s="653">
        <f>1/1000*[1]PaperSectorMinusCoreVPAExp!AB$226</f>
        <v>5.1308002597104004E-2</v>
      </c>
      <c r="AE55" s="367">
        <f>1/1000*[1]PaperSectorMinusCoreVPAExp!AC$226</f>
        <v>4.16610201596E-2</v>
      </c>
      <c r="AF55" s="367">
        <f>1/1000*[1]PaperSectorMinusCoreVPAExp!AD$226</f>
        <v>3.9775093358400002E-2</v>
      </c>
      <c r="AG55" s="367">
        <f>1/1000*[1]PaperSectorMinusCoreVPAExp!AE$226</f>
        <v>3.6497712126399996E-2</v>
      </c>
      <c r="AH55" s="367">
        <f>1/1000*[1]PaperSectorMinusCoreVPAExp!AF$226</f>
        <v>3.5853531747599997E-2</v>
      </c>
      <c r="AI55" s="367">
        <f>1/1000*[1]PaperSectorMinusCoreVPAExp!AG$226</f>
        <v>4.0174220915399995E-2</v>
      </c>
      <c r="AJ55" s="367">
        <f>1/1000*[1]PaperSectorMinusCoreVPAExp!AH$226</f>
        <v>4.0557379186400004E-2</v>
      </c>
      <c r="AK55" s="367">
        <f>1/1000*[1]PaperSectorMinusCoreVPAExp!AI$226</f>
        <v>4.3817284745500007E-2</v>
      </c>
      <c r="AL55" s="367">
        <f>1/1000*[1]PaperSectorMinusCoreVPAExp!AJ$226</f>
        <v>4.1596052204400005E-2</v>
      </c>
      <c r="AM55" s="367">
        <f>1/1000*[1]PaperSectorMinusCoreVPAExp!AK$226</f>
        <v>5.6769286147199997E-2</v>
      </c>
      <c r="AN55" s="367">
        <f>1/1000*[1]PaperSectorMinusCoreVPAExp!AL$226</f>
        <v>3.3251728400100003E-2</v>
      </c>
      <c r="AO55" s="367">
        <f>1/1000*[1]PaperSectorMinusCoreVPAExp!AM$226</f>
        <v>4.8927171359999994E-2</v>
      </c>
      <c r="AP55" s="367">
        <f>1/1000*[1]PaperSectorMinusCoreVPAExp!AN$226</f>
        <v>4.3399974833600002E-2</v>
      </c>
      <c r="AQ55" s="367">
        <f>1/1000*[1]PaperSectorMinusCoreVPAExp!AO$226</f>
        <v>4.361873650410001E-2</v>
      </c>
      <c r="AR55" s="367">
        <f>1/1000*[1]PaperSectorMinusCoreVPAExp!AP$226</f>
        <v>4.6867264062000001E-2</v>
      </c>
      <c r="AS55" s="367">
        <f>1/1000*[1]PaperSectorMinusCoreVPAExp!AQ$226</f>
        <v>3.6133703381999997E-2</v>
      </c>
      <c r="AT55" s="367">
        <f>1/1000*[1]PaperSectorMinusCoreVPAExp!AR$226</f>
        <v>2.73003812511E-2</v>
      </c>
      <c r="AU55" s="367">
        <f>1/1000*[1]PaperSectorMinusCoreVPAExp!AS$226</f>
        <v>2.57177696204E-2</v>
      </c>
      <c r="AV55" s="367">
        <f>1/1000*[1]PaperSectorMinusCoreVPAExp!AT$226</f>
        <v>2.8670998822999998E-2</v>
      </c>
      <c r="AW55" s="367">
        <f>1/1000*[1]PaperSectorMinusCoreVPAExp!AU$226</f>
        <v>2.3987536575499999E-2</v>
      </c>
      <c r="AX55" s="367">
        <f>1/1000*[1]PaperSectorMinusCoreVPAExp!AV$226</f>
        <v>0</v>
      </c>
      <c r="AY55" s="367">
        <f>1/1000*[1]PaperSectorMinusCoreVPAExp!AW$226</f>
        <v>0</v>
      </c>
      <c r="AZ55" s="367">
        <f>1/1000*[1]PaperSectorMinusCoreVPAExp!AX$226</f>
        <v>0</v>
      </c>
      <c r="BA55" s="367">
        <f>1/1000*[1]PaperSectorMinusCoreVPAExp!AY$226</f>
        <v>0</v>
      </c>
      <c r="BB55" s="367">
        <f>1/1000*[1]PaperSectorMinusCoreVPAExp!AZ$226</f>
        <v>0</v>
      </c>
      <c r="BC55" s="369">
        <f>1/1000*[1]PaperSectorMinusCoreVPAExp!BA$226</f>
        <v>0</v>
      </c>
      <c r="BD55" s="594"/>
    </row>
    <row r="56" spans="2:56">
      <c r="B56" s="365" t="s">
        <v>80</v>
      </c>
      <c r="C56" s="366">
        <f>1/$A$1*[1]PaperSectorMinusCoreVPAExp!$B$238</f>
        <v>6.4012866910606078E-2</v>
      </c>
      <c r="D56" s="367">
        <f>1/$A$1*[1]PaperSectorMinusCoreVPAExp!$C$238</f>
        <v>4.5600324104166673E-2</v>
      </c>
      <c r="E56" s="367">
        <f>1/$A$1*[1]PaperSectorMinusCoreVPAExp!$D$238</f>
        <v>4.128729735277778E-2</v>
      </c>
      <c r="F56" s="367">
        <f>1/$A$1*[1]PaperSectorMinusCoreVPAExp!$E$238</f>
        <v>3.9105601554166661E-2</v>
      </c>
      <c r="G56" s="367">
        <f>1/$A$1*[1]PaperSectorMinusCoreVPAExp!$F$238</f>
        <v>3.2147987855555553E-2</v>
      </c>
      <c r="H56" s="367">
        <f>1/$A$1*[1]PaperSectorMinusCoreVPAExp!$G$238</f>
        <v>3.7473403941666664E-2</v>
      </c>
      <c r="I56" s="367">
        <f>1/$A$1*[1]PaperSectorMinusCoreVPAExp!$H$238</f>
        <v>4.7283673016666666E-2</v>
      </c>
      <c r="J56" s="368">
        <f>1/$A$1*[1]PaperSectorMinusCoreVPAExp!$I$238</f>
        <v>5.6849773095833313E-2</v>
      </c>
      <c r="K56" s="368">
        <f>1/$A$1*[1]PaperSectorMinusCoreVPAExp!$J$238</f>
        <v>6.7531821399999997E-2</v>
      </c>
      <c r="L56" s="368">
        <f>1/$A$1*[1]PaperSectorMinusCoreVPAExp!$K$238</f>
        <v>8.2723096779166658E-2</v>
      </c>
      <c r="M56" s="367">
        <f>1/$A$1*[1]PaperSectorMinusCoreVPAExp!L$238</f>
        <v>7.4297797770833354E-2</v>
      </c>
      <c r="N56" s="367">
        <f>1/$A$1*[1]PaperSectorMinusCoreVPAExp!M$238</f>
        <v>7.1201043325000005E-2</v>
      </c>
      <c r="O56" s="367">
        <f>1/$A$1*[1]PaperSectorMinusCoreVPAExp!N$238</f>
        <v>3.0852108431818178E-2</v>
      </c>
      <c r="P56" s="367">
        <f>1/$A$1*[1]PaperSectorMinusCoreVPAExp!O$238</f>
        <v>4.8515934658678213E-2</v>
      </c>
      <c r="Q56" s="367">
        <f>1/$A$1*[1]PaperSectorMinusCoreVPAExp!P$238</f>
        <v>5.9529917851709399E-2</v>
      </c>
      <c r="R56" s="367">
        <f>1/$A$1*[1]PaperSectorMinusCoreVPAExp!Q$238</f>
        <v>8.1880494991025649E-2</v>
      </c>
      <c r="S56" s="367">
        <f>1/$A$1*[1]PaperSectorMinusCoreVPAExp!R$238</f>
        <v>7.5971530102651522E-2</v>
      </c>
      <c r="T56" s="367">
        <f>1/$A$1*[1]PaperSectorMinusCoreVPAExp!S$238</f>
        <v>0.10158344538676471</v>
      </c>
      <c r="U56" s="367">
        <f>1/$A$1*[1]PaperSectorMinusCoreVPAExp!T$238</f>
        <v>9.9950910490404055E-2</v>
      </c>
      <c r="V56" s="367">
        <f>1/$A$1*[1]PaperSectorMinusCoreVPAExp!U$238</f>
        <v>7.9184212758333358E-2</v>
      </c>
      <c r="W56" s="367">
        <f>1/$A$1*[1]PaperSectorMinusCoreVPAExp!V$238</f>
        <v>9.9950910490404055E-2</v>
      </c>
      <c r="X56" s="367">
        <f>1/$A$1*[1]PaperSectorMinusCoreVPAExp!W$238</f>
        <v>9.9950910490404055E-2</v>
      </c>
      <c r="Y56" s="367">
        <f>1/$A$1*[1]PaperSectorMinusCoreVPAExp!X$238</f>
        <v>9.9950910490404055E-2</v>
      </c>
      <c r="Z56" s="367">
        <f>1/$A$1*[1]PaperSectorMinusCoreVPAExp!Y$238</f>
        <v>9.9950910490404055E-2</v>
      </c>
      <c r="AA56" s="367">
        <f>1/$A$1*[1]PaperSectorMinusCoreVPAExp!Z$238</f>
        <v>9.9950910490404055E-2</v>
      </c>
      <c r="AB56" s="369">
        <f>1/$A$1*[1]PaperSectorMinusCoreVPAExp!AA$238</f>
        <v>9.9950910490404055E-2</v>
      </c>
      <c r="AC56" s="327"/>
      <c r="AD56" s="653">
        <f>1/1000*[1]PaperSectorMinusCoreVPAExp!AB$238</f>
        <v>2.8137904218681002E-2</v>
      </c>
      <c r="AE56" s="367">
        <f>1/1000*[1]PaperSectorMinusCoreVPAExp!AC$238</f>
        <v>2.5663746685199999E-2</v>
      </c>
      <c r="AF56" s="367">
        <f>1/1000*[1]PaperSectorMinusCoreVPAExp!AD$238</f>
        <v>1.7764086988799999E-2</v>
      </c>
      <c r="AG56" s="367">
        <f>1/1000*[1]PaperSectorMinusCoreVPAExp!AE$238</f>
        <v>1.7321339369599998E-2</v>
      </c>
      <c r="AH56" s="367">
        <f>1/1000*[1]PaperSectorMinusCoreVPAExp!AF$238</f>
        <v>1.9174240842399999E-2</v>
      </c>
      <c r="AI56" s="367">
        <f>1/1000*[1]PaperSectorMinusCoreVPAExp!AG$238</f>
        <v>2.0141865786899998E-2</v>
      </c>
      <c r="AJ56" s="367">
        <f>1/1000*[1]PaperSectorMinusCoreVPAExp!AH$238</f>
        <v>2.3836364390799995E-2</v>
      </c>
      <c r="AK56" s="367">
        <f>1/1000*[1]PaperSectorMinusCoreVPAExp!AI$238</f>
        <v>3.14643241105E-2</v>
      </c>
      <c r="AL56" s="367">
        <f>1/1000*[1]PaperSectorMinusCoreVPAExp!AJ$238</f>
        <v>3.2530745517599997E-2</v>
      </c>
      <c r="AM56" s="367">
        <f>1/1000*[1]PaperSectorMinusCoreVPAExp!AK$238</f>
        <v>2.7948547695199999E-2</v>
      </c>
      <c r="AN56" s="367">
        <f>1/1000*[1]PaperSectorMinusCoreVPAExp!AL$238</f>
        <v>3.3734280548700001E-2</v>
      </c>
      <c r="AO56" s="367">
        <f>1/1000*[1]PaperSectorMinusCoreVPAExp!AM$238</f>
        <v>3.6007157711999999E-2</v>
      </c>
      <c r="AP56" s="367">
        <f>1/1000*[1]PaperSectorMinusCoreVPAExp!AN$238</f>
        <v>2.3109937857600002E-2</v>
      </c>
      <c r="AQ56" s="367">
        <f>1/1000*[1]PaperSectorMinusCoreVPAExp!AO$238</f>
        <v>3.3217059960299999E-2</v>
      </c>
      <c r="AR56" s="367">
        <f>1/1000*[1]PaperSectorMinusCoreVPAExp!AP$238</f>
        <v>3.5870044685000005E-2</v>
      </c>
      <c r="AS56" s="367">
        <f>1/1000*[1]PaperSectorMinusCoreVPAExp!AQ$238</f>
        <v>4.1995629024999995E-2</v>
      </c>
      <c r="AT56" s="367">
        <f>1/1000*[1]PaperSectorMinusCoreVPAExp!AR$238</f>
        <v>4.2154691457099998E-2</v>
      </c>
      <c r="AU56" s="367">
        <f>1/1000*[1]PaperSectorMinusCoreVPAExp!AS$238</f>
        <v>5.5323006395800005E-2</v>
      </c>
      <c r="AV56" s="367">
        <f>1/1000*[1]PaperSectorMinusCoreVPAExp!AT$238</f>
        <v>6.3000016297E-2</v>
      </c>
      <c r="AW56" s="367">
        <f>1/1000*[1]PaperSectorMinusCoreVPAExp!AU$238</f>
        <v>4.8141322259499991E-2</v>
      </c>
      <c r="AX56" s="367">
        <f>1/1000*[1]PaperSectorMinusCoreVPAExp!AV$238</f>
        <v>0</v>
      </c>
      <c r="AY56" s="367">
        <f>1/1000*[1]PaperSectorMinusCoreVPAExp!AW$238</f>
        <v>0</v>
      </c>
      <c r="AZ56" s="367">
        <f>1/1000*[1]PaperSectorMinusCoreVPAExp!AX$238</f>
        <v>0</v>
      </c>
      <c r="BA56" s="367">
        <f>1/1000*[1]PaperSectorMinusCoreVPAExp!AY$238</f>
        <v>0</v>
      </c>
      <c r="BB56" s="367">
        <f>1/1000*[1]PaperSectorMinusCoreVPAExp!AZ$238</f>
        <v>0</v>
      </c>
      <c r="BC56" s="369">
        <f>1/1000*[1]PaperSectorMinusCoreVPAExp!BA$238</f>
        <v>0</v>
      </c>
      <c r="BD56" s="594"/>
    </row>
    <row r="57" spans="2:56" ht="13" thickBot="1">
      <c r="B57" s="385" t="s">
        <v>115</v>
      </c>
      <c r="C57" s="386">
        <f t="shared" ref="C57:M57" si="23">SUM(C49:C49)-SUM(C50:C56)</f>
        <v>5.1561761246592897E-2</v>
      </c>
      <c r="D57" s="387">
        <f t="shared" si="23"/>
        <v>4.0730542566665751E-2</v>
      </c>
      <c r="E57" s="387">
        <f t="shared" si="23"/>
        <v>3.8029187916665874E-2</v>
      </c>
      <c r="F57" s="387">
        <f t="shared" si="23"/>
        <v>5.2224651569314051E-2</v>
      </c>
      <c r="G57" s="387">
        <f t="shared" si="23"/>
        <v>4.4216535747221397E-2</v>
      </c>
      <c r="H57" s="387">
        <f t="shared" si="23"/>
        <v>5.2385964363890869E-2</v>
      </c>
      <c r="I57" s="387">
        <f t="shared" si="23"/>
        <v>5.692117474027536E-2</v>
      </c>
      <c r="J57" s="388">
        <f t="shared" si="23"/>
        <v>5.6924533808334288E-2</v>
      </c>
      <c r="K57" s="388">
        <f t="shared" si="23"/>
        <v>5.8140917263886038E-2</v>
      </c>
      <c r="L57" s="388">
        <f t="shared" si="23"/>
        <v>4.6336013004169452E-2</v>
      </c>
      <c r="M57" s="387">
        <f t="shared" si="23"/>
        <v>4.1309436113888376E-2</v>
      </c>
      <c r="N57" s="387">
        <f>SUM(N49:N49)-SUM(N50:N56)</f>
        <v>5.0856375004164289E-2</v>
      </c>
      <c r="O57" s="387">
        <f t="shared" ref="O57:Z57" si="24">SUM(O49:O49)-SUM(O50:O56)</f>
        <v>3.6314065871396572E-2</v>
      </c>
      <c r="P57" s="387">
        <f t="shared" si="24"/>
        <v>4.5382662896919002E-2</v>
      </c>
      <c r="Q57" s="387">
        <f t="shared" si="24"/>
        <v>3.7280417836969448E-2</v>
      </c>
      <c r="R57" s="387">
        <f t="shared" si="24"/>
        <v>4.0570818958975297E-2</v>
      </c>
      <c r="S57" s="387">
        <f t="shared" si="24"/>
        <v>2.9731951226298736E-2</v>
      </c>
      <c r="T57" s="387">
        <f t="shared" si="24"/>
        <v>6.7752512336374249E-2</v>
      </c>
      <c r="U57" s="387">
        <f t="shared" si="24"/>
        <v>3.323058999696954E-2</v>
      </c>
      <c r="V57" s="387">
        <f t="shared" si="24"/>
        <v>2.916620266666875E-2</v>
      </c>
      <c r="W57" s="387">
        <f t="shared" si="24"/>
        <v>3.323058999696954E-2</v>
      </c>
      <c r="X57" s="387">
        <f t="shared" si="24"/>
        <v>3.323058999696954E-2</v>
      </c>
      <c r="Y57" s="387">
        <f t="shared" si="24"/>
        <v>3.323058999696954E-2</v>
      </c>
      <c r="Z57" s="387">
        <f t="shared" si="24"/>
        <v>3.323058999696954E-2</v>
      </c>
      <c r="AA57" s="387">
        <f>SUM(AA49:AA49)-SUM(AA50:AA56)</f>
        <v>3.323058999696954E-2</v>
      </c>
      <c r="AB57" s="389">
        <f>SUM(AB49:AB49)-SUM(AB50:AB56)</f>
        <v>3.323058999696954E-2</v>
      </c>
      <c r="AC57" s="390"/>
      <c r="AD57" s="655">
        <f t="shared" ref="AD57:BC57" si="25">SUM(AD49:AD49)-SUM(AD50:AD56)</f>
        <v>3.7377635385768854E-2</v>
      </c>
      <c r="AE57" s="391">
        <f t="shared" si="25"/>
        <v>3.349686131719945E-2</v>
      </c>
      <c r="AF57" s="391">
        <f t="shared" si="25"/>
        <v>3.3771150835201214E-2</v>
      </c>
      <c r="AG57" s="391">
        <f t="shared" si="25"/>
        <v>4.4089323152002202E-2</v>
      </c>
      <c r="AH57" s="391">
        <f t="shared" si="25"/>
        <v>5.094449793790129E-2</v>
      </c>
      <c r="AI57" s="391">
        <f t="shared" si="25"/>
        <v>5.7186719861704427E-2</v>
      </c>
      <c r="AJ57" s="391">
        <f t="shared" si="25"/>
        <v>5.3624051795999494E-2</v>
      </c>
      <c r="AK57" s="391">
        <f t="shared" si="25"/>
        <v>6.5454999140499848E-2</v>
      </c>
      <c r="AL57" s="391">
        <f t="shared" si="25"/>
        <v>6.4337745654397094E-2</v>
      </c>
      <c r="AM57" s="391">
        <f t="shared" si="25"/>
        <v>4.7038899124799138E-2</v>
      </c>
      <c r="AN57" s="391">
        <f t="shared" si="25"/>
        <v>4.6438068590100745E-2</v>
      </c>
      <c r="AO57" s="391">
        <f t="shared" si="25"/>
        <v>5.1515218128001528E-2</v>
      </c>
      <c r="AP57" s="391">
        <f t="shared" si="25"/>
        <v>5.595807384640028E-2</v>
      </c>
      <c r="AQ57" s="391">
        <f t="shared" si="25"/>
        <v>5.2709870529900393E-2</v>
      </c>
      <c r="AR57" s="391">
        <f t="shared" si="25"/>
        <v>7.0907701753001484E-2</v>
      </c>
      <c r="AS57" s="391">
        <f t="shared" si="25"/>
        <v>6.2538561851499475E-2</v>
      </c>
      <c r="AT57" s="391">
        <f t="shared" si="25"/>
        <v>4.7100411422897809E-2</v>
      </c>
      <c r="AU57" s="391">
        <f t="shared" si="25"/>
        <v>4.9917841516400607E-2</v>
      </c>
      <c r="AV57" s="391">
        <f t="shared" si="25"/>
        <v>5.8173389759002186E-2</v>
      </c>
      <c r="AW57" s="391">
        <f t="shared" si="25"/>
        <v>5.2199640741000419E-2</v>
      </c>
      <c r="AX57" s="391">
        <f t="shared" si="25"/>
        <v>0</v>
      </c>
      <c r="AY57" s="391">
        <f t="shared" si="25"/>
        <v>0</v>
      </c>
      <c r="AZ57" s="391">
        <f t="shared" si="25"/>
        <v>0</v>
      </c>
      <c r="BA57" s="391">
        <f t="shared" si="25"/>
        <v>0</v>
      </c>
      <c r="BB57" s="391">
        <f t="shared" si="25"/>
        <v>0</v>
      </c>
      <c r="BC57" s="580">
        <f t="shared" si="25"/>
        <v>0</v>
      </c>
      <c r="BD57" s="594"/>
    </row>
    <row r="58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1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[2]RWE!$A$3</f>
        <v>1</v>
      </c>
    </row>
    <row r="2" spans="1:56" s="326" customFormat="1" ht="16" thickTop="1">
      <c r="A2" s="328"/>
      <c r="B2" s="817" t="s">
        <v>177</v>
      </c>
      <c r="C2" s="832" t="s">
        <v>18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180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596">
        <f>1/$A$1*'[1]4403Exp'!$B$263</f>
        <v>6.7976405738095255E-2</v>
      </c>
      <c r="D5" s="597">
        <f>1/$A$1*'[1]4403Exp'!$C$263</f>
        <v>5.6978325119047615E-2</v>
      </c>
      <c r="E5" s="442">
        <f>1/$A$1*'[1]4403Exp'!$D$263</f>
        <v>5.7416969924242438E-2</v>
      </c>
      <c r="F5" s="442">
        <f>1/$A$1*'[1]4403Exp'!$E$263</f>
        <v>7.6424718928571445E-2</v>
      </c>
      <c r="G5" s="442">
        <f>1/$A$1*'[1]4403Exp'!$F$263</f>
        <v>0.16719046401515153</v>
      </c>
      <c r="H5" s="442">
        <f>1/$A$1*'[1]4403Exp'!$G$263</f>
        <v>0.22123501643939397</v>
      </c>
      <c r="I5" s="442">
        <f>1/$A$1*'[1]4403Exp'!$H$263</f>
        <v>0.18746320540043285</v>
      </c>
      <c r="J5" s="443">
        <f>1/$A$1*'[1]4403Exp'!$I$263</f>
        <v>0.16767991200000004</v>
      </c>
      <c r="K5" s="443">
        <f>1/$A$1*'[1]4403Exp'!$J$263</f>
        <v>4.1543974976190445E-2</v>
      </c>
      <c r="L5" s="443">
        <f>1/$A$1*'[1]4403Exp'!$K$263</f>
        <v>2.8141720238095233E-2</v>
      </c>
      <c r="M5" s="442">
        <f>1/$A$1*'[1]4403Exp'!L$263</f>
        <v>0.11876941772727269</v>
      </c>
      <c r="N5" s="442">
        <f>1/$A$1*'[1]4403Exp'!M$263</f>
        <v>5.5959990793650799E-2</v>
      </c>
      <c r="O5" s="442">
        <f>1/$A$1*'[1]4403Exp'!N$263</f>
        <v>5.735668705882354E-2</v>
      </c>
      <c r="P5" s="442">
        <f>1/$A$1*'[1]4403Exp'!O$263</f>
        <v>0.16040315000000005</v>
      </c>
      <c r="Q5" s="442">
        <f>1/$A$1*'[1]4403Exp'!P$263</f>
        <v>0.25676078454545453</v>
      </c>
      <c r="R5" s="442">
        <f>1/$A$1*'[1]4403Exp'!Q$263</f>
        <v>0.2017047335714286</v>
      </c>
      <c r="S5" s="442">
        <f>1/$A$1*'[1]4403Exp'!R$263</f>
        <v>0.25744109142857152</v>
      </c>
      <c r="T5" s="442">
        <f>1/$A$1*'[1]4403Exp'!S$263</f>
        <v>0.23835579818181818</v>
      </c>
      <c r="U5" s="442">
        <f>1/$A$1*'[1]4403Exp'!T$263</f>
        <v>0.23331690755555562</v>
      </c>
      <c r="V5" s="442">
        <f>1/$A$1*'[1]4403Exp'!U$263</f>
        <v>0.24383297500000009</v>
      </c>
      <c r="W5" s="442">
        <f>1/$A$1*'[1]4403Exp'!V$263</f>
        <v>0.23331690755555562</v>
      </c>
      <c r="X5" s="442">
        <f>1/$A$1*'[1]4403Exp'!W$263</f>
        <v>0.23331690755555562</v>
      </c>
      <c r="Y5" s="442">
        <f>1/$A$1*'[1]4403Exp'!X$263</f>
        <v>0.23331690755555562</v>
      </c>
      <c r="Z5" s="442">
        <f>1/$A$1*'[1]4403Exp'!Y$263</f>
        <v>0.23331690755555562</v>
      </c>
      <c r="AA5" s="442">
        <f>1/$A$1*'[1]4403Exp'!Z$263</f>
        <v>0.23331690755555562</v>
      </c>
      <c r="AB5" s="444">
        <f>1/$A$1*'[1]4403Exp'!AA$263</f>
        <v>0.23331690755555562</v>
      </c>
      <c r="AC5" s="394"/>
      <c r="AD5" s="610">
        <f>'[1]4403Exp'!AB$263</f>
        <v>22.232456620566001</v>
      </c>
      <c r="AE5" s="611">
        <f>'[1]4403Exp'!AC$263</f>
        <v>12.653774774399999</v>
      </c>
      <c r="AF5" s="446">
        <f>'[1]4403Exp'!AD$263</f>
        <v>10.314598180799999</v>
      </c>
      <c r="AG5" s="446">
        <f>'[1]4403Exp'!AE$263</f>
        <v>14.7906074176</v>
      </c>
      <c r="AH5" s="446">
        <f>'[1]4403Exp'!AF$263</f>
        <v>18.4856787535</v>
      </c>
      <c r="AI5" s="446">
        <f>'[1]4403Exp'!AG$263</f>
        <v>25.572399609899996</v>
      </c>
      <c r="AJ5" s="446">
        <f>'[1]4403Exp'!AH$263</f>
        <v>22.629955032000005</v>
      </c>
      <c r="AK5" s="446">
        <f>'[1]4403Exp'!AI$263</f>
        <v>27.424501260500005</v>
      </c>
      <c r="AL5" s="446">
        <f>'[1]4403Exp'!AJ$263</f>
        <v>18.240302696000004</v>
      </c>
      <c r="AM5" s="446">
        <f>'[1]4403Exp'!AK$263</f>
        <v>6.4675871744000011</v>
      </c>
      <c r="AN5" s="446">
        <f>'[1]4403Exp'!AL$263</f>
        <v>10.655293864499999</v>
      </c>
      <c r="AO5" s="446">
        <f>'[1]4403Exp'!AM$263</f>
        <v>12.710645712000003</v>
      </c>
      <c r="AP5" s="446">
        <f>'[1]4403Exp'!AN$263</f>
        <v>10.051075196799999</v>
      </c>
      <c r="AQ5" s="446">
        <f>'[1]4403Exp'!AO$263</f>
        <v>16.307470295700004</v>
      </c>
      <c r="AR5" s="446">
        <f>'[1]4403Exp'!AP$263</f>
        <v>16.048760916999999</v>
      </c>
      <c r="AS5" s="446">
        <f>'[1]4403Exp'!AQ$263</f>
        <v>18.386658409000002</v>
      </c>
      <c r="AT5" s="446">
        <f>'[1]4403Exp'!AR$263</f>
        <v>18.839595179799996</v>
      </c>
      <c r="AU5" s="446">
        <f>'[1]4403Exp'!AS$263</f>
        <v>23.552383254400002</v>
      </c>
      <c r="AV5" s="446">
        <f>'[1]4403Exp'!AT$263</f>
        <v>24.128073285999992</v>
      </c>
      <c r="AW5" s="446">
        <f>'[1]4403Exp'!AU$263</f>
        <v>22.854337254000004</v>
      </c>
      <c r="AX5" s="446">
        <f>'[1]4403Exp'!AV$263</f>
        <v>0</v>
      </c>
      <c r="AY5" s="446">
        <f>'[1]4403Exp'!AW$263</f>
        <v>0</v>
      </c>
      <c r="AZ5" s="446">
        <f>'[1]4403Exp'!AX$263</f>
        <v>0</v>
      </c>
      <c r="BA5" s="446">
        <f>'[1]4403Exp'!AY$263</f>
        <v>0</v>
      </c>
      <c r="BB5" s="446">
        <f>'[1]4403Exp'!AZ$263</f>
        <v>0</v>
      </c>
      <c r="BC5" s="662">
        <f>'[1]4403Exp'!BA$263</f>
        <v>0</v>
      </c>
      <c r="BD5" s="594"/>
    </row>
    <row r="6" spans="1:56" ht="17.149999999999999" customHeight="1" thickTop="1">
      <c r="B6" s="344" t="s">
        <v>125</v>
      </c>
      <c r="C6" s="598">
        <f>1/$A$1*'[1]4403Exp'!$B$266</f>
        <v>2.1279999999999996E-5</v>
      </c>
      <c r="D6" s="599">
        <f>1/$A$1*'[1]4403Exp'!$C$266</f>
        <v>3.7188E-4</v>
      </c>
      <c r="E6" s="346">
        <f>1/$A$1*'[1]4403Exp'!$D$266</f>
        <v>1.4119999999999999E-4</v>
      </c>
      <c r="F6" s="346">
        <f>1/$A$1*'[1]4403Exp'!$E$266</f>
        <v>1.8563999999999996E-4</v>
      </c>
      <c r="G6" s="346">
        <f>1/$A$1*'[1]4403Exp'!$F$266</f>
        <v>1.0859999999999998E-4</v>
      </c>
      <c r="H6" s="346">
        <f>1/$A$1*'[1]4403Exp'!$G$266</f>
        <v>5.8799999999999979E-6</v>
      </c>
      <c r="I6" s="346">
        <f>1/$A$1*'[1]4403Exp'!$H$266</f>
        <v>1.2249999999999997E-4</v>
      </c>
      <c r="J6" s="347">
        <f>1/$A$1*'[1]4403Exp'!$I$266</f>
        <v>8.399999999999999E-7</v>
      </c>
      <c r="K6" s="347">
        <f>1/$A$1*'[1]4403Exp'!$J$266</f>
        <v>6.5859999999999996E-5</v>
      </c>
      <c r="L6" s="347">
        <f>1/$A$1*'[1]4403Exp'!$K$266</f>
        <v>4.199999999999999E-7</v>
      </c>
      <c r="M6" s="346">
        <f>1/$A$1*'[1]4403Exp'!L$266</f>
        <v>6.9999999999999999E-6</v>
      </c>
      <c r="N6" s="346">
        <f>1/$A$1*'[1]4403Exp'!M$266</f>
        <v>8.099999999999999E-5</v>
      </c>
      <c r="O6" s="346">
        <f>1/$A$1*'[1]4403Exp'!N$266</f>
        <v>1.3299999999999998E-5</v>
      </c>
      <c r="P6" s="346">
        <f>1/$A$1*'[1]4403Exp'!O$266</f>
        <v>2.0979999999999999E-5</v>
      </c>
      <c r="Q6" s="346">
        <f>1/$A$1*'[1]4403Exp'!P$266</f>
        <v>3.1359999999999998E-5</v>
      </c>
      <c r="R6" s="346">
        <f>1/$A$1*'[1]4403Exp'!Q$266</f>
        <v>1.7409999999999998E-4</v>
      </c>
      <c r="S6" s="346">
        <f>1/$A$1*'[1]4403Exp'!R$266</f>
        <v>6.7139999999999998E-5</v>
      </c>
      <c r="T6" s="346">
        <f>1/$A$1*'[1]4403Exp'!S$266</f>
        <v>1.3507999999999999E-4</v>
      </c>
      <c r="U6" s="346">
        <f>1/$A$1*'[1]4403Exp'!T$266</f>
        <v>7.5042000000000001E-4</v>
      </c>
      <c r="V6" s="346">
        <f>1/$A$1*'[1]4403Exp'!U$266</f>
        <v>2.2761199999999995E-3</v>
      </c>
      <c r="W6" s="346">
        <f>1/$A$1*'[1]4403Exp'!V$266</f>
        <v>7.5042000000000001E-4</v>
      </c>
      <c r="X6" s="346">
        <f>1/$A$1*'[1]4403Exp'!W$266</f>
        <v>7.5042000000000001E-4</v>
      </c>
      <c r="Y6" s="346">
        <f>1/$A$1*'[1]4403Exp'!X$266</f>
        <v>7.5042000000000001E-4</v>
      </c>
      <c r="Z6" s="346">
        <f>1/$A$1*'[1]4403Exp'!Y$266</f>
        <v>7.5042000000000001E-4</v>
      </c>
      <c r="AA6" s="346">
        <f>1/$A$1*'[1]4403Exp'!Z$266</f>
        <v>7.5042000000000001E-4</v>
      </c>
      <c r="AB6" s="348">
        <f>1/$A$1*'[1]4403Exp'!AA$266</f>
        <v>7.5042000000000001E-4</v>
      </c>
      <c r="AC6" s="327"/>
      <c r="AD6" s="612">
        <f>'[1]4403Exp'!AB$266</f>
        <v>2.4853502217000001E-2</v>
      </c>
      <c r="AE6" s="613">
        <f>'[1]4403Exp'!AC$266</f>
        <v>0.23762775679999998</v>
      </c>
      <c r="AF6" s="449">
        <f>'[1]4403Exp'!AD$266</f>
        <v>8.9755406400000001E-2</v>
      </c>
      <c r="AG6" s="449">
        <f>'[1]4403Exp'!AE$266</f>
        <v>0.14958083840000003</v>
      </c>
      <c r="AH6" s="449">
        <f>'[1]4403Exp'!AF$266</f>
        <v>0.10792449570000001</v>
      </c>
      <c r="AI6" s="449">
        <f>'[1]4403Exp'!AG$266</f>
        <v>1.2877679100000001E-2</v>
      </c>
      <c r="AJ6" s="449">
        <f>'[1]4403Exp'!AH$266</f>
        <v>0.1043064588</v>
      </c>
      <c r="AK6" s="449">
        <f>'[1]4403Exp'!AI$266</f>
        <v>2.0397151500000002E-2</v>
      </c>
      <c r="AL6" s="449">
        <f>'[1]4403Exp'!AJ$266</f>
        <v>1.1539896800000001E-2</v>
      </c>
      <c r="AM6" s="449">
        <f>'[1]4403Exp'!AK$266</f>
        <v>8.7049468000000001E-3</v>
      </c>
      <c r="AN6" s="449">
        <f>'[1]4403Exp'!AL$266</f>
        <v>7.1561286000000005E-3</v>
      </c>
      <c r="AO6" s="449">
        <f>'[1]4403Exp'!AM$266</f>
        <v>4.2311231999999997E-2</v>
      </c>
      <c r="AP6" s="449">
        <f>'[1]4403Exp'!AN$266</f>
        <v>6.4419871999999989E-2</v>
      </c>
      <c r="AQ6" s="449">
        <f>'[1]4403Exp'!AO$266</f>
        <v>2.9880921899999999E-2</v>
      </c>
      <c r="AR6" s="449">
        <f>'[1]4403Exp'!AP$266</f>
        <v>2.57662575E-2</v>
      </c>
      <c r="AS6" s="449">
        <f>'[1]4403Exp'!AQ$266</f>
        <v>0.13804177100000001</v>
      </c>
      <c r="AT6" s="449">
        <f>'[1]4403Exp'!AR$266</f>
        <v>9.9045411999999999E-2</v>
      </c>
      <c r="AU6" s="449">
        <f>'[1]4403Exp'!AS$266</f>
        <v>0.1802843042</v>
      </c>
      <c r="AV6" s="449">
        <f>'[1]4403Exp'!AT$266</f>
        <v>8.9532791E-2</v>
      </c>
      <c r="AW6" s="449">
        <f>'[1]4403Exp'!AU$266</f>
        <v>8.4870414499999991E-2</v>
      </c>
      <c r="AX6" s="449">
        <f>'[1]4403Exp'!AV$266</f>
        <v>0</v>
      </c>
      <c r="AY6" s="449">
        <f>'[1]4403Exp'!AW$266</f>
        <v>0</v>
      </c>
      <c r="AZ6" s="449">
        <f>'[1]4403Exp'!AX$266</f>
        <v>0</v>
      </c>
      <c r="BA6" s="449">
        <f>'[1]4403Exp'!AY$266</f>
        <v>0</v>
      </c>
      <c r="BB6" s="449">
        <f>'[1]4403Exp'!AZ$266</f>
        <v>0</v>
      </c>
      <c r="BC6" s="591">
        <f>'[1]4403Exp'!BA$266</f>
        <v>0</v>
      </c>
      <c r="BD6" s="594"/>
    </row>
    <row r="7" spans="1:56" ht="17.149999999999999" customHeight="1">
      <c r="B7" s="352" t="s">
        <v>130</v>
      </c>
      <c r="C7" s="600">
        <f>1/$A$1*'[1]4403Exp'!$B$268</f>
        <v>2.5247333333333329E-4</v>
      </c>
      <c r="D7" s="601">
        <f>1/$A$1*'[1]4403Exp'!$C$268</f>
        <v>2.2103749999999997E-4</v>
      </c>
      <c r="E7" s="354">
        <f>1/$A$1*'[1]4403Exp'!$D$268</f>
        <v>3.4088E-4</v>
      </c>
      <c r="F7" s="354">
        <f>1/$A$1*'[1]4403Exp'!$E$268</f>
        <v>9.0239999999999976E-5</v>
      </c>
      <c r="G7" s="354">
        <f>1/$A$1*'[1]4403Exp'!$F$268</f>
        <v>1.1821749999999999E-4</v>
      </c>
      <c r="H7" s="354">
        <f>1/$A$1*'[1]4403Exp'!$G$268</f>
        <v>2.6799999999999998E-6</v>
      </c>
      <c r="I7" s="354">
        <f>1/$A$1*'[1]4403Exp'!$H$268</f>
        <v>8.1139999999999999E-5</v>
      </c>
      <c r="J7" s="355">
        <f>1/$A$1*'[1]4403Exp'!$I$268</f>
        <v>6.0300999999999991E-5</v>
      </c>
      <c r="K7" s="355">
        <f>1/$A$1*'[1]4403Exp'!$J$268</f>
        <v>2.6869107142857138E-4</v>
      </c>
      <c r="L7" s="355">
        <f>1/$A$1*'[1]4403Exp'!$K$268</f>
        <v>1.9259249999999998E-4</v>
      </c>
      <c r="M7" s="354">
        <f>1/$A$1*'[1]4403Exp'!L$268</f>
        <v>4.4441666666666665E-5</v>
      </c>
      <c r="N7" s="354">
        <f>1/$A$1*'[1]4403Exp'!M$268</f>
        <v>6.3429999999999994E-5</v>
      </c>
      <c r="O7" s="354">
        <f>1/$A$1*'[1]4403Exp'!N$268</f>
        <v>3.2859999999999994E-5</v>
      </c>
      <c r="P7" s="354">
        <f>1/$A$1*'[1]4403Exp'!O$268</f>
        <v>6.2159999999999988E-5</v>
      </c>
      <c r="Q7" s="354">
        <f>1/$A$1*'[1]4403Exp'!P$268</f>
        <v>1.0814909090909092E-4</v>
      </c>
      <c r="R7" s="354">
        <f>1/$A$1*'[1]4403Exp'!Q$268</f>
        <v>3.6099999999999997E-5</v>
      </c>
      <c r="S7" s="354">
        <f>1/$A$1*'[1]4403Exp'!R$268</f>
        <v>3.6859999999999996E-5</v>
      </c>
      <c r="T7" s="354">
        <f>1/$A$1*'[1]4403Exp'!S$268</f>
        <v>9.0613939393939394E-5</v>
      </c>
      <c r="U7" s="354">
        <f>1/$A$1*'[1]4403Exp'!T$268</f>
        <v>1.0788333333333332E-4</v>
      </c>
      <c r="V7" s="354">
        <f>1/$A$1*'[1]4403Exp'!U$268</f>
        <v>3.4772666666666661E-4</v>
      </c>
      <c r="W7" s="354">
        <f>1/$A$1*'[1]4403Exp'!V$268</f>
        <v>1.0788333333333332E-4</v>
      </c>
      <c r="X7" s="354">
        <f>1/$A$1*'[1]4403Exp'!W$268</f>
        <v>1.0788333333333332E-4</v>
      </c>
      <c r="Y7" s="354">
        <f>1/$A$1*'[1]4403Exp'!X$268</f>
        <v>1.0788333333333332E-4</v>
      </c>
      <c r="Z7" s="354">
        <f>1/$A$1*'[1]4403Exp'!Y$268</f>
        <v>1.0788333333333332E-4</v>
      </c>
      <c r="AA7" s="354">
        <f>1/$A$1*'[1]4403Exp'!Z$268</f>
        <v>1.0788333333333332E-4</v>
      </c>
      <c r="AB7" s="356">
        <f>1/$A$1*'[1]4403Exp'!AA$268</f>
        <v>1.0788333333333332E-4</v>
      </c>
      <c r="AC7" s="327"/>
      <c r="AD7" s="659">
        <f>'[1]4403Exp'!AB$268</f>
        <v>0.25045706082300001</v>
      </c>
      <c r="AE7" s="614">
        <f>'[1]4403Exp'!AC$268</f>
        <v>0.19998568879999998</v>
      </c>
      <c r="AF7" s="451">
        <f>'[1]4403Exp'!AD$268</f>
        <v>0.28895928479999999</v>
      </c>
      <c r="AG7" s="451">
        <f>'[1]4403Exp'!AE$268</f>
        <v>0.17166751840000002</v>
      </c>
      <c r="AH7" s="451">
        <f>'[1]4403Exp'!AF$268</f>
        <v>0.13884038630000001</v>
      </c>
      <c r="AI7" s="451">
        <f>'[1]4403Exp'!AG$268</f>
        <v>1.2902561100000001E-2</v>
      </c>
      <c r="AJ7" s="451">
        <f>'[1]4403Exp'!AH$268</f>
        <v>0.14158145599999999</v>
      </c>
      <c r="AK7" s="451">
        <f>'[1]4403Exp'!AI$268</f>
        <v>0.105673773</v>
      </c>
      <c r="AL7" s="451">
        <f>'[1]4403Exp'!AJ$268</f>
        <v>0.42264908800000006</v>
      </c>
      <c r="AM7" s="451">
        <f>'[1]4403Exp'!AK$268</f>
        <v>0.16154015679999997</v>
      </c>
      <c r="AN7" s="451">
        <f>'[1]4403Exp'!AL$268</f>
        <v>6.4920854700000002E-2</v>
      </c>
      <c r="AO7" s="451">
        <f>'[1]4403Exp'!AM$268</f>
        <v>0.10729535999999999</v>
      </c>
      <c r="AP7" s="451">
        <f>'[1]4403Exp'!AN$268</f>
        <v>2.4352099199999998E-2</v>
      </c>
      <c r="AQ7" s="451">
        <f>'[1]4403Exp'!AO$268</f>
        <v>0.1424214597</v>
      </c>
      <c r="AR7" s="451">
        <f>'[1]4403Exp'!AP$268</f>
        <v>2.7404298000000001E-2</v>
      </c>
      <c r="AS7" s="451">
        <f>'[1]4403Exp'!AQ$268</f>
        <v>4.7467738499999995E-2</v>
      </c>
      <c r="AT7" s="451">
        <f>'[1]4403Exp'!AR$268</f>
        <v>0.43726313459999999</v>
      </c>
      <c r="AU7" s="451">
        <f>'[1]4403Exp'!AS$268</f>
        <v>8.2505380099999998E-2</v>
      </c>
      <c r="AV7" s="451">
        <f>'[1]4403Exp'!AT$268</f>
        <v>0.13077567299999998</v>
      </c>
      <c r="AW7" s="451">
        <f>'[1]4403Exp'!AU$268</f>
        <v>0.12396559350000001</v>
      </c>
      <c r="AX7" s="451">
        <f>'[1]4403Exp'!AV$268</f>
        <v>0</v>
      </c>
      <c r="AY7" s="451">
        <f>'[1]4403Exp'!AW$268</f>
        <v>0</v>
      </c>
      <c r="AZ7" s="451">
        <f>'[1]4403Exp'!AX$268</f>
        <v>0</v>
      </c>
      <c r="BA7" s="451">
        <f>'[1]4403Exp'!AY$268</f>
        <v>0</v>
      </c>
      <c r="BB7" s="451">
        <f>'[1]4403Exp'!AZ$268</f>
        <v>0</v>
      </c>
      <c r="BC7" s="584">
        <f>'[1]4403Exp'!BA$268</f>
        <v>0</v>
      </c>
      <c r="BD7" s="594"/>
    </row>
    <row r="8" spans="1:56" ht="17.149999999999999" customHeight="1">
      <c r="B8" s="352" t="s">
        <v>126</v>
      </c>
      <c r="C8" s="600">
        <f>1/$A$1*'[1]4403Exp'!$B$269</f>
        <v>1.3999999999999998E-7</v>
      </c>
      <c r="D8" s="601">
        <f>1/$A$1*'[1]4403Exp'!$C$269</f>
        <v>1.8199999999999997E-6</v>
      </c>
      <c r="E8" s="354">
        <f>1/$A$1*'[1]4403Exp'!$D$269</f>
        <v>0</v>
      </c>
      <c r="F8" s="354">
        <f>1/$A$1*'[1]4403Exp'!$E$269</f>
        <v>0</v>
      </c>
      <c r="G8" s="354">
        <f>1/$A$1*'[1]4403Exp'!$F$269</f>
        <v>0</v>
      </c>
      <c r="H8" s="354">
        <f>1/$A$1*'[1]4403Exp'!$G$269</f>
        <v>0</v>
      </c>
      <c r="I8" s="354">
        <f>1/$A$1*'[1]4403Exp'!$H$269</f>
        <v>3.4999999999999995E-6</v>
      </c>
      <c r="J8" s="355">
        <f>1/$A$1*'[1]4403Exp'!$I$269</f>
        <v>0</v>
      </c>
      <c r="K8" s="355">
        <f>1/$A$1*'[1]4403Exp'!$J$269</f>
        <v>5.8799999999999993E-5</v>
      </c>
      <c r="L8" s="355">
        <f>1/$A$1*'[1]4403Exp'!$K$269</f>
        <v>0</v>
      </c>
      <c r="M8" s="354">
        <f>1/$A$1*'[1]4403Exp'!L$269</f>
        <v>0</v>
      </c>
      <c r="N8" s="354">
        <f>1/$A$1*'[1]4403Exp'!M$269</f>
        <v>0</v>
      </c>
      <c r="O8" s="354">
        <f>1/$A$1*'[1]4403Exp'!N$269</f>
        <v>0</v>
      </c>
      <c r="P8" s="354">
        <f>1/$A$1*'[1]4403Exp'!O$269</f>
        <v>0</v>
      </c>
      <c r="Q8" s="354">
        <f>1/$A$1*'[1]4403Exp'!P$269</f>
        <v>0</v>
      </c>
      <c r="R8" s="354">
        <f>1/$A$1*'[1]4403Exp'!Q$269</f>
        <v>1.5539999999999997E-5</v>
      </c>
      <c r="S8" s="354">
        <f>1/$A$1*'[1]4403Exp'!R$269</f>
        <v>6.0000000000000002E-6</v>
      </c>
      <c r="T8" s="354">
        <f>1/$A$1*'[1]4403Exp'!S$269</f>
        <v>4.4799999999999995E-6</v>
      </c>
      <c r="U8" s="354">
        <f>1/$A$1*'[1]4403Exp'!T$269</f>
        <v>0</v>
      </c>
      <c r="V8" s="354">
        <f>1/$A$1*'[1]4403Exp'!U$269</f>
        <v>5.7399999999999984E-6</v>
      </c>
      <c r="W8" s="354">
        <f>1/$A$1*'[1]4403Exp'!V$269</f>
        <v>0</v>
      </c>
      <c r="X8" s="354">
        <f>1/$A$1*'[1]4403Exp'!W$269</f>
        <v>0</v>
      </c>
      <c r="Y8" s="354">
        <f>1/$A$1*'[1]4403Exp'!X$269</f>
        <v>0</v>
      </c>
      <c r="Z8" s="354">
        <f>1/$A$1*'[1]4403Exp'!Y$269</f>
        <v>0</v>
      </c>
      <c r="AA8" s="354">
        <f>1/$A$1*'[1]4403Exp'!Z$269</f>
        <v>0</v>
      </c>
      <c r="AB8" s="356">
        <f>1/$A$1*'[1]4403Exp'!AA$269</f>
        <v>0</v>
      </c>
      <c r="AC8" s="327"/>
      <c r="AD8" s="659">
        <f>'[1]4403Exp'!AB$269</f>
        <v>1.655114496E-3</v>
      </c>
      <c r="AE8" s="614">
        <f>'[1]4403Exp'!AC$269</f>
        <v>2.5211139999999996E-3</v>
      </c>
      <c r="AF8" s="451">
        <f>'[1]4403Exp'!AD$269</f>
        <v>0</v>
      </c>
      <c r="AG8" s="451">
        <f>'[1]4403Exp'!AE$269</f>
        <v>0</v>
      </c>
      <c r="AH8" s="451">
        <f>'[1]4403Exp'!AF$269</f>
        <v>0</v>
      </c>
      <c r="AI8" s="451">
        <f>'[1]4403Exp'!AG$269</f>
        <v>0</v>
      </c>
      <c r="AJ8" s="451">
        <f>'[1]4403Exp'!AH$269</f>
        <v>2.2399904E-3</v>
      </c>
      <c r="AK8" s="451">
        <f>'[1]4403Exp'!AI$269</f>
        <v>0</v>
      </c>
      <c r="AL8" s="451">
        <f>'[1]4403Exp'!AJ$269</f>
        <v>1.6336175600000002E-2</v>
      </c>
      <c r="AM8" s="451">
        <f>'[1]4403Exp'!AK$269</f>
        <v>0</v>
      </c>
      <c r="AN8" s="451">
        <f>'[1]4403Exp'!AL$269</f>
        <v>0</v>
      </c>
      <c r="AO8" s="451">
        <f>'[1]4403Exp'!AM$269</f>
        <v>0</v>
      </c>
      <c r="AP8" s="451">
        <f>'[1]4403Exp'!AN$269</f>
        <v>0</v>
      </c>
      <c r="AQ8" s="451">
        <f>'[1]4403Exp'!AO$269</f>
        <v>0</v>
      </c>
      <c r="AR8" s="451">
        <f>'[1]4403Exp'!AP$269</f>
        <v>0</v>
      </c>
      <c r="AS8" s="451">
        <f>'[1]4403Exp'!AQ$269</f>
        <v>4.9553598499999997E-2</v>
      </c>
      <c r="AT8" s="451">
        <f>'[1]4403Exp'!AR$269</f>
        <v>2.64294513E-2</v>
      </c>
      <c r="AU8" s="451">
        <f>'[1]4403Exp'!AS$269</f>
        <v>3.2399796000000002E-2</v>
      </c>
      <c r="AV8" s="451">
        <f>'[1]4403Exp'!AT$269</f>
        <v>0</v>
      </c>
      <c r="AW8" s="451">
        <f>'[1]4403Exp'!AU$269</f>
        <v>0</v>
      </c>
      <c r="AX8" s="451">
        <f>'[1]4403Exp'!AV$269</f>
        <v>0</v>
      </c>
      <c r="AY8" s="451">
        <f>'[1]4403Exp'!AW$269</f>
        <v>0</v>
      </c>
      <c r="AZ8" s="451">
        <f>'[1]4403Exp'!AX$269</f>
        <v>0</v>
      </c>
      <c r="BA8" s="451">
        <f>'[1]4403Exp'!AY$269</f>
        <v>0</v>
      </c>
      <c r="BB8" s="451">
        <f>'[1]4403Exp'!AZ$269</f>
        <v>0</v>
      </c>
      <c r="BC8" s="584">
        <f>'[1]4403Exp'!BA$269</f>
        <v>0</v>
      </c>
      <c r="BD8" s="594"/>
    </row>
    <row r="9" spans="1:56" ht="17.149999999999999" customHeight="1">
      <c r="B9" s="352" t="s">
        <v>127</v>
      </c>
      <c r="C9" s="600">
        <f>1/$A$1*'[1]4403Exp'!$B$267</f>
        <v>1.0833800000000001E-3</v>
      </c>
      <c r="D9" s="601">
        <f>1/$A$1*'[1]4403Exp'!$C$267</f>
        <v>4.900466666666667E-4</v>
      </c>
      <c r="E9" s="354">
        <f>1/$A$1*'[1]4403Exp'!$D$267</f>
        <v>1.6128000000000003E-4</v>
      </c>
      <c r="F9" s="354">
        <f>1/$A$1*'[1]4403Exp'!$E$267</f>
        <v>3.3111999999999996E-4</v>
      </c>
      <c r="G9" s="354">
        <f>1/$A$1*'[1]4403Exp'!$F$267</f>
        <v>2.7636000000000002E-4</v>
      </c>
      <c r="H9" s="354">
        <f>1/$A$1*'[1]4403Exp'!$G$267</f>
        <v>0</v>
      </c>
      <c r="I9" s="354">
        <f>1/$A$1*'[1]4403Exp'!$H$267</f>
        <v>4.6460476190476183E-5</v>
      </c>
      <c r="J9" s="355">
        <f>1/$A$1*'[1]4403Exp'!$I$267</f>
        <v>2.12265E-4</v>
      </c>
      <c r="K9" s="355">
        <f>1/$A$1*'[1]4403Exp'!$J$267</f>
        <v>2.5296285714285709E-4</v>
      </c>
      <c r="L9" s="355">
        <f>1/$A$1*'[1]4403Exp'!$K$267</f>
        <v>3.8417499999999996E-5</v>
      </c>
      <c r="M9" s="354">
        <f>1/$A$1*'[1]4403Exp'!L$267</f>
        <v>3.1750000000000001E-6</v>
      </c>
      <c r="N9" s="354">
        <f>1/$A$1*'[1]4403Exp'!M$267</f>
        <v>3.0799999999999997E-6</v>
      </c>
      <c r="O9" s="354">
        <f>1/$A$1*'[1]4403Exp'!N$267</f>
        <v>9.9177647058823503E-5</v>
      </c>
      <c r="P9" s="354">
        <f>1/$A$1*'[1]4403Exp'!O$267</f>
        <v>2.7878999999999985E-3</v>
      </c>
      <c r="Q9" s="354">
        <f>1/$A$1*'[1]4403Exp'!P$267</f>
        <v>1.1567211818181817E-2</v>
      </c>
      <c r="R9" s="354">
        <f>1/$A$1*'[1]4403Exp'!Q$267</f>
        <v>3.3713449999999987E-3</v>
      </c>
      <c r="S9" s="354">
        <f>1/$A$1*'[1]4403Exp'!R$267</f>
        <v>7.4543714285714294E-4</v>
      </c>
      <c r="T9" s="354">
        <f>1/$A$1*'[1]4403Exp'!S$267</f>
        <v>2.0508559999999999E-2</v>
      </c>
      <c r="U9" s="354">
        <f>1/$A$1*'[1]4403Exp'!T$267</f>
        <v>1.0577929999999999E-2</v>
      </c>
      <c r="V9" s="354">
        <f>1/$A$1*'[1]4403Exp'!U$267</f>
        <v>9.0181049999999985E-3</v>
      </c>
      <c r="W9" s="354">
        <f>1/$A$1*'[1]4403Exp'!V$267</f>
        <v>1.0577929999999999E-2</v>
      </c>
      <c r="X9" s="354">
        <f>1/$A$1*'[1]4403Exp'!W$267</f>
        <v>1.0577929999999999E-2</v>
      </c>
      <c r="Y9" s="354">
        <f>1/$A$1*'[1]4403Exp'!X$267</f>
        <v>1.0577929999999999E-2</v>
      </c>
      <c r="Z9" s="354">
        <f>1/$A$1*'[1]4403Exp'!Y$267</f>
        <v>1.0577929999999999E-2</v>
      </c>
      <c r="AA9" s="354">
        <f>1/$A$1*'[1]4403Exp'!Z$267</f>
        <v>1.0577929999999999E-2</v>
      </c>
      <c r="AB9" s="356">
        <f>1/$A$1*'[1]4403Exp'!AA$267</f>
        <v>1.0577929999999999E-2</v>
      </c>
      <c r="AC9" s="327"/>
      <c r="AD9" s="659">
        <f>'[1]4403Exp'!AB$267</f>
        <v>0.57109854990299991</v>
      </c>
      <c r="AE9" s="614">
        <f>'[1]4403Exp'!AC$267</f>
        <v>0.21775528839999997</v>
      </c>
      <c r="AF9" s="451">
        <f>'[1]4403Exp'!AD$267</f>
        <v>0.29888524799999999</v>
      </c>
      <c r="AG9" s="451">
        <f>'[1]4403Exp'!AE$267</f>
        <v>0.16239846560000001</v>
      </c>
      <c r="AH9" s="451">
        <f>'[1]4403Exp'!AF$267</f>
        <v>0.1953034951</v>
      </c>
      <c r="AI9" s="451">
        <f>'[1]4403Exp'!AG$267</f>
        <v>0</v>
      </c>
      <c r="AJ9" s="451">
        <f>'[1]4403Exp'!AH$267</f>
        <v>2.9673594800000001E-2</v>
      </c>
      <c r="AK9" s="451">
        <f>'[1]4403Exp'!AI$267</f>
        <v>0.13593578349999999</v>
      </c>
      <c r="AL9" s="451">
        <f>'[1]4403Exp'!AJ$267</f>
        <v>0.39549959080000008</v>
      </c>
      <c r="AM9" s="451">
        <f>'[1]4403Exp'!AK$267</f>
        <v>2.9350776399999997E-2</v>
      </c>
      <c r="AN9" s="451">
        <f>'[1]4403Exp'!AL$267</f>
        <v>5.6130138000000003E-3</v>
      </c>
      <c r="AO9" s="451">
        <f>'[1]4403Exp'!AM$267</f>
        <v>2.6637311999999996E-2</v>
      </c>
      <c r="AP9" s="451">
        <f>'[1]4403Exp'!AN$267</f>
        <v>4.4820247999999993E-2</v>
      </c>
      <c r="AQ9" s="451">
        <f>'[1]4403Exp'!AO$267</f>
        <v>1.0569869784000001</v>
      </c>
      <c r="AR9" s="451">
        <f>'[1]4403Exp'!AP$267</f>
        <v>0.77899918750000008</v>
      </c>
      <c r="AS9" s="451">
        <f>'[1]4403Exp'!AQ$267</f>
        <v>0.59732151499999997</v>
      </c>
      <c r="AT9" s="451">
        <f>'[1]4403Exp'!AR$267</f>
        <v>0.11507000329999999</v>
      </c>
      <c r="AU9" s="451">
        <f>'[1]4403Exp'!AS$267</f>
        <v>5.7629510366999996</v>
      </c>
      <c r="AV9" s="451">
        <f>'[1]4403Exp'!AT$267</f>
        <v>3.0129707429999999</v>
      </c>
      <c r="AW9" s="451">
        <f>'[1]4403Exp'!AU$267</f>
        <v>2.8560717585000002</v>
      </c>
      <c r="AX9" s="451">
        <f>'[1]4403Exp'!AV$267</f>
        <v>0</v>
      </c>
      <c r="AY9" s="451">
        <f>'[1]4403Exp'!AW$267</f>
        <v>0</v>
      </c>
      <c r="AZ9" s="451">
        <f>'[1]4403Exp'!AX$267</f>
        <v>0</v>
      </c>
      <c r="BA9" s="451">
        <f>'[1]4403Exp'!AY$267</f>
        <v>0</v>
      </c>
      <c r="BB9" s="451">
        <f>'[1]4403Exp'!AZ$267</f>
        <v>0</v>
      </c>
      <c r="BC9" s="584">
        <f>'[1]4403Exp'!BA$267</f>
        <v>0</v>
      </c>
      <c r="BD9" s="594"/>
    </row>
    <row r="10" spans="1:56" ht="17.149999999999999" customHeight="1">
      <c r="B10" s="357" t="s">
        <v>195</v>
      </c>
      <c r="C10" s="602">
        <f>1/$A$1*'[1]4403Exp'!$B$264</f>
        <v>6.0371672880952375E-2</v>
      </c>
      <c r="D10" s="603">
        <f>1/$A$1*'[1]4403Exp'!$C$264</f>
        <v>4.998622095238095E-2</v>
      </c>
      <c r="E10" s="363">
        <f>1/$A$1*'[1]4403Exp'!$D$264</f>
        <v>5.1755093257575768E-2</v>
      </c>
      <c r="F10" s="363">
        <f>1/$A$1*'[1]4403Exp'!$E$264</f>
        <v>7.3824553214285701E-2</v>
      </c>
      <c r="G10" s="363">
        <f>1/$A$1*'[1]4403Exp'!$F$264</f>
        <v>0.15001918151515153</v>
      </c>
      <c r="H10" s="363">
        <f>1/$A$1*'[1]4403Exp'!$G$264</f>
        <v>0.16584421696969698</v>
      </c>
      <c r="I10" s="363">
        <f>1/$A$1*'[1]4403Exp'!$H$264</f>
        <v>0.18404453522727271</v>
      </c>
      <c r="J10" s="364">
        <f>1/$A$1*'[1]4403Exp'!$I$264</f>
        <v>0.145640723</v>
      </c>
      <c r="K10" s="364">
        <f>1/$A$1*'[1]4403Exp'!$J$264</f>
        <v>3.2432066761904729E-2</v>
      </c>
      <c r="L10" s="364">
        <f>1/$A$1*'[1]4403Exp'!$K$264</f>
        <v>1.2048191666666664E-2</v>
      </c>
      <c r="M10" s="363">
        <f>1/$A$1*'[1]4403Exp'!L$264</f>
        <v>9.4030994999999978E-2</v>
      </c>
      <c r="N10" s="363">
        <f>1/$A$1*'[1]4403Exp'!M$264</f>
        <v>1.5855099682539679E-2</v>
      </c>
      <c r="O10" s="363">
        <f>1/$A$1*'[1]4403Exp'!N$264</f>
        <v>4.6702029411764719E-2</v>
      </c>
      <c r="P10" s="363">
        <f>1/$A$1*'[1]4403Exp'!O$264</f>
        <v>0.15491246333333336</v>
      </c>
      <c r="Q10" s="363">
        <f>1/$A$1*'[1]4403Exp'!P$264</f>
        <v>0.23891446363636365</v>
      </c>
      <c r="R10" s="363">
        <f>1/$A$1*'[1]4403Exp'!Q$264</f>
        <v>0.19205624857142858</v>
      </c>
      <c r="S10" s="363">
        <f>1/$A$1*'[1]4403Exp'!R$264</f>
        <v>0.24820521428571427</v>
      </c>
      <c r="T10" s="363">
        <f>1/$A$1*'[1]4403Exp'!S$264</f>
        <v>0.2144164909090909</v>
      </c>
      <c r="U10" s="363">
        <f>1/$A$1*'[1]4403Exp'!T$264</f>
        <v>0.21839295088888894</v>
      </c>
      <c r="V10" s="363">
        <f>1/$A$1*'[1]4403Exp'!U$264</f>
        <v>0.23159894333333336</v>
      </c>
      <c r="W10" s="363">
        <f>1/$A$1*'[1]4403Exp'!V$264</f>
        <v>0.21839295088888894</v>
      </c>
      <c r="X10" s="363">
        <f>1/$A$1*'[1]4403Exp'!W$264</f>
        <v>0.21839295088888894</v>
      </c>
      <c r="Y10" s="363">
        <f>1/$A$1*'[1]4403Exp'!X$264</f>
        <v>0.21839295088888894</v>
      </c>
      <c r="Z10" s="363">
        <f>1/$A$1*'[1]4403Exp'!Y$264</f>
        <v>0.21839295088888894</v>
      </c>
      <c r="AA10" s="363">
        <f>1/$A$1*'[1]4403Exp'!Z$264</f>
        <v>0.21839295088888894</v>
      </c>
      <c r="AB10" s="412">
        <f>1/$A$1*'[1]4403Exp'!AA$264</f>
        <v>0.21839295088888894</v>
      </c>
      <c r="AC10" s="327"/>
      <c r="AD10" s="660">
        <f>'[1]4403Exp'!AB$264</f>
        <v>19.302525281316001</v>
      </c>
      <c r="AE10" s="615">
        <f>'[1]4403Exp'!AC$264</f>
        <v>10.416593738000003</v>
      </c>
      <c r="AF10" s="456">
        <f>'[1]4403Exp'!AD$264</f>
        <v>8.8787509151999995</v>
      </c>
      <c r="AG10" s="456">
        <f>'[1]4403Exp'!AE$264</f>
        <v>13.794029267200001</v>
      </c>
      <c r="AH10" s="456">
        <f>'[1]4403Exp'!AF$264</f>
        <v>16.215928204000001</v>
      </c>
      <c r="AI10" s="456">
        <f>'[1]4403Exp'!AG$264</f>
        <v>22.779910167299999</v>
      </c>
      <c r="AJ10" s="456">
        <f>'[1]4403Exp'!AH$264</f>
        <v>21.7899109192</v>
      </c>
      <c r="AK10" s="456">
        <f>'[1]4403Exp'!AI$264</f>
        <v>25.996689691500006</v>
      </c>
      <c r="AL10" s="456">
        <f>'[1]4403Exp'!AJ$264</f>
        <v>16.8028663232</v>
      </c>
      <c r="AM10" s="456">
        <f>'[1]4403Exp'!AK$264</f>
        <v>5.0700589456000005</v>
      </c>
      <c r="AN10" s="456">
        <f>'[1]4403Exp'!AL$264</f>
        <v>9.2327236398000014</v>
      </c>
      <c r="AO10" s="456">
        <f>'[1]4403Exp'!AM$264</f>
        <v>8.4472796160000012</v>
      </c>
      <c r="AP10" s="456">
        <f>'[1]4403Exp'!AN$264</f>
        <v>8.3950566480000006</v>
      </c>
      <c r="AQ10" s="456">
        <f>'[1]4403Exp'!AO$264</f>
        <v>13.816252190100002</v>
      </c>
      <c r="AR10" s="456">
        <f>'[1]4403Exp'!AP$264</f>
        <v>13.957638149000001</v>
      </c>
      <c r="AS10" s="456">
        <f>'[1]4403Exp'!AQ$264</f>
        <v>16.221861921999999</v>
      </c>
      <c r="AT10" s="456">
        <f>'[1]4403Exp'!AR$264</f>
        <v>17.002130110799996</v>
      </c>
      <c r="AU10" s="456">
        <f>'[1]4403Exp'!AS$264</f>
        <v>16.753717609200006</v>
      </c>
      <c r="AV10" s="456">
        <f>'[1]4403Exp'!AT$264</f>
        <v>20.353167401999997</v>
      </c>
      <c r="AW10" s="456">
        <f>'[1]4403Exp'!AU$264</f>
        <v>19.293286119000005</v>
      </c>
      <c r="AX10" s="456">
        <f>'[1]4403Exp'!AV$264</f>
        <v>0</v>
      </c>
      <c r="AY10" s="456">
        <f>'[1]4403Exp'!AW$264</f>
        <v>0</v>
      </c>
      <c r="AZ10" s="456">
        <f>'[1]4403Exp'!AX$264</f>
        <v>0</v>
      </c>
      <c r="BA10" s="456">
        <f>'[1]4403Exp'!AY$264</f>
        <v>0</v>
      </c>
      <c r="BB10" s="456">
        <f>'[1]4403Exp'!AZ$264</f>
        <v>0</v>
      </c>
      <c r="BC10" s="585">
        <f>'[1]4403Exp'!BA$264</f>
        <v>0</v>
      </c>
      <c r="BD10" s="594"/>
    </row>
    <row r="11" spans="1:56">
      <c r="B11" s="365" t="s">
        <v>84</v>
      </c>
      <c r="C11" s="604">
        <f>1/$A$1*'[1]4403Exp'!$B$112</f>
        <v>3.7456533214285714E-2</v>
      </c>
      <c r="D11" s="605">
        <f>1/$A$1*'[1]4403Exp'!$C$112</f>
        <v>3.9437476666666665E-2</v>
      </c>
      <c r="E11" s="367">
        <f>1/$A$1*'[1]4403Exp'!$D$112</f>
        <v>3.9204080000000002E-2</v>
      </c>
      <c r="F11" s="367">
        <f>1/$A$1*'[1]4403Exp'!$E$112</f>
        <v>5.188995904761904E-2</v>
      </c>
      <c r="G11" s="367">
        <f>1/$A$1*'[1]4403Exp'!$F$112</f>
        <v>0.14263101477272727</v>
      </c>
      <c r="H11" s="367">
        <f>1/$A$1*'[1]4403Exp'!$G$112</f>
        <v>0.15734843477272728</v>
      </c>
      <c r="I11" s="367">
        <f>1/$A$1*'[1]4403Exp'!$H$112</f>
        <v>0.18166896492424242</v>
      </c>
      <c r="J11" s="368">
        <f>1/$A$1*'[1]4403Exp'!$I$112</f>
        <v>0.14498112299999996</v>
      </c>
      <c r="K11" s="368">
        <f>1/$A$1*'[1]4403Exp'!$J$112</f>
        <v>3.2228633333333326E-2</v>
      </c>
      <c r="L11" s="368">
        <f>1/$A$1*'[1]4403Exp'!$K$112</f>
        <v>1.2033414999999999E-2</v>
      </c>
      <c r="M11" s="367">
        <f>1/$A$1*'[1]4403Exp'!L$112</f>
        <v>9.4010694999999964E-2</v>
      </c>
      <c r="N11" s="367">
        <f>1/$A$1*'[1]4403Exp'!M$112</f>
        <v>1.2982086666666665E-2</v>
      </c>
      <c r="O11" s="367">
        <f>1/$A$1*'[1]4403Exp'!N$112</f>
        <v>3.1665839333333334E-2</v>
      </c>
      <c r="P11" s="367">
        <f>1/$A$1*'[1]4403Exp'!O$112</f>
        <v>9.364507666666666E-2</v>
      </c>
      <c r="Q11" s="367">
        <f>1/$A$1*'[1]4403Exp'!P$112</f>
        <v>0.10610046636363638</v>
      </c>
      <c r="R11" s="367">
        <f>1/$A$1*'[1]4403Exp'!Q$112</f>
        <v>0.167313565</v>
      </c>
      <c r="S11" s="367">
        <f>1/$A$1*'[1]4403Exp'!R$112</f>
        <v>0.20706967999999998</v>
      </c>
      <c r="T11" s="367">
        <f>1/$A$1*'[1]4403Exp'!S$112</f>
        <v>0.18931297499999999</v>
      </c>
      <c r="U11" s="367">
        <f>1/$A$1*'[1]4403Exp'!T$112</f>
        <v>0.20933418666666673</v>
      </c>
      <c r="V11" s="367">
        <f>1/$A$1*'[1]4403Exp'!U$112</f>
        <v>0.21610793</v>
      </c>
      <c r="W11" s="367">
        <f>1/$A$1*'[1]4403Exp'!V$112</f>
        <v>0.20933418666666673</v>
      </c>
      <c r="X11" s="367">
        <f>1/$A$1*'[1]4403Exp'!W$112</f>
        <v>0.20933418666666673</v>
      </c>
      <c r="Y11" s="367">
        <f>1/$A$1*'[1]4403Exp'!X$112</f>
        <v>0.20933418666666673</v>
      </c>
      <c r="Z11" s="367">
        <f>1/$A$1*'[1]4403Exp'!Y$112</f>
        <v>0.20933418666666673</v>
      </c>
      <c r="AA11" s="367">
        <f>1/$A$1*'[1]4403Exp'!Z$112</f>
        <v>0.20933418666666673</v>
      </c>
      <c r="AB11" s="369">
        <f>1/$A$1*'[1]4403Exp'!AA$112</f>
        <v>0.20933418666666673</v>
      </c>
      <c r="AC11" s="327"/>
      <c r="AD11" s="661">
        <f>'[1]4403Exp'!AB$112</f>
        <v>12.643722580007999</v>
      </c>
      <c r="AE11" s="616">
        <f>'[1]4403Exp'!AC$112</f>
        <v>6.4734344151999998</v>
      </c>
      <c r="AF11" s="457">
        <f>'[1]4403Exp'!AD$112</f>
        <v>5.6834162735999998</v>
      </c>
      <c r="AG11" s="457">
        <f>'[1]4403Exp'!AE$112</f>
        <v>8.9790787296000012</v>
      </c>
      <c r="AH11" s="457">
        <f>'[1]4403Exp'!AF$112</f>
        <v>13.530150323900001</v>
      </c>
      <c r="AI11" s="457">
        <f>'[1]4403Exp'!AG$112</f>
        <v>19.999374037500001</v>
      </c>
      <c r="AJ11" s="457">
        <f>'[1]4403Exp'!AH$112</f>
        <v>20.236806544</v>
      </c>
      <c r="AK11" s="457">
        <f>'[1]4403Exp'!AI$112</f>
        <v>24.697761313000001</v>
      </c>
      <c r="AL11" s="457">
        <f>'[1]4403Exp'!AJ$112</f>
        <v>16.042600978400003</v>
      </c>
      <c r="AM11" s="457">
        <f>'[1]4403Exp'!AK$112</f>
        <v>5.0636791303999997</v>
      </c>
      <c r="AN11" s="457">
        <f>'[1]4403Exp'!AL$112</f>
        <v>9.2212457291999996</v>
      </c>
      <c r="AO11" s="457">
        <f>'[1]4403Exp'!AM$112</f>
        <v>8.1963549120000003</v>
      </c>
      <c r="AP11" s="457">
        <f>'[1]4403Exp'!AN$112</f>
        <v>6.4843406319999994</v>
      </c>
      <c r="AQ11" s="457">
        <f>'[1]4403Exp'!AO$112</f>
        <v>8.7699622589999997</v>
      </c>
      <c r="AR11" s="457">
        <f>'[1]4403Exp'!AP$112</f>
        <v>9.428240949500001</v>
      </c>
      <c r="AS11" s="457">
        <f>'[1]4403Exp'!AQ$112</f>
        <v>14.633834572</v>
      </c>
      <c r="AT11" s="457">
        <f>'[1]4403Exp'!AR$112</f>
        <v>14.211315316699999</v>
      </c>
      <c r="AU11" s="457">
        <f>'[1]4403Exp'!AS$112</f>
        <v>15.054644290399999</v>
      </c>
      <c r="AV11" s="457">
        <f>'[1]4403Exp'!AT$112</f>
        <v>19.468299608999999</v>
      </c>
      <c r="AW11" s="457">
        <f>'[1]4403Exp'!AU$112</f>
        <v>18.454497385500002</v>
      </c>
      <c r="AX11" s="457">
        <f>'[1]4403Exp'!AV$112</f>
        <v>0</v>
      </c>
      <c r="AY11" s="457">
        <f>'[1]4403Exp'!AW$112</f>
        <v>0</v>
      </c>
      <c r="AZ11" s="457">
        <f>'[1]4403Exp'!AX$112</f>
        <v>0</v>
      </c>
      <c r="BA11" s="457">
        <f>'[1]4403Exp'!AY$112</f>
        <v>0</v>
      </c>
      <c r="BB11" s="457">
        <f>'[1]4403Exp'!AZ$112</f>
        <v>0</v>
      </c>
      <c r="BC11" s="586">
        <f>'[1]4403Exp'!BA$112</f>
        <v>0</v>
      </c>
      <c r="BD11" s="594"/>
    </row>
    <row r="12" spans="1:56">
      <c r="B12" s="365" t="s">
        <v>14</v>
      </c>
      <c r="C12" s="606">
        <f t="shared" ref="C12:M12" si="2">SUM(C10:C10)-SUM(C11:C11)</f>
        <v>2.291513966666666E-2</v>
      </c>
      <c r="D12" s="607">
        <f t="shared" si="2"/>
        <v>1.0548744285714284E-2</v>
      </c>
      <c r="E12" s="371">
        <f t="shared" si="2"/>
        <v>1.2551013257575766E-2</v>
      </c>
      <c r="F12" s="371">
        <f t="shared" si="2"/>
        <v>2.1934594166666661E-2</v>
      </c>
      <c r="G12" s="371">
        <f t="shared" si="2"/>
        <v>7.3881667424242625E-3</v>
      </c>
      <c r="H12" s="371">
        <f t="shared" si="2"/>
        <v>8.4957821969696978E-3</v>
      </c>
      <c r="I12" s="371">
        <f t="shared" si="2"/>
        <v>2.3755703030302888E-3</v>
      </c>
      <c r="J12" s="372">
        <f t="shared" si="2"/>
        <v>6.5960000000003793E-4</v>
      </c>
      <c r="K12" s="372">
        <f t="shared" si="2"/>
        <v>2.0343342857140345E-4</v>
      </c>
      <c r="L12" s="372">
        <f t="shared" si="2"/>
        <v>1.4776666666665647E-5</v>
      </c>
      <c r="M12" s="371">
        <f t="shared" si="2"/>
        <v>2.0300000000014751E-5</v>
      </c>
      <c r="N12" s="371">
        <f>SUM(N10:N10)-SUM(N11:N11)</f>
        <v>2.8730130158730136E-3</v>
      </c>
      <c r="O12" s="371">
        <f t="shared" ref="O12:Z12" si="3">SUM(O10:O10)-SUM(O11:O11)</f>
        <v>1.5036190078431384E-2</v>
      </c>
      <c r="P12" s="371">
        <f t="shared" si="3"/>
        <v>6.1267386666666701E-2</v>
      </c>
      <c r="Q12" s="371">
        <f t="shared" si="3"/>
        <v>0.13281399727272727</v>
      </c>
      <c r="R12" s="371">
        <f t="shared" si="3"/>
        <v>2.4742683571428586E-2</v>
      </c>
      <c r="S12" s="371">
        <f t="shared" si="3"/>
        <v>4.1135534285714287E-2</v>
      </c>
      <c r="T12" s="371">
        <f t="shared" si="3"/>
        <v>2.5103515909090907E-2</v>
      </c>
      <c r="U12" s="371">
        <f t="shared" si="3"/>
        <v>9.0587642222222098E-3</v>
      </c>
      <c r="V12" s="371">
        <f t="shared" si="3"/>
        <v>1.5491013333333359E-2</v>
      </c>
      <c r="W12" s="371">
        <f t="shared" si="3"/>
        <v>9.0587642222222098E-3</v>
      </c>
      <c r="X12" s="371">
        <f t="shared" si="3"/>
        <v>9.0587642222222098E-3</v>
      </c>
      <c r="Y12" s="371">
        <f t="shared" si="3"/>
        <v>9.0587642222222098E-3</v>
      </c>
      <c r="Z12" s="371">
        <f t="shared" si="3"/>
        <v>9.0587642222222098E-3</v>
      </c>
      <c r="AA12" s="371">
        <f>SUM(AA10:AA10)-SUM(AA11:AA11)</f>
        <v>9.0587642222222098E-3</v>
      </c>
      <c r="AB12" s="373">
        <f>SUM(AB10:AB10)-SUM(AB11:AB11)</f>
        <v>9.0587642222222098E-3</v>
      </c>
      <c r="AC12" s="327"/>
      <c r="AD12" s="661">
        <f t="shared" ref="AD12:BC12" si="4">SUM(AD10:AD10)-SUM(AD11:AD11)</f>
        <v>6.6588027013080016</v>
      </c>
      <c r="AE12" s="616">
        <f t="shared" si="4"/>
        <v>3.9431593228000033</v>
      </c>
      <c r="AF12" s="457">
        <f t="shared" si="4"/>
        <v>3.1953346415999997</v>
      </c>
      <c r="AG12" s="457">
        <f t="shared" si="4"/>
        <v>4.8149505375999997</v>
      </c>
      <c r="AH12" s="457">
        <f t="shared" si="4"/>
        <v>2.6857778800999998</v>
      </c>
      <c r="AI12" s="457">
        <f t="shared" si="4"/>
        <v>2.780536129799998</v>
      </c>
      <c r="AJ12" s="457">
        <f t="shared" si="4"/>
        <v>1.5531043752000002</v>
      </c>
      <c r="AK12" s="457">
        <f t="shared" si="4"/>
        <v>1.2989283785000048</v>
      </c>
      <c r="AL12" s="457">
        <f t="shared" si="4"/>
        <v>0.76026534479999697</v>
      </c>
      <c r="AM12" s="457">
        <f t="shared" si="4"/>
        <v>6.3798152000007491E-3</v>
      </c>
      <c r="AN12" s="457">
        <f t="shared" si="4"/>
        <v>1.1477910600001806E-2</v>
      </c>
      <c r="AO12" s="457">
        <f t="shared" si="4"/>
        <v>0.25092470400000089</v>
      </c>
      <c r="AP12" s="457">
        <f t="shared" si="4"/>
        <v>1.9107160160000012</v>
      </c>
      <c r="AQ12" s="457">
        <f t="shared" si="4"/>
        <v>5.0462899311000022</v>
      </c>
      <c r="AR12" s="457">
        <f t="shared" si="4"/>
        <v>4.5293971995</v>
      </c>
      <c r="AS12" s="457">
        <f t="shared" si="4"/>
        <v>1.5880273499999991</v>
      </c>
      <c r="AT12" s="457">
        <f t="shared" si="4"/>
        <v>2.7908147940999974</v>
      </c>
      <c r="AU12" s="457">
        <f t="shared" si="4"/>
        <v>1.6990733188000071</v>
      </c>
      <c r="AV12" s="457">
        <f t="shared" si="4"/>
        <v>0.88486779299999796</v>
      </c>
      <c r="AW12" s="457">
        <f t="shared" si="4"/>
        <v>0.83878873350000305</v>
      </c>
      <c r="AX12" s="457">
        <f t="shared" si="4"/>
        <v>0</v>
      </c>
      <c r="AY12" s="457">
        <f t="shared" si="4"/>
        <v>0</v>
      </c>
      <c r="AZ12" s="457">
        <f t="shared" si="4"/>
        <v>0</v>
      </c>
      <c r="BA12" s="457">
        <f t="shared" si="4"/>
        <v>0</v>
      </c>
      <c r="BB12" s="457">
        <f t="shared" si="4"/>
        <v>0</v>
      </c>
      <c r="BC12" s="586">
        <f t="shared" si="4"/>
        <v>0</v>
      </c>
      <c r="BD12" s="594"/>
    </row>
    <row r="13" spans="1:56" ht="17.149999999999999" customHeight="1">
      <c r="B13" s="352" t="s">
        <v>131</v>
      </c>
      <c r="C13" s="600">
        <f>1/$A$1*'[1]4403Exp'!$B$265</f>
        <v>5.5836633333333332E-3</v>
      </c>
      <c r="D13" s="601">
        <f>1/$A$1*'[1]4403Exp'!$C$265</f>
        <v>5.0178799999999997E-3</v>
      </c>
      <c r="E13" s="354">
        <f>1/$A$1*'[1]4403Exp'!$D$265</f>
        <v>4.8326600000000008E-3</v>
      </c>
      <c r="F13" s="354">
        <f>1/$A$1*'[1]4403Exp'!$E$265</f>
        <v>1.4174999999999999E-3</v>
      </c>
      <c r="G13" s="354">
        <f>1/$A$1*'[1]4403Exp'!$F$265</f>
        <v>8.3604999999999997E-5</v>
      </c>
      <c r="H13" s="354">
        <f>1/$A$1*'[1]4403Exp'!$G$265</f>
        <v>3.389E-4</v>
      </c>
      <c r="I13" s="354">
        <f>1/$A$1*'[1]4403Exp'!$H$265</f>
        <v>1.1871999999999999E-4</v>
      </c>
      <c r="J13" s="355">
        <f>1/$A$1*'[1]4403Exp'!$I$265</f>
        <v>2.3248999999999997E-5</v>
      </c>
      <c r="K13" s="355">
        <f>1/$A$1*'[1]4403Exp'!$J$265</f>
        <v>8.5142857142857131E-6</v>
      </c>
      <c r="L13" s="355">
        <f>1/$A$1*'[1]4403Exp'!$K$265</f>
        <v>6.8488571428571425E-5</v>
      </c>
      <c r="M13" s="354">
        <f>1/$A$1*'[1]4403Exp'!L$265</f>
        <v>2.2259999999999997E-5</v>
      </c>
      <c r="N13" s="354">
        <f>1/$A$1*'[1]4403Exp'!M$265</f>
        <v>3.8551111111111106E-5</v>
      </c>
      <c r="O13" s="354">
        <f>1/$A$1*'[1]4403Exp'!N$265</f>
        <v>1.5283799999999998E-3</v>
      </c>
      <c r="P13" s="354">
        <f>1/$A$1*'[1]4403Exp'!O$265</f>
        <v>1.6420199999999997E-3</v>
      </c>
      <c r="Q13" s="354">
        <f>1/$A$1*'[1]4403Exp'!P$265</f>
        <v>5.3481999999999987E-4</v>
      </c>
      <c r="R13" s="354">
        <f>1/$A$1*'[1]4403Exp'!Q$265</f>
        <v>3.4999999999999997E-5</v>
      </c>
      <c r="S13" s="354">
        <f>1/$A$1*'[1]4403Exp'!R$265</f>
        <v>1.9779999999999997E-5</v>
      </c>
      <c r="T13" s="354">
        <f>1/$A$1*'[1]4403Exp'!S$265</f>
        <v>2.9553333333333327E-5</v>
      </c>
      <c r="U13" s="354">
        <f>1/$A$1*'[1]4403Exp'!T$265</f>
        <v>3.4280000000000004E-5</v>
      </c>
      <c r="V13" s="354">
        <f>1/$A$1*'[1]4403Exp'!U$265</f>
        <v>7.5179999999999982E-5</v>
      </c>
      <c r="W13" s="354">
        <f>1/$A$1*'[1]4403Exp'!V$265</f>
        <v>3.4280000000000004E-5</v>
      </c>
      <c r="X13" s="354">
        <f>1/$A$1*'[1]4403Exp'!W$265</f>
        <v>3.4280000000000004E-5</v>
      </c>
      <c r="Y13" s="354">
        <f>1/$A$1*'[1]4403Exp'!X$265</f>
        <v>3.4280000000000004E-5</v>
      </c>
      <c r="Z13" s="354">
        <f>1/$A$1*'[1]4403Exp'!Y$265</f>
        <v>3.4280000000000004E-5</v>
      </c>
      <c r="AA13" s="354">
        <f>1/$A$1*'[1]4403Exp'!Z$265</f>
        <v>3.4280000000000004E-5</v>
      </c>
      <c r="AB13" s="356">
        <f>1/$A$1*'[1]4403Exp'!AA$265</f>
        <v>3.4280000000000004E-5</v>
      </c>
      <c r="AC13" s="379"/>
      <c r="AD13" s="659">
        <f>'[1]4403Exp'!AB$265</f>
        <v>1.7796821813100001</v>
      </c>
      <c r="AE13" s="614">
        <f>'[1]4403Exp'!AC$265</f>
        <v>0.99029626599999987</v>
      </c>
      <c r="AF13" s="451">
        <f>'[1]4403Exp'!AD$265</f>
        <v>0.57758004480000003</v>
      </c>
      <c r="AG13" s="451">
        <f>'[1]4403Exp'!AE$265</f>
        <v>0.1536101728</v>
      </c>
      <c r="AH13" s="451">
        <f>'[1]4403Exp'!AF$265</f>
        <v>6.25768773E-2</v>
      </c>
      <c r="AI13" s="451">
        <f>'[1]4403Exp'!AG$265</f>
        <v>0.14809268759999999</v>
      </c>
      <c r="AJ13" s="451">
        <f>'[1]4403Exp'!AH$265</f>
        <v>6.9590374400000016E-2</v>
      </c>
      <c r="AK13" s="451">
        <f>'[1]4403Exp'!AI$265</f>
        <v>2.3509557E-2</v>
      </c>
      <c r="AL13" s="451">
        <f>'[1]4403Exp'!AJ$265</f>
        <v>5.8008351999999999E-3</v>
      </c>
      <c r="AM13" s="451">
        <f>'[1]4403Exp'!AK$265</f>
        <v>1.30469592E-2</v>
      </c>
      <c r="AN13" s="451">
        <f>'[1]4403Exp'!AL$265</f>
        <v>1.9107314100000002E-2</v>
      </c>
      <c r="AO13" s="451">
        <f>'[1]4403Exp'!AM$265</f>
        <v>4.9457759999999996E-2</v>
      </c>
      <c r="AP13" s="451">
        <f>'[1]4403Exp'!AN$265</f>
        <v>0.51048829920000005</v>
      </c>
      <c r="AQ13" s="451">
        <f>'[1]4403Exp'!AO$265</f>
        <v>0.4625267622</v>
      </c>
      <c r="AR13" s="451">
        <f>'[1]4403Exp'!AP$265</f>
        <v>0.12124023850000001</v>
      </c>
      <c r="AS13" s="451">
        <f>'[1]4403Exp'!AQ$265</f>
        <v>5.4929126000000002E-2</v>
      </c>
      <c r="AT13" s="451">
        <f>'[1]4403Exp'!AR$265</f>
        <v>5.6072233299999996E-2</v>
      </c>
      <c r="AU13" s="451">
        <f>'[1]4403Exp'!AS$265</f>
        <v>2.6702718899999998E-2</v>
      </c>
      <c r="AV13" s="451">
        <f>'[1]4403Exp'!AT$265</f>
        <v>6.0314850999999996E-2</v>
      </c>
      <c r="AW13" s="451">
        <f>'[1]4403Exp'!AU$265</f>
        <v>5.7173984499999997E-2</v>
      </c>
      <c r="AX13" s="451">
        <f>'[1]4403Exp'!AV$265</f>
        <v>0</v>
      </c>
      <c r="AY13" s="451">
        <f>'[1]4403Exp'!AW$265</f>
        <v>0</v>
      </c>
      <c r="AZ13" s="451">
        <f>'[1]4403Exp'!AX$265</f>
        <v>0</v>
      </c>
      <c r="BA13" s="451">
        <f>'[1]4403Exp'!AY$265</f>
        <v>0</v>
      </c>
      <c r="BB13" s="451">
        <f>'[1]4403Exp'!AZ$265</f>
        <v>0</v>
      </c>
      <c r="BC13" s="584">
        <f>'[1]4403Exp'!BA$265</f>
        <v>0</v>
      </c>
      <c r="BD13" s="594"/>
    </row>
    <row r="14" spans="1:56" ht="17.149999999999999" customHeight="1">
      <c r="B14" s="352" t="s">
        <v>128</v>
      </c>
      <c r="C14" s="600">
        <f>1/$A$1*'[1]4403Exp'!$B$273</f>
        <v>0</v>
      </c>
      <c r="D14" s="601">
        <f>1/$A$1*'[1]4403Exp'!$C$273</f>
        <v>0</v>
      </c>
      <c r="E14" s="354">
        <f>1/$A$1*'[1]4403Exp'!$D$273</f>
        <v>0</v>
      </c>
      <c r="F14" s="354">
        <f>1/$A$1*'[1]4403Exp'!$E$273</f>
        <v>0</v>
      </c>
      <c r="G14" s="354">
        <f>1/$A$1*'[1]4403Exp'!$F$273</f>
        <v>0</v>
      </c>
      <c r="H14" s="354">
        <f>1/$A$1*'[1]4403Exp'!$G$273</f>
        <v>0</v>
      </c>
      <c r="I14" s="354">
        <f>1/$A$1*'[1]4403Exp'!$H$273</f>
        <v>0</v>
      </c>
      <c r="J14" s="355">
        <f>1/$A$1*'[1]4403Exp'!$I$273</f>
        <v>1.4699999999999998E-5</v>
      </c>
      <c r="K14" s="355">
        <f>1/$A$1*'[1]4403Exp'!$J$273</f>
        <v>0</v>
      </c>
      <c r="L14" s="355">
        <f>1/$A$1*'[1]4403Exp'!$K$273</f>
        <v>0</v>
      </c>
      <c r="M14" s="354">
        <f>1/$A$1*'[1]4403Exp'!L$273</f>
        <v>0</v>
      </c>
      <c r="N14" s="354">
        <f>1/$A$1*'[1]4403Exp'!M$273</f>
        <v>0</v>
      </c>
      <c r="O14" s="354">
        <f>1/$A$1*'[1]4403Exp'!N$273</f>
        <v>0</v>
      </c>
      <c r="P14" s="354">
        <f>1/$A$1*'[1]4403Exp'!O$273</f>
        <v>0</v>
      </c>
      <c r="Q14" s="354">
        <f>1/$A$1*'[1]4403Exp'!P$273</f>
        <v>4.7499999999999996E-5</v>
      </c>
      <c r="R14" s="354">
        <f>1/$A$1*'[1]4403Exp'!Q$273</f>
        <v>1.3999999999999998E-7</v>
      </c>
      <c r="S14" s="354">
        <f>1/$A$1*'[1]4403Exp'!R$273</f>
        <v>0</v>
      </c>
      <c r="T14" s="354">
        <f>1/$A$1*'[1]4403Exp'!S$273</f>
        <v>0</v>
      </c>
      <c r="U14" s="354">
        <f>1/$A$1*'[1]4403Exp'!T$273</f>
        <v>0</v>
      </c>
      <c r="V14" s="354">
        <f>1/$A$1*'[1]4403Exp'!U$273</f>
        <v>0</v>
      </c>
      <c r="W14" s="354">
        <f>1/$A$1*'[1]4403Exp'!V$273</f>
        <v>0</v>
      </c>
      <c r="X14" s="354">
        <f>1/$A$1*'[1]4403Exp'!W$273</f>
        <v>0</v>
      </c>
      <c r="Y14" s="354">
        <f>1/$A$1*'[1]4403Exp'!X$273</f>
        <v>0</v>
      </c>
      <c r="Z14" s="354">
        <f>1/$A$1*'[1]4403Exp'!Y$273</f>
        <v>0</v>
      </c>
      <c r="AA14" s="354">
        <f>1/$A$1*'[1]4403Exp'!Z$273</f>
        <v>0</v>
      </c>
      <c r="AB14" s="356">
        <f>1/$A$1*'[1]4403Exp'!AA$273</f>
        <v>0</v>
      </c>
      <c r="AC14" s="379"/>
      <c r="AD14" s="659">
        <f>'[1]4403Exp'!AB$273</f>
        <v>0</v>
      </c>
      <c r="AE14" s="614">
        <f>'[1]4403Exp'!AC$273</f>
        <v>0</v>
      </c>
      <c r="AF14" s="451">
        <f>'[1]4403Exp'!AD$273</f>
        <v>0</v>
      </c>
      <c r="AG14" s="451">
        <f>'[1]4403Exp'!AE$273</f>
        <v>0</v>
      </c>
      <c r="AH14" s="451">
        <f>'[1]4403Exp'!AF$273</f>
        <v>0</v>
      </c>
      <c r="AI14" s="451">
        <f>'[1]4403Exp'!AG$273</f>
        <v>0</v>
      </c>
      <c r="AJ14" s="451">
        <f>'[1]4403Exp'!AH$273</f>
        <v>0</v>
      </c>
      <c r="AK14" s="451">
        <f>'[1]4403Exp'!AI$273</f>
        <v>2.65877E-3</v>
      </c>
      <c r="AL14" s="451">
        <f>'[1]4403Exp'!AJ$273</f>
        <v>0</v>
      </c>
      <c r="AM14" s="451">
        <f>'[1]4403Exp'!AK$273</f>
        <v>0</v>
      </c>
      <c r="AN14" s="451">
        <f>'[1]4403Exp'!AL$273</f>
        <v>0</v>
      </c>
      <c r="AO14" s="451">
        <f>'[1]4403Exp'!AM$273</f>
        <v>0</v>
      </c>
      <c r="AP14" s="451">
        <f>'[1]4403Exp'!AN$273</f>
        <v>0</v>
      </c>
      <c r="AQ14" s="451">
        <f>'[1]4403Exp'!AO$273</f>
        <v>0</v>
      </c>
      <c r="AR14" s="451">
        <f>'[1]4403Exp'!AP$273</f>
        <v>0</v>
      </c>
      <c r="AS14" s="451">
        <f>'[1]4403Exp'!AQ$273</f>
        <v>5.9402629999999994E-3</v>
      </c>
      <c r="AT14" s="451">
        <f>'[1]4403Exp'!AR$273</f>
        <v>0</v>
      </c>
      <c r="AU14" s="451">
        <f>'[1]4403Exp'!AS$273</f>
        <v>0</v>
      </c>
      <c r="AV14" s="451">
        <f>'[1]4403Exp'!AT$273</f>
        <v>0</v>
      </c>
      <c r="AW14" s="451">
        <f>'[1]4403Exp'!AU$273</f>
        <v>0</v>
      </c>
      <c r="AX14" s="451">
        <f>'[1]4403Exp'!AV$273</f>
        <v>0</v>
      </c>
      <c r="AY14" s="451">
        <f>'[1]4403Exp'!AW$273</f>
        <v>0</v>
      </c>
      <c r="AZ14" s="451">
        <f>'[1]4403Exp'!AX$273</f>
        <v>0</v>
      </c>
      <c r="BA14" s="451">
        <f>'[1]4403Exp'!AY$273</f>
        <v>0</v>
      </c>
      <c r="BB14" s="451">
        <f>'[1]4403Exp'!AZ$273</f>
        <v>0</v>
      </c>
      <c r="BC14" s="584">
        <f>'[1]4403Exp'!BA$273</f>
        <v>0</v>
      </c>
      <c r="BD14" s="594"/>
    </row>
    <row r="15" spans="1:56" ht="17.149999999999999" customHeight="1" thickBot="1">
      <c r="B15" s="461" t="s">
        <v>129</v>
      </c>
      <c r="C15" s="608">
        <f t="shared" ref="C15:M15" si="5">C5-SUM(C6,C7,C8,C9,C10,C13,C14)</f>
        <v>6.6379619047621241E-4</v>
      </c>
      <c r="D15" s="609">
        <f t="shared" si="5"/>
        <v>8.8943999999999829E-4</v>
      </c>
      <c r="E15" s="463">
        <f t="shared" si="5"/>
        <v>1.8585666666666445E-4</v>
      </c>
      <c r="F15" s="463">
        <f t="shared" si="5"/>
        <v>5.7566571428574465E-4</v>
      </c>
      <c r="G15" s="463">
        <f t="shared" si="5"/>
        <v>1.6584500000000002E-2</v>
      </c>
      <c r="H15" s="463">
        <f t="shared" si="5"/>
        <v>5.5043339469697E-2</v>
      </c>
      <c r="I15" s="463">
        <f t="shared" si="5"/>
        <v>3.0463496969696802E-3</v>
      </c>
      <c r="J15" s="464">
        <f t="shared" si="5"/>
        <v>2.1727834000000029E-2</v>
      </c>
      <c r="K15" s="464">
        <f t="shared" si="5"/>
        <v>8.4570799999999988E-3</v>
      </c>
      <c r="L15" s="464">
        <f t="shared" si="5"/>
        <v>1.579361E-2</v>
      </c>
      <c r="M15" s="463">
        <f t="shared" si="5"/>
        <v>2.4661546060606054E-2</v>
      </c>
      <c r="N15" s="463">
        <f>N5-SUM(N6,N7,N8,N9,N10,N13,N14)</f>
        <v>3.9918830000000009E-2</v>
      </c>
      <c r="O15" s="463">
        <f t="shared" ref="O15:Z15" si="6">O5-SUM(O6,O7,O8,O9,O10,O13,O14)</f>
        <v>8.9809399999999928E-3</v>
      </c>
      <c r="P15" s="463">
        <f t="shared" si="6"/>
        <v>9.7762666666670328E-4</v>
      </c>
      <c r="Q15" s="463">
        <f t="shared" si="6"/>
        <v>5.5572799999999978E-3</v>
      </c>
      <c r="R15" s="463">
        <f t="shared" si="6"/>
        <v>6.0162599999999955E-3</v>
      </c>
      <c r="S15" s="463">
        <f t="shared" si="6"/>
        <v>8.3606600000001308E-3</v>
      </c>
      <c r="T15" s="463">
        <f t="shared" si="6"/>
        <v>3.1710200000000244E-3</v>
      </c>
      <c r="U15" s="463">
        <f t="shared" si="6"/>
        <v>3.4534433333333614E-3</v>
      </c>
      <c r="V15" s="463">
        <f t="shared" si="6"/>
        <v>5.1116000000006601E-4</v>
      </c>
      <c r="W15" s="463">
        <f t="shared" si="6"/>
        <v>3.4534433333333614E-3</v>
      </c>
      <c r="X15" s="463">
        <f t="shared" si="6"/>
        <v>3.4534433333333614E-3</v>
      </c>
      <c r="Y15" s="463">
        <f t="shared" si="6"/>
        <v>3.4534433333333614E-3</v>
      </c>
      <c r="Z15" s="463">
        <f t="shared" si="6"/>
        <v>3.4534433333333614E-3</v>
      </c>
      <c r="AA15" s="463">
        <f>AA5-SUM(AA6,AA7,AA8,AA9,AA10,AA13,AA14)</f>
        <v>3.4534433333333614E-3</v>
      </c>
      <c r="AB15" s="465">
        <f>AB5-SUM(AB6,AB7,AB8,AB9,AB10,AB13,AB14)</f>
        <v>3.4534433333333614E-3</v>
      </c>
      <c r="AC15" s="466"/>
      <c r="AD15" s="617">
        <f t="shared" ref="AD15:BC15" si="7">AD5-SUM(AD6,AD7,AD8,AD9,AD10,AD13,AD14)</f>
        <v>0.30218493050099937</v>
      </c>
      <c r="AE15" s="618">
        <f t="shared" si="7"/>
        <v>0.58899492239999596</v>
      </c>
      <c r="AF15" s="469">
        <f t="shared" si="7"/>
        <v>0.1806672815999999</v>
      </c>
      <c r="AG15" s="469">
        <f t="shared" si="7"/>
        <v>0.35932115519999819</v>
      </c>
      <c r="AH15" s="469">
        <f t="shared" si="7"/>
        <v>1.7651052950999997</v>
      </c>
      <c r="AI15" s="469">
        <f t="shared" si="7"/>
        <v>2.6186165147999994</v>
      </c>
      <c r="AJ15" s="469">
        <f t="shared" si="7"/>
        <v>0.49265223840000516</v>
      </c>
      <c r="AK15" s="469">
        <f t="shared" si="7"/>
        <v>1.1396365339999974</v>
      </c>
      <c r="AL15" s="469">
        <f t="shared" si="7"/>
        <v>0.58561078640000375</v>
      </c>
      <c r="AM15" s="469">
        <f t="shared" si="7"/>
        <v>1.1848853895999998</v>
      </c>
      <c r="AN15" s="469">
        <f t="shared" si="7"/>
        <v>1.325772913499998</v>
      </c>
      <c r="AO15" s="469">
        <f t="shared" si="7"/>
        <v>4.0376644320000032</v>
      </c>
      <c r="AP15" s="469">
        <f t="shared" si="7"/>
        <v>1.0119380303999979</v>
      </c>
      <c r="AQ15" s="469">
        <f t="shared" si="7"/>
        <v>0.79940198340000279</v>
      </c>
      <c r="AR15" s="469">
        <f t="shared" si="7"/>
        <v>1.1377127864999981</v>
      </c>
      <c r="AS15" s="469">
        <f t="shared" si="7"/>
        <v>1.2715424750000039</v>
      </c>
      <c r="AT15" s="469">
        <f t="shared" si="7"/>
        <v>1.1035848345000012</v>
      </c>
      <c r="AU15" s="469">
        <f t="shared" si="7"/>
        <v>0.71382240929999341</v>
      </c>
      <c r="AV15" s="469">
        <f t="shared" si="7"/>
        <v>0.48131182599999534</v>
      </c>
      <c r="AW15" s="469">
        <f t="shared" si="7"/>
        <v>0.43896938399999996</v>
      </c>
      <c r="AX15" s="469">
        <f t="shared" si="7"/>
        <v>0</v>
      </c>
      <c r="AY15" s="469">
        <f t="shared" si="7"/>
        <v>0</v>
      </c>
      <c r="AZ15" s="469">
        <f t="shared" si="7"/>
        <v>0</v>
      </c>
      <c r="BA15" s="469">
        <f t="shared" si="7"/>
        <v>0</v>
      </c>
      <c r="BB15" s="469">
        <f t="shared" si="7"/>
        <v>0</v>
      </c>
      <c r="BC15" s="587">
        <f t="shared" si="7"/>
        <v>0</v>
      </c>
      <c r="BD15" s="594"/>
    </row>
    <row r="16" spans="1:56" ht="13.5" thickTop="1">
      <c r="B16" s="275" t="s">
        <v>170</v>
      </c>
    </row>
  </sheetData>
  <mergeCells count="5">
    <mergeCell ref="B2:B4"/>
    <mergeCell ref="C2:AB2"/>
    <mergeCell ref="AD2:BC2"/>
    <mergeCell ref="AD3:BC3"/>
    <mergeCell ref="C3:AB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1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[2]RWE!$A$7</f>
        <v>1.82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32" t="s">
        <v>18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180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441">
        <f>1/$A$1*'[1]4407Exp'!$B$263</f>
        <v>0.17778352900438607</v>
      </c>
      <c r="D5" s="442">
        <f>1/$A$1*'[1]4407Exp'!$C$263</f>
        <v>0.19124629701336665</v>
      </c>
      <c r="E5" s="442">
        <f>1/$A$1*'[1]4407Exp'!$D$263</f>
        <v>0.26534314440411921</v>
      </c>
      <c r="F5" s="442">
        <f>1/$A$1*'[1]4407Exp'!$E$263</f>
        <v>0.31937125869396532</v>
      </c>
      <c r="G5" s="442">
        <f>1/$A$1*'[1]4407Exp'!$F$263</f>
        <v>0.31502959614028758</v>
      </c>
      <c r="H5" s="442">
        <f>1/$A$1*'[1]4407Exp'!$G$263</f>
        <v>0.36861474744634865</v>
      </c>
      <c r="I5" s="442">
        <f>1/$A$1*'[1]4407Exp'!$H$263</f>
        <v>0.40962692434328485</v>
      </c>
      <c r="J5" s="443">
        <f>1/$A$1*'[1]4407Exp'!$I$263</f>
        <v>0.33315848399999992</v>
      </c>
      <c r="K5" s="443">
        <f>1/$A$1*'[1]4407Exp'!$J$263</f>
        <v>0.22110980212698408</v>
      </c>
      <c r="L5" s="443">
        <f>1/$A$1*'[1]4407Exp'!$K$263</f>
        <v>0.16786772423534796</v>
      </c>
      <c r="M5" s="443">
        <f>1/$A$1*'[1]4407Exp'!L$263</f>
        <v>0.1637570308067888</v>
      </c>
      <c r="N5" s="435">
        <f>1/$A$1*'[1]4407Exp'!M$263</f>
        <v>9.775682684920628E-2</v>
      </c>
      <c r="O5" s="435">
        <f>1/$A$1*'[1]4407Exp'!N$263</f>
        <v>0.10587729618731594</v>
      </c>
      <c r="P5" s="435">
        <f>1/$A$1*'[1]4407Exp'!O$263</f>
        <v>0.15699716502380948</v>
      </c>
      <c r="Q5" s="435">
        <f>1/$A$1*'[1]4407Exp'!P$263</f>
        <v>0.14639019662409655</v>
      </c>
      <c r="R5" s="435">
        <f>1/$A$1*'[1]4407Exp'!Q$263</f>
        <v>0.1658750432777778</v>
      </c>
      <c r="S5" s="435">
        <f>1/$A$1*'[1]4407Exp'!R$263</f>
        <v>0.1696454825808541</v>
      </c>
      <c r="T5" s="435">
        <f>1/$A$1*'[1]4407Exp'!S$263</f>
        <v>0.17728813277777777</v>
      </c>
      <c r="U5" s="435">
        <f>1/$A$1*'[1]4407Exp'!T$263</f>
        <v>0.1917332610149205</v>
      </c>
      <c r="V5" s="435">
        <f>1/$A$1*'[1]4407Exp'!U$263</f>
        <v>0.1749333658357754</v>
      </c>
      <c r="W5" s="435">
        <f>1/$A$1*'[1]4407Exp'!V$263</f>
        <v>0.1917332610149205</v>
      </c>
      <c r="X5" s="435">
        <f>1/$A$1*'[1]4407Exp'!W$263</f>
        <v>0.1917332610149205</v>
      </c>
      <c r="Y5" s="435">
        <f>1/$A$1*'[1]4407Exp'!X$263</f>
        <v>0.1917332610149205</v>
      </c>
      <c r="Z5" s="435">
        <f>1/$A$1*'[1]4407Exp'!Y$263</f>
        <v>0.1917332610149205</v>
      </c>
      <c r="AA5" s="435">
        <f>1/$A$1*'[1]4407Exp'!Z$263</f>
        <v>0.1917332610149205</v>
      </c>
      <c r="AB5" s="437">
        <f>1/$A$1*'[1]4407Exp'!AA$263</f>
        <v>0.1917332610149205</v>
      </c>
      <c r="AC5" s="394"/>
      <c r="AD5" s="445">
        <f>'[1]4407Exp'!AB$263</f>
        <v>46.651294552797005</v>
      </c>
      <c r="AE5" s="446">
        <f>'[1]4407Exp'!AC$263</f>
        <v>43.616976526800009</v>
      </c>
      <c r="AF5" s="446">
        <f>'[1]4407Exp'!AD$263</f>
        <v>59.301434548799975</v>
      </c>
      <c r="AG5" s="446">
        <f>'[1]4407Exp'!AE$263</f>
        <v>76.48873727039998</v>
      </c>
      <c r="AH5" s="446">
        <f>'[1]4407Exp'!AF$263</f>
        <v>91.248271008299994</v>
      </c>
      <c r="AI5" s="446">
        <f>'[1]4407Exp'!AG$263</f>
        <v>110.33925014969999</v>
      </c>
      <c r="AJ5" s="446">
        <f>'[1]4407Exp'!AH$263</f>
        <v>131.14473176040002</v>
      </c>
      <c r="AK5" s="446">
        <f>'[1]4407Exp'!AI$263</f>
        <v>136.67027419449997</v>
      </c>
      <c r="AL5" s="446">
        <f>'[1]4407Exp'!AJ$263</f>
        <v>93.767274072799964</v>
      </c>
      <c r="AM5" s="446">
        <f>'[1]4407Exp'!AK$263</f>
        <v>64.968898301999999</v>
      </c>
      <c r="AN5" s="446">
        <f>'[1]4407Exp'!AL$263</f>
        <v>71.81636393700002</v>
      </c>
      <c r="AO5" s="446">
        <f>'[1]4407Exp'!AM$263</f>
        <v>66.003177791999988</v>
      </c>
      <c r="AP5" s="446">
        <f>'[1]4407Exp'!AN$263</f>
        <v>53.945484753600006</v>
      </c>
      <c r="AQ5" s="446">
        <f>'[1]4407Exp'!AO$263</f>
        <v>57.077802839700013</v>
      </c>
      <c r="AR5" s="446">
        <f>'[1]4407Exp'!AP$263</f>
        <v>65.293541791500019</v>
      </c>
      <c r="AS5" s="446">
        <f>'[1]4407Exp'!AQ$263</f>
        <v>62.804101815000017</v>
      </c>
      <c r="AT5" s="446">
        <f>'[1]4407Exp'!AR$263</f>
        <v>61.681820968400011</v>
      </c>
      <c r="AU5" s="446">
        <f>'[1]4407Exp'!AS$263</f>
        <v>66.827282622099986</v>
      </c>
      <c r="AV5" s="446">
        <f>'[1]4407Exp'!AT$263</f>
        <v>80.561372921000014</v>
      </c>
      <c r="AW5" s="446">
        <f>'[1]4407Exp'!AU$263</f>
        <v>76.365003174499961</v>
      </c>
      <c r="AX5" s="446">
        <f>'[1]4407Exp'!AV$263</f>
        <v>0</v>
      </c>
      <c r="AY5" s="446">
        <f>'[1]4407Exp'!AW$263</f>
        <v>0</v>
      </c>
      <c r="AZ5" s="446">
        <f>'[1]4407Exp'!AX$263</f>
        <v>0</v>
      </c>
      <c r="BA5" s="446">
        <f>'[1]4407Exp'!AY$263</f>
        <v>0</v>
      </c>
      <c r="BB5" s="446">
        <f>'[1]4407Exp'!AZ$263</f>
        <v>0</v>
      </c>
      <c r="BC5" s="662">
        <f>'[1]4407Exp'!BA$263</f>
        <v>0</v>
      </c>
      <c r="BD5" s="594"/>
    </row>
    <row r="6" spans="1:56" ht="17.149999999999999" customHeight="1" thickTop="1">
      <c r="B6" s="344" t="s">
        <v>125</v>
      </c>
      <c r="C6" s="345">
        <f>1/$A$1*'[1]4407Exp'!$B$266</f>
        <v>1.5923999999999997E-4</v>
      </c>
      <c r="D6" s="346">
        <f>1/$A$1*'[1]4407Exp'!$C$266</f>
        <v>9.6019999999999992E-5</v>
      </c>
      <c r="E6" s="346">
        <f>1/$A$1*'[1]4407Exp'!$D$266</f>
        <v>2.4429999999999998E-4</v>
      </c>
      <c r="F6" s="346">
        <f>1/$A$1*'[1]4407Exp'!$E$266</f>
        <v>1.7417999999999999E-4</v>
      </c>
      <c r="G6" s="346">
        <f>1/$A$1*'[1]4407Exp'!$F$266</f>
        <v>2.421879487179487E-4</v>
      </c>
      <c r="H6" s="346">
        <f>1/$A$1*'[1]4407Exp'!$G$266</f>
        <v>1.281275E-4</v>
      </c>
      <c r="I6" s="346">
        <f>1/$A$1*'[1]4407Exp'!$H$266</f>
        <v>1.5632385964912279E-4</v>
      </c>
      <c r="J6" s="347">
        <f>1/$A$1*'[1]4407Exp'!$I$266</f>
        <v>1.2552899999999996E-4</v>
      </c>
      <c r="K6" s="347">
        <f>1/$A$1*'[1]4407Exp'!$J$266</f>
        <v>1.4358E-4</v>
      </c>
      <c r="L6" s="347">
        <f>1/$A$1*'[1]4407Exp'!$K$266</f>
        <v>1.1933999999999998E-4</v>
      </c>
      <c r="M6" s="346">
        <f>1/$A$1*'[1]4407Exp'!L$266</f>
        <v>7.2691999999999982E-4</v>
      </c>
      <c r="N6" s="346">
        <f>1/$A$1*'[1]4407Exp'!M$266</f>
        <v>1.6392000000000002E-4</v>
      </c>
      <c r="O6" s="346">
        <f>1/$A$1*'[1]4407Exp'!N$266</f>
        <v>8.3988571428571436E-5</v>
      </c>
      <c r="P6" s="346">
        <f>1/$A$1*'[1]4407Exp'!O$266</f>
        <v>7.677999999999998E-5</v>
      </c>
      <c r="Q6" s="346">
        <f>1/$A$1*'[1]4407Exp'!P$266</f>
        <v>6.8699999999999989E-5</v>
      </c>
      <c r="R6" s="346">
        <f>1/$A$1*'[1]4407Exp'!Q$266</f>
        <v>6.7039999999999995E-5</v>
      </c>
      <c r="S6" s="346">
        <f>1/$A$1*'[1]4407Exp'!R$266</f>
        <v>1.1952000000000001E-4</v>
      </c>
      <c r="T6" s="346">
        <f>1/$A$1*'[1]4407Exp'!S$266</f>
        <v>5.8219999999999988E-5</v>
      </c>
      <c r="U6" s="346">
        <f>1/$A$1*'[1]4407Exp'!T$266</f>
        <v>1.5286E-4</v>
      </c>
      <c r="V6" s="346">
        <f>1/$A$1*'[1]4407Exp'!U$266</f>
        <v>6.9839999999999982E-5</v>
      </c>
      <c r="W6" s="346">
        <f>1/$A$1*'[1]4407Exp'!V$266</f>
        <v>1.5286E-4</v>
      </c>
      <c r="X6" s="346">
        <f>1/$A$1*'[1]4407Exp'!W$266</f>
        <v>1.5286E-4</v>
      </c>
      <c r="Y6" s="346">
        <f>1/$A$1*'[1]4407Exp'!X$266</f>
        <v>1.5286E-4</v>
      </c>
      <c r="Z6" s="346">
        <f>1/$A$1*'[1]4407Exp'!Y$266</f>
        <v>1.5286E-4</v>
      </c>
      <c r="AA6" s="346">
        <f>1/$A$1*'[1]4407Exp'!Z$266</f>
        <v>1.5286E-4</v>
      </c>
      <c r="AB6" s="348">
        <f>1/$A$1*'[1]4407Exp'!AA$266</f>
        <v>1.5286E-4</v>
      </c>
      <c r="AC6" s="459"/>
      <c r="AD6" s="448">
        <f>'[1]4407Exp'!AB$266</f>
        <v>0.134354288658</v>
      </c>
      <c r="AE6" s="449">
        <f>'[1]4407Exp'!AC$266</f>
        <v>6.1391588799999994E-2</v>
      </c>
      <c r="AF6" s="449">
        <f>'[1]4407Exp'!AD$266</f>
        <v>0.17319893279999998</v>
      </c>
      <c r="AG6" s="449">
        <f>'[1]4407Exp'!AE$266</f>
        <v>0.23239372799999999</v>
      </c>
      <c r="AH6" s="449">
        <f>'[1]4407Exp'!AF$266</f>
        <v>0.27489816830000002</v>
      </c>
      <c r="AI6" s="449">
        <f>'[1]4407Exp'!AG$266</f>
        <v>0.12284989860000001</v>
      </c>
      <c r="AJ6" s="449">
        <f>'[1]4407Exp'!AH$266</f>
        <v>0.21510813640000001</v>
      </c>
      <c r="AK6" s="449">
        <f>'[1]4407Exp'!AI$266</f>
        <v>0.22630792400000002</v>
      </c>
      <c r="AL6" s="449">
        <f>'[1]4407Exp'!AJ$266</f>
        <v>0.21666354800000004</v>
      </c>
      <c r="AM6" s="449">
        <f>'[1]4407Exp'!AK$266</f>
        <v>0.24605387840000001</v>
      </c>
      <c r="AN6" s="449">
        <f>'[1]4407Exp'!AL$266</f>
        <v>0.84713555699999998</v>
      </c>
      <c r="AO6" s="449">
        <f>'[1]4407Exp'!AM$266</f>
        <v>0.21889478400000001</v>
      </c>
      <c r="AP6" s="449">
        <f>'[1]4407Exp'!AN$266</f>
        <v>0.14409545919999997</v>
      </c>
      <c r="AQ6" s="449">
        <f>'[1]4407Exp'!AO$266</f>
        <v>0.13588587959999998</v>
      </c>
      <c r="AR6" s="449">
        <f>'[1]4407Exp'!AP$266</f>
        <v>0.19793188650000001</v>
      </c>
      <c r="AS6" s="449">
        <f>'[1]4407Exp'!AQ$266</f>
        <v>0.25056948000000001</v>
      </c>
      <c r="AT6" s="449">
        <f>'[1]4407Exp'!AR$266</f>
        <v>0.1877335607</v>
      </c>
      <c r="AU6" s="449">
        <f>'[1]4407Exp'!AS$266</f>
        <v>6.3982818900000002E-2</v>
      </c>
      <c r="AV6" s="449">
        <f>'[1]4407Exp'!AT$266</f>
        <v>0.233175459</v>
      </c>
      <c r="AW6" s="449">
        <f>'[1]4407Exp'!AU$266</f>
        <v>0.22103296050000001</v>
      </c>
      <c r="AX6" s="449">
        <f>'[1]4407Exp'!AV$266</f>
        <v>0</v>
      </c>
      <c r="AY6" s="449">
        <f>'[1]4407Exp'!AW$266</f>
        <v>0</v>
      </c>
      <c r="AZ6" s="449">
        <f>'[1]4407Exp'!AX$266</f>
        <v>0</v>
      </c>
      <c r="BA6" s="449">
        <f>'[1]4407Exp'!AY$266</f>
        <v>0</v>
      </c>
      <c r="BB6" s="449">
        <f>'[1]4407Exp'!AZ$266</f>
        <v>0</v>
      </c>
      <c r="BC6" s="591">
        <f>'[1]4407Exp'!BA$266</f>
        <v>0</v>
      </c>
      <c r="BD6" s="594"/>
    </row>
    <row r="7" spans="1:56" ht="17.149999999999999" customHeight="1">
      <c r="B7" s="352" t="s">
        <v>130</v>
      </c>
      <c r="C7" s="353">
        <f>1/$A$1*'[1]4407Exp'!$B$268</f>
        <v>6.6747971428571425E-4</v>
      </c>
      <c r="D7" s="354">
        <f>1/$A$1*'[1]4407Exp'!$C$268</f>
        <v>5.7750426315789473E-4</v>
      </c>
      <c r="E7" s="354">
        <f>1/$A$1*'[1]4407Exp'!$D$268</f>
        <v>5.6800000000000004E-4</v>
      </c>
      <c r="F7" s="354">
        <f>1/$A$1*'[1]4407Exp'!$E$268</f>
        <v>3.0072666666666666E-4</v>
      </c>
      <c r="G7" s="354">
        <f>1/$A$1*'[1]4407Exp'!$F$268</f>
        <v>3.6153578947368419E-4</v>
      </c>
      <c r="H7" s="354">
        <f>1/$A$1*'[1]4407Exp'!$G$268</f>
        <v>1.1191333333333334E-3</v>
      </c>
      <c r="I7" s="354">
        <f>1/$A$1*'[1]4407Exp'!$H$268</f>
        <v>2.7671210526315792E-4</v>
      </c>
      <c r="J7" s="355">
        <f>1/$A$1*'[1]4407Exp'!$I$268</f>
        <v>5.4850500000000002E-4</v>
      </c>
      <c r="K7" s="355">
        <f>1/$A$1*'[1]4407Exp'!$J$268</f>
        <v>2.2430544444444444E-4</v>
      </c>
      <c r="L7" s="355">
        <f>1/$A$1*'[1]4407Exp'!$K$268</f>
        <v>1.0797666666666665E-4</v>
      </c>
      <c r="M7" s="354">
        <f>1/$A$1*'[1]4407Exp'!L$268</f>
        <v>4.8726916666666661E-4</v>
      </c>
      <c r="N7" s="354">
        <f>1/$A$1*'[1]4407Exp'!M$268</f>
        <v>5.7956000000000001E-4</v>
      </c>
      <c r="O7" s="354">
        <f>1/$A$1*'[1]4407Exp'!N$268</f>
        <v>5.1026857142857137E-4</v>
      </c>
      <c r="P7" s="354">
        <f>1/$A$1*'[1]4407Exp'!O$268</f>
        <v>8.539491071428572E-4</v>
      </c>
      <c r="Q7" s="354">
        <f>1/$A$1*'[1]4407Exp'!P$268</f>
        <v>7.2150487179487174E-4</v>
      </c>
      <c r="R7" s="354">
        <f>1/$A$1*'[1]4407Exp'!Q$268</f>
        <v>9.0823E-4</v>
      </c>
      <c r="S7" s="354">
        <f>1/$A$1*'[1]4407Exp'!R$268</f>
        <v>2.1902595238095239E-4</v>
      </c>
      <c r="T7" s="354">
        <f>1/$A$1*'[1]4407Exp'!S$268</f>
        <v>7.0074099999999995E-4</v>
      </c>
      <c r="U7" s="354">
        <f>1/$A$1*'[1]4407Exp'!T$268</f>
        <v>9.0250000000000012E-5</v>
      </c>
      <c r="V7" s="354">
        <f>1/$A$1*'[1]4407Exp'!U$268</f>
        <v>2.1143633333333333E-4</v>
      </c>
      <c r="W7" s="354">
        <f>1/$A$1*'[1]4407Exp'!V$268</f>
        <v>9.0250000000000012E-5</v>
      </c>
      <c r="X7" s="354">
        <f>1/$A$1*'[1]4407Exp'!W$268</f>
        <v>9.0250000000000012E-5</v>
      </c>
      <c r="Y7" s="354">
        <f>1/$A$1*'[1]4407Exp'!X$268</f>
        <v>9.0250000000000012E-5</v>
      </c>
      <c r="Z7" s="354">
        <f>1/$A$1*'[1]4407Exp'!Y$268</f>
        <v>9.0250000000000012E-5</v>
      </c>
      <c r="AA7" s="354">
        <f>1/$A$1*'[1]4407Exp'!Z$268</f>
        <v>9.0250000000000012E-5</v>
      </c>
      <c r="AB7" s="356">
        <f>1/$A$1*'[1]4407Exp'!AA$268</f>
        <v>9.0250000000000012E-5</v>
      </c>
      <c r="AC7" s="459"/>
      <c r="AD7" s="663">
        <f>'[1]4407Exp'!AB$268</f>
        <v>0.76720375651500006</v>
      </c>
      <c r="AE7" s="451">
        <f>'[1]4407Exp'!AC$268</f>
        <v>0.56547109279999996</v>
      </c>
      <c r="AF7" s="451">
        <f>'[1]4407Exp'!AD$268</f>
        <v>0.97501477920000001</v>
      </c>
      <c r="AG7" s="451">
        <f>'[1]4407Exp'!AE$268</f>
        <v>0.4143008688</v>
      </c>
      <c r="AH7" s="451">
        <f>'[1]4407Exp'!AF$268</f>
        <v>0.75332201070000004</v>
      </c>
      <c r="AI7" s="451">
        <f>'[1]4407Exp'!AG$268</f>
        <v>0.81374590439999994</v>
      </c>
      <c r="AJ7" s="451">
        <f>'[1]4407Exp'!AH$268</f>
        <v>0.74230820880000004</v>
      </c>
      <c r="AK7" s="451">
        <f>'[1]4407Exp'!AI$268</f>
        <v>1.6066796355000001</v>
      </c>
      <c r="AL7" s="451">
        <f>'[1]4407Exp'!AJ$268</f>
        <v>0.28547198440000005</v>
      </c>
      <c r="AM7" s="451">
        <f>'[1]4407Exp'!AK$268</f>
        <v>0.53413865999999999</v>
      </c>
      <c r="AN7" s="451">
        <f>'[1]4407Exp'!AL$268</f>
        <v>0.52567982099999999</v>
      </c>
      <c r="AO7" s="451">
        <f>'[1]4407Exp'!AM$268</f>
        <v>0.77557507199999998</v>
      </c>
      <c r="AP7" s="451">
        <f>'[1]4407Exp'!AN$268</f>
        <v>0.50179791200000001</v>
      </c>
      <c r="AQ7" s="451">
        <f>'[1]4407Exp'!AO$268</f>
        <v>0.78910522410000006</v>
      </c>
      <c r="AR7" s="451">
        <f>'[1]4407Exp'!AP$268</f>
        <v>1.0122851159999999</v>
      </c>
      <c r="AS7" s="451">
        <f>'[1]4407Exp'!AQ$268</f>
        <v>0.95689604149999985</v>
      </c>
      <c r="AT7" s="451">
        <f>'[1]4407Exp'!AR$268</f>
        <v>0.56364454899999994</v>
      </c>
      <c r="AU7" s="451">
        <f>'[1]4407Exp'!AS$268</f>
        <v>0.38183182179999997</v>
      </c>
      <c r="AV7" s="451">
        <f>'[1]4407Exp'!AT$268</f>
        <v>0.22132176199999998</v>
      </c>
      <c r="AW7" s="451">
        <f>'[1]4407Exp'!AU$268</f>
        <v>0.20979653900000003</v>
      </c>
      <c r="AX7" s="451">
        <f>'[1]4407Exp'!AV$268</f>
        <v>0</v>
      </c>
      <c r="AY7" s="451">
        <f>'[1]4407Exp'!AW$268</f>
        <v>0</v>
      </c>
      <c r="AZ7" s="451">
        <f>'[1]4407Exp'!AX$268</f>
        <v>0</v>
      </c>
      <c r="BA7" s="451">
        <f>'[1]4407Exp'!AY$268</f>
        <v>0</v>
      </c>
      <c r="BB7" s="451">
        <f>'[1]4407Exp'!AZ$268</f>
        <v>0</v>
      </c>
      <c r="BC7" s="584">
        <f>'[1]4407Exp'!BA$268</f>
        <v>0</v>
      </c>
      <c r="BD7" s="594"/>
    </row>
    <row r="8" spans="1:56" ht="17.149999999999999" customHeight="1">
      <c r="B8" s="352" t="s">
        <v>126</v>
      </c>
      <c r="C8" s="353">
        <f>1/$A$1*'[1]4407Exp'!$B$269</f>
        <v>7.9999999999999996E-6</v>
      </c>
      <c r="D8" s="354">
        <f>1/$A$1*'[1]4407Exp'!$C$269</f>
        <v>3.4E-5</v>
      </c>
      <c r="E8" s="354">
        <f>1/$A$1*'[1]4407Exp'!$D$269</f>
        <v>4.7999999999999994E-5</v>
      </c>
      <c r="F8" s="354">
        <f>1/$A$1*'[1]4407Exp'!$E$269</f>
        <v>0</v>
      </c>
      <c r="G8" s="354">
        <f>1/$A$1*'[1]4407Exp'!$F$269</f>
        <v>1.3999999999999998E-7</v>
      </c>
      <c r="H8" s="354">
        <f>1/$A$1*'[1]4407Exp'!$G$269</f>
        <v>2.7999999999999997E-7</v>
      </c>
      <c r="I8" s="354">
        <f>1/$A$1*'[1]4407Exp'!$H$269</f>
        <v>0</v>
      </c>
      <c r="J8" s="355">
        <f>1/$A$1*'[1]4407Exp'!$I$269</f>
        <v>2.1513399999999999E-4</v>
      </c>
      <c r="K8" s="355">
        <f>1/$A$1*'[1]4407Exp'!$J$269</f>
        <v>3.8559999999999997E-5</v>
      </c>
      <c r="L8" s="355">
        <f>1/$A$1*'[1]4407Exp'!$K$269</f>
        <v>3.3599999999999992E-6</v>
      </c>
      <c r="M8" s="354">
        <f>1/$A$1*'[1]4407Exp'!L$269</f>
        <v>6.9999999999999997E-7</v>
      </c>
      <c r="N8" s="354">
        <f>1/$A$1*'[1]4407Exp'!M$269</f>
        <v>1.1199999999999999E-6</v>
      </c>
      <c r="O8" s="354">
        <f>1/$A$1*'[1]4407Exp'!N$269</f>
        <v>5.6999999999999998E-4</v>
      </c>
      <c r="P8" s="354">
        <f>1/$A$1*'[1]4407Exp'!O$269</f>
        <v>5.5767999999999985E-4</v>
      </c>
      <c r="Q8" s="354">
        <f>1/$A$1*'[1]4407Exp'!P$269</f>
        <v>7.968000000000001E-5</v>
      </c>
      <c r="R8" s="354">
        <f>1/$A$1*'[1]4407Exp'!Q$269</f>
        <v>3.2047999999999999E-4</v>
      </c>
      <c r="S8" s="354">
        <f>1/$A$1*'[1]4407Exp'!R$269</f>
        <v>6.1603999999999999E-4</v>
      </c>
      <c r="T8" s="354">
        <f>1/$A$1*'[1]4407Exp'!S$269</f>
        <v>5.1560000000000006E-4</v>
      </c>
      <c r="U8" s="354">
        <f>1/$A$1*'[1]4407Exp'!T$269</f>
        <v>6.7100000000000005E-4</v>
      </c>
      <c r="V8" s="354">
        <f>1/$A$1*'[1]4407Exp'!U$269</f>
        <v>4.8299999999999998E-4</v>
      </c>
      <c r="W8" s="354">
        <f>1/$A$1*'[1]4407Exp'!V$269</f>
        <v>6.7100000000000005E-4</v>
      </c>
      <c r="X8" s="354">
        <f>1/$A$1*'[1]4407Exp'!W$269</f>
        <v>6.7100000000000005E-4</v>
      </c>
      <c r="Y8" s="354">
        <f>1/$A$1*'[1]4407Exp'!X$269</f>
        <v>6.7100000000000005E-4</v>
      </c>
      <c r="Z8" s="354">
        <f>1/$A$1*'[1]4407Exp'!Y$269</f>
        <v>6.7100000000000005E-4</v>
      </c>
      <c r="AA8" s="354">
        <f>1/$A$1*'[1]4407Exp'!Z$269</f>
        <v>6.7100000000000005E-4</v>
      </c>
      <c r="AB8" s="356">
        <f>1/$A$1*'[1]4407Exp'!AA$269</f>
        <v>6.7100000000000005E-4</v>
      </c>
      <c r="AC8" s="379"/>
      <c r="AD8" s="663">
        <f>'[1]4407Exp'!AB$269</f>
        <v>3.3323957039999999E-3</v>
      </c>
      <c r="AE8" s="451">
        <f>'[1]4407Exp'!AC$269</f>
        <v>2.19753372E-2</v>
      </c>
      <c r="AF8" s="451">
        <f>'[1]4407Exp'!AD$269</f>
        <v>7.4025350399999995E-2</v>
      </c>
      <c r="AG8" s="451">
        <f>'[1]4407Exp'!AE$269</f>
        <v>1.3276894400000001E-2</v>
      </c>
      <c r="AH8" s="451">
        <f>'[1]4407Exp'!AF$269</f>
        <v>2.2303127000000002E-3</v>
      </c>
      <c r="AI8" s="451">
        <f>'[1]4407Exp'!AG$269</f>
        <v>2.4608298000000002E-3</v>
      </c>
      <c r="AJ8" s="451">
        <f>'[1]4407Exp'!AH$269</f>
        <v>0</v>
      </c>
      <c r="AK8" s="451">
        <f>'[1]4407Exp'!AI$269</f>
        <v>0.21699674700000002</v>
      </c>
      <c r="AL8" s="451">
        <f>'[1]4407Exp'!AJ$269</f>
        <v>2.8077572000000002E-2</v>
      </c>
      <c r="AM8" s="451">
        <f>'[1]4407Exp'!AK$269</f>
        <v>2.16989036E-2</v>
      </c>
      <c r="AN8" s="451">
        <f>'[1]4407Exp'!AL$269</f>
        <v>3.3367869000000003E-3</v>
      </c>
      <c r="AO8" s="451">
        <f>'[1]4407Exp'!AM$269</f>
        <v>1.1755439999999999E-2</v>
      </c>
      <c r="AP8" s="451">
        <f>'[1]4407Exp'!AN$269</f>
        <v>0.26111247360000001</v>
      </c>
      <c r="AQ8" s="451">
        <f>'[1]4407Exp'!AO$269</f>
        <v>0.26577804389999998</v>
      </c>
      <c r="AR8" s="451">
        <f>'[1]4407Exp'!AP$269</f>
        <v>4.4472866000000007E-2</v>
      </c>
      <c r="AS8" s="451">
        <f>'[1]4407Exp'!AQ$269</f>
        <v>0.23249350599999999</v>
      </c>
      <c r="AT8" s="451">
        <f>'[1]4407Exp'!AR$269</f>
        <v>0.34303827209999999</v>
      </c>
      <c r="AU8" s="451">
        <f>'[1]4407Exp'!AS$269</f>
        <v>0.45212175580000002</v>
      </c>
      <c r="AV8" s="451">
        <f>'[1]4407Exp'!AT$269</f>
        <v>0.33233812400000001</v>
      </c>
      <c r="AW8" s="451">
        <f>'[1]4407Exp'!AU$269</f>
        <v>0.31503177800000004</v>
      </c>
      <c r="AX8" s="451">
        <f>'[1]4407Exp'!AV$269</f>
        <v>0</v>
      </c>
      <c r="AY8" s="451">
        <f>'[1]4407Exp'!AW$269</f>
        <v>0</v>
      </c>
      <c r="AZ8" s="451">
        <f>'[1]4407Exp'!AX$269</f>
        <v>0</v>
      </c>
      <c r="BA8" s="451">
        <f>'[1]4407Exp'!AY$269</f>
        <v>0</v>
      </c>
      <c r="BB8" s="451">
        <f>'[1]4407Exp'!AZ$269</f>
        <v>0</v>
      </c>
      <c r="BC8" s="584">
        <f>'[1]4407Exp'!BA$269</f>
        <v>0</v>
      </c>
      <c r="BD8" s="594"/>
    </row>
    <row r="9" spans="1:56" ht="17.149999999999999" customHeight="1">
      <c r="B9" s="352" t="s">
        <v>127</v>
      </c>
      <c r="C9" s="353">
        <f>1/$A$1*'[1]4407Exp'!$B$267</f>
        <v>2.4972249999999997E-4</v>
      </c>
      <c r="D9" s="354">
        <f>1/$A$1*'[1]4407Exp'!$C$267</f>
        <v>5.1669999999999993E-4</v>
      </c>
      <c r="E9" s="354">
        <f>1/$A$1*'[1]4407Exp'!$D$267</f>
        <v>2.5077999999999998E-4</v>
      </c>
      <c r="F9" s="354">
        <f>1/$A$1*'[1]4407Exp'!$E$267</f>
        <v>3.9042000000000005E-4</v>
      </c>
      <c r="G9" s="354">
        <f>1/$A$1*'[1]4407Exp'!$F$267</f>
        <v>1.4123999999999997E-4</v>
      </c>
      <c r="H9" s="354">
        <f>1/$A$1*'[1]4407Exp'!$G$267</f>
        <v>3.3528000000000003E-4</v>
      </c>
      <c r="I9" s="354">
        <f>1/$A$1*'[1]4407Exp'!$H$267</f>
        <v>1.0744751578947364E-2</v>
      </c>
      <c r="J9" s="355">
        <f>1/$A$1*'[1]4407Exp'!$I$267</f>
        <v>2.8439999999999997E-4</v>
      </c>
      <c r="K9" s="355">
        <f>1/$A$1*'[1]4407Exp'!$J$267</f>
        <v>2.7918857142857138E-4</v>
      </c>
      <c r="L9" s="355">
        <f>1/$A$1*'[1]4407Exp'!$K$267</f>
        <v>2.2564999999999994E-3</v>
      </c>
      <c r="M9" s="354">
        <f>1/$A$1*'[1]4407Exp'!L$267</f>
        <v>3.226425E-4</v>
      </c>
      <c r="N9" s="354">
        <f>1/$A$1*'[1]4407Exp'!M$267</f>
        <v>6.37125E-4</v>
      </c>
      <c r="O9" s="354">
        <f>1/$A$1*'[1]4407Exp'!N$267</f>
        <v>7.601559999999999E-4</v>
      </c>
      <c r="P9" s="354">
        <f>1/$A$1*'[1]4407Exp'!O$267</f>
        <v>6.2639800000000002E-4</v>
      </c>
      <c r="Q9" s="354">
        <f>1/$A$1*'[1]4407Exp'!P$267</f>
        <v>8.3574615384615387E-5</v>
      </c>
      <c r="R9" s="354">
        <f>1/$A$1*'[1]4407Exp'!Q$267</f>
        <v>2.7733333333333338E-5</v>
      </c>
      <c r="S9" s="354">
        <f>1/$A$1*'[1]4407Exp'!R$267</f>
        <v>3.24395E-4</v>
      </c>
      <c r="T9" s="354">
        <f>1/$A$1*'[1]4407Exp'!S$267</f>
        <v>7.0167999999999999E-4</v>
      </c>
      <c r="U9" s="354">
        <f>1/$A$1*'[1]4407Exp'!T$267</f>
        <v>9.0298189743589748E-4</v>
      </c>
      <c r="V9" s="354">
        <f>1/$A$1*'[1]4407Exp'!U$267</f>
        <v>6.3221561538461543E-4</v>
      </c>
      <c r="W9" s="354">
        <f>1/$A$1*'[1]4407Exp'!V$267</f>
        <v>9.0298189743589748E-4</v>
      </c>
      <c r="X9" s="354">
        <f>1/$A$1*'[1]4407Exp'!W$267</f>
        <v>9.0298189743589748E-4</v>
      </c>
      <c r="Y9" s="354">
        <f>1/$A$1*'[1]4407Exp'!X$267</f>
        <v>9.0298189743589748E-4</v>
      </c>
      <c r="Z9" s="354">
        <f>1/$A$1*'[1]4407Exp'!Y$267</f>
        <v>9.0298189743589748E-4</v>
      </c>
      <c r="AA9" s="354">
        <f>1/$A$1*'[1]4407Exp'!Z$267</f>
        <v>9.0298189743589748E-4</v>
      </c>
      <c r="AB9" s="356">
        <f>1/$A$1*'[1]4407Exp'!AA$267</f>
        <v>9.0298189743589748E-4</v>
      </c>
      <c r="AC9" s="379"/>
      <c r="AD9" s="663">
        <f>'[1]4407Exp'!AB$267</f>
        <v>0.13731446832300001</v>
      </c>
      <c r="AE9" s="451">
        <f>'[1]4407Exp'!AC$267</f>
        <v>0.29317824239999996</v>
      </c>
      <c r="AF9" s="451">
        <f>'[1]4407Exp'!AD$267</f>
        <v>0.1878935568</v>
      </c>
      <c r="AG9" s="451">
        <f>'[1]4407Exp'!AE$267</f>
        <v>0.34000025919999999</v>
      </c>
      <c r="AH9" s="451">
        <f>'[1]4407Exp'!AF$267</f>
        <v>0.19658719990000004</v>
      </c>
      <c r="AI9" s="451">
        <f>'[1]4407Exp'!AG$267</f>
        <v>0.43053200190000007</v>
      </c>
      <c r="AJ9" s="451">
        <f>'[1]4407Exp'!AH$267</f>
        <v>7.3315526148000005</v>
      </c>
      <c r="AK9" s="451">
        <f>'[1]4407Exp'!AI$267</f>
        <v>0.23628242300000002</v>
      </c>
      <c r="AL9" s="451">
        <f>'[1]4407Exp'!AJ$267</f>
        <v>0.29693392880000002</v>
      </c>
      <c r="AM9" s="451">
        <f>'[1]4407Exp'!AK$267</f>
        <v>1.2285035752</v>
      </c>
      <c r="AN9" s="451">
        <f>'[1]4407Exp'!AL$267</f>
        <v>0.31457137590000001</v>
      </c>
      <c r="AO9" s="451">
        <f>'[1]4407Exp'!AM$267</f>
        <v>0.3963024</v>
      </c>
      <c r="AP9" s="451">
        <f>'[1]4407Exp'!AN$267</f>
        <v>0.72966361599999996</v>
      </c>
      <c r="AQ9" s="451">
        <f>'[1]4407Exp'!AO$267</f>
        <v>0.50477495130000005</v>
      </c>
      <c r="AR9" s="451">
        <f>'[1]4407Exp'!AP$267</f>
        <v>0.2173386145</v>
      </c>
      <c r="AS9" s="451">
        <f>'[1]4407Exp'!AQ$267</f>
        <v>7.5319517000000002E-2</v>
      </c>
      <c r="AT9" s="451">
        <f>'[1]4407Exp'!AR$267</f>
        <v>0.23997702689999997</v>
      </c>
      <c r="AU9" s="451">
        <f>'[1]4407Exp'!AS$267</f>
        <v>0.34585765499999999</v>
      </c>
      <c r="AV9" s="451">
        <f>'[1]4407Exp'!AT$267</f>
        <v>0.28413915199999995</v>
      </c>
      <c r="AW9" s="451">
        <f>'[1]4407Exp'!AU$267</f>
        <v>0.26934274400000002</v>
      </c>
      <c r="AX9" s="451">
        <f>'[1]4407Exp'!AV$267</f>
        <v>0</v>
      </c>
      <c r="AY9" s="451">
        <f>'[1]4407Exp'!AW$267</f>
        <v>0</v>
      </c>
      <c r="AZ9" s="451">
        <f>'[1]4407Exp'!AX$267</f>
        <v>0</v>
      </c>
      <c r="BA9" s="451">
        <f>'[1]4407Exp'!AY$267</f>
        <v>0</v>
      </c>
      <c r="BB9" s="451">
        <f>'[1]4407Exp'!AZ$267</f>
        <v>0</v>
      </c>
      <c r="BC9" s="584">
        <f>'[1]4407Exp'!BA$267</f>
        <v>0</v>
      </c>
      <c r="BD9" s="594"/>
    </row>
    <row r="10" spans="1:56" ht="17.149999999999999" customHeight="1">
      <c r="B10" s="357" t="s">
        <v>195</v>
      </c>
      <c r="C10" s="362">
        <f>1/$A$1*'[1]4407Exp'!$B$264</f>
        <v>0.17252149026378452</v>
      </c>
      <c r="D10" s="363">
        <f>1/$A$1*'[1]4407Exp'!$C$264</f>
        <v>0.18638814475020885</v>
      </c>
      <c r="E10" s="363">
        <f>1/$A$1*'[1]4407Exp'!$D$264</f>
        <v>0.26042894473745259</v>
      </c>
      <c r="F10" s="363">
        <f>1/$A$1*'[1]4407Exp'!$E$264</f>
        <v>0.3161485249395794</v>
      </c>
      <c r="G10" s="363">
        <f>1/$A$1*'[1]4407Exp'!$F$264</f>
        <v>0.31145195204495318</v>
      </c>
      <c r="H10" s="363">
        <f>1/$A$1*'[1]4407Exp'!$G$264</f>
        <v>0.35905528127968195</v>
      </c>
      <c r="I10" s="363">
        <f>1/$A$1*'[1]4407Exp'!$H$264</f>
        <v>0.38594018515030226</v>
      </c>
      <c r="J10" s="364">
        <f>1/$A$1*'[1]4407Exp'!$I$264</f>
        <v>0.32640809799999998</v>
      </c>
      <c r="K10" s="364">
        <f>1/$A$1*'[1]4407Exp'!$J$264</f>
        <v>0.21808774811111109</v>
      </c>
      <c r="L10" s="364">
        <f>1/$A$1*'[1]4407Exp'!$K$264</f>
        <v>0.16300762756868131</v>
      </c>
      <c r="M10" s="363">
        <f>1/$A$1*'[1]4407Exp'!L$264</f>
        <v>0.1598421591401222</v>
      </c>
      <c r="N10" s="363">
        <f>1/$A$1*'[1]4407Exp'!M$264</f>
        <v>9.1801343849206324E-2</v>
      </c>
      <c r="O10" s="363">
        <f>1/$A$1*'[1]4407Exp'!N$264</f>
        <v>9.7867227044458771E-2</v>
      </c>
      <c r="P10" s="363">
        <f>1/$A$1*'[1]4407Exp'!O$264</f>
        <v>0.15089228124999998</v>
      </c>
      <c r="Q10" s="363">
        <f>1/$A$1*'[1]4407Exp'!P$264</f>
        <v>0.13933738471933471</v>
      </c>
      <c r="R10" s="363">
        <f>1/$A$1*'[1]4407Exp'!Q$264</f>
        <v>0.16006981994444452</v>
      </c>
      <c r="S10" s="363">
        <f>1/$A$1*'[1]4407Exp'!R$264</f>
        <v>0.16372287986724388</v>
      </c>
      <c r="T10" s="363">
        <f>1/$A$1*'[1]4407Exp'!S$264</f>
        <v>0.17151371177777777</v>
      </c>
      <c r="U10" s="363">
        <f>1/$A$1*'[1]4407Exp'!T$264</f>
        <v>0.1850019161174847</v>
      </c>
      <c r="V10" s="363">
        <f>1/$A$1*'[1]4407Exp'!U$264</f>
        <v>0.16932516524420033</v>
      </c>
      <c r="W10" s="363">
        <f>1/$A$1*'[1]4407Exp'!V$264</f>
        <v>0.1850019161174847</v>
      </c>
      <c r="X10" s="363">
        <f>1/$A$1*'[1]4407Exp'!W$264</f>
        <v>0.1850019161174847</v>
      </c>
      <c r="Y10" s="363">
        <f>1/$A$1*'[1]4407Exp'!X$264</f>
        <v>0.1850019161174847</v>
      </c>
      <c r="Z10" s="363">
        <f>1/$A$1*'[1]4407Exp'!Y$264</f>
        <v>0.1850019161174847</v>
      </c>
      <c r="AA10" s="363">
        <f>1/$A$1*'[1]4407Exp'!Z$264</f>
        <v>0.1850019161174847</v>
      </c>
      <c r="AB10" s="412">
        <f>1/$A$1*'[1]4407Exp'!AA$264</f>
        <v>0.1850019161174847</v>
      </c>
      <c r="AC10" s="327"/>
      <c r="AD10" s="455">
        <f>'[1]4407Exp'!AB$264</f>
        <v>42.938719418510999</v>
      </c>
      <c r="AE10" s="456">
        <f>'[1]4407Exp'!AC$264</f>
        <v>40.070859074000005</v>
      </c>
      <c r="AF10" s="456">
        <f>'[1]4407Exp'!AD$264</f>
        <v>54.947207534399993</v>
      </c>
      <c r="AG10" s="456">
        <f>'[1]4407Exp'!AE$264</f>
        <v>72.194340086400018</v>
      </c>
      <c r="AH10" s="456">
        <f>'[1]4407Exp'!AF$264</f>
        <v>84.790737060400005</v>
      </c>
      <c r="AI10" s="456">
        <f>'[1]4407Exp'!AG$264</f>
        <v>101.53719537390002</v>
      </c>
      <c r="AJ10" s="456">
        <f>'[1]4407Exp'!AH$264</f>
        <v>110.11409095040003</v>
      </c>
      <c r="AK10" s="456">
        <f>'[1]4407Exp'!AI$264</f>
        <v>123.884568591</v>
      </c>
      <c r="AL10" s="456">
        <f>'[1]4407Exp'!AJ$264</f>
        <v>84.447555755999986</v>
      </c>
      <c r="AM10" s="456">
        <f>'[1]4407Exp'!AK$264</f>
        <v>55.125600824800003</v>
      </c>
      <c r="AN10" s="456">
        <f>'[1]4407Exp'!AL$264</f>
        <v>61.947825297300007</v>
      </c>
      <c r="AO10" s="456">
        <f>'[1]4407Exp'!AM$264</f>
        <v>53.467520399999991</v>
      </c>
      <c r="AP10" s="456">
        <f>'[1]4407Exp'!AN$264</f>
        <v>39.436344991999995</v>
      </c>
      <c r="AQ10" s="456">
        <f>'[1]4407Exp'!AO$264</f>
        <v>45.828504985800009</v>
      </c>
      <c r="AR10" s="456">
        <f>'[1]4407Exp'!AP$264</f>
        <v>51.466217535999995</v>
      </c>
      <c r="AS10" s="456">
        <f>'[1]4407Exp'!AQ$264</f>
        <v>50.430259939499997</v>
      </c>
      <c r="AT10" s="456">
        <f>'[1]4407Exp'!AR$264</f>
        <v>50.24748862340001</v>
      </c>
      <c r="AU10" s="456">
        <f>'[1]4407Exp'!AS$264</f>
        <v>55.091699191099998</v>
      </c>
      <c r="AV10" s="456">
        <f>'[1]4407Exp'!AT$264</f>
        <v>66.354841661999984</v>
      </c>
      <c r="AW10" s="456">
        <f>'[1]4407Exp'!AU$264</f>
        <v>62.89944558900001</v>
      </c>
      <c r="AX10" s="456">
        <f>'[1]4407Exp'!AV$264</f>
        <v>0</v>
      </c>
      <c r="AY10" s="456">
        <f>'[1]4407Exp'!AW$264</f>
        <v>0</v>
      </c>
      <c r="AZ10" s="456">
        <f>'[1]4407Exp'!AX$264</f>
        <v>0</v>
      </c>
      <c r="BA10" s="456">
        <f>'[1]4407Exp'!AY$264</f>
        <v>0</v>
      </c>
      <c r="BB10" s="456">
        <f>'[1]4407Exp'!AZ$264</f>
        <v>0</v>
      </c>
      <c r="BC10" s="585">
        <f>'[1]4407Exp'!BA$264</f>
        <v>0</v>
      </c>
      <c r="BD10" s="594"/>
    </row>
    <row r="11" spans="1:56">
      <c r="B11" s="365" t="s">
        <v>84</v>
      </c>
      <c r="C11" s="366">
        <f>1/$A$1*'[1]4407Exp'!$B$112</f>
        <v>0.16584065425</v>
      </c>
      <c r="D11" s="367">
        <f>1/$A$1*'[1]4407Exp'!$C$112</f>
        <v>0.16795817894047613</v>
      </c>
      <c r="E11" s="367">
        <f>1/$A$1*'[1]4407Exp'!$D$112</f>
        <v>0.23516514164590963</v>
      </c>
      <c r="F11" s="367">
        <f>1/$A$1*'[1]4407Exp'!$E$112</f>
        <v>0.31505013098015877</v>
      </c>
      <c r="G11" s="367">
        <f>1/$A$1*'[1]4407Exp'!$F$112</f>
        <v>0.3074956966950711</v>
      </c>
      <c r="H11" s="367">
        <f>1/$A$1*'[1]4407Exp'!$G$112</f>
        <v>0.35861883230555547</v>
      </c>
      <c r="I11" s="367">
        <f>1/$A$1*'[1]4407Exp'!$H$112</f>
        <v>0.38063245235714294</v>
      </c>
      <c r="J11" s="368">
        <f>1/$A$1*'[1]4407Exp'!$I$112</f>
        <v>0.31859215199999991</v>
      </c>
      <c r="K11" s="368">
        <f>1/$A$1*'[1]4407Exp'!$J$112</f>
        <v>0.2138273181428571</v>
      </c>
      <c r="L11" s="368">
        <f>1/$A$1*'[1]4407Exp'!$K$112</f>
        <v>0.15912768811904759</v>
      </c>
      <c r="M11" s="367">
        <f>1/$A$1*'[1]4407Exp'!L$112</f>
        <v>0.15170244067857144</v>
      </c>
      <c r="N11" s="367">
        <f>1/$A$1*'[1]4407Exp'!M$112</f>
        <v>8.5239298904761882E-2</v>
      </c>
      <c r="O11" s="367">
        <f>1/$A$1*'[1]4407Exp'!N$112</f>
        <v>9.4319221566760023E-2</v>
      </c>
      <c r="P11" s="367">
        <f>1/$A$1*'[1]4407Exp'!O$112</f>
        <v>0.13174739999999999</v>
      </c>
      <c r="Q11" s="367">
        <f>1/$A$1*'[1]4407Exp'!P$112</f>
        <v>0.12765769999999999</v>
      </c>
      <c r="R11" s="367">
        <f>1/$A$1*'[1]4407Exp'!Q$112</f>
        <v>0.15243124994444449</v>
      </c>
      <c r="S11" s="367">
        <f>1/$A$1*'[1]4407Exp'!R$112</f>
        <v>0.15531826333333335</v>
      </c>
      <c r="T11" s="367">
        <f>1/$A$1*'[1]4407Exp'!S$112</f>
        <v>0.15604259766666664</v>
      </c>
      <c r="U11" s="367">
        <f>1/$A$1*'[1]4407Exp'!T$112</f>
        <v>0.18069449197360485</v>
      </c>
      <c r="V11" s="367">
        <f>1/$A$1*'[1]4407Exp'!U$112</f>
        <v>0.1673445901507937</v>
      </c>
      <c r="W11" s="367">
        <f>1/$A$1*'[1]4407Exp'!V$112</f>
        <v>0.18069449197360485</v>
      </c>
      <c r="X11" s="367">
        <f>1/$A$1*'[1]4407Exp'!W$112</f>
        <v>0.18069449197360485</v>
      </c>
      <c r="Y11" s="367">
        <f>1/$A$1*'[1]4407Exp'!X$112</f>
        <v>0.18069449197360485</v>
      </c>
      <c r="Z11" s="367">
        <f>1/$A$1*'[1]4407Exp'!Y$112</f>
        <v>0.18069449197360485</v>
      </c>
      <c r="AA11" s="367">
        <f>1/$A$1*'[1]4407Exp'!Z$112</f>
        <v>0.18069449197360485</v>
      </c>
      <c r="AB11" s="369">
        <f>1/$A$1*'[1]4407Exp'!AA$112</f>
        <v>0.18069449197360485</v>
      </c>
      <c r="AC11" s="327"/>
      <c r="AD11" s="664">
        <f>'[1]4407Exp'!AB$112</f>
        <v>41.121555174435002</v>
      </c>
      <c r="AE11" s="457">
        <f>'[1]4407Exp'!AC$112</f>
        <v>36.475054628799995</v>
      </c>
      <c r="AF11" s="457">
        <f>'[1]4407Exp'!AD$112</f>
        <v>49.962020409600001</v>
      </c>
      <c r="AG11" s="457">
        <f>'[1]4407Exp'!AE$112</f>
        <v>71.303911481600011</v>
      </c>
      <c r="AH11" s="457">
        <f>'[1]4407Exp'!AF$112</f>
        <v>83.471557476300006</v>
      </c>
      <c r="AI11" s="457">
        <f>'[1]4407Exp'!AG$112</f>
        <v>101.0389544736</v>
      </c>
      <c r="AJ11" s="457">
        <f>'[1]4407Exp'!AH$112</f>
        <v>107.5296417576</v>
      </c>
      <c r="AK11" s="457">
        <f>'[1]4407Exp'!AI$112</f>
        <v>119.04277847900001</v>
      </c>
      <c r="AL11" s="457">
        <f>'[1]4407Exp'!AJ$112</f>
        <v>81.129247106000008</v>
      </c>
      <c r="AM11" s="457">
        <f>'[1]4407Exp'!AK$112</f>
        <v>53.403600271999998</v>
      </c>
      <c r="AN11" s="457">
        <f>'[1]4407Exp'!AL$112</f>
        <v>53.335272071700004</v>
      </c>
      <c r="AO11" s="457">
        <f>'[1]4407Exp'!AM$112</f>
        <v>46.985963327999997</v>
      </c>
      <c r="AP11" s="457">
        <f>'[1]4407Exp'!AN$112</f>
        <v>37.814729532800001</v>
      </c>
      <c r="AQ11" s="457">
        <f>'[1]4407Exp'!AO$112</f>
        <v>41.026226867700004</v>
      </c>
      <c r="AR11" s="457">
        <f>'[1]4407Exp'!AP$112</f>
        <v>47.096770408000005</v>
      </c>
      <c r="AS11" s="457">
        <f>'[1]4407Exp'!AQ$112</f>
        <v>48.185416355999998</v>
      </c>
      <c r="AT11" s="457">
        <f>'[1]4407Exp'!AR$112</f>
        <v>47.976419831199998</v>
      </c>
      <c r="AU11" s="457">
        <f>'[1]4407Exp'!AS$112</f>
        <v>52.498227696199997</v>
      </c>
      <c r="AV11" s="457">
        <f>'[1]4407Exp'!AT$112</f>
        <v>64.435475737999994</v>
      </c>
      <c r="AW11" s="457">
        <f>'[1]4407Exp'!AU$112</f>
        <v>61.080029711000002</v>
      </c>
      <c r="AX11" s="457">
        <f>'[1]4407Exp'!AV$112</f>
        <v>0</v>
      </c>
      <c r="AY11" s="457">
        <f>'[1]4407Exp'!AW$112</f>
        <v>0</v>
      </c>
      <c r="AZ11" s="457">
        <f>'[1]4407Exp'!AX$112</f>
        <v>0</v>
      </c>
      <c r="BA11" s="457">
        <f>'[1]4407Exp'!AY$112</f>
        <v>0</v>
      </c>
      <c r="BB11" s="457">
        <f>'[1]4407Exp'!AZ$112</f>
        <v>0</v>
      </c>
      <c r="BC11" s="586">
        <f>'[1]4407Exp'!BA$112</f>
        <v>0</v>
      </c>
      <c r="BD11" s="594"/>
    </row>
    <row r="12" spans="1:56">
      <c r="B12" s="365" t="s">
        <v>14</v>
      </c>
      <c r="C12" s="370">
        <f t="shared" ref="C12:M12" si="2">SUM(C10:C10)-SUM(C11:C11)</f>
        <v>6.6808360137845246E-3</v>
      </c>
      <c r="D12" s="371">
        <f t="shared" si="2"/>
        <v>1.8429965809732718E-2</v>
      </c>
      <c r="E12" s="371">
        <f t="shared" si="2"/>
        <v>2.5263803091542969E-2</v>
      </c>
      <c r="F12" s="371">
        <f t="shared" si="2"/>
        <v>1.0983939594206293E-3</v>
      </c>
      <c r="G12" s="371">
        <f t="shared" si="2"/>
        <v>3.9562553498820874E-3</v>
      </c>
      <c r="H12" s="371">
        <f t="shared" si="2"/>
        <v>4.3644897412647987E-4</v>
      </c>
      <c r="I12" s="371">
        <f t="shared" si="2"/>
        <v>5.3077327931593254E-3</v>
      </c>
      <c r="J12" s="372">
        <f t="shared" si="2"/>
        <v>7.8159460000000736E-3</v>
      </c>
      <c r="K12" s="372">
        <f t="shared" si="2"/>
        <v>4.260429968253987E-3</v>
      </c>
      <c r="L12" s="372">
        <f t="shared" si="2"/>
        <v>3.8799394496337181E-3</v>
      </c>
      <c r="M12" s="371">
        <f t="shared" si="2"/>
        <v>8.1397184615507601E-3</v>
      </c>
      <c r="N12" s="371">
        <f>SUM(N10:N10)-SUM(N11:N11)</f>
        <v>6.5620449444444423E-3</v>
      </c>
      <c r="O12" s="371">
        <f t="shared" ref="O12:Z12" si="3">SUM(O10:O10)-SUM(O11:O11)</f>
        <v>3.5480054776987485E-3</v>
      </c>
      <c r="P12" s="371">
        <f t="shared" si="3"/>
        <v>1.9144881249999995E-2</v>
      </c>
      <c r="Q12" s="371">
        <f t="shared" si="3"/>
        <v>1.1679684719334726E-2</v>
      </c>
      <c r="R12" s="371">
        <f t="shared" si="3"/>
        <v>7.6385700000000389E-3</v>
      </c>
      <c r="S12" s="371">
        <f t="shared" si="3"/>
        <v>8.4046165339105305E-3</v>
      </c>
      <c r="T12" s="371">
        <f t="shared" si="3"/>
        <v>1.5471114111111128E-2</v>
      </c>
      <c r="U12" s="371">
        <f t="shared" si="3"/>
        <v>4.3074241438798566E-3</v>
      </c>
      <c r="V12" s="371">
        <f t="shared" si="3"/>
        <v>1.980575093406628E-3</v>
      </c>
      <c r="W12" s="371">
        <f t="shared" si="3"/>
        <v>4.3074241438798566E-3</v>
      </c>
      <c r="X12" s="371">
        <f t="shared" si="3"/>
        <v>4.3074241438798566E-3</v>
      </c>
      <c r="Y12" s="371">
        <f t="shared" si="3"/>
        <v>4.3074241438798566E-3</v>
      </c>
      <c r="Z12" s="371">
        <f t="shared" si="3"/>
        <v>4.3074241438798566E-3</v>
      </c>
      <c r="AA12" s="371">
        <f>SUM(AA10:AA10)-SUM(AA11:AA11)</f>
        <v>4.3074241438798566E-3</v>
      </c>
      <c r="AB12" s="373">
        <f>SUM(AB10:AB10)-SUM(AB11:AB11)</f>
        <v>4.3074241438798566E-3</v>
      </c>
      <c r="AC12" s="327"/>
      <c r="AD12" s="664">
        <f t="shared" ref="AD12:BC12" si="4">SUM(AD10:AD10)-SUM(AD11:AD11)</f>
        <v>1.8171642440759967</v>
      </c>
      <c r="AE12" s="457">
        <f t="shared" si="4"/>
        <v>3.5958044452000095</v>
      </c>
      <c r="AF12" s="457">
        <f t="shared" si="4"/>
        <v>4.9851871247999924</v>
      </c>
      <c r="AG12" s="457">
        <f t="shared" si="4"/>
        <v>0.89042860480000741</v>
      </c>
      <c r="AH12" s="457">
        <f t="shared" si="4"/>
        <v>1.3191795840999987</v>
      </c>
      <c r="AI12" s="457">
        <f t="shared" si="4"/>
        <v>0.49824090030001855</v>
      </c>
      <c r="AJ12" s="457">
        <f t="shared" si="4"/>
        <v>2.5844491928000224</v>
      </c>
      <c r="AK12" s="457">
        <f t="shared" si="4"/>
        <v>4.8417901119999982</v>
      </c>
      <c r="AL12" s="457">
        <f t="shared" si="4"/>
        <v>3.3183086499999774</v>
      </c>
      <c r="AM12" s="457">
        <f t="shared" si="4"/>
        <v>1.7220005528000044</v>
      </c>
      <c r="AN12" s="457">
        <f t="shared" si="4"/>
        <v>8.6125532256000028</v>
      </c>
      <c r="AO12" s="457">
        <f t="shared" si="4"/>
        <v>6.481557071999994</v>
      </c>
      <c r="AP12" s="457">
        <f t="shared" si="4"/>
        <v>1.6216154591999938</v>
      </c>
      <c r="AQ12" s="457">
        <f t="shared" si="4"/>
        <v>4.8022781181000056</v>
      </c>
      <c r="AR12" s="457">
        <f t="shared" si="4"/>
        <v>4.3694471279999902</v>
      </c>
      <c r="AS12" s="457">
        <f t="shared" si="4"/>
        <v>2.2448435834999998</v>
      </c>
      <c r="AT12" s="457">
        <f t="shared" si="4"/>
        <v>2.2710687922000119</v>
      </c>
      <c r="AU12" s="457">
        <f t="shared" si="4"/>
        <v>2.5934714949000011</v>
      </c>
      <c r="AV12" s="457">
        <f t="shared" si="4"/>
        <v>1.9193659239999903</v>
      </c>
      <c r="AW12" s="457">
        <f t="shared" si="4"/>
        <v>1.819415878000008</v>
      </c>
      <c r="AX12" s="457">
        <f t="shared" si="4"/>
        <v>0</v>
      </c>
      <c r="AY12" s="457">
        <f t="shared" si="4"/>
        <v>0</v>
      </c>
      <c r="AZ12" s="457">
        <f t="shared" si="4"/>
        <v>0</v>
      </c>
      <c r="BA12" s="457">
        <f t="shared" si="4"/>
        <v>0</v>
      </c>
      <c r="BB12" s="457">
        <f t="shared" si="4"/>
        <v>0</v>
      </c>
      <c r="BC12" s="586">
        <f t="shared" si="4"/>
        <v>0</v>
      </c>
      <c r="BD12" s="594"/>
    </row>
    <row r="13" spans="1:56" ht="17.149999999999999" customHeight="1">
      <c r="B13" s="352" t="s">
        <v>131</v>
      </c>
      <c r="C13" s="353">
        <f>1/$A$1*'[1]4407Exp'!$B$265</f>
        <v>1.9392799999999998E-3</v>
      </c>
      <c r="D13" s="354">
        <f>1/$A$1*'[1]4407Exp'!$C$265</f>
        <v>2.003248E-3</v>
      </c>
      <c r="E13" s="354">
        <f>1/$A$1*'[1]4407Exp'!$D$265</f>
        <v>2.6516529999999995E-3</v>
      </c>
      <c r="F13" s="354">
        <f>1/$A$1*'[1]4407Exp'!$E$265</f>
        <v>1.241125657894737E-3</v>
      </c>
      <c r="G13" s="354">
        <f>1/$A$1*'[1]4407Exp'!$F$265</f>
        <v>1.5898649999999996E-3</v>
      </c>
      <c r="H13" s="354">
        <f>1/$A$1*'[1]4407Exp'!$G$265</f>
        <v>1.6096149999999998E-3</v>
      </c>
      <c r="I13" s="354">
        <f>1/$A$1*'[1]4407Exp'!$H$265</f>
        <v>1.032134E-2</v>
      </c>
      <c r="J13" s="355">
        <f>1/$A$1*'[1]4407Exp'!$I$265</f>
        <v>3.3287600000000005E-3</v>
      </c>
      <c r="K13" s="355">
        <f>1/$A$1*'[1]4407Exp'!$J$265</f>
        <v>1.13564E-3</v>
      </c>
      <c r="L13" s="355">
        <f>1/$A$1*'[1]4407Exp'!$K$265</f>
        <v>5.1079999999999995E-4</v>
      </c>
      <c r="M13" s="354">
        <f>1/$A$1*'[1]4407Exp'!L$265</f>
        <v>5.3473999999999991E-4</v>
      </c>
      <c r="N13" s="354">
        <f>1/$A$1*'[1]4407Exp'!M$265</f>
        <v>1.6482179999999999E-3</v>
      </c>
      <c r="O13" s="354">
        <f>1/$A$1*'[1]4407Exp'!N$265</f>
        <v>3.2342199999999999E-3</v>
      </c>
      <c r="P13" s="354">
        <f>1/$A$1*'[1]4407Exp'!O$265</f>
        <v>1.0833766666666668E-3</v>
      </c>
      <c r="Q13" s="354">
        <f>1/$A$1*'[1]4407Exp'!P$265</f>
        <v>9.2906714285714267E-4</v>
      </c>
      <c r="R13" s="354">
        <f>1/$A$1*'[1]4407Exp'!Q$265</f>
        <v>1.22678E-3</v>
      </c>
      <c r="S13" s="354">
        <f>1/$A$1*'[1]4407Exp'!R$265</f>
        <v>1.2437799999999999E-3</v>
      </c>
      <c r="T13" s="354">
        <f>1/$A$1*'[1]4407Exp'!S$265</f>
        <v>2.4558000000000002E-4</v>
      </c>
      <c r="U13" s="354">
        <f>1/$A$1*'[1]4407Exp'!T$265</f>
        <v>1.0007200000000001E-3</v>
      </c>
      <c r="V13" s="354">
        <f>1/$A$1*'[1]4407Exp'!U$265</f>
        <v>4.1878349999999995E-4</v>
      </c>
      <c r="W13" s="354">
        <f>1/$A$1*'[1]4407Exp'!V$265</f>
        <v>1.0007200000000001E-3</v>
      </c>
      <c r="X13" s="354">
        <f>1/$A$1*'[1]4407Exp'!W$265</f>
        <v>1.0007200000000001E-3</v>
      </c>
      <c r="Y13" s="354">
        <f>1/$A$1*'[1]4407Exp'!X$265</f>
        <v>1.0007200000000001E-3</v>
      </c>
      <c r="Z13" s="354">
        <f>1/$A$1*'[1]4407Exp'!Y$265</f>
        <v>1.0007200000000001E-3</v>
      </c>
      <c r="AA13" s="354">
        <f>1/$A$1*'[1]4407Exp'!Z$265</f>
        <v>1.0007200000000001E-3</v>
      </c>
      <c r="AB13" s="356">
        <f>1/$A$1*'[1]4407Exp'!AA$265</f>
        <v>1.0007200000000001E-3</v>
      </c>
      <c r="AC13" s="379"/>
      <c r="AD13" s="663">
        <f>'[1]4407Exp'!AB$265</f>
        <v>1.177743269724</v>
      </c>
      <c r="AE13" s="451">
        <f>'[1]4407Exp'!AC$265</f>
        <v>0.74689457599999998</v>
      </c>
      <c r="AF13" s="451">
        <f>'[1]4407Exp'!AD$265</f>
        <v>0.74422124160000003</v>
      </c>
      <c r="AG13" s="451">
        <f>'[1]4407Exp'!AE$265</f>
        <v>0.42432782560000004</v>
      </c>
      <c r="AH13" s="451">
        <f>'[1]4407Exp'!AF$265</f>
        <v>0.92443289470000001</v>
      </c>
      <c r="AI13" s="451">
        <f>'[1]4407Exp'!AG$265</f>
        <v>0.81326941410000009</v>
      </c>
      <c r="AJ13" s="451">
        <f>'[1]4407Exp'!AH$265</f>
        <v>6.1655572532000003</v>
      </c>
      <c r="AK13" s="451">
        <f>'[1]4407Exp'!AI$265</f>
        <v>2.0262965844999998</v>
      </c>
      <c r="AL13" s="451">
        <f>'[1]4407Exp'!AJ$265</f>
        <v>0.6035589588000001</v>
      </c>
      <c r="AM13" s="451">
        <f>'[1]4407Exp'!AK$265</f>
        <v>0.63941118999999991</v>
      </c>
      <c r="AN13" s="451">
        <f>'[1]4407Exp'!AL$265</f>
        <v>0.77014950660000003</v>
      </c>
      <c r="AO13" s="451">
        <f>'[1]4407Exp'!AM$265</f>
        <v>2.2318701599999997</v>
      </c>
      <c r="AP13" s="451">
        <f>'[1]4407Exp'!AN$265</f>
        <v>4.0034637807999998</v>
      </c>
      <c r="AQ13" s="451">
        <f>'[1]4407Exp'!AO$265</f>
        <v>0.8127068892</v>
      </c>
      <c r="AR13" s="451">
        <f>'[1]4407Exp'!AP$265</f>
        <v>1.3184658395000002</v>
      </c>
      <c r="AS13" s="451">
        <f>'[1]4407Exp'!AQ$265</f>
        <v>1.4118209979999998</v>
      </c>
      <c r="AT13" s="451">
        <f>'[1]4407Exp'!AR$265</f>
        <v>1.4706406228</v>
      </c>
      <c r="AU13" s="451">
        <f>'[1]4407Exp'!AS$265</f>
        <v>0.30867470920000001</v>
      </c>
      <c r="AV13" s="451">
        <f>'[1]4407Exp'!AT$265</f>
        <v>1.331808976</v>
      </c>
      <c r="AW13" s="451">
        <f>'[1]4407Exp'!AU$265</f>
        <v>1.2624556720000002</v>
      </c>
      <c r="AX13" s="451">
        <f>'[1]4407Exp'!AV$265</f>
        <v>0</v>
      </c>
      <c r="AY13" s="451">
        <f>'[1]4407Exp'!AW$265</f>
        <v>0</v>
      </c>
      <c r="AZ13" s="451">
        <f>'[1]4407Exp'!AX$265</f>
        <v>0</v>
      </c>
      <c r="BA13" s="451">
        <f>'[1]4407Exp'!AY$265</f>
        <v>0</v>
      </c>
      <c r="BB13" s="451">
        <f>'[1]4407Exp'!AZ$265</f>
        <v>0</v>
      </c>
      <c r="BC13" s="584">
        <f>'[1]4407Exp'!BA$265</f>
        <v>0</v>
      </c>
      <c r="BD13" s="594"/>
    </row>
    <row r="14" spans="1:56" ht="17.149999999999999" customHeight="1">
      <c r="B14" s="352" t="s">
        <v>128</v>
      </c>
      <c r="C14" s="353">
        <f>1/$A$1*'[1]4407Exp'!$B$273</f>
        <v>3.1999999999999999E-5</v>
      </c>
      <c r="D14" s="354">
        <f>1/$A$1*'[1]4407Exp'!$C$273</f>
        <v>1.26E-4</v>
      </c>
      <c r="E14" s="354">
        <f>1/$A$1*'[1]4407Exp'!$D$273</f>
        <v>5.6699999999999989E-5</v>
      </c>
      <c r="F14" s="354">
        <f>1/$A$1*'[1]4407Exp'!$E$273</f>
        <v>0</v>
      </c>
      <c r="G14" s="354">
        <f>1/$A$1*'[1]4407Exp'!$F$273</f>
        <v>0</v>
      </c>
      <c r="H14" s="354">
        <f>1/$A$1*'[1]4407Exp'!$G$273</f>
        <v>0</v>
      </c>
      <c r="I14" s="354">
        <f>1/$A$1*'[1]4407Exp'!$H$273</f>
        <v>6.5300000000000002E-5</v>
      </c>
      <c r="J14" s="355">
        <f>1/$A$1*'[1]4407Exp'!$I$273</f>
        <v>0</v>
      </c>
      <c r="K14" s="355">
        <f>1/$A$1*'[1]4407Exp'!$J$273</f>
        <v>4.5359999999999993E-5</v>
      </c>
      <c r="L14" s="355">
        <f>1/$A$1*'[1]4407Exp'!$K$273</f>
        <v>5.3479999999999996E-5</v>
      </c>
      <c r="M14" s="354">
        <f>1/$A$1*'[1]4407Exp'!L$273</f>
        <v>9.9999999999999995E-7</v>
      </c>
      <c r="N14" s="354">
        <f>1/$A$1*'[1]4407Exp'!M$273</f>
        <v>0</v>
      </c>
      <c r="O14" s="354">
        <f>1/$A$1*'[1]4407Exp'!N$273</f>
        <v>1.3999999999999999E-6</v>
      </c>
      <c r="P14" s="354">
        <f>1/$A$1*'[1]4407Exp'!O$273</f>
        <v>2.7999999999999997E-7</v>
      </c>
      <c r="Q14" s="354">
        <f>1/$A$1*'[1]4407Exp'!P$273</f>
        <v>4.1159999999999999E-5</v>
      </c>
      <c r="R14" s="354">
        <f>1/$A$1*'[1]4407Exp'!Q$273</f>
        <v>0</v>
      </c>
      <c r="S14" s="354">
        <f>1/$A$1*'[1]4407Exp'!R$273</f>
        <v>0</v>
      </c>
      <c r="T14" s="354">
        <f>1/$A$1*'[1]4407Exp'!S$273</f>
        <v>6.5799999999999988E-6</v>
      </c>
      <c r="U14" s="354">
        <f>1/$A$1*'[1]4407Exp'!T$273</f>
        <v>2.5000000000000001E-5</v>
      </c>
      <c r="V14" s="354">
        <f>1/$A$1*'[1]4407Exp'!U$273</f>
        <v>1.9999999999999999E-6</v>
      </c>
      <c r="W14" s="354">
        <f>1/$A$1*'[1]4407Exp'!V$273</f>
        <v>2.5000000000000001E-5</v>
      </c>
      <c r="X14" s="354">
        <f>1/$A$1*'[1]4407Exp'!W$273</f>
        <v>2.5000000000000001E-5</v>
      </c>
      <c r="Y14" s="354">
        <f>1/$A$1*'[1]4407Exp'!X$273</f>
        <v>2.5000000000000001E-5</v>
      </c>
      <c r="Z14" s="354">
        <f>1/$A$1*'[1]4407Exp'!Y$273</f>
        <v>2.5000000000000001E-5</v>
      </c>
      <c r="AA14" s="354">
        <f>1/$A$1*'[1]4407Exp'!Z$273</f>
        <v>2.5000000000000001E-5</v>
      </c>
      <c r="AB14" s="356">
        <f>1/$A$1*'[1]4407Exp'!AA$273</f>
        <v>2.5000000000000001E-5</v>
      </c>
      <c r="AC14" s="379"/>
      <c r="AD14" s="663">
        <f>'[1]4407Exp'!AB$273</f>
        <v>5.2036356419999999E-3</v>
      </c>
      <c r="AE14" s="451">
        <f>'[1]4407Exp'!AC$273</f>
        <v>3.2817470799999998E-2</v>
      </c>
      <c r="AF14" s="451">
        <f>'[1]4407Exp'!AD$273</f>
        <v>4.6399646400000001E-2</v>
      </c>
      <c r="AG14" s="451">
        <f>'[1]4407Exp'!AE$273</f>
        <v>0</v>
      </c>
      <c r="AH14" s="451">
        <f>'[1]4407Exp'!AF$273</f>
        <v>0</v>
      </c>
      <c r="AI14" s="451">
        <f>'[1]4407Exp'!AG$273</f>
        <v>0</v>
      </c>
      <c r="AJ14" s="451">
        <f>'[1]4407Exp'!AH$273</f>
        <v>3.1971342800000004E-2</v>
      </c>
      <c r="AK14" s="451">
        <f>'[1]4407Exp'!AI$273</f>
        <v>0</v>
      </c>
      <c r="AL14" s="451">
        <f>'[1]4407Exp'!AJ$273</f>
        <v>2.7778999600000007E-2</v>
      </c>
      <c r="AM14" s="451">
        <f>'[1]4407Exp'!AK$273</f>
        <v>4.7191663199999997E-2</v>
      </c>
      <c r="AN14" s="451">
        <f>'[1]4407Exp'!AL$273</f>
        <v>2.0999088E-3</v>
      </c>
      <c r="AO14" s="451">
        <f>'[1]4407Exp'!AM$273</f>
        <v>0</v>
      </c>
      <c r="AP14" s="451">
        <f>'[1]4407Exp'!AN$273</f>
        <v>2.5991503999999999E-3</v>
      </c>
      <c r="AQ14" s="451">
        <f>'[1]4407Exp'!AO$273</f>
        <v>6.3974577000000003E-3</v>
      </c>
      <c r="AR14" s="451">
        <f>'[1]4407Exp'!AP$273</f>
        <v>4.8591216E-2</v>
      </c>
      <c r="AS14" s="451">
        <f>'[1]4407Exp'!AQ$273</f>
        <v>0</v>
      </c>
      <c r="AT14" s="451">
        <f>'[1]4407Exp'!AR$273</f>
        <v>0</v>
      </c>
      <c r="AU14" s="451">
        <f>'[1]4407Exp'!AS$273</f>
        <v>3.2207746999999998E-3</v>
      </c>
      <c r="AV14" s="451">
        <f>'[1]4407Exp'!AT$273</f>
        <v>2.3529063000000003E-2</v>
      </c>
      <c r="AW14" s="451">
        <f>'[1]4407Exp'!AU$273</f>
        <v>2.2303798500000003E-2</v>
      </c>
      <c r="AX14" s="451">
        <f>'[1]4407Exp'!AV$273</f>
        <v>0</v>
      </c>
      <c r="AY14" s="451">
        <f>'[1]4407Exp'!AW$273</f>
        <v>0</v>
      </c>
      <c r="AZ14" s="451">
        <f>'[1]4407Exp'!AX$273</f>
        <v>0</v>
      </c>
      <c r="BA14" s="451">
        <f>'[1]4407Exp'!AY$273</f>
        <v>0</v>
      </c>
      <c r="BB14" s="451">
        <f>'[1]4407Exp'!AZ$273</f>
        <v>0</v>
      </c>
      <c r="BC14" s="584">
        <f>'[1]4407Exp'!BA$273</f>
        <v>0</v>
      </c>
      <c r="BD14" s="594"/>
    </row>
    <row r="15" spans="1:56" ht="17.149999999999999" customHeight="1" thickBot="1">
      <c r="B15" s="461" t="s">
        <v>129</v>
      </c>
      <c r="C15" s="462">
        <f t="shared" ref="C15:M15" si="5">C5-SUM(C6,C7,C8,C9,C10,C13,C14)</f>
        <v>2.206316526315838E-3</v>
      </c>
      <c r="D15" s="463">
        <f t="shared" si="5"/>
        <v>1.5046799999998972E-3</v>
      </c>
      <c r="E15" s="463">
        <f t="shared" si="5"/>
        <v>1.0947666666666356E-3</v>
      </c>
      <c r="F15" s="463">
        <f t="shared" si="5"/>
        <v>1.1162814298245061E-3</v>
      </c>
      <c r="G15" s="463">
        <f t="shared" si="5"/>
        <v>1.2426753571427307E-3</v>
      </c>
      <c r="H15" s="463">
        <f t="shared" si="5"/>
        <v>6.3670303333333567E-3</v>
      </c>
      <c r="I15" s="463">
        <f t="shared" si="5"/>
        <v>2.1223116491229654E-3</v>
      </c>
      <c r="J15" s="464">
        <f t="shared" si="5"/>
        <v>2.2480579999999417E-3</v>
      </c>
      <c r="K15" s="464">
        <f t="shared" si="5"/>
        <v>1.1554199999999903E-3</v>
      </c>
      <c r="L15" s="464">
        <f t="shared" si="5"/>
        <v>1.8086399999999725E-3</v>
      </c>
      <c r="M15" s="463">
        <f t="shared" si="5"/>
        <v>1.8415999999999155E-3</v>
      </c>
      <c r="N15" s="463">
        <f>N5-SUM(N6,N7,N8,N9,N10,N13,N14)</f>
        <v>2.9255399999999487E-3</v>
      </c>
      <c r="O15" s="463">
        <f t="shared" ref="O15:Z15" si="6">O5-SUM(O6,O7,O8,O9,O10,O13,O14)</f>
        <v>2.850036000000028E-3</v>
      </c>
      <c r="P15" s="463">
        <f t="shared" si="6"/>
        <v>2.9064199999999929E-3</v>
      </c>
      <c r="Q15" s="463">
        <f t="shared" si="6"/>
        <v>5.1291252747251992E-3</v>
      </c>
      <c r="R15" s="463">
        <f t="shared" si="6"/>
        <v>3.2549599999999457E-3</v>
      </c>
      <c r="S15" s="463">
        <f t="shared" si="6"/>
        <v>3.3998417612292609E-3</v>
      </c>
      <c r="T15" s="463">
        <f t="shared" si="6"/>
        <v>3.5460200000000108E-3</v>
      </c>
      <c r="U15" s="463">
        <f t="shared" si="6"/>
        <v>3.8885329999998886E-3</v>
      </c>
      <c r="V15" s="463">
        <f t="shared" si="6"/>
        <v>3.7909251428571433E-3</v>
      </c>
      <c r="W15" s="463">
        <f t="shared" si="6"/>
        <v>3.8885329999998886E-3</v>
      </c>
      <c r="X15" s="463">
        <f t="shared" si="6"/>
        <v>3.8885329999998886E-3</v>
      </c>
      <c r="Y15" s="463">
        <f t="shared" si="6"/>
        <v>3.8885329999998886E-3</v>
      </c>
      <c r="Z15" s="463">
        <f t="shared" si="6"/>
        <v>3.8885329999998886E-3</v>
      </c>
      <c r="AA15" s="463">
        <f>AA5-SUM(AA6,AA7,AA8,AA9,AA10,AA13,AA14)</f>
        <v>3.8885329999998886E-3</v>
      </c>
      <c r="AB15" s="465">
        <f>AB5-SUM(AB6,AB7,AB8,AB9,AB10,AB13,AB14)</f>
        <v>3.8885329999998886E-3</v>
      </c>
      <c r="AC15" s="466"/>
      <c r="AD15" s="468">
        <f t="shared" ref="AD15:BC15" si="7">AD5-SUM(AD6,AD7,AD8,AD9,AD10,AD13,AD14)</f>
        <v>1.4874233197200084</v>
      </c>
      <c r="AE15" s="469">
        <f t="shared" si="7"/>
        <v>1.8243891448000014</v>
      </c>
      <c r="AF15" s="469">
        <f t="shared" si="7"/>
        <v>2.1534735071999833</v>
      </c>
      <c r="AG15" s="469">
        <f t="shared" si="7"/>
        <v>2.8700976079999663</v>
      </c>
      <c r="AH15" s="469">
        <f t="shared" si="7"/>
        <v>4.3060633615999819</v>
      </c>
      <c r="AI15" s="469">
        <f t="shared" si="7"/>
        <v>6.6191967269999736</v>
      </c>
      <c r="AJ15" s="469">
        <f t="shared" si="7"/>
        <v>6.5441432539999767</v>
      </c>
      <c r="AK15" s="469">
        <f t="shared" si="7"/>
        <v>8.4731422894999753</v>
      </c>
      <c r="AL15" s="469">
        <f t="shared" si="7"/>
        <v>7.8612333251999758</v>
      </c>
      <c r="AM15" s="469">
        <f t="shared" si="7"/>
        <v>7.1262996067999964</v>
      </c>
      <c r="AN15" s="469">
        <f t="shared" si="7"/>
        <v>7.4055656835000008</v>
      </c>
      <c r="AO15" s="469">
        <f t="shared" si="7"/>
        <v>8.9012595359999978</v>
      </c>
      <c r="AP15" s="469">
        <f t="shared" si="7"/>
        <v>8.8664073696000116</v>
      </c>
      <c r="AQ15" s="469">
        <f t="shared" si="7"/>
        <v>8.7346494081000046</v>
      </c>
      <c r="AR15" s="469">
        <f t="shared" si="7"/>
        <v>10.988238717000023</v>
      </c>
      <c r="AS15" s="469">
        <f t="shared" si="7"/>
        <v>9.4467423330000173</v>
      </c>
      <c r="AT15" s="469">
        <f t="shared" si="7"/>
        <v>8.6292983135000014</v>
      </c>
      <c r="AU15" s="469">
        <f t="shared" si="7"/>
        <v>10.179893895599996</v>
      </c>
      <c r="AV15" s="469">
        <f t="shared" si="7"/>
        <v>11.780218723000033</v>
      </c>
      <c r="AW15" s="469">
        <f t="shared" si="7"/>
        <v>11.165594093499948</v>
      </c>
      <c r="AX15" s="469">
        <f t="shared" si="7"/>
        <v>0</v>
      </c>
      <c r="AY15" s="469">
        <f t="shared" si="7"/>
        <v>0</v>
      </c>
      <c r="AZ15" s="469">
        <f t="shared" si="7"/>
        <v>0</v>
      </c>
      <c r="BA15" s="469">
        <f t="shared" si="7"/>
        <v>0</v>
      </c>
      <c r="BB15" s="469">
        <f t="shared" si="7"/>
        <v>0</v>
      </c>
      <c r="BC15" s="587">
        <f t="shared" si="7"/>
        <v>0</v>
      </c>
      <c r="BD15" s="594"/>
    </row>
    <row r="16" spans="1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6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[2]RWE!$A$8</f>
        <v>1.9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32" t="s">
        <v>18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180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433" t="s">
        <v>12</v>
      </c>
      <c r="C5" s="434">
        <f>1/$A$1*'[1]4408Exp'!$B$263</f>
        <v>2.0717563912121203E-2</v>
      </c>
      <c r="D5" s="435">
        <f>1/$A$1*'[1]4408Exp'!$C$263</f>
        <v>7.3951761752791062E-3</v>
      </c>
      <c r="E5" s="435">
        <f>1/$A$1*'[1]4408Exp'!$D$263</f>
        <v>7.144308913256403E-3</v>
      </c>
      <c r="F5" s="435">
        <f>1/$A$1*'[1]4408Exp'!$E$263</f>
        <v>6.0172199238671554E-3</v>
      </c>
      <c r="G5" s="435">
        <f>1/$A$1*'[1]4408Exp'!$F$263</f>
        <v>5.306964297486734E-3</v>
      </c>
      <c r="H5" s="435">
        <f>1/$A$1*'[1]4408Exp'!$G$263</f>
        <v>5.3958433622702962E-3</v>
      </c>
      <c r="I5" s="435">
        <f>1/$A$1*'[1]4408Exp'!$H$263</f>
        <v>5.9477303919660898E-3</v>
      </c>
      <c r="J5" s="436">
        <f>1/$A$1*'[1]4408Exp'!$I$263</f>
        <v>3.1178259999999989E-2</v>
      </c>
      <c r="K5" s="436">
        <f>1/$A$1*'[1]4408Exp'!$J$263</f>
        <v>6.6669278297258293E-3</v>
      </c>
      <c r="L5" s="436">
        <f>1/$A$1*'[1]4408Exp'!$K$263</f>
        <v>2.3545257875816988E-3</v>
      </c>
      <c r="M5" s="436">
        <f>1/$A$1*'[1]4408Exp'!L$263</f>
        <v>2.470385838561523E-3</v>
      </c>
      <c r="N5" s="435">
        <f>1/$A$1*'[1]4408Exp'!M$263</f>
        <v>2.3619699090909082E-3</v>
      </c>
      <c r="O5" s="435">
        <f>1/$A$1*'[1]4408Exp'!N$263</f>
        <v>2.0347066733310544E-3</v>
      </c>
      <c r="P5" s="435">
        <f>1/$A$1*'[1]4408Exp'!O$263</f>
        <v>2.8341894999999997E-3</v>
      </c>
      <c r="Q5" s="435">
        <f>1/$A$1*'[1]4408Exp'!P$263</f>
        <v>4.9374904999999964E-3</v>
      </c>
      <c r="R5" s="435">
        <f>1/$A$1*'[1]4408Exp'!Q$263</f>
        <v>2.824266333333332E-3</v>
      </c>
      <c r="S5" s="435">
        <f>1/$A$1*'[1]4408Exp'!R$263</f>
        <v>2.1325354333333333E-3</v>
      </c>
      <c r="T5" s="435">
        <f>1/$A$1*'[1]4408Exp'!S$263</f>
        <v>2.5323952999999995E-3</v>
      </c>
      <c r="U5" s="435">
        <f>1/$A$1*'[1]4408Exp'!T$263</f>
        <v>1.7003312999999996E-2</v>
      </c>
      <c r="V5" s="435">
        <f>1/$A$1*'[1]4408Exp'!U$263</f>
        <v>2.2139269473684209E-3</v>
      </c>
      <c r="W5" s="435">
        <f>1/$A$1*'[1]4408Exp'!V$263</f>
        <v>1.7003312999999996E-2</v>
      </c>
      <c r="X5" s="435">
        <f>1/$A$1*'[1]4408Exp'!W$263</f>
        <v>1.7003312999999996E-2</v>
      </c>
      <c r="Y5" s="435">
        <f>1/$A$1*'[1]4408Exp'!X$263</f>
        <v>1.7003312999999996E-2</v>
      </c>
      <c r="Z5" s="435">
        <f>1/$A$1*'[1]4408Exp'!Y$263</f>
        <v>1.7003312999999996E-2</v>
      </c>
      <c r="AA5" s="435">
        <f>1/$A$1*'[1]4408Exp'!Z$263</f>
        <v>1.7003312999999996E-2</v>
      </c>
      <c r="AB5" s="437">
        <f>1/$A$1*'[1]4408Exp'!AA$263</f>
        <v>1.7003312999999996E-2</v>
      </c>
      <c r="AC5" s="438"/>
      <c r="AD5" s="439">
        <f>'[1]4408Exp'!AB$263</f>
        <v>23.229864452040001</v>
      </c>
      <c r="AE5" s="440">
        <f>'[1]4408Exp'!AC$263</f>
        <v>16.256797755599997</v>
      </c>
      <c r="AF5" s="440">
        <f>'[1]4408Exp'!AD$263</f>
        <v>18.256694472000003</v>
      </c>
      <c r="AG5" s="440">
        <f>'[1]4408Exp'!AE$263</f>
        <v>14.951228768000004</v>
      </c>
      <c r="AH5" s="440">
        <f>'[1]4408Exp'!AF$263</f>
        <v>14.863261587999999</v>
      </c>
      <c r="AI5" s="440">
        <f>'[1]4408Exp'!AG$263</f>
        <v>17.729498658300006</v>
      </c>
      <c r="AJ5" s="440">
        <f>'[1]4408Exp'!AH$263</f>
        <v>19.994051351200003</v>
      </c>
      <c r="AK5" s="440">
        <f>'[1]4408Exp'!AI$263</f>
        <v>21.021389580999998</v>
      </c>
      <c r="AL5" s="440">
        <f>'[1]4408Exp'!AJ$263</f>
        <v>18.760431995600001</v>
      </c>
      <c r="AM5" s="440">
        <f>'[1]4408Exp'!AK$263</f>
        <v>9.1605721679999981</v>
      </c>
      <c r="AN5" s="440">
        <f>'[1]4408Exp'!AL$263</f>
        <v>9.1764582804000003</v>
      </c>
      <c r="AO5" s="440">
        <f>'[1]4408Exp'!AM$263</f>
        <v>12.214361519999999</v>
      </c>
      <c r="AP5" s="440">
        <f>'[1]4408Exp'!AN$263</f>
        <v>11.607627099199995</v>
      </c>
      <c r="AQ5" s="440">
        <f>'[1]4408Exp'!AO$263</f>
        <v>8.7208345118999997</v>
      </c>
      <c r="AR5" s="440">
        <f>'[1]4408Exp'!AP$263</f>
        <v>9.8139456830000036</v>
      </c>
      <c r="AS5" s="440">
        <f>'[1]4408Exp'!AQ$263</f>
        <v>7.0449777264999982</v>
      </c>
      <c r="AT5" s="440">
        <f>'[1]4408Exp'!AR$263</f>
        <v>7.7516682966999984</v>
      </c>
      <c r="AU5" s="440">
        <f>'[1]4408Exp'!AS$263</f>
        <v>7.0717728796000001</v>
      </c>
      <c r="AV5" s="440">
        <f>'[1]4408Exp'!AT$263</f>
        <v>4.4183087789999993</v>
      </c>
      <c r="AW5" s="440">
        <f>'[1]4408Exp'!AU$263</f>
        <v>4.1956251564999993</v>
      </c>
      <c r="AX5" s="440">
        <f>'[1]4408Exp'!AV$263</f>
        <v>0</v>
      </c>
      <c r="AY5" s="440">
        <f>'[1]4408Exp'!AW$263</f>
        <v>0</v>
      </c>
      <c r="AZ5" s="440">
        <f>'[1]4408Exp'!AX$263</f>
        <v>0</v>
      </c>
      <c r="BA5" s="440">
        <f>'[1]4408Exp'!AY$263</f>
        <v>0</v>
      </c>
      <c r="BB5" s="440">
        <f>'[1]4408Exp'!AZ$263</f>
        <v>0</v>
      </c>
      <c r="BC5" s="590">
        <f>'[1]4408Exp'!BA$263</f>
        <v>0</v>
      </c>
      <c r="BD5" s="594"/>
    </row>
    <row r="6" spans="1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1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[2]RWE!$A$12</f>
        <v>2.2999999999999998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32" t="s">
        <v>18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180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441">
        <f>1/$A$1*'[1]4412Exp'!$B$263</f>
        <v>3.7765498993459448E-2</v>
      </c>
      <c r="D5" s="442">
        <f>1/$A$1*'[1]4412Exp'!$C$263</f>
        <v>5.7638472289238546E-2</v>
      </c>
      <c r="E5" s="442">
        <f>1/$A$1*'[1]4412Exp'!$D$263</f>
        <v>6.7841057615949274E-2</v>
      </c>
      <c r="F5" s="442">
        <f>1/$A$1*'[1]4412Exp'!$E$263</f>
        <v>7.9397245932367147E-2</v>
      </c>
      <c r="G5" s="442">
        <f>1/$A$1*'[1]4412Exp'!$F$263</f>
        <v>0.1065805793944884</v>
      </c>
      <c r="H5" s="442">
        <f>1/$A$1*'[1]4412Exp'!$G$263</f>
        <v>0.12898817246673255</v>
      </c>
      <c r="I5" s="442">
        <f>1/$A$1*'[1]4412Exp'!$H$263</f>
        <v>0.14355224977452627</v>
      </c>
      <c r="J5" s="443">
        <f>1/$A$1*'[1]4412Exp'!$I$263</f>
        <v>8.430141399999995E-2</v>
      </c>
      <c r="K5" s="443">
        <f>1/$A$1*'[1]4412Exp'!$J$263</f>
        <v>7.5798639651828814E-2</v>
      </c>
      <c r="L5" s="443">
        <f>1/$A$1*'[1]4412Exp'!$K$263</f>
        <v>5.7384581186856624E-2</v>
      </c>
      <c r="M5" s="443">
        <f>1/$A$1*'[1]4412Exp'!L$263</f>
        <v>6.280681014285712E-2</v>
      </c>
      <c r="N5" s="435">
        <f>1/$A$1*'[1]4412Exp'!M$263</f>
        <v>4.5470218095238095E-2</v>
      </c>
      <c r="O5" s="435">
        <f>1/$A$1*'[1]4412Exp'!N$263</f>
        <v>4.5400794918053468E-2</v>
      </c>
      <c r="P5" s="435">
        <f>1/$A$1*'[1]4412Exp'!O$263</f>
        <v>5.5078284949949957E-2</v>
      </c>
      <c r="Q5" s="435">
        <f>1/$A$1*'[1]4412Exp'!P$263</f>
        <v>6.3585110169468814E-2</v>
      </c>
      <c r="R5" s="435">
        <f>1/$A$1*'[1]4412Exp'!Q$263</f>
        <v>4.1976105454956794E-2</v>
      </c>
      <c r="S5" s="435">
        <f>1/$A$1*'[1]4412Exp'!R$263</f>
        <v>4.765925935198137E-2</v>
      </c>
      <c r="T5" s="435">
        <f>1/$A$1*'[1]4412Exp'!S$263</f>
        <v>6.523092957142855E-2</v>
      </c>
      <c r="U5" s="435">
        <f>1/$A$1*'[1]4412Exp'!T$263</f>
        <v>7.3428363666666704E-2</v>
      </c>
      <c r="V5" s="435">
        <f>1/$A$1*'[1]4412Exp'!U$263</f>
        <v>7.7326712611111098E-2</v>
      </c>
      <c r="W5" s="435">
        <f>1/$A$1*'[1]4412Exp'!V$263</f>
        <v>7.3428363666666704E-2</v>
      </c>
      <c r="X5" s="435">
        <f>1/$A$1*'[1]4412Exp'!W$263</f>
        <v>7.3428363666666704E-2</v>
      </c>
      <c r="Y5" s="435">
        <f>1/$A$1*'[1]4412Exp'!X$263</f>
        <v>7.3428363666666704E-2</v>
      </c>
      <c r="Z5" s="435">
        <f>1/$A$1*'[1]4412Exp'!Y$263</f>
        <v>7.3428363666666704E-2</v>
      </c>
      <c r="AA5" s="435">
        <f>1/$A$1*'[1]4412Exp'!Z$263</f>
        <v>7.3428363666666704E-2</v>
      </c>
      <c r="AB5" s="437">
        <f>1/$A$1*'[1]4412Exp'!AA$263</f>
        <v>7.3428363666666704E-2</v>
      </c>
      <c r="AC5" s="394"/>
      <c r="AD5" s="445">
        <f>'[1]4412Exp'!AB$263</f>
        <v>20.933210213466005</v>
      </c>
      <c r="AE5" s="446">
        <f>'[1]4412Exp'!AC$263</f>
        <v>24.31338697759999</v>
      </c>
      <c r="AF5" s="446">
        <f>'[1]4412Exp'!AD$263</f>
        <v>27.238929014400007</v>
      </c>
      <c r="AG5" s="446">
        <f>'[1]4412Exp'!AE$263</f>
        <v>32.991385783999995</v>
      </c>
      <c r="AH5" s="446">
        <f>'[1]4412Exp'!AF$263</f>
        <v>49.024632824299992</v>
      </c>
      <c r="AI5" s="446">
        <f>'[1]4412Exp'!AG$263</f>
        <v>59.529566682299993</v>
      </c>
      <c r="AJ5" s="446">
        <f>'[1]4412Exp'!AH$263</f>
        <v>64.831842506800015</v>
      </c>
      <c r="AK5" s="446">
        <f>'[1]4412Exp'!AI$263</f>
        <v>67.767299888000011</v>
      </c>
      <c r="AL5" s="446">
        <f>'[1]4412Exp'!AJ$263</f>
        <v>59.637645408000012</v>
      </c>
      <c r="AM5" s="446">
        <f>'[1]4412Exp'!AK$263</f>
        <v>35.998538259200018</v>
      </c>
      <c r="AN5" s="446">
        <f>'[1]4412Exp'!AL$263</f>
        <v>37.115848269000011</v>
      </c>
      <c r="AO5" s="446">
        <f>'[1]4412Exp'!AM$263</f>
        <v>38.797645824000007</v>
      </c>
      <c r="AP5" s="446">
        <f>'[1]4412Exp'!AN$263</f>
        <v>29.633719280000005</v>
      </c>
      <c r="AQ5" s="446">
        <f>'[1]4412Exp'!AO$263</f>
        <v>30.551175455100008</v>
      </c>
      <c r="AR5" s="446">
        <f>'[1]4412Exp'!AP$263</f>
        <v>38.310828652999994</v>
      </c>
      <c r="AS5" s="446">
        <f>'[1]4412Exp'!AQ$263</f>
        <v>30.359892010000014</v>
      </c>
      <c r="AT5" s="446">
        <f>'[1]4412Exp'!AR$263</f>
        <v>32.709929951500001</v>
      </c>
      <c r="AU5" s="446">
        <f>'[1]4412Exp'!AS$263</f>
        <v>39.253200129000021</v>
      </c>
      <c r="AV5" s="446">
        <f>'[1]4412Exp'!AT$263</f>
        <v>45.571711133000001</v>
      </c>
      <c r="AW5" s="446">
        <f>'[1]4412Exp'!AU$263</f>
        <v>43.155742079000007</v>
      </c>
      <c r="AX5" s="446">
        <f>'[1]4412Exp'!AV$263</f>
        <v>0</v>
      </c>
      <c r="AY5" s="446">
        <f>'[1]4412Exp'!AW$263</f>
        <v>0</v>
      </c>
      <c r="AZ5" s="446">
        <f>'[1]4412Exp'!AX$263</f>
        <v>0</v>
      </c>
      <c r="BA5" s="446">
        <f>'[1]4412Exp'!AY$263</f>
        <v>0</v>
      </c>
      <c r="BB5" s="446">
        <f>'[1]4412Exp'!AZ$263</f>
        <v>0</v>
      </c>
      <c r="BC5" s="662">
        <f>'[1]4412Exp'!BA$263</f>
        <v>0</v>
      </c>
      <c r="BD5" s="594"/>
    </row>
    <row r="6" spans="1:56" ht="17.149999999999999" customHeight="1" thickTop="1">
      <c r="B6" s="344" t="s">
        <v>125</v>
      </c>
      <c r="C6" s="345">
        <f>1/$A$1*'[1]4412Exp'!$B$266</f>
        <v>2.7563272727272733E-4</v>
      </c>
      <c r="D6" s="346">
        <f>1/$A$1*'[1]4412Exp'!$C$266</f>
        <v>9.1278833596837973E-4</v>
      </c>
      <c r="E6" s="346">
        <f>1/$A$1*'[1]4412Exp'!$D$266</f>
        <v>1.3855848550724638E-3</v>
      </c>
      <c r="F6" s="346">
        <f>1/$A$1*'[1]4412Exp'!$E$266</f>
        <v>4.9733391304347826E-4</v>
      </c>
      <c r="G6" s="346">
        <f>1/$A$1*'[1]4412Exp'!$F$266</f>
        <v>3.7347855072463766E-4</v>
      </c>
      <c r="H6" s="346">
        <f>1/$A$1*'[1]4412Exp'!$G$266</f>
        <v>2.0686000000000001E-4</v>
      </c>
      <c r="I6" s="346">
        <f>1/$A$1*'[1]4412Exp'!$H$266</f>
        <v>2.550530724637681E-4</v>
      </c>
      <c r="J6" s="347">
        <f>1/$A$1*'[1]4412Exp'!$I$266</f>
        <v>1.4799999999999999E-4</v>
      </c>
      <c r="K6" s="347">
        <f>1/$A$1*'[1]4412Exp'!$J$266</f>
        <v>2.6448149068322984E-4</v>
      </c>
      <c r="L6" s="347">
        <f>1/$A$1*'[1]4412Exp'!$K$266</f>
        <v>1.3996000000000001E-4</v>
      </c>
      <c r="M6" s="346">
        <f>1/$A$1*'[1]4412Exp'!L$266</f>
        <v>9.8520000000000026E-5</v>
      </c>
      <c r="N6" s="346">
        <f>1/$A$1*'[1]4412Exp'!M$266</f>
        <v>1.1856E-4</v>
      </c>
      <c r="O6" s="346">
        <f>1/$A$1*'[1]4412Exp'!N$266</f>
        <v>3.5823333333333328E-4</v>
      </c>
      <c r="P6" s="346">
        <f>1/$A$1*'[1]4412Exp'!O$266</f>
        <v>2.027666666666667E-4</v>
      </c>
      <c r="Q6" s="346">
        <f>1/$A$1*'[1]4412Exp'!P$266</f>
        <v>1.9315090909090908E-4</v>
      </c>
      <c r="R6" s="346">
        <f>1/$A$1*'[1]4412Exp'!Q$266</f>
        <v>2.0144538461538462E-4</v>
      </c>
      <c r="S6" s="346">
        <f>1/$A$1*'[1]4412Exp'!R$266</f>
        <v>9.1137500000000013E-5</v>
      </c>
      <c r="T6" s="346">
        <f>1/$A$1*'[1]4412Exp'!S$266</f>
        <v>5.6676000000000011E-5</v>
      </c>
      <c r="U6" s="346">
        <f>1/$A$1*'[1]4412Exp'!T$266</f>
        <v>6.792E-5</v>
      </c>
      <c r="V6" s="346">
        <f>1/$A$1*'[1]4412Exp'!U$266</f>
        <v>1.3497999999999998E-4</v>
      </c>
      <c r="W6" s="346">
        <f>1/$A$1*'[1]4412Exp'!V$266</f>
        <v>6.792E-5</v>
      </c>
      <c r="X6" s="346">
        <f>1/$A$1*'[1]4412Exp'!W$266</f>
        <v>6.792E-5</v>
      </c>
      <c r="Y6" s="346">
        <f>1/$A$1*'[1]4412Exp'!X$266</f>
        <v>6.792E-5</v>
      </c>
      <c r="Z6" s="346">
        <f>1/$A$1*'[1]4412Exp'!Y$266</f>
        <v>6.792E-5</v>
      </c>
      <c r="AA6" s="346">
        <f>1/$A$1*'[1]4412Exp'!Z$266</f>
        <v>6.792E-5</v>
      </c>
      <c r="AB6" s="348">
        <f>1/$A$1*'[1]4412Exp'!AA$266</f>
        <v>6.792E-5</v>
      </c>
      <c r="AC6" s="459"/>
      <c r="AD6" s="448">
        <f>'[1]4412Exp'!AB$266</f>
        <v>0.13943970183599999</v>
      </c>
      <c r="AE6" s="449">
        <f>'[1]4412Exp'!AC$266</f>
        <v>0.30162285480000001</v>
      </c>
      <c r="AF6" s="449">
        <f>'[1]4412Exp'!AD$266</f>
        <v>0.50478870239999996</v>
      </c>
      <c r="AG6" s="449">
        <f>'[1]4412Exp'!AE$266</f>
        <v>0.66561731040000005</v>
      </c>
      <c r="AH6" s="449">
        <f>'[1]4412Exp'!AF$266</f>
        <v>0.44348517920000008</v>
      </c>
      <c r="AI6" s="449">
        <f>'[1]4412Exp'!AG$266</f>
        <v>0.22714404570000002</v>
      </c>
      <c r="AJ6" s="449">
        <f>'[1]4412Exp'!AH$266</f>
        <v>0.5157665788000001</v>
      </c>
      <c r="AK6" s="449">
        <f>'[1]4412Exp'!AI$266</f>
        <v>0.41062098700000005</v>
      </c>
      <c r="AL6" s="449">
        <f>'[1]4412Exp'!AJ$266</f>
        <v>0.27987706120000005</v>
      </c>
      <c r="AM6" s="449">
        <f>'[1]4412Exp'!AK$266</f>
        <v>0.18995083800000001</v>
      </c>
      <c r="AN6" s="449">
        <f>'[1]4412Exp'!AL$266</f>
        <v>0.11688431760000001</v>
      </c>
      <c r="AO6" s="449">
        <f>'[1]4412Exp'!AM$266</f>
        <v>0.33688348800000001</v>
      </c>
      <c r="AP6" s="449">
        <f>'[1]4412Exp'!AN$266</f>
        <v>0.46181108160000001</v>
      </c>
      <c r="AQ6" s="449">
        <f>'[1]4412Exp'!AO$266</f>
        <v>0.28184141340000002</v>
      </c>
      <c r="AR6" s="449">
        <f>'[1]4412Exp'!AP$266</f>
        <v>0.24573928750000001</v>
      </c>
      <c r="AS6" s="449">
        <f>'[1]4412Exp'!AQ$266</f>
        <v>0.195789027</v>
      </c>
      <c r="AT6" s="449">
        <f>'[1]4412Exp'!AR$266</f>
        <v>0.2183006042</v>
      </c>
      <c r="AU6" s="449">
        <f>'[1]4412Exp'!AS$266</f>
        <v>6.8511786199999994E-2</v>
      </c>
      <c r="AV6" s="449">
        <f>'[1]4412Exp'!AT$266</f>
        <v>0.20977394399999999</v>
      </c>
      <c r="AW6" s="449">
        <f>'[1]4412Exp'!AU$266</f>
        <v>0.19885006800000002</v>
      </c>
      <c r="AX6" s="449">
        <f>'[1]4412Exp'!AV$266</f>
        <v>0</v>
      </c>
      <c r="AY6" s="449">
        <f>'[1]4412Exp'!AW$266</f>
        <v>0</v>
      </c>
      <c r="AZ6" s="449">
        <f>'[1]4412Exp'!AX$266</f>
        <v>0</v>
      </c>
      <c r="BA6" s="449">
        <f>'[1]4412Exp'!AY$266</f>
        <v>0</v>
      </c>
      <c r="BB6" s="449">
        <f>'[1]4412Exp'!AZ$266</f>
        <v>0</v>
      </c>
      <c r="BC6" s="591">
        <f>'[1]4412Exp'!BA$266</f>
        <v>0</v>
      </c>
      <c r="BD6" s="594"/>
    </row>
    <row r="7" spans="1:56" ht="17.149999999999999" customHeight="1">
      <c r="B7" s="352" t="s">
        <v>130</v>
      </c>
      <c r="C7" s="353">
        <f>1/$A$1*'[1]4412Exp'!$B$268</f>
        <v>8.4742260869565228E-4</v>
      </c>
      <c r="D7" s="354">
        <f>1/$A$1*'[1]4412Exp'!$C$268</f>
        <v>1.0804197638888891E-2</v>
      </c>
      <c r="E7" s="354">
        <f>1/$A$1*'[1]4412Exp'!$D$268</f>
        <v>1.446151884057971E-3</v>
      </c>
      <c r="F7" s="354">
        <f>1/$A$1*'[1]4412Exp'!$E$268</f>
        <v>3.9272521739130441E-4</v>
      </c>
      <c r="G7" s="354">
        <f>1/$A$1*'[1]4412Exp'!$F$268</f>
        <v>1.0762434782608698E-4</v>
      </c>
      <c r="H7" s="354">
        <f>1/$A$1*'[1]4412Exp'!$G$268</f>
        <v>6.113525132850242E-4</v>
      </c>
      <c r="I7" s="354">
        <f>1/$A$1*'[1]4412Exp'!$H$268</f>
        <v>1.3442637681159418E-4</v>
      </c>
      <c r="J7" s="355">
        <f>1/$A$1*'[1]4412Exp'!$I$268</f>
        <v>3.6288000000000002E-5</v>
      </c>
      <c r="K7" s="355">
        <f>1/$A$1*'[1]4412Exp'!$J$268</f>
        <v>8.5880869565217396E-5</v>
      </c>
      <c r="L7" s="355">
        <f>1/$A$1*'[1]4412Exp'!$K$268</f>
        <v>1.0189478260869566E-4</v>
      </c>
      <c r="M7" s="354">
        <f>1/$A$1*'[1]4412Exp'!L$268</f>
        <v>4.7185809523809528E-5</v>
      </c>
      <c r="N7" s="354">
        <f>1/$A$1*'[1]4412Exp'!M$268</f>
        <v>1.2682666666666669E-4</v>
      </c>
      <c r="O7" s="354">
        <f>1/$A$1*'[1]4412Exp'!N$268</f>
        <v>7.0328879310344841E-5</v>
      </c>
      <c r="P7" s="354">
        <f>1/$A$1*'[1]4412Exp'!O$268</f>
        <v>1.1896500000000002E-4</v>
      </c>
      <c r="Q7" s="354">
        <f>1/$A$1*'[1]4412Exp'!P$268</f>
        <v>1.8776100000000002E-4</v>
      </c>
      <c r="R7" s="354">
        <f>1/$A$1*'[1]4412Exp'!Q$268</f>
        <v>2.883750364733306E-4</v>
      </c>
      <c r="S7" s="354">
        <f>1/$A$1*'[1]4412Exp'!R$268</f>
        <v>7.3598416666666654E-4</v>
      </c>
      <c r="T7" s="354">
        <f>1/$A$1*'[1]4412Exp'!S$268</f>
        <v>4.3929499999999997E-4</v>
      </c>
      <c r="U7" s="354">
        <f>1/$A$1*'[1]4412Exp'!T$268</f>
        <v>4.9092199999999997E-4</v>
      </c>
      <c r="V7" s="354">
        <f>1/$A$1*'[1]4412Exp'!U$268</f>
        <v>5.3056694444444453E-4</v>
      </c>
      <c r="W7" s="354">
        <f>1/$A$1*'[1]4412Exp'!V$268</f>
        <v>4.9092199999999997E-4</v>
      </c>
      <c r="X7" s="354">
        <f>1/$A$1*'[1]4412Exp'!W$268</f>
        <v>4.9092199999999997E-4</v>
      </c>
      <c r="Y7" s="354">
        <f>1/$A$1*'[1]4412Exp'!X$268</f>
        <v>4.9092199999999997E-4</v>
      </c>
      <c r="Z7" s="354">
        <f>1/$A$1*'[1]4412Exp'!Y$268</f>
        <v>4.9092199999999997E-4</v>
      </c>
      <c r="AA7" s="354">
        <f>1/$A$1*'[1]4412Exp'!Z$268</f>
        <v>4.9092199999999997E-4</v>
      </c>
      <c r="AB7" s="356">
        <f>1/$A$1*'[1]4412Exp'!AA$268</f>
        <v>4.9092199999999997E-4</v>
      </c>
      <c r="AC7" s="459"/>
      <c r="AD7" s="663">
        <f>'[1]4412Exp'!AB$268</f>
        <v>0.93188672525399996</v>
      </c>
      <c r="AE7" s="451">
        <f>'[1]4412Exp'!AC$268</f>
        <v>3.5572399091999998</v>
      </c>
      <c r="AF7" s="451">
        <f>'[1]4412Exp'!AD$268</f>
        <v>1.1137248432000002</v>
      </c>
      <c r="AG7" s="451">
        <f>'[1]4412Exp'!AE$268</f>
        <v>1.4387427376000002</v>
      </c>
      <c r="AH7" s="451">
        <f>'[1]4412Exp'!AF$268</f>
        <v>0.63186512690000007</v>
      </c>
      <c r="AI7" s="451">
        <f>'[1]4412Exp'!AG$268</f>
        <v>5.8967204868000005</v>
      </c>
      <c r="AJ7" s="451">
        <f>'[1]4412Exp'!AH$268</f>
        <v>0.28426407320000002</v>
      </c>
      <c r="AK7" s="451">
        <f>'[1]4412Exp'!AI$268</f>
        <v>0.17078896899999998</v>
      </c>
      <c r="AL7" s="451">
        <f>'[1]4412Exp'!AJ$268</f>
        <v>0.30042854960000004</v>
      </c>
      <c r="AM7" s="451">
        <f>'[1]4412Exp'!AK$268</f>
        <v>0.45213557840000002</v>
      </c>
      <c r="AN7" s="451">
        <f>'[1]4412Exp'!AL$268</f>
        <v>0.2550500973</v>
      </c>
      <c r="AO7" s="451">
        <f>'[1]4412Exp'!AM$268</f>
        <v>0.345646128</v>
      </c>
      <c r="AP7" s="451">
        <f>'[1]4412Exp'!AN$268</f>
        <v>0.14597897600000001</v>
      </c>
      <c r="AQ7" s="451">
        <f>'[1]4412Exp'!AO$268</f>
        <v>0.63666590609999996</v>
      </c>
      <c r="AR7" s="451">
        <f>'[1]4412Exp'!AP$268</f>
        <v>0.90066454600000001</v>
      </c>
      <c r="AS7" s="451">
        <f>'[1]4412Exp'!AQ$268</f>
        <v>1.0055609304999999</v>
      </c>
      <c r="AT7" s="451">
        <f>'[1]4412Exp'!AR$268</f>
        <v>2.0648024048</v>
      </c>
      <c r="AU7" s="451">
        <f>'[1]4412Exp'!AS$268</f>
        <v>1.3816095436</v>
      </c>
      <c r="AV7" s="451">
        <f>'[1]4412Exp'!AT$268</f>
        <v>1.4052943389999999</v>
      </c>
      <c r="AW7" s="451">
        <f>'[1]4412Exp'!AU$268</f>
        <v>1.3321143204999999</v>
      </c>
      <c r="AX7" s="451">
        <f>'[1]4412Exp'!AV$268</f>
        <v>0</v>
      </c>
      <c r="AY7" s="451">
        <f>'[1]4412Exp'!AW$268</f>
        <v>0</v>
      </c>
      <c r="AZ7" s="451">
        <f>'[1]4412Exp'!AX$268</f>
        <v>0</v>
      </c>
      <c r="BA7" s="451">
        <f>'[1]4412Exp'!AY$268</f>
        <v>0</v>
      </c>
      <c r="BB7" s="451">
        <f>'[1]4412Exp'!AZ$268</f>
        <v>0</v>
      </c>
      <c r="BC7" s="584">
        <f>'[1]4412Exp'!BA$268</f>
        <v>0</v>
      </c>
      <c r="BD7" s="594"/>
    </row>
    <row r="8" spans="1:56" ht="17.149999999999999" customHeight="1">
      <c r="B8" s="352" t="s">
        <v>126</v>
      </c>
      <c r="C8" s="353">
        <f>1/$A$1*'[1]4412Exp'!$B$269</f>
        <v>2.1739130434782611E-6</v>
      </c>
      <c r="D8" s="354">
        <f>1/$A$1*'[1]4412Exp'!$C$269</f>
        <v>2.2479600000000001E-4</v>
      </c>
      <c r="E8" s="354">
        <f>1/$A$1*'[1]4412Exp'!$D$269</f>
        <v>4.8290000000000007E-6</v>
      </c>
      <c r="F8" s="354">
        <f>1/$A$1*'[1]4412Exp'!$E$269</f>
        <v>0</v>
      </c>
      <c r="G8" s="354">
        <f>1/$A$1*'[1]4412Exp'!$F$269</f>
        <v>1.3999999999999998E-7</v>
      </c>
      <c r="H8" s="354">
        <f>1/$A$1*'[1]4412Exp'!$G$269</f>
        <v>6.1599999999999993E-5</v>
      </c>
      <c r="I8" s="354">
        <f>1/$A$1*'[1]4412Exp'!$H$269</f>
        <v>5.7173913043478268E-6</v>
      </c>
      <c r="J8" s="355">
        <f>1/$A$1*'[1]4412Exp'!$I$269</f>
        <v>2.0000000000000003E-6</v>
      </c>
      <c r="K8" s="355">
        <f>1/$A$1*'[1]4412Exp'!$J$269</f>
        <v>7.5600000000000005E-6</v>
      </c>
      <c r="L8" s="355">
        <f>1/$A$1*'[1]4412Exp'!$K$269</f>
        <v>9.7147826086956533E-4</v>
      </c>
      <c r="M8" s="354">
        <f>1/$A$1*'[1]4412Exp'!L$269</f>
        <v>0</v>
      </c>
      <c r="N8" s="354">
        <f>1/$A$1*'[1]4412Exp'!M$269</f>
        <v>1.1400000000000001E-6</v>
      </c>
      <c r="O8" s="354">
        <f>1/$A$1*'[1]4412Exp'!N$269</f>
        <v>1.26E-6</v>
      </c>
      <c r="P8" s="354">
        <f>1/$A$1*'[1]4412Exp'!O$269</f>
        <v>1.3999999999999998E-7</v>
      </c>
      <c r="Q8" s="354">
        <f>1/$A$1*'[1]4412Exp'!P$269</f>
        <v>4.8359999999999998E-5</v>
      </c>
      <c r="R8" s="354">
        <f>1/$A$1*'[1]4412Exp'!Q$269</f>
        <v>1.8753333333333332E-5</v>
      </c>
      <c r="S8" s="354">
        <f>1/$A$1*'[1]4412Exp'!R$269</f>
        <v>7.1999999999999997E-6</v>
      </c>
      <c r="T8" s="354">
        <f>1/$A$1*'[1]4412Exp'!S$269</f>
        <v>0</v>
      </c>
      <c r="U8" s="354">
        <f>1/$A$1*'[1]4412Exp'!T$269</f>
        <v>0</v>
      </c>
      <c r="V8" s="354">
        <f>1/$A$1*'[1]4412Exp'!U$269</f>
        <v>4.0599999999999992E-6</v>
      </c>
      <c r="W8" s="354">
        <f>1/$A$1*'[1]4412Exp'!V$269</f>
        <v>0</v>
      </c>
      <c r="X8" s="354">
        <f>1/$A$1*'[1]4412Exp'!W$269</f>
        <v>0</v>
      </c>
      <c r="Y8" s="354">
        <f>1/$A$1*'[1]4412Exp'!X$269</f>
        <v>0</v>
      </c>
      <c r="Z8" s="354">
        <f>1/$A$1*'[1]4412Exp'!Y$269</f>
        <v>0</v>
      </c>
      <c r="AA8" s="354">
        <f>1/$A$1*'[1]4412Exp'!Z$269</f>
        <v>0</v>
      </c>
      <c r="AB8" s="356">
        <f>1/$A$1*'[1]4412Exp'!AA$269</f>
        <v>0</v>
      </c>
      <c r="AC8" s="379"/>
      <c r="AD8" s="663">
        <f>'[1]4412Exp'!AB$269</f>
        <v>1.7049895979999998E-3</v>
      </c>
      <c r="AE8" s="451">
        <f>'[1]4412Exp'!AC$269</f>
        <v>0.20135416559999997</v>
      </c>
      <c r="AF8" s="451">
        <f>'[1]4412Exp'!AD$269</f>
        <v>7.0541759999999997E-3</v>
      </c>
      <c r="AG8" s="451">
        <f>'[1]4412Exp'!AE$269</f>
        <v>0</v>
      </c>
      <c r="AH8" s="451">
        <f>'[1]4412Exp'!AF$269</f>
        <v>3.0264087000000002E-3</v>
      </c>
      <c r="AI8" s="451">
        <f>'[1]4412Exp'!AG$269</f>
        <v>1.68936339E-2</v>
      </c>
      <c r="AJ8" s="451">
        <f>'[1]4412Exp'!AH$269</f>
        <v>6.2616772000000003E-3</v>
      </c>
      <c r="AK8" s="451">
        <f>'[1]4412Exp'!AI$269</f>
        <v>4.0224175000000001E-3</v>
      </c>
      <c r="AL8" s="451">
        <f>'[1]4412Exp'!AJ$269</f>
        <v>2.2460586800000001E-2</v>
      </c>
      <c r="AM8" s="451">
        <f>'[1]4412Exp'!AK$269</f>
        <v>4.4330928399999997E-2</v>
      </c>
      <c r="AN8" s="451">
        <f>'[1]4412Exp'!AL$269</f>
        <v>0</v>
      </c>
      <c r="AO8" s="451">
        <f>'[1]4412Exp'!AM$269</f>
        <v>0.16584427199999999</v>
      </c>
      <c r="AP8" s="451">
        <f>'[1]4412Exp'!AN$269</f>
        <v>1.9657439999999997E-3</v>
      </c>
      <c r="AQ8" s="451">
        <f>'[1]4412Exp'!AO$269</f>
        <v>7.1890053000000006E-3</v>
      </c>
      <c r="AR8" s="451">
        <f>'[1]4412Exp'!AP$269</f>
        <v>7.8906257500000007E-2</v>
      </c>
      <c r="AS8" s="451">
        <f>'[1]4412Exp'!AQ$269</f>
        <v>7.4407507999999997E-2</v>
      </c>
      <c r="AT8" s="451">
        <f>'[1]4412Exp'!AR$269</f>
        <v>3.2309304099999998E-2</v>
      </c>
      <c r="AU8" s="451">
        <f>'[1]4412Exp'!AS$269</f>
        <v>0</v>
      </c>
      <c r="AV8" s="451">
        <f>'[1]4412Exp'!AT$269</f>
        <v>0</v>
      </c>
      <c r="AW8" s="451">
        <f>'[1]4412Exp'!AU$269</f>
        <v>0</v>
      </c>
      <c r="AX8" s="451">
        <f>'[1]4412Exp'!AV$269</f>
        <v>0</v>
      </c>
      <c r="AY8" s="451">
        <f>'[1]4412Exp'!AW$269</f>
        <v>0</v>
      </c>
      <c r="AZ8" s="451">
        <f>'[1]4412Exp'!AX$269</f>
        <v>0</v>
      </c>
      <c r="BA8" s="451">
        <f>'[1]4412Exp'!AY$269</f>
        <v>0</v>
      </c>
      <c r="BB8" s="451">
        <f>'[1]4412Exp'!AZ$269</f>
        <v>0</v>
      </c>
      <c r="BC8" s="584">
        <f>'[1]4412Exp'!BA$269</f>
        <v>0</v>
      </c>
      <c r="BD8" s="594"/>
    </row>
    <row r="9" spans="1:56" ht="17.149999999999999" customHeight="1">
      <c r="B9" s="352" t="s">
        <v>127</v>
      </c>
      <c r="C9" s="353">
        <f>1/$A$1*'[1]4412Exp'!$B$267</f>
        <v>2.3446739130434783E-3</v>
      </c>
      <c r="D9" s="354">
        <f>1/$A$1*'[1]4412Exp'!$C$267</f>
        <v>1.4036434782608697E-4</v>
      </c>
      <c r="E9" s="354">
        <f>1/$A$1*'[1]4412Exp'!$D$267</f>
        <v>1.7412695652173915E-4</v>
      </c>
      <c r="F9" s="354">
        <f>1/$A$1*'[1]4412Exp'!$E$267</f>
        <v>2.340356521739131E-4</v>
      </c>
      <c r="G9" s="354">
        <f>1/$A$1*'[1]4412Exp'!$F$267</f>
        <v>7.8484960869565205E-4</v>
      </c>
      <c r="H9" s="354">
        <f>1/$A$1*'[1]4412Exp'!$G$267</f>
        <v>9.5932173913043474E-5</v>
      </c>
      <c r="I9" s="354">
        <f>1/$A$1*'[1]4412Exp'!$H$267</f>
        <v>3.1077565217391319E-4</v>
      </c>
      <c r="J9" s="355">
        <f>1/$A$1*'[1]4412Exp'!$I$267</f>
        <v>1.9399800000000005E-4</v>
      </c>
      <c r="K9" s="355">
        <f>1/$A$1*'[1]4412Exp'!$J$267</f>
        <v>2.7168023550724641E-4</v>
      </c>
      <c r="L9" s="355">
        <f>1/$A$1*'[1]4412Exp'!$K$267</f>
        <v>5.5579065217391309E-4</v>
      </c>
      <c r="M9" s="354">
        <f>1/$A$1*'[1]4412Exp'!L$267</f>
        <v>8.1440000000000006E-5</v>
      </c>
      <c r="N9" s="354">
        <f>1/$A$1*'[1]4412Exp'!M$267</f>
        <v>1.3530000000000001E-4</v>
      </c>
      <c r="O9" s="354">
        <f>1/$A$1*'[1]4412Exp'!N$267</f>
        <v>3.4508333333333336E-4</v>
      </c>
      <c r="P9" s="354">
        <f>1/$A$1*'[1]4412Exp'!O$267</f>
        <v>1.3134E-4</v>
      </c>
      <c r="Q9" s="354">
        <f>1/$A$1*'[1]4412Exp'!P$267</f>
        <v>1.2333533333333333E-3</v>
      </c>
      <c r="R9" s="354">
        <f>1/$A$1*'[1]4412Exp'!Q$267</f>
        <v>1.3045809523809526E-4</v>
      </c>
      <c r="S9" s="354">
        <f>1/$A$1*'[1]4412Exp'!R$267</f>
        <v>1.2823333333333335E-4</v>
      </c>
      <c r="T9" s="354">
        <f>1/$A$1*'[1]4412Exp'!S$267</f>
        <v>7.8188666666666672E-5</v>
      </c>
      <c r="U9" s="354">
        <f>1/$A$1*'[1]4412Exp'!T$267</f>
        <v>1.3453599999999999E-4</v>
      </c>
      <c r="V9" s="354">
        <f>1/$A$1*'[1]4412Exp'!U$267</f>
        <v>6.7777000000000028E-4</v>
      </c>
      <c r="W9" s="354">
        <f>1/$A$1*'[1]4412Exp'!V$267</f>
        <v>1.3453599999999999E-4</v>
      </c>
      <c r="X9" s="354">
        <f>1/$A$1*'[1]4412Exp'!W$267</f>
        <v>1.3453599999999999E-4</v>
      </c>
      <c r="Y9" s="354">
        <f>1/$A$1*'[1]4412Exp'!X$267</f>
        <v>1.3453599999999999E-4</v>
      </c>
      <c r="Z9" s="354">
        <f>1/$A$1*'[1]4412Exp'!Y$267</f>
        <v>1.3453599999999999E-4</v>
      </c>
      <c r="AA9" s="354">
        <f>1/$A$1*'[1]4412Exp'!Z$267</f>
        <v>1.3453599999999999E-4</v>
      </c>
      <c r="AB9" s="356">
        <f>1/$A$1*'[1]4412Exp'!AA$267</f>
        <v>1.3453599999999999E-4</v>
      </c>
      <c r="AC9" s="379"/>
      <c r="AD9" s="663">
        <f>'[1]4412Exp'!AB$267</f>
        <v>0.92899489295100002</v>
      </c>
      <c r="AE9" s="451">
        <f>'[1]4412Exp'!AC$267</f>
        <v>0.22516637839999998</v>
      </c>
      <c r="AF9" s="451">
        <f>'[1]4412Exp'!AD$267</f>
        <v>0.2319112368</v>
      </c>
      <c r="AG9" s="451">
        <f>'[1]4412Exp'!AE$267</f>
        <v>0.5188701280000001</v>
      </c>
      <c r="AH9" s="451">
        <f>'[1]4412Exp'!AF$267</f>
        <v>0.69172035099999996</v>
      </c>
      <c r="AI9" s="451">
        <f>'[1]4412Exp'!AG$267</f>
        <v>0.38197104660000003</v>
      </c>
      <c r="AJ9" s="451">
        <f>'[1]4412Exp'!AH$267</f>
        <v>0.38529467159999997</v>
      </c>
      <c r="AK9" s="451">
        <f>'[1]4412Exp'!AI$267</f>
        <v>0.83036128100000006</v>
      </c>
      <c r="AL9" s="451">
        <f>'[1]4412Exp'!AJ$267</f>
        <v>0.47379615800000002</v>
      </c>
      <c r="AM9" s="451">
        <f>'[1]4412Exp'!AK$267</f>
        <v>0.49571889400000002</v>
      </c>
      <c r="AN9" s="451">
        <f>'[1]4412Exp'!AL$267</f>
        <v>0.31880963880000002</v>
      </c>
      <c r="AO9" s="451">
        <f>'[1]4412Exp'!AM$267</f>
        <v>1.3424225279999999</v>
      </c>
      <c r="AP9" s="451">
        <f>'[1]4412Exp'!AN$267</f>
        <v>0.40717239199999994</v>
      </c>
      <c r="AQ9" s="451">
        <f>'[1]4412Exp'!AO$267</f>
        <v>0.42089746770000003</v>
      </c>
      <c r="AR9" s="451">
        <f>'[1]4412Exp'!AP$267</f>
        <v>0.96141286550000005</v>
      </c>
      <c r="AS9" s="451">
        <f>'[1]4412Exp'!AQ$267</f>
        <v>0.88488616299999989</v>
      </c>
      <c r="AT9" s="451">
        <f>'[1]4412Exp'!AR$267</f>
        <v>0.3094438571</v>
      </c>
      <c r="AU9" s="451">
        <f>'[1]4412Exp'!AS$267</f>
        <v>0.20472084489999998</v>
      </c>
      <c r="AV9" s="451">
        <f>'[1]4412Exp'!AT$267</f>
        <v>0.54610975300000009</v>
      </c>
      <c r="AW9" s="451">
        <f>'[1]4412Exp'!AU$267</f>
        <v>0.51767135350000004</v>
      </c>
      <c r="AX9" s="451">
        <f>'[1]4412Exp'!AV$267</f>
        <v>0</v>
      </c>
      <c r="AY9" s="451">
        <f>'[1]4412Exp'!AW$267</f>
        <v>0</v>
      </c>
      <c r="AZ9" s="451">
        <f>'[1]4412Exp'!AX$267</f>
        <v>0</v>
      </c>
      <c r="BA9" s="451">
        <f>'[1]4412Exp'!AY$267</f>
        <v>0</v>
      </c>
      <c r="BB9" s="451">
        <f>'[1]4412Exp'!AZ$267</f>
        <v>0</v>
      </c>
      <c r="BC9" s="584">
        <f>'[1]4412Exp'!BA$267</f>
        <v>0</v>
      </c>
      <c r="BD9" s="594"/>
    </row>
    <row r="10" spans="1:56" ht="17.149999999999999" customHeight="1">
      <c r="B10" s="357" t="s">
        <v>195</v>
      </c>
      <c r="C10" s="362">
        <f>1/$A$1*'[1]4412Exp'!$B$264</f>
        <v>3.2289421058457245E-2</v>
      </c>
      <c r="D10" s="363">
        <f>1/$A$1*'[1]4412Exp'!$C$264</f>
        <v>4.3952042749163887E-2</v>
      </c>
      <c r="E10" s="363">
        <f>1/$A$1*'[1]4412Exp'!$D$264</f>
        <v>6.3985035144589711E-2</v>
      </c>
      <c r="F10" s="363">
        <f>1/$A$1*'[1]4412Exp'!$E$264</f>
        <v>7.7035218975845421E-2</v>
      </c>
      <c r="G10" s="363">
        <f>1/$A$1*'[1]4412Exp'!$F$264</f>
        <v>0.10422895111429514</v>
      </c>
      <c r="H10" s="363">
        <f>1/$A$1*'[1]4412Exp'!$G$264</f>
        <v>0.12622478510803692</v>
      </c>
      <c r="I10" s="363">
        <f>1/$A$1*'[1]4412Exp'!$H$264</f>
        <v>0.1417209295861204</v>
      </c>
      <c r="J10" s="364">
        <f>1/$A$1*'[1]4412Exp'!$I$264</f>
        <v>8.2455416999999989E-2</v>
      </c>
      <c r="K10" s="364">
        <f>1/$A$1*'[1]4412Exp'!$J$264</f>
        <v>7.3991350178602797E-2</v>
      </c>
      <c r="L10" s="364">
        <f>1/$A$1*'[1]4412Exp'!$K$264</f>
        <v>5.4516305679610251E-2</v>
      </c>
      <c r="M10" s="363">
        <f>1/$A$1*'[1]4412Exp'!L$264</f>
        <v>6.1438684333333327E-2</v>
      </c>
      <c r="N10" s="363">
        <f>1/$A$1*'[1]4412Exp'!M$264</f>
        <v>4.4037119761904768E-2</v>
      </c>
      <c r="O10" s="363">
        <f>1/$A$1*'[1]4412Exp'!N$264</f>
        <v>4.3864265488228908E-2</v>
      </c>
      <c r="P10" s="363">
        <f>1/$A$1*'[1]4412Exp'!O$264</f>
        <v>5.338904328328329E-2</v>
      </c>
      <c r="Q10" s="363">
        <f>1/$A$1*'[1]4412Exp'!P$264</f>
        <v>6.0518994950354607E-2</v>
      </c>
      <c r="R10" s="363">
        <f>1/$A$1*'[1]4412Exp'!Q$264</f>
        <v>3.9692977056277064E-2</v>
      </c>
      <c r="S10" s="363">
        <f>1/$A$1*'[1]4412Exp'!R$264</f>
        <v>4.5904322685314698E-2</v>
      </c>
      <c r="T10" s="363">
        <f>1/$A$1*'[1]4412Exp'!S$264</f>
        <v>6.2948207984126966E-2</v>
      </c>
      <c r="U10" s="363">
        <f>1/$A$1*'[1]4412Exp'!T$264</f>
        <v>7.076629480952383E-2</v>
      </c>
      <c r="V10" s="363">
        <f>1/$A$1*'[1]4412Exp'!U$264</f>
        <v>7.3982146333333346E-2</v>
      </c>
      <c r="W10" s="363">
        <f>1/$A$1*'[1]4412Exp'!V$264</f>
        <v>7.076629480952383E-2</v>
      </c>
      <c r="X10" s="363">
        <f>1/$A$1*'[1]4412Exp'!W$264</f>
        <v>7.076629480952383E-2</v>
      </c>
      <c r="Y10" s="363">
        <f>1/$A$1*'[1]4412Exp'!X$264</f>
        <v>7.076629480952383E-2</v>
      </c>
      <c r="Z10" s="363">
        <f>1/$A$1*'[1]4412Exp'!Y$264</f>
        <v>7.076629480952383E-2</v>
      </c>
      <c r="AA10" s="363">
        <f>1/$A$1*'[1]4412Exp'!Z$264</f>
        <v>7.076629480952383E-2</v>
      </c>
      <c r="AB10" s="412">
        <f>1/$A$1*'[1]4412Exp'!AA$264</f>
        <v>7.076629480952383E-2</v>
      </c>
      <c r="AC10" s="327"/>
      <c r="AD10" s="455">
        <f>'[1]4412Exp'!AB$264</f>
        <v>17.937927712788003</v>
      </c>
      <c r="AE10" s="456">
        <f>'[1]4412Exp'!AC$264</f>
        <v>19.114072528799994</v>
      </c>
      <c r="AF10" s="456">
        <f>'[1]4412Exp'!AD$264</f>
        <v>24.478453118399997</v>
      </c>
      <c r="AG10" s="456">
        <f>'[1]4412Exp'!AE$264</f>
        <v>29.1223401616</v>
      </c>
      <c r="AH10" s="456">
        <f>'[1]4412Exp'!AF$264</f>
        <v>46.237051680399993</v>
      </c>
      <c r="AI10" s="456">
        <f>'[1]4412Exp'!AG$264</f>
        <v>50.020432647900002</v>
      </c>
      <c r="AJ10" s="456">
        <f>'[1]4412Exp'!AH$264</f>
        <v>62.393306590000016</v>
      </c>
      <c r="AK10" s="456">
        <f>'[1]4412Exp'!AI$264</f>
        <v>65.287728244999997</v>
      </c>
      <c r="AL10" s="456">
        <f>'[1]4412Exp'!AJ$264</f>
        <v>56.935721092800001</v>
      </c>
      <c r="AM10" s="456">
        <f>'[1]4412Exp'!AK$264</f>
        <v>33.572675598000004</v>
      </c>
      <c r="AN10" s="456">
        <f>'[1]4412Exp'!AL$264</f>
        <v>35.330655346200004</v>
      </c>
      <c r="AO10" s="456">
        <f>'[1]4412Exp'!AM$264</f>
        <v>34.905805919999999</v>
      </c>
      <c r="AP10" s="456">
        <f>'[1]4412Exp'!AN$264</f>
        <v>27.129992260800005</v>
      </c>
      <c r="AQ10" s="456">
        <f>'[1]4412Exp'!AO$264</f>
        <v>27.046145574000001</v>
      </c>
      <c r="AR10" s="456">
        <f>'[1]4412Exp'!AP$264</f>
        <v>33.399062583499997</v>
      </c>
      <c r="AS10" s="456">
        <f>'[1]4412Exp'!AQ$264</f>
        <v>25.887205711500002</v>
      </c>
      <c r="AT10" s="456">
        <f>'[1]4412Exp'!AR$264</f>
        <v>28.7515791754</v>
      </c>
      <c r="AU10" s="456">
        <f>'[1]4412Exp'!AS$264</f>
        <v>34.960389835800001</v>
      </c>
      <c r="AV10" s="456">
        <f>'[1]4412Exp'!AT$264</f>
        <v>41.060079733999999</v>
      </c>
      <c r="AW10" s="456">
        <f>'[1]4412Exp'!AU$264</f>
        <v>38.921896073000006</v>
      </c>
      <c r="AX10" s="456">
        <f>'[1]4412Exp'!AV$264</f>
        <v>0</v>
      </c>
      <c r="AY10" s="456">
        <f>'[1]4412Exp'!AW$264</f>
        <v>0</v>
      </c>
      <c r="AZ10" s="456">
        <f>'[1]4412Exp'!AX$264</f>
        <v>0</v>
      </c>
      <c r="BA10" s="456">
        <f>'[1]4412Exp'!AY$264</f>
        <v>0</v>
      </c>
      <c r="BB10" s="456">
        <f>'[1]4412Exp'!AZ$264</f>
        <v>0</v>
      </c>
      <c r="BC10" s="585">
        <f>'[1]4412Exp'!BA$264</f>
        <v>0</v>
      </c>
      <c r="BD10" s="594"/>
    </row>
    <row r="11" spans="1:56">
      <c r="B11" s="365" t="s">
        <v>32</v>
      </c>
      <c r="C11" s="366">
        <f>1/$A$1*'[1]4412Exp'!$B$85</f>
        <v>1.3808993768115943E-2</v>
      </c>
      <c r="D11" s="367">
        <f>1/$A$1*'[1]4412Exp'!$C$85</f>
        <v>1.1931334927536232E-2</v>
      </c>
      <c r="E11" s="367">
        <f>1/$A$1*'[1]4412Exp'!$D$85</f>
        <v>1.5029288695652177E-2</v>
      </c>
      <c r="F11" s="367">
        <f>1/$A$1*'[1]4412Exp'!$E$85</f>
        <v>1.7399124057971012E-2</v>
      </c>
      <c r="G11" s="367">
        <f>1/$A$1*'[1]4412Exp'!$F$85</f>
        <v>1.6727036579710149E-2</v>
      </c>
      <c r="H11" s="367">
        <f>1/$A$1*'[1]4412Exp'!$G$85</f>
        <v>2.4847015739130434E-2</v>
      </c>
      <c r="I11" s="367">
        <f>1/$A$1*'[1]4412Exp'!$H$85</f>
        <v>2.8559550550724642E-2</v>
      </c>
      <c r="J11" s="368">
        <f>1/$A$1*'[1]4412Exp'!$I$85</f>
        <v>2.5664220000000001E-2</v>
      </c>
      <c r="K11" s="368">
        <f>1/$A$1*'[1]4412Exp'!$J$85</f>
        <v>1.8490909793823326E-2</v>
      </c>
      <c r="L11" s="368">
        <f>1/$A$1*'[1]4412Exp'!$K$85</f>
        <v>1.0024494550724638E-2</v>
      </c>
      <c r="M11" s="367">
        <f>1/$A$1*'[1]4412Exp'!L$85</f>
        <v>5.1390203333333342E-3</v>
      </c>
      <c r="N11" s="367">
        <f>1/$A$1*'[1]4412Exp'!M$85</f>
        <v>8.9526866666666677E-3</v>
      </c>
      <c r="O11" s="367">
        <f>1/$A$1*'[1]4412Exp'!N$85</f>
        <v>9.1827462254901945E-3</v>
      </c>
      <c r="P11" s="367">
        <f>1/$A$1*'[1]4412Exp'!O$85</f>
        <v>4.9552548148148155E-3</v>
      </c>
      <c r="Q11" s="367">
        <f>1/$A$1*'[1]4412Exp'!P$85</f>
        <v>1.006396E-2</v>
      </c>
      <c r="R11" s="367">
        <f>1/$A$1*'[1]4412Exp'!Q$85</f>
        <v>7.0155332263814631E-3</v>
      </c>
      <c r="S11" s="367">
        <f>1/$A$1*'[1]4412Exp'!R$85</f>
        <v>1.0393188705128205E-2</v>
      </c>
      <c r="T11" s="367">
        <f>1/$A$1*'[1]4412Exp'!S$85</f>
        <v>9.2563072222222233E-3</v>
      </c>
      <c r="U11" s="367">
        <f>1/$A$1*'[1]4412Exp'!T$85</f>
        <v>1.2674907111111113E-2</v>
      </c>
      <c r="V11" s="367">
        <f>1/$A$1*'[1]4412Exp'!U$85</f>
        <v>1.1426631000000001E-2</v>
      </c>
      <c r="W11" s="367">
        <f>1/$A$1*'[1]4412Exp'!V$85</f>
        <v>1.2674907111111113E-2</v>
      </c>
      <c r="X11" s="367">
        <f>1/$A$1*'[1]4412Exp'!W$85</f>
        <v>1.2674907111111113E-2</v>
      </c>
      <c r="Y11" s="367">
        <f>1/$A$1*'[1]4412Exp'!X$85</f>
        <v>1.2674907111111113E-2</v>
      </c>
      <c r="Z11" s="367">
        <f>1/$A$1*'[1]4412Exp'!Y$85</f>
        <v>1.2674907111111113E-2</v>
      </c>
      <c r="AA11" s="367">
        <f>1/$A$1*'[1]4412Exp'!Z$85</f>
        <v>1.2674907111111113E-2</v>
      </c>
      <c r="AB11" s="369">
        <f>1/$A$1*'[1]4412Exp'!AA$85</f>
        <v>1.2674907111111113E-2</v>
      </c>
      <c r="AC11" s="327"/>
      <c r="AD11" s="664">
        <f>'[1]4412Exp'!AB$85</f>
        <v>6.3298699383269996</v>
      </c>
      <c r="AE11" s="457">
        <f>'[1]4412Exp'!AC$85</f>
        <v>5.1824091031999995</v>
      </c>
      <c r="AF11" s="457">
        <f>'[1]4412Exp'!AD$85</f>
        <v>6.5683683263999999</v>
      </c>
      <c r="AG11" s="457">
        <f>'[1]4412Exp'!AE$85</f>
        <v>8.658655017600001</v>
      </c>
      <c r="AH11" s="457">
        <f>'[1]4412Exp'!AF$85</f>
        <v>9.5436000919000001</v>
      </c>
      <c r="AI11" s="457">
        <f>'[1]4412Exp'!AG$85</f>
        <v>9.3523562847000008</v>
      </c>
      <c r="AJ11" s="457">
        <f>'[1]4412Exp'!AH$85</f>
        <v>12.209877537200001</v>
      </c>
      <c r="AK11" s="457">
        <f>'[1]4412Exp'!AI$85</f>
        <v>16.501364088500001</v>
      </c>
      <c r="AL11" s="457">
        <f>'[1]4412Exp'!AJ$85</f>
        <v>15.467256376000002</v>
      </c>
      <c r="AM11" s="457">
        <f>'[1]4412Exp'!AK$85</f>
        <v>7.1623984256000002</v>
      </c>
      <c r="AN11" s="457">
        <f>'[1]4412Exp'!AL$85</f>
        <v>5.9419729980000007</v>
      </c>
      <c r="AO11" s="457">
        <f>'[1]4412Exp'!AM$85</f>
        <v>9.5861485919999989</v>
      </c>
      <c r="AP11" s="457">
        <f>'[1]4412Exp'!AN$85</f>
        <v>6.8598157231999997</v>
      </c>
      <c r="AQ11" s="457">
        <f>'[1]4412Exp'!AO$85</f>
        <v>4.7632957269</v>
      </c>
      <c r="AR11" s="457">
        <f>'[1]4412Exp'!AP$85</f>
        <v>8.3656415529999997</v>
      </c>
      <c r="AS11" s="457">
        <f>'[1]4412Exp'!AQ$85</f>
        <v>5.7789028674999994</v>
      </c>
      <c r="AT11" s="457">
        <f>'[1]4412Exp'!AR$85</f>
        <v>8.1231594332999997</v>
      </c>
      <c r="AU11" s="457">
        <f>'[1]4412Exp'!AS$85</f>
        <v>8.4210119993999992</v>
      </c>
      <c r="AV11" s="457">
        <f>'[1]4412Exp'!AT$85</f>
        <v>11.425493563</v>
      </c>
      <c r="AW11" s="457">
        <f>'[1]4412Exp'!AU$85</f>
        <v>10.8305165485</v>
      </c>
      <c r="AX11" s="457">
        <f>'[1]4412Exp'!AV$85</f>
        <v>0</v>
      </c>
      <c r="AY11" s="457">
        <f>'[1]4412Exp'!AW$85</f>
        <v>0</v>
      </c>
      <c r="AZ11" s="457">
        <f>'[1]4412Exp'!AX$85</f>
        <v>0</v>
      </c>
      <c r="BA11" s="457">
        <f>'[1]4412Exp'!AY$85</f>
        <v>0</v>
      </c>
      <c r="BB11" s="457">
        <f>'[1]4412Exp'!AZ$85</f>
        <v>0</v>
      </c>
      <c r="BC11" s="586">
        <f>'[1]4412Exp'!BA$85</f>
        <v>0</v>
      </c>
      <c r="BD11" s="594"/>
    </row>
    <row r="12" spans="1:56">
      <c r="B12" s="365" t="s">
        <v>84</v>
      </c>
      <c r="C12" s="366">
        <f>1/$A$1*'[1]4412Exp'!$B$112</f>
        <v>1.2377196716906281E-2</v>
      </c>
      <c r="D12" s="367">
        <f>1/$A$1*'[1]4412Exp'!$C$112</f>
        <v>2.5177905579710148E-2</v>
      </c>
      <c r="E12" s="367">
        <f>1/$A$1*'[1]4412Exp'!$D$112</f>
        <v>4.2660855408432154E-2</v>
      </c>
      <c r="F12" s="367">
        <f>1/$A$1*'[1]4412Exp'!$E$112</f>
        <v>5.1840504710144931E-2</v>
      </c>
      <c r="G12" s="367">
        <f>1/$A$1*'[1]4412Exp'!$F$112</f>
        <v>7.9050653840579715E-2</v>
      </c>
      <c r="H12" s="367">
        <f>1/$A$1*'[1]4412Exp'!$G$112</f>
        <v>9.1608325339920971E-2</v>
      </c>
      <c r="I12" s="367">
        <f>1/$A$1*'[1]4412Exp'!$H$112</f>
        <v>8.825374479347825E-2</v>
      </c>
      <c r="J12" s="368">
        <f>1/$A$1*'[1]4412Exp'!$I$112</f>
        <v>3.3811783999999998E-2</v>
      </c>
      <c r="K12" s="368">
        <f>1/$A$1*'[1]4412Exp'!$J$112</f>
        <v>3.8264928043478259E-2</v>
      </c>
      <c r="L12" s="368">
        <f>1/$A$1*'[1]4412Exp'!$K$112</f>
        <v>3.3478611521739129E-2</v>
      </c>
      <c r="M12" s="367">
        <f>1/$A$1*'[1]4412Exp'!L$112</f>
        <v>4.0754295714285717E-2</v>
      </c>
      <c r="N12" s="367">
        <f>1/$A$1*'[1]4412Exp'!M$112</f>
        <v>1.9403945000000002E-2</v>
      </c>
      <c r="O12" s="367">
        <f>1/$A$1*'[1]4412Exp'!N$112</f>
        <v>2.1186650813397136E-2</v>
      </c>
      <c r="P12" s="367">
        <f>1/$A$1*'[1]4412Exp'!O$112</f>
        <v>3.9146098333333337E-2</v>
      </c>
      <c r="Q12" s="367">
        <f>1/$A$1*'[1]4412Exp'!P$112</f>
        <v>3.9018552000000005E-2</v>
      </c>
      <c r="R12" s="367">
        <f>1/$A$1*'[1]4412Exp'!Q$112</f>
        <v>2.8324080000000001E-2</v>
      </c>
      <c r="S12" s="367">
        <f>1/$A$1*'[1]4412Exp'!R$112</f>
        <v>2.7090938787878792E-2</v>
      </c>
      <c r="T12" s="367">
        <f>1/$A$1*'[1]4412Exp'!S$112</f>
        <v>4.0438134999999993E-2</v>
      </c>
      <c r="U12" s="367">
        <f>1/$A$1*'[1]4412Exp'!T$112</f>
        <v>4.6275780000000002E-2</v>
      </c>
      <c r="V12" s="367">
        <f>1/$A$1*'[1]4412Exp'!U$112</f>
        <v>4.9473133333333343E-2</v>
      </c>
      <c r="W12" s="367">
        <f>1/$A$1*'[1]4412Exp'!V$112</f>
        <v>4.6275780000000002E-2</v>
      </c>
      <c r="X12" s="367">
        <f>1/$A$1*'[1]4412Exp'!W$112</f>
        <v>4.6275780000000002E-2</v>
      </c>
      <c r="Y12" s="367">
        <f>1/$A$1*'[1]4412Exp'!X$112</f>
        <v>4.6275780000000002E-2</v>
      </c>
      <c r="Z12" s="367">
        <f>1/$A$1*'[1]4412Exp'!Y$112</f>
        <v>4.6275780000000002E-2</v>
      </c>
      <c r="AA12" s="367">
        <f>1/$A$1*'[1]4412Exp'!Z$112</f>
        <v>4.6275780000000002E-2</v>
      </c>
      <c r="AB12" s="369">
        <f>1/$A$1*'[1]4412Exp'!AA$112</f>
        <v>4.6275780000000002E-2</v>
      </c>
      <c r="AC12" s="327"/>
      <c r="AD12" s="664">
        <f>'[1]4412Exp'!AB$112</f>
        <v>8.6935729390229994</v>
      </c>
      <c r="AE12" s="457">
        <f>'[1]4412Exp'!AC$112</f>
        <v>9.8969630355999989</v>
      </c>
      <c r="AF12" s="457">
        <f>'[1]4412Exp'!AD$112</f>
        <v>15.132946478399999</v>
      </c>
      <c r="AG12" s="457">
        <f>'[1]4412Exp'!AE$112</f>
        <v>17.586727939199999</v>
      </c>
      <c r="AH12" s="457">
        <f>'[1]4412Exp'!AF$112</f>
        <v>32.882925645500002</v>
      </c>
      <c r="AI12" s="457">
        <f>'[1]4412Exp'!AG$112</f>
        <v>36.385172537999999</v>
      </c>
      <c r="AJ12" s="457">
        <f>'[1]4412Exp'!AH$112</f>
        <v>38.682792242800005</v>
      </c>
      <c r="AK12" s="457">
        <f>'[1]4412Exp'!AI$112</f>
        <v>31.921844978000003</v>
      </c>
      <c r="AL12" s="457">
        <f>'[1]4412Exp'!AJ$112</f>
        <v>29.578186586800005</v>
      </c>
      <c r="AM12" s="457">
        <f>'[1]4412Exp'!AK$112</f>
        <v>21.321241972799999</v>
      </c>
      <c r="AN12" s="457">
        <f>'[1]4412Exp'!AL$112</f>
        <v>21.7993441536</v>
      </c>
      <c r="AO12" s="457">
        <f>'[1]4412Exp'!AM$112</f>
        <v>18.065348159999999</v>
      </c>
      <c r="AP12" s="457">
        <f>'[1]4412Exp'!AN$112</f>
        <v>14.5122245664</v>
      </c>
      <c r="AQ12" s="457">
        <f>'[1]4412Exp'!AO$112</f>
        <v>17.5681320339</v>
      </c>
      <c r="AR12" s="457">
        <f>'[1]4412Exp'!AP$112</f>
        <v>19.672491768</v>
      </c>
      <c r="AS12" s="457">
        <f>'[1]4412Exp'!AQ$112</f>
        <v>17.341613702</v>
      </c>
      <c r="AT12" s="457">
        <f>'[1]4412Exp'!AR$112</f>
        <v>16.6442051406</v>
      </c>
      <c r="AU12" s="457">
        <f>'[1]4412Exp'!AS$112</f>
        <v>19.6716140907</v>
      </c>
      <c r="AV12" s="457">
        <f>'[1]4412Exp'!AT$112</f>
        <v>22.822867515999999</v>
      </c>
      <c r="AW12" s="457">
        <f>'[1]4412Exp'!AU$112</f>
        <v>21.634377801999999</v>
      </c>
      <c r="AX12" s="457">
        <f>'[1]4412Exp'!AV$112</f>
        <v>0</v>
      </c>
      <c r="AY12" s="457">
        <f>'[1]4412Exp'!AW$112</f>
        <v>0</v>
      </c>
      <c r="AZ12" s="457">
        <f>'[1]4412Exp'!AX$112</f>
        <v>0</v>
      </c>
      <c r="BA12" s="457">
        <f>'[1]4412Exp'!AY$112</f>
        <v>0</v>
      </c>
      <c r="BB12" s="457">
        <f>'[1]4412Exp'!AZ$112</f>
        <v>0</v>
      </c>
      <c r="BC12" s="586">
        <f>'[1]4412Exp'!BA$112</f>
        <v>0</v>
      </c>
      <c r="BD12" s="594"/>
    </row>
    <row r="13" spans="1:56">
      <c r="B13" s="365" t="s">
        <v>14</v>
      </c>
      <c r="C13" s="370">
        <f t="shared" ref="C13:M13" si="2">SUM(C10:C10)-SUM(C11:C12)</f>
        <v>6.1032305734350228E-3</v>
      </c>
      <c r="D13" s="371">
        <f t="shared" si="2"/>
        <v>6.8428022419175089E-3</v>
      </c>
      <c r="E13" s="371">
        <f t="shared" si="2"/>
        <v>6.2948910405053807E-3</v>
      </c>
      <c r="F13" s="371">
        <f t="shared" si="2"/>
        <v>7.7955902077294775E-3</v>
      </c>
      <c r="G13" s="371">
        <f t="shared" si="2"/>
        <v>8.4512606940052859E-3</v>
      </c>
      <c r="H13" s="371">
        <f t="shared" si="2"/>
        <v>9.7694440289855106E-3</v>
      </c>
      <c r="I13" s="371">
        <f t="shared" si="2"/>
        <v>2.4907634241917498E-2</v>
      </c>
      <c r="J13" s="372">
        <f t="shared" si="2"/>
        <v>2.297941299999999E-2</v>
      </c>
      <c r="K13" s="372">
        <f t="shared" si="2"/>
        <v>1.7235512341301211E-2</v>
      </c>
      <c r="L13" s="372">
        <f t="shared" si="2"/>
        <v>1.101319960714648E-2</v>
      </c>
      <c r="M13" s="371">
        <f t="shared" si="2"/>
        <v>1.5545368285714276E-2</v>
      </c>
      <c r="N13" s="371">
        <f>SUM(N10:N10)-SUM(N11:N12)</f>
        <v>1.5680488095238098E-2</v>
      </c>
      <c r="O13" s="371">
        <f t="shared" ref="O13:Z13" si="3">SUM(O10:O10)-SUM(O11:O12)</f>
        <v>1.3494868449341578E-2</v>
      </c>
      <c r="P13" s="371">
        <f t="shared" si="3"/>
        <v>9.2876901351351335E-3</v>
      </c>
      <c r="Q13" s="371">
        <f t="shared" si="3"/>
        <v>1.1436482950354598E-2</v>
      </c>
      <c r="R13" s="371">
        <f t="shared" si="3"/>
        <v>4.3533638298956026E-3</v>
      </c>
      <c r="S13" s="371">
        <f t="shared" si="3"/>
        <v>8.4201951923077029E-3</v>
      </c>
      <c r="T13" s="371">
        <f t="shared" si="3"/>
        <v>1.3253765761904748E-2</v>
      </c>
      <c r="U13" s="371">
        <f t="shared" si="3"/>
        <v>1.1815607698412715E-2</v>
      </c>
      <c r="V13" s="371">
        <f t="shared" si="3"/>
        <v>1.3082382000000004E-2</v>
      </c>
      <c r="W13" s="371">
        <f t="shared" si="3"/>
        <v>1.1815607698412715E-2</v>
      </c>
      <c r="X13" s="371">
        <f t="shared" si="3"/>
        <v>1.1815607698412715E-2</v>
      </c>
      <c r="Y13" s="371">
        <f t="shared" si="3"/>
        <v>1.1815607698412715E-2</v>
      </c>
      <c r="Z13" s="371">
        <f t="shared" si="3"/>
        <v>1.1815607698412715E-2</v>
      </c>
      <c r="AA13" s="371">
        <f>SUM(AA10:AA10)-SUM(AA11:AA12)</f>
        <v>1.1815607698412715E-2</v>
      </c>
      <c r="AB13" s="373">
        <f>SUM(AB10:AB10)-SUM(AB11:AB12)</f>
        <v>1.1815607698412715E-2</v>
      </c>
      <c r="AC13" s="327"/>
      <c r="AD13" s="664">
        <f t="shared" ref="AD13:BC13" si="4">SUM(AD10:AD10)-SUM(AD11:AD12)</f>
        <v>2.9144848354380031</v>
      </c>
      <c r="AE13" s="457">
        <f t="shared" si="4"/>
        <v>4.0347003899999958</v>
      </c>
      <c r="AF13" s="457">
        <f t="shared" si="4"/>
        <v>2.7771383135999983</v>
      </c>
      <c r="AG13" s="457">
        <f t="shared" si="4"/>
        <v>2.8769572048000001</v>
      </c>
      <c r="AH13" s="457">
        <f t="shared" si="4"/>
        <v>3.8105259429999947</v>
      </c>
      <c r="AI13" s="457">
        <f t="shared" si="4"/>
        <v>4.2829038252000018</v>
      </c>
      <c r="AJ13" s="457">
        <f t="shared" si="4"/>
        <v>11.50063681000001</v>
      </c>
      <c r="AK13" s="457">
        <f t="shared" si="4"/>
        <v>16.864519178499989</v>
      </c>
      <c r="AL13" s="457">
        <f t="shared" si="4"/>
        <v>11.890278129999992</v>
      </c>
      <c r="AM13" s="457">
        <f t="shared" si="4"/>
        <v>5.0890351996000049</v>
      </c>
      <c r="AN13" s="457">
        <f t="shared" si="4"/>
        <v>7.5893381946000034</v>
      </c>
      <c r="AO13" s="457">
        <f t="shared" si="4"/>
        <v>7.2543091679999989</v>
      </c>
      <c r="AP13" s="457">
        <f t="shared" si="4"/>
        <v>5.7579519712000042</v>
      </c>
      <c r="AQ13" s="457">
        <f t="shared" si="4"/>
        <v>4.7147178132000001</v>
      </c>
      <c r="AR13" s="457">
        <f t="shared" si="4"/>
        <v>5.3609292624999973</v>
      </c>
      <c r="AS13" s="457">
        <f t="shared" si="4"/>
        <v>2.7666891420000042</v>
      </c>
      <c r="AT13" s="457">
        <f t="shared" si="4"/>
        <v>3.9842146014999997</v>
      </c>
      <c r="AU13" s="457">
        <f t="shared" si="4"/>
        <v>6.8677637457000031</v>
      </c>
      <c r="AV13" s="457">
        <f t="shared" si="4"/>
        <v>6.811718655</v>
      </c>
      <c r="AW13" s="457">
        <f t="shared" si="4"/>
        <v>6.4570017225000029</v>
      </c>
      <c r="AX13" s="457">
        <f t="shared" si="4"/>
        <v>0</v>
      </c>
      <c r="AY13" s="457">
        <f t="shared" si="4"/>
        <v>0</v>
      </c>
      <c r="AZ13" s="457">
        <f t="shared" si="4"/>
        <v>0</v>
      </c>
      <c r="BA13" s="457">
        <f t="shared" si="4"/>
        <v>0</v>
      </c>
      <c r="BB13" s="457">
        <f t="shared" si="4"/>
        <v>0</v>
      </c>
      <c r="BC13" s="586">
        <f t="shared" si="4"/>
        <v>0</v>
      </c>
      <c r="BD13" s="594"/>
    </row>
    <row r="14" spans="1:56" ht="17.149999999999999" customHeight="1">
      <c r="B14" s="352" t="s">
        <v>131</v>
      </c>
      <c r="C14" s="353">
        <f>1/$A$1*'[1]4412Exp'!$B$265</f>
        <v>2.8893913043478259E-5</v>
      </c>
      <c r="D14" s="354">
        <f>1/$A$1*'[1]4412Exp'!$C$265</f>
        <v>5.1072408695652179E-4</v>
      </c>
      <c r="E14" s="354">
        <f>1/$A$1*'[1]4412Exp'!$D$265</f>
        <v>1.2584210144927539E-4</v>
      </c>
      <c r="F14" s="354">
        <f>1/$A$1*'[1]4412Exp'!$E$265</f>
        <v>3.0790521739130437E-4</v>
      </c>
      <c r="G14" s="354">
        <f>1/$A$1*'[1]4412Exp'!$F$265</f>
        <v>1.4061884057971015E-4</v>
      </c>
      <c r="H14" s="354">
        <f>1/$A$1*'[1]4412Exp'!$G$265</f>
        <v>5.9415952173913044E-4</v>
      </c>
      <c r="I14" s="354">
        <f>1/$A$1*'[1]4412Exp'!$H$265</f>
        <v>1.5198000000000003E-5</v>
      </c>
      <c r="J14" s="355">
        <f>1/$A$1*'[1]4412Exp'!$I$265</f>
        <v>9.2805000000000003E-5</v>
      </c>
      <c r="K14" s="355">
        <f>1/$A$1*'[1]4412Exp'!$J$265</f>
        <v>5.9403399209486168E-5</v>
      </c>
      <c r="L14" s="355">
        <f>1/$A$1*'[1]4412Exp'!$K$265</f>
        <v>4.8405652173913059E-4</v>
      </c>
      <c r="M14" s="354">
        <f>1/$A$1*'[1]4412Exp'!L$265</f>
        <v>3.5910833333333339E-4</v>
      </c>
      <c r="N14" s="354">
        <f>1/$A$1*'[1]4412Exp'!M$265</f>
        <v>3.0204500000000003E-4</v>
      </c>
      <c r="O14" s="354">
        <f>1/$A$1*'[1]4412Exp'!N$265</f>
        <v>1.1821859649122809E-4</v>
      </c>
      <c r="P14" s="354">
        <f>1/$A$1*'[1]4412Exp'!O$265</f>
        <v>2.9057999999999997E-4</v>
      </c>
      <c r="Q14" s="354">
        <f>1/$A$1*'[1]4412Exp'!P$265</f>
        <v>1.3296E-4</v>
      </c>
      <c r="R14" s="354">
        <f>1/$A$1*'[1]4412Exp'!Q$265</f>
        <v>2.0459218181818184E-4</v>
      </c>
      <c r="S14" s="354">
        <f>1/$A$1*'[1]4412Exp'!R$265</f>
        <v>1.1772E-4</v>
      </c>
      <c r="T14" s="354">
        <f>1/$A$1*'[1]4412Exp'!S$265</f>
        <v>3.0141949999999994E-4</v>
      </c>
      <c r="U14" s="354">
        <f>1/$A$1*'[1]4412Exp'!T$265</f>
        <v>1.5646666666666666E-4</v>
      </c>
      <c r="V14" s="354">
        <f>1/$A$1*'[1]4412Exp'!U$265</f>
        <v>3.0960533333333339E-4</v>
      </c>
      <c r="W14" s="354">
        <f>1/$A$1*'[1]4412Exp'!V$265</f>
        <v>1.5646666666666666E-4</v>
      </c>
      <c r="X14" s="354">
        <f>1/$A$1*'[1]4412Exp'!W$265</f>
        <v>1.5646666666666666E-4</v>
      </c>
      <c r="Y14" s="354">
        <f>1/$A$1*'[1]4412Exp'!X$265</f>
        <v>1.5646666666666666E-4</v>
      </c>
      <c r="Z14" s="354">
        <f>1/$A$1*'[1]4412Exp'!Y$265</f>
        <v>1.5646666666666666E-4</v>
      </c>
      <c r="AA14" s="354">
        <f>1/$A$1*'[1]4412Exp'!Z$265</f>
        <v>1.5646666666666666E-4</v>
      </c>
      <c r="AB14" s="356">
        <f>1/$A$1*'[1]4412Exp'!AA$265</f>
        <v>1.5646666666666666E-4</v>
      </c>
      <c r="AC14" s="379"/>
      <c r="AD14" s="663">
        <f>'[1]4412Exp'!AB$265</f>
        <v>4.9061398946999991E-2</v>
      </c>
      <c r="AE14" s="451">
        <f>'[1]4412Exp'!AC$265</f>
        <v>0.30433741839999995</v>
      </c>
      <c r="AF14" s="451">
        <f>'[1]4412Exp'!AD$265</f>
        <v>0.14779255200000002</v>
      </c>
      <c r="AG14" s="451">
        <f>'[1]4412Exp'!AE$265</f>
        <v>0.1705204816</v>
      </c>
      <c r="AH14" s="451">
        <f>'[1]4412Exp'!AF$265</f>
        <v>0.1077292034</v>
      </c>
      <c r="AI14" s="451">
        <f>'[1]4412Exp'!AG$265</f>
        <v>0.24048453</v>
      </c>
      <c r="AJ14" s="451">
        <f>'[1]4412Exp'!AH$265</f>
        <v>6.1061083599999996E-2</v>
      </c>
      <c r="AK14" s="451">
        <f>'[1]4412Exp'!AI$265</f>
        <v>0.1494598775</v>
      </c>
      <c r="AL14" s="451">
        <f>'[1]4412Exp'!AJ$265</f>
        <v>0.10991876720000002</v>
      </c>
      <c r="AM14" s="451">
        <f>'[1]4412Exp'!AK$265</f>
        <v>0.734383122</v>
      </c>
      <c r="AN14" s="451">
        <f>'[1]4412Exp'!AL$265</f>
        <v>0.50057901719999998</v>
      </c>
      <c r="AO14" s="451">
        <f>'[1]4412Exp'!AM$265</f>
        <v>0.27928948799999997</v>
      </c>
      <c r="AP14" s="451">
        <f>'[1]4412Exp'!AN$265</f>
        <v>0.47217042399999992</v>
      </c>
      <c r="AQ14" s="451">
        <f>'[1]4412Exp'!AO$265</f>
        <v>0.38281685640000002</v>
      </c>
      <c r="AR14" s="451">
        <f>'[1]4412Exp'!AP$265</f>
        <v>0.65366451199999998</v>
      </c>
      <c r="AS14" s="451">
        <f>'[1]4412Exp'!AQ$265</f>
        <v>0.74063008249999995</v>
      </c>
      <c r="AT14" s="451">
        <f>'[1]4412Exp'!AR$265</f>
        <v>0.50223373699999996</v>
      </c>
      <c r="AU14" s="451">
        <f>'[1]4412Exp'!AS$265</f>
        <v>1.0085069137</v>
      </c>
      <c r="AV14" s="451">
        <f>'[1]4412Exp'!AT$265</f>
        <v>0.343373388</v>
      </c>
      <c r="AW14" s="451">
        <f>'[1]4412Exp'!AU$265</f>
        <v>0.32549238600000002</v>
      </c>
      <c r="AX14" s="451">
        <f>'[1]4412Exp'!AV$265</f>
        <v>0</v>
      </c>
      <c r="AY14" s="451">
        <f>'[1]4412Exp'!AW$265</f>
        <v>0</v>
      </c>
      <c r="AZ14" s="451">
        <f>'[1]4412Exp'!AX$265</f>
        <v>0</v>
      </c>
      <c r="BA14" s="451">
        <f>'[1]4412Exp'!AY$265</f>
        <v>0</v>
      </c>
      <c r="BB14" s="451">
        <f>'[1]4412Exp'!AZ$265</f>
        <v>0</v>
      </c>
      <c r="BC14" s="584">
        <f>'[1]4412Exp'!BA$265</f>
        <v>0</v>
      </c>
      <c r="BD14" s="594"/>
    </row>
    <row r="15" spans="1:56" ht="17.149999999999999" customHeight="1">
      <c r="B15" s="352" t="s">
        <v>128</v>
      </c>
      <c r="C15" s="353">
        <f>1/$A$1*'[1]4412Exp'!$B$273</f>
        <v>2.1000000000000002E-5</v>
      </c>
      <c r="D15" s="354">
        <f>1/$A$1*'[1]4412Exp'!$C$273</f>
        <v>0</v>
      </c>
      <c r="E15" s="354">
        <f>1/$A$1*'[1]4412Exp'!$D$273</f>
        <v>0</v>
      </c>
      <c r="F15" s="354">
        <f>1/$A$1*'[1]4412Exp'!$E$273</f>
        <v>0</v>
      </c>
      <c r="G15" s="354">
        <f>1/$A$1*'[1]4412Exp'!$F$273</f>
        <v>0</v>
      </c>
      <c r="H15" s="354">
        <f>1/$A$1*'[1]4412Exp'!$G$273</f>
        <v>1.3379130434782609E-5</v>
      </c>
      <c r="I15" s="354">
        <f>1/$A$1*'[1]4412Exp'!$H$273</f>
        <v>4.3000000000000008E-5</v>
      </c>
      <c r="J15" s="355">
        <f>1/$A$1*'[1]4412Exp'!$I$273</f>
        <v>3.29E-5</v>
      </c>
      <c r="K15" s="355">
        <f>1/$A$1*'[1]4412Exp'!$J$273</f>
        <v>0</v>
      </c>
      <c r="L15" s="355">
        <f>1/$A$1*'[1]4412Exp'!$K$273</f>
        <v>3.5160000000000002E-5</v>
      </c>
      <c r="M15" s="354">
        <f>1/$A$1*'[1]4412Exp'!L$273</f>
        <v>6.2340000000000003E-5</v>
      </c>
      <c r="N15" s="354">
        <f>1/$A$1*'[1]4412Exp'!M$273</f>
        <v>2.4980000000000005E-5</v>
      </c>
      <c r="O15" s="354">
        <f>1/$A$1*'[1]4412Exp'!N$273</f>
        <v>1.3159999999999999E-5</v>
      </c>
      <c r="P15" s="354">
        <f>1/$A$1*'[1]4412Exp'!O$273</f>
        <v>6.3979999999999994E-5</v>
      </c>
      <c r="Q15" s="354">
        <f>1/$A$1*'[1]4412Exp'!P$273</f>
        <v>4.2E-7</v>
      </c>
      <c r="R15" s="354">
        <f>1/$A$1*'[1]4412Exp'!Q$273</f>
        <v>5.1900000000000003E-6</v>
      </c>
      <c r="S15" s="354">
        <f>1/$A$1*'[1]4412Exp'!R$273</f>
        <v>9.3800000000000017E-6</v>
      </c>
      <c r="T15" s="354">
        <f>1/$A$1*'[1]4412Exp'!S$273</f>
        <v>1.2754000000000002E-4</v>
      </c>
      <c r="U15" s="354">
        <f>1/$A$1*'[1]4412Exp'!T$273</f>
        <v>5.3199999999999999E-6</v>
      </c>
      <c r="V15" s="354">
        <f>1/$A$1*'[1]4412Exp'!U$273</f>
        <v>4.8908000000000007E-5</v>
      </c>
      <c r="W15" s="354">
        <f>1/$A$1*'[1]4412Exp'!V$273</f>
        <v>5.3199999999999999E-6</v>
      </c>
      <c r="X15" s="354">
        <f>1/$A$1*'[1]4412Exp'!W$273</f>
        <v>5.3199999999999999E-6</v>
      </c>
      <c r="Y15" s="354">
        <f>1/$A$1*'[1]4412Exp'!X$273</f>
        <v>5.3199999999999999E-6</v>
      </c>
      <c r="Z15" s="354">
        <f>1/$A$1*'[1]4412Exp'!Y$273</f>
        <v>5.3199999999999999E-6</v>
      </c>
      <c r="AA15" s="354">
        <f>1/$A$1*'[1]4412Exp'!Z$273</f>
        <v>5.3199999999999999E-6</v>
      </c>
      <c r="AB15" s="356">
        <f>1/$A$1*'[1]4412Exp'!AA$273</f>
        <v>5.3199999999999999E-6</v>
      </c>
      <c r="AC15" s="379"/>
      <c r="AD15" s="663">
        <f>'[1]4412Exp'!AB$273</f>
        <v>4.4739813719999995E-3</v>
      </c>
      <c r="AE15" s="451">
        <f>'[1]4412Exp'!AC$273</f>
        <v>0</v>
      </c>
      <c r="AF15" s="451">
        <f>'[1]4412Exp'!AD$273</f>
        <v>0</v>
      </c>
      <c r="AG15" s="451">
        <f>'[1]4412Exp'!AE$273</f>
        <v>0</v>
      </c>
      <c r="AH15" s="451">
        <f>'[1]4412Exp'!AF$273</f>
        <v>0</v>
      </c>
      <c r="AI15" s="451">
        <f>'[1]4412Exp'!AG$273</f>
        <v>5.3736411300000002E-2</v>
      </c>
      <c r="AJ15" s="451">
        <f>'[1]4412Exp'!AH$273</f>
        <v>8.9248048E-3</v>
      </c>
      <c r="AK15" s="451">
        <f>'[1]4412Exp'!AI$273</f>
        <v>2.6970069500000002E-2</v>
      </c>
      <c r="AL15" s="451">
        <f>'[1]4412Exp'!AJ$273</f>
        <v>0</v>
      </c>
      <c r="AM15" s="451">
        <f>'[1]4412Exp'!AK$273</f>
        <v>6.4582029599999993E-2</v>
      </c>
      <c r="AN15" s="451">
        <f>'[1]4412Exp'!AL$273</f>
        <v>7.5431004299999993E-2</v>
      </c>
      <c r="AO15" s="451">
        <f>'[1]4412Exp'!AM$273</f>
        <v>2.8815792E-2</v>
      </c>
      <c r="AP15" s="451">
        <f>'[1]4412Exp'!AN$273</f>
        <v>1.1590180799999999E-2</v>
      </c>
      <c r="AQ15" s="451">
        <f>'[1]4412Exp'!AO$273</f>
        <v>6.5249553000000002E-2</v>
      </c>
      <c r="AR15" s="451">
        <f>'[1]4412Exp'!AP$273</f>
        <v>2.0279552500000003E-2</v>
      </c>
      <c r="AS15" s="451">
        <f>'[1]4412Exp'!AQ$273</f>
        <v>1.16331075E-2</v>
      </c>
      <c r="AT15" s="451">
        <f>'[1]4412Exp'!AR$273</f>
        <v>8.3803398999999987E-3</v>
      </c>
      <c r="AU15" s="451">
        <f>'[1]4412Exp'!AS$273</f>
        <v>0.156519935</v>
      </c>
      <c r="AV15" s="451">
        <f>'[1]4412Exp'!AT$273</f>
        <v>2.9507285000000001E-2</v>
      </c>
      <c r="AW15" s="451">
        <f>'[1]4412Exp'!AU$273</f>
        <v>2.7970707500000001E-2</v>
      </c>
      <c r="AX15" s="451">
        <f>'[1]4412Exp'!AV$273</f>
        <v>0</v>
      </c>
      <c r="AY15" s="451">
        <f>'[1]4412Exp'!AW$273</f>
        <v>0</v>
      </c>
      <c r="AZ15" s="451">
        <f>'[1]4412Exp'!AX$273</f>
        <v>0</v>
      </c>
      <c r="BA15" s="451">
        <f>'[1]4412Exp'!AY$273</f>
        <v>0</v>
      </c>
      <c r="BB15" s="451">
        <f>'[1]4412Exp'!AZ$273</f>
        <v>0</v>
      </c>
      <c r="BC15" s="584">
        <f>'[1]4412Exp'!BA$273</f>
        <v>0</v>
      </c>
      <c r="BD15" s="594"/>
    </row>
    <row r="16" spans="1:56" ht="17.149999999999999" customHeight="1" thickBot="1">
      <c r="B16" s="461" t="s">
        <v>129</v>
      </c>
      <c r="C16" s="462">
        <f t="shared" ref="C16:M16" si="5">C5-SUM(C6,C7,C8,C9,C10,C14,C15)</f>
        <v>1.9562808599033893E-3</v>
      </c>
      <c r="D16" s="463">
        <f t="shared" si="5"/>
        <v>1.093559130434775E-3</v>
      </c>
      <c r="E16" s="463">
        <f t="shared" si="5"/>
        <v>7.1948767425811244E-4</v>
      </c>
      <c r="F16" s="463">
        <f t="shared" si="5"/>
        <v>9.300269565217234E-4</v>
      </c>
      <c r="G16" s="463">
        <f t="shared" si="5"/>
        <v>9.4491693236715968E-4</v>
      </c>
      <c r="H16" s="463">
        <f t="shared" si="5"/>
        <v>1.1801040193236412E-3</v>
      </c>
      <c r="I16" s="463">
        <f t="shared" si="5"/>
        <v>1.0671496956522752E-3</v>
      </c>
      <c r="J16" s="464">
        <f t="shared" si="5"/>
        <v>1.3400059999999631E-3</v>
      </c>
      <c r="K16" s="464">
        <f t="shared" si="5"/>
        <v>1.1182834782608453E-3</v>
      </c>
      <c r="L16" s="464">
        <f t="shared" si="5"/>
        <v>5.7993528985507414E-4</v>
      </c>
      <c r="M16" s="463">
        <f t="shared" si="5"/>
        <v>7.1953166666665486E-4</v>
      </c>
      <c r="N16" s="463">
        <f>N5-SUM(N6,N7,N8,N9,N10,N14,N15)</f>
        <v>7.2424666666665721E-4</v>
      </c>
      <c r="O16" s="463">
        <f t="shared" ref="O16:Z16" si="6">O5-SUM(O6,O7,O8,O9,O10,O14,O15)</f>
        <v>6.3024528735632079E-4</v>
      </c>
      <c r="P16" s="463">
        <f t="shared" si="6"/>
        <v>8.8147000000000225E-4</v>
      </c>
      <c r="Q16" s="463">
        <f t="shared" si="6"/>
        <v>1.2701099766899634E-3</v>
      </c>
      <c r="R16" s="463">
        <f t="shared" si="6"/>
        <v>1.4343143672014003E-3</v>
      </c>
      <c r="S16" s="463">
        <f t="shared" si="6"/>
        <v>6.6528166666666999E-4</v>
      </c>
      <c r="T16" s="463">
        <f t="shared" si="6"/>
        <v>1.2796024206349205E-3</v>
      </c>
      <c r="U16" s="463">
        <f t="shared" si="6"/>
        <v>1.8069041904762162E-3</v>
      </c>
      <c r="V16" s="463">
        <f t="shared" si="6"/>
        <v>1.6386759999999639E-3</v>
      </c>
      <c r="W16" s="463">
        <f t="shared" si="6"/>
        <v>1.8069041904762162E-3</v>
      </c>
      <c r="X16" s="463">
        <f t="shared" si="6"/>
        <v>1.8069041904762162E-3</v>
      </c>
      <c r="Y16" s="463">
        <f t="shared" si="6"/>
        <v>1.8069041904762162E-3</v>
      </c>
      <c r="Z16" s="463">
        <f t="shared" si="6"/>
        <v>1.8069041904762162E-3</v>
      </c>
      <c r="AA16" s="463">
        <f>AA5-SUM(AA6,AA7,AA8,AA9,AA10,AA14,AA15)</f>
        <v>1.8069041904762162E-3</v>
      </c>
      <c r="AB16" s="465">
        <f>AB5-SUM(AB6,AB7,AB8,AB9,AB10,AB14,AB15)</f>
        <v>1.8069041904762162E-3</v>
      </c>
      <c r="AC16" s="466"/>
      <c r="AD16" s="468">
        <f t="shared" ref="AD16:BC16" si="7">AD5-SUM(AD6,AD7,AD8,AD9,AD10,AD14,AD15)</f>
        <v>0.9397208107200008</v>
      </c>
      <c r="AE16" s="469">
        <f t="shared" si="7"/>
        <v>0.6095937223999961</v>
      </c>
      <c r="AF16" s="469">
        <f t="shared" si="7"/>
        <v>0.75520438560000969</v>
      </c>
      <c r="AG16" s="469">
        <f t="shared" si="7"/>
        <v>1.0752949647999941</v>
      </c>
      <c r="AH16" s="469">
        <f t="shared" si="7"/>
        <v>0.90975487469999905</v>
      </c>
      <c r="AI16" s="469">
        <f t="shared" si="7"/>
        <v>2.6921838800999893</v>
      </c>
      <c r="AJ16" s="469">
        <f t="shared" si="7"/>
        <v>1.1769630275999958</v>
      </c>
      <c r="AK16" s="469">
        <f t="shared" si="7"/>
        <v>0.88734804150001878</v>
      </c>
      <c r="AL16" s="469">
        <f t="shared" si="7"/>
        <v>1.5154431924000136</v>
      </c>
      <c r="AM16" s="469">
        <f t="shared" si="7"/>
        <v>0.44476127080002215</v>
      </c>
      <c r="AN16" s="469">
        <f t="shared" si="7"/>
        <v>0.51843884760000236</v>
      </c>
      <c r="AO16" s="469">
        <f t="shared" si="7"/>
        <v>1.3929382080000039</v>
      </c>
      <c r="AP16" s="469">
        <f t="shared" si="7"/>
        <v>1.0030382208000006</v>
      </c>
      <c r="AQ16" s="469">
        <f t="shared" si="7"/>
        <v>1.7103696792000065</v>
      </c>
      <c r="AR16" s="469">
        <f t="shared" si="7"/>
        <v>2.0510990484999994</v>
      </c>
      <c r="AS16" s="469">
        <f t="shared" si="7"/>
        <v>1.5597794800000102</v>
      </c>
      <c r="AT16" s="469">
        <f t="shared" si="7"/>
        <v>0.82288052899999897</v>
      </c>
      <c r="AU16" s="469">
        <f t="shared" si="7"/>
        <v>1.4729412698000175</v>
      </c>
      <c r="AV16" s="469">
        <f t="shared" si="7"/>
        <v>1.9775726899999952</v>
      </c>
      <c r="AW16" s="469">
        <f t="shared" si="7"/>
        <v>1.8317471704999946</v>
      </c>
      <c r="AX16" s="469">
        <f t="shared" si="7"/>
        <v>0</v>
      </c>
      <c r="AY16" s="469">
        <f t="shared" si="7"/>
        <v>0</v>
      </c>
      <c r="AZ16" s="469">
        <f t="shared" si="7"/>
        <v>0</v>
      </c>
      <c r="BA16" s="469">
        <f t="shared" si="7"/>
        <v>0</v>
      </c>
      <c r="BB16" s="469">
        <f t="shared" si="7"/>
        <v>0</v>
      </c>
      <c r="BC16" s="587">
        <f t="shared" si="7"/>
        <v>0</v>
      </c>
      <c r="BD16" s="594"/>
    </row>
    <row r="17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2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v>1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23" t="s">
        <v>178</v>
      </c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  <c r="R2" s="824"/>
      <c r="S2" s="824"/>
      <c r="T2" s="824"/>
      <c r="U2" s="824"/>
      <c r="V2" s="824"/>
      <c r="W2" s="824"/>
      <c r="X2" s="824"/>
      <c r="Y2" s="824"/>
      <c r="Z2" s="824"/>
      <c r="AA2" s="824"/>
      <c r="AB2" s="825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179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485">
        <f>1/$A$1*'[1]44104411Exp'!$B$263</f>
        <v>0.43560537166538482</v>
      </c>
      <c r="D5" s="486">
        <f>1/$A$1*'[1]44104411Exp'!$C$263</f>
        <v>0.4754464803758241</v>
      </c>
      <c r="E5" s="486">
        <f>1/$A$1*'[1]44104411Exp'!$D$263</f>
        <v>0.55393957820769213</v>
      </c>
      <c r="F5" s="486">
        <f>1/$A$1*'[1]44104411Exp'!$E$263</f>
        <v>0.7061786794717948</v>
      </c>
      <c r="G5" s="486">
        <f>1/$A$1*'[1]44104411Exp'!$F$263</f>
        <v>0.60896399624999986</v>
      </c>
      <c r="H5" s="486">
        <f>1/$A$1*'[1]44104411Exp'!$G$263</f>
        <v>0.57316202637472502</v>
      </c>
      <c r="I5" s="486">
        <f>1/$A$1*'[1]44104411Exp'!$H$263</f>
        <v>0.60682450966025636</v>
      </c>
      <c r="J5" s="487">
        <f>1/$A$1*'[1]44104411Exp'!$I$263</f>
        <v>0.55968534040000006</v>
      </c>
      <c r="K5" s="487">
        <f>1/$A$1*'[1]44104411Exp'!$J$263</f>
        <v>0.5679375429771838</v>
      </c>
      <c r="L5" s="487">
        <f>1/$A$1*'[1]44104411Exp'!$K$263</f>
        <v>0.52202396931489903</v>
      </c>
      <c r="M5" s="486">
        <f>1/$A$1*'[1]44104411Exp'!L$263</f>
        <v>0.68902809479999982</v>
      </c>
      <c r="N5" s="588">
        <f>1/$A$1*'[1]44104411Exp'!M$263</f>
        <v>0.71376733412940407</v>
      </c>
      <c r="O5" s="588">
        <f>1/$A$1*'[1]44104411Exp'!N$263</f>
        <v>0.84818978912319143</v>
      </c>
      <c r="P5" s="588">
        <f>1/$A$1*'[1]44104411Exp'!O$263</f>
        <v>0.56984337744418334</v>
      </c>
      <c r="Q5" s="588">
        <f>1/$A$1*'[1]44104411Exp'!P$263</f>
        <v>0.46409475764135544</v>
      </c>
      <c r="R5" s="588">
        <f>1/$A$1*'[1]44104411Exp'!Q$263</f>
        <v>0.36156829411359281</v>
      </c>
      <c r="S5" s="588">
        <f>1/$A$1*'[1]44104411Exp'!R$263</f>
        <v>0.34619942302995255</v>
      </c>
      <c r="T5" s="588">
        <f>1/$A$1*'[1]44104411Exp'!S$263</f>
        <v>0.39080232499999984</v>
      </c>
      <c r="U5" s="588">
        <f>1/$A$1*'[1]44104411Exp'!T$263</f>
        <v>0.2951448531933229</v>
      </c>
      <c r="V5" s="588">
        <f>1/$A$1*'[1]44104411Exp'!U$263</f>
        <v>0.39406850367741436</v>
      </c>
      <c r="W5" s="588">
        <f>1/$A$1*'[1]44104411Exp'!V$263</f>
        <v>0.2951448531933229</v>
      </c>
      <c r="X5" s="588">
        <f>1/$A$1*'[1]44104411Exp'!W$263</f>
        <v>0.2951448531933229</v>
      </c>
      <c r="Y5" s="588">
        <f>1/$A$1*'[1]44104411Exp'!X$263</f>
        <v>0.2951448531933229</v>
      </c>
      <c r="Z5" s="588">
        <f>1/$A$1*'[1]44104411Exp'!Y$263</f>
        <v>0.2951448531933229</v>
      </c>
      <c r="AA5" s="588">
        <f>1/$A$1*'[1]44104411Exp'!Z$263</f>
        <v>0.2951448531933229</v>
      </c>
      <c r="AB5" s="589">
        <f>1/$A$1*'[1]44104411Exp'!AA$263</f>
        <v>0.2951448531933229</v>
      </c>
      <c r="AC5" s="327"/>
      <c r="AD5" s="467">
        <f>1/1000*'[1]44104411Exp'!AB$263</f>
        <v>7.2015462397496996E-2</v>
      </c>
      <c r="AE5" s="442">
        <f>1/1000*'[1]44104411Exp'!AC$263</f>
        <v>6.40707797824E-2</v>
      </c>
      <c r="AF5" s="442">
        <f>1/1000*'[1]44104411Exp'!AD$263</f>
        <v>7.8026780673599999E-2</v>
      </c>
      <c r="AG5" s="442">
        <f>1/1000*'[1]44104411Exp'!AE$263</f>
        <v>0.10148385464000001</v>
      </c>
      <c r="AH5" s="442">
        <f>1/1000*'[1]44104411Exp'!AF$263</f>
        <v>0.10945779774229997</v>
      </c>
      <c r="AI5" s="442">
        <f>1/1000*'[1]44104411Exp'!AG$263</f>
        <v>0.10937475789240002</v>
      </c>
      <c r="AJ5" s="442">
        <f>1/1000*'[1]44104411Exp'!AH$263</f>
        <v>0.14990418427720001</v>
      </c>
      <c r="AK5" s="442">
        <f>1/1000*'[1]44104411Exp'!AI$263</f>
        <v>0.1569934022485</v>
      </c>
      <c r="AL5" s="442">
        <f>1/1000*'[1]44104411Exp'!AJ$263</f>
        <v>0.14322057226360005</v>
      </c>
      <c r="AM5" s="442">
        <f>1/1000*'[1]44104411Exp'!AK$263</f>
        <v>0.12397144754719996</v>
      </c>
      <c r="AN5" s="442">
        <f>1/1000*'[1]44104411Exp'!AL$263</f>
        <v>0.12514016870369998</v>
      </c>
      <c r="AO5" s="442">
        <f>1/1000*'[1]44104411Exp'!AM$263</f>
        <v>0.15358102622399999</v>
      </c>
      <c r="AP5" s="442">
        <f>1/1000*'[1]44104411Exp'!AN$263</f>
        <v>0.16373668245440004</v>
      </c>
      <c r="AQ5" s="442">
        <f>1/1000*'[1]44104411Exp'!AO$263</f>
        <v>0.1271391617472</v>
      </c>
      <c r="AR5" s="442">
        <f>1/1000*'[1]44104411Exp'!AP$263</f>
        <v>0.11185039651449999</v>
      </c>
      <c r="AS5" s="442">
        <f>1/1000*'[1]44104411Exp'!AQ$263</f>
        <v>7.2971714035499985E-2</v>
      </c>
      <c r="AT5" s="442">
        <f>1/1000*'[1]44104411Exp'!AR$263</f>
        <v>7.1936268754999991E-2</v>
      </c>
      <c r="AU5" s="442">
        <f>1/1000*'[1]44104411Exp'!AS$263</f>
        <v>8.2457885252599963E-2</v>
      </c>
      <c r="AV5" s="442">
        <f>1/1000*'[1]44104411Exp'!AT$263</f>
        <v>8.1965764976E-2</v>
      </c>
      <c r="AW5" s="442">
        <f>1/1000*'[1]44104411Exp'!AU$263</f>
        <v>7.7798913629999938E-2</v>
      </c>
      <c r="AX5" s="442">
        <f>1/1000*'[1]44104411Exp'!AV$263</f>
        <v>0</v>
      </c>
      <c r="AY5" s="442">
        <f>1/1000*'[1]44104411Exp'!AW$263</f>
        <v>0</v>
      </c>
      <c r="AZ5" s="442">
        <f>1/1000*'[1]44104411Exp'!AX$263</f>
        <v>0</v>
      </c>
      <c r="BA5" s="442">
        <f>1/1000*'[1]44104411Exp'!AY$263</f>
        <v>0</v>
      </c>
      <c r="BB5" s="442">
        <f>1/1000*'[1]44104411Exp'!AZ$263</f>
        <v>0</v>
      </c>
      <c r="BC5" s="444">
        <f>1/1000*'[1]44104411Exp'!BA$263</f>
        <v>0</v>
      </c>
      <c r="BD5" s="594"/>
    </row>
    <row r="6" spans="1:56" ht="17.149999999999999" customHeight="1" thickTop="1">
      <c r="B6" s="344" t="s">
        <v>125</v>
      </c>
      <c r="C6" s="345">
        <f>1/$A$1*'[1]44104411Exp'!$B$266</f>
        <v>6.6830399999999999E-4</v>
      </c>
      <c r="D6" s="346">
        <f>1/$A$1*'[1]44104411Exp'!$C$266</f>
        <v>2.4929276E-3</v>
      </c>
      <c r="E6" s="346">
        <f>1/$A$1*'[1]44104411Exp'!$D$266</f>
        <v>1.5149400000000002E-3</v>
      </c>
      <c r="F6" s="346">
        <f>1/$A$1*'[1]44104411Exp'!$E$266</f>
        <v>2.3136399999999996E-3</v>
      </c>
      <c r="G6" s="346">
        <f>1/$A$1*'[1]44104411Exp'!$F$266</f>
        <v>1.1613679999999999E-3</v>
      </c>
      <c r="H6" s="346">
        <f>1/$A$1*'[1]44104411Exp'!$G$266</f>
        <v>5.0313074285714288E-3</v>
      </c>
      <c r="I6" s="346">
        <f>1/$A$1*'[1]44104411Exp'!$H$266</f>
        <v>4.9249199999999997E-4</v>
      </c>
      <c r="J6" s="347">
        <f>1/$A$1*'[1]44104411Exp'!$I$266</f>
        <v>2.0057319999999999E-4</v>
      </c>
      <c r="K6" s="347">
        <f>1/$A$1*'[1]44104411Exp'!$J$266</f>
        <v>1.694616E-4</v>
      </c>
      <c r="L6" s="347">
        <f>1/$A$1*'[1]44104411Exp'!$K$266</f>
        <v>4.3319733333333323E-4</v>
      </c>
      <c r="M6" s="346">
        <f>1/$A$1*'[1]44104411Exp'!L$266</f>
        <v>4.7828399999999999E-4</v>
      </c>
      <c r="N6" s="346">
        <f>1/$A$1*'[1]44104411Exp'!M$266</f>
        <v>6.6163039999999999E-4</v>
      </c>
      <c r="O6" s="346">
        <f>1/$A$1*'[1]44104411Exp'!N$266</f>
        <v>9.5823999999999982E-5</v>
      </c>
      <c r="P6" s="346">
        <f>1/$A$1*'[1]44104411Exp'!O$266</f>
        <v>1.0867200000000001E-4</v>
      </c>
      <c r="Q6" s="346">
        <f>1/$A$1*'[1]44104411Exp'!P$266</f>
        <v>3.445178095238095E-4</v>
      </c>
      <c r="R6" s="346">
        <f>1/$A$1*'[1]44104411Exp'!Q$266</f>
        <v>1.0442000000000001E-4</v>
      </c>
      <c r="S6" s="346">
        <f>1/$A$1*'[1]44104411Exp'!R$266</f>
        <v>1.8487520793433651E-4</v>
      </c>
      <c r="T6" s="346">
        <f>1/$A$1*'[1]44104411Exp'!S$266</f>
        <v>3.7047199999999995E-4</v>
      </c>
      <c r="U6" s="346">
        <f>1/$A$1*'[1]44104411Exp'!T$266</f>
        <v>2.7041199999999999E-4</v>
      </c>
      <c r="V6" s="346">
        <f>1/$A$1*'[1]44104411Exp'!U$266</f>
        <v>1.9918799999999999E-4</v>
      </c>
      <c r="W6" s="346">
        <f>1/$A$1*'[1]44104411Exp'!V$266</f>
        <v>2.7041199999999999E-4</v>
      </c>
      <c r="X6" s="346">
        <f>1/$A$1*'[1]44104411Exp'!W$266</f>
        <v>2.7041199999999999E-4</v>
      </c>
      <c r="Y6" s="346">
        <f>1/$A$1*'[1]44104411Exp'!X$266</f>
        <v>2.7041199999999999E-4</v>
      </c>
      <c r="Z6" s="346">
        <f>1/$A$1*'[1]44104411Exp'!Y$266</f>
        <v>2.7041199999999999E-4</v>
      </c>
      <c r="AA6" s="346">
        <f>1/$A$1*'[1]44104411Exp'!Z$266</f>
        <v>2.7041199999999999E-4</v>
      </c>
      <c r="AB6" s="348">
        <f>1/$A$1*'[1]44104411Exp'!AA$266</f>
        <v>2.7041199999999999E-4</v>
      </c>
      <c r="AC6" s="327"/>
      <c r="AD6" s="349">
        <f>1/1000*'[1]44104411Exp'!AB$266</f>
        <v>2.9033128125899999E-4</v>
      </c>
      <c r="AE6" s="346">
        <f>1/1000*'[1]44104411Exp'!AC$266</f>
        <v>6.8910867279999987E-4</v>
      </c>
      <c r="AF6" s="346">
        <f>1/1000*'[1]44104411Exp'!AD$266</f>
        <v>1.0758894959999998E-3</v>
      </c>
      <c r="AG6" s="346">
        <f>1/1000*'[1]44104411Exp'!AE$266</f>
        <v>4.4903323360000002E-4</v>
      </c>
      <c r="AH6" s="346">
        <f>1/1000*'[1]44104411Exp'!AF$266</f>
        <v>5.8214893169999992E-4</v>
      </c>
      <c r="AI6" s="346">
        <f>1/1000*'[1]44104411Exp'!AG$266</f>
        <v>6.9864426060000013E-4</v>
      </c>
      <c r="AJ6" s="346">
        <f>1/1000*'[1]44104411Exp'!AH$266</f>
        <v>2.8172650560000001E-4</v>
      </c>
      <c r="AK6" s="346">
        <f>1/1000*'[1]44104411Exp'!AI$266</f>
        <v>1.4936120150000002E-4</v>
      </c>
      <c r="AL6" s="346">
        <f>1/1000*'[1]44104411Exp'!AJ$266</f>
        <v>1.3249701800000001E-4</v>
      </c>
      <c r="AM6" s="346">
        <f>1/1000*'[1]44104411Exp'!AK$266</f>
        <v>4.7778595040000001E-4</v>
      </c>
      <c r="AN6" s="346">
        <f>1/1000*'[1]44104411Exp'!AL$266</f>
        <v>2.4814187459999996E-4</v>
      </c>
      <c r="AO6" s="346">
        <f>1/1000*'[1]44104411Exp'!AM$266</f>
        <v>5.3839219200000005E-4</v>
      </c>
      <c r="AP6" s="346">
        <f>1/1000*'[1]44104411Exp'!AN$266</f>
        <v>6.5330795200000004E-5</v>
      </c>
      <c r="AQ6" s="346">
        <f>1/1000*'[1]44104411Exp'!AO$266</f>
        <v>2.5693821029999997E-4</v>
      </c>
      <c r="AR6" s="346">
        <f>1/1000*'[1]44104411Exp'!AP$266</f>
        <v>4.6342995450000005E-4</v>
      </c>
      <c r="AS6" s="346">
        <f>1/1000*'[1]44104411Exp'!AQ$266</f>
        <v>3.2744784449999996E-4</v>
      </c>
      <c r="AT6" s="346">
        <f>1/1000*'[1]44104411Exp'!AR$266</f>
        <v>5.8289907450000003E-4</v>
      </c>
      <c r="AU6" s="346">
        <f>1/1000*'[1]44104411Exp'!AS$266</f>
        <v>2.4497770439999998E-4</v>
      </c>
      <c r="AV6" s="346">
        <f>1/1000*'[1]44104411Exp'!AT$266</f>
        <v>5.2118829099999993E-4</v>
      </c>
      <c r="AW6" s="346">
        <f>1/1000*'[1]44104411Exp'!AU$266</f>
        <v>4.9404766450000001E-4</v>
      </c>
      <c r="AX6" s="346">
        <f>1/1000*'[1]44104411Exp'!AV$266</f>
        <v>0</v>
      </c>
      <c r="AY6" s="346">
        <f>1/1000*'[1]44104411Exp'!AW$266</f>
        <v>0</v>
      </c>
      <c r="AZ6" s="346">
        <f>1/1000*'[1]44104411Exp'!AX$266</f>
        <v>0</v>
      </c>
      <c r="BA6" s="346">
        <f>1/1000*'[1]44104411Exp'!AY$266</f>
        <v>0</v>
      </c>
      <c r="BB6" s="346">
        <f>1/1000*'[1]44104411Exp'!AZ$266</f>
        <v>0</v>
      </c>
      <c r="BC6" s="348">
        <f>1/1000*'[1]44104411Exp'!BA$266</f>
        <v>0</v>
      </c>
      <c r="BD6" s="594"/>
    </row>
    <row r="7" spans="1:56" ht="17.149999999999999" customHeight="1">
      <c r="B7" s="352" t="s">
        <v>130</v>
      </c>
      <c r="C7" s="353">
        <f>1/$A$1*'[1]44104411Exp'!$B$268</f>
        <v>1.4987112E-2</v>
      </c>
      <c r="D7" s="354">
        <f>1/$A$1*'[1]44104411Exp'!$C$268</f>
        <v>9.0300280000000003E-4</v>
      </c>
      <c r="E7" s="354">
        <f>1/$A$1*'[1]44104411Exp'!$D$268</f>
        <v>1.6576104E-3</v>
      </c>
      <c r="F7" s="354">
        <f>1/$A$1*'[1]44104411Exp'!$E$268</f>
        <v>2.9559740000000001E-2</v>
      </c>
      <c r="G7" s="354">
        <f>1/$A$1*'[1]44104411Exp'!$F$268</f>
        <v>7.5342399999999993E-4</v>
      </c>
      <c r="H7" s="354">
        <f>1/$A$1*'[1]44104411Exp'!$G$268</f>
        <v>2.8020727499999998E-2</v>
      </c>
      <c r="I7" s="354">
        <f>1/$A$1*'[1]44104411Exp'!$H$268</f>
        <v>1.6219872499999999E-2</v>
      </c>
      <c r="J7" s="355">
        <f>1/$A$1*'[1]44104411Exp'!$I$268</f>
        <v>7.0605120000000003E-4</v>
      </c>
      <c r="K7" s="355">
        <f>1/$A$1*'[1]44104411Exp'!$J$268</f>
        <v>1.9135339999999997E-3</v>
      </c>
      <c r="L7" s="355">
        <f>1/$A$1*'[1]44104411Exp'!$K$268</f>
        <v>4.9150500000000005E-4</v>
      </c>
      <c r="M7" s="354">
        <f>1/$A$1*'[1]44104411Exp'!L$268</f>
        <v>1.0600627999999999E-3</v>
      </c>
      <c r="N7" s="354">
        <f>1/$A$1*'[1]44104411Exp'!M$268</f>
        <v>4.5634296025641027E-3</v>
      </c>
      <c r="O7" s="354">
        <f>1/$A$1*'[1]44104411Exp'!N$268</f>
        <v>1.9823146825089801E-3</v>
      </c>
      <c r="P7" s="354">
        <f>1/$A$1*'[1]44104411Exp'!O$268</f>
        <v>1.2133686111111112E-3</v>
      </c>
      <c r="Q7" s="354">
        <f>1/$A$1*'[1]44104411Exp'!P$268</f>
        <v>1.1233102138826691E-3</v>
      </c>
      <c r="R7" s="354">
        <f>1/$A$1*'[1]44104411Exp'!Q$268</f>
        <v>1.9837382892395985E-3</v>
      </c>
      <c r="S7" s="354">
        <f>1/$A$1*'[1]44104411Exp'!R$268</f>
        <v>6.4761111304347831E-4</v>
      </c>
      <c r="T7" s="354">
        <f>1/$A$1*'[1]44104411Exp'!S$268</f>
        <v>1.2569550000000001E-3</v>
      </c>
      <c r="U7" s="354">
        <f>1/$A$1*'[1]44104411Exp'!T$268</f>
        <v>1.0076640708333334E-2</v>
      </c>
      <c r="V7" s="354">
        <f>1/$A$1*'[1]44104411Exp'!U$268</f>
        <v>1.0939378873563218E-2</v>
      </c>
      <c r="W7" s="354">
        <f>1/$A$1*'[1]44104411Exp'!V$268</f>
        <v>1.0076640708333334E-2</v>
      </c>
      <c r="X7" s="354">
        <f>1/$A$1*'[1]44104411Exp'!W$268</f>
        <v>1.0076640708333334E-2</v>
      </c>
      <c r="Y7" s="354">
        <f>1/$A$1*'[1]44104411Exp'!X$268</f>
        <v>1.0076640708333334E-2</v>
      </c>
      <c r="Z7" s="354">
        <f>1/$A$1*'[1]44104411Exp'!Y$268</f>
        <v>1.0076640708333334E-2</v>
      </c>
      <c r="AA7" s="354">
        <f>1/$A$1*'[1]44104411Exp'!Z$268</f>
        <v>1.0076640708333334E-2</v>
      </c>
      <c r="AB7" s="356">
        <f>1/$A$1*'[1]44104411Exp'!AA$268</f>
        <v>1.0076640708333334E-2</v>
      </c>
      <c r="AC7" s="327"/>
      <c r="AD7" s="652">
        <f>1/1000*'[1]44104411Exp'!AB$268</f>
        <v>3.3174137775270002E-3</v>
      </c>
      <c r="AE7" s="354">
        <f>1/1000*'[1]44104411Exp'!AC$268</f>
        <v>9.057677467999998E-4</v>
      </c>
      <c r="AF7" s="354">
        <f>1/1000*'[1]44104411Exp'!AD$268</f>
        <v>1.0224876815999998E-3</v>
      </c>
      <c r="AG7" s="354">
        <f>1/1000*'[1]44104411Exp'!AE$268</f>
        <v>4.5741169264000006E-3</v>
      </c>
      <c r="AH7" s="354">
        <f>1/1000*'[1]44104411Exp'!AF$268</f>
        <v>8.4333683420000007E-4</v>
      </c>
      <c r="AI7" s="354">
        <f>1/1000*'[1]44104411Exp'!AG$268</f>
        <v>4.7485318881000009E-3</v>
      </c>
      <c r="AJ7" s="354">
        <f>1/1000*'[1]44104411Exp'!AH$268</f>
        <v>7.1664713492000012E-3</v>
      </c>
      <c r="AK7" s="354">
        <f>1/1000*'[1]44104411Exp'!AI$268</f>
        <v>8.6235423300000001E-4</v>
      </c>
      <c r="AL7" s="354">
        <f>1/1000*'[1]44104411Exp'!AJ$268</f>
        <v>1.6345824048000003E-3</v>
      </c>
      <c r="AM7" s="354">
        <f>1/1000*'[1]44104411Exp'!AK$268</f>
        <v>7.1229785879999995E-4</v>
      </c>
      <c r="AN7" s="354">
        <f>1/1000*'[1]44104411Exp'!AL$268</f>
        <v>9.5149598670000004E-4</v>
      </c>
      <c r="AO7" s="354">
        <f>1/1000*'[1]44104411Exp'!AM$268</f>
        <v>1.365373824E-3</v>
      </c>
      <c r="AP7" s="354">
        <f>1/1000*'[1]44104411Exp'!AN$268</f>
        <v>9.3797980320000003E-4</v>
      </c>
      <c r="AQ7" s="354">
        <f>1/1000*'[1]44104411Exp'!AO$268</f>
        <v>1.5277426482000001E-3</v>
      </c>
      <c r="AR7" s="354">
        <f>1/1000*'[1]44104411Exp'!AP$268</f>
        <v>3.0258606820000008E-3</v>
      </c>
      <c r="AS7" s="354">
        <f>1/1000*'[1]44104411Exp'!AQ$268</f>
        <v>1.2489708069999999E-3</v>
      </c>
      <c r="AT7" s="354">
        <f>1/1000*'[1]44104411Exp'!AR$268</f>
        <v>8.1143628990000007E-4</v>
      </c>
      <c r="AU7" s="354">
        <f>1/1000*'[1]44104411Exp'!AS$268</f>
        <v>1.3759587841999999E-3</v>
      </c>
      <c r="AV7" s="354">
        <f>1/1000*'[1]44104411Exp'!AT$268</f>
        <v>3.528999245E-3</v>
      </c>
      <c r="AW7" s="354">
        <f>1/1000*'[1]44104411Exp'!AU$268</f>
        <v>3.3452283274999998E-3</v>
      </c>
      <c r="AX7" s="354">
        <f>1/1000*'[1]44104411Exp'!AV$268</f>
        <v>0</v>
      </c>
      <c r="AY7" s="354">
        <f>1/1000*'[1]44104411Exp'!AW$268</f>
        <v>0</v>
      </c>
      <c r="AZ7" s="354">
        <f>1/1000*'[1]44104411Exp'!AX$268</f>
        <v>0</v>
      </c>
      <c r="BA7" s="354">
        <f>1/1000*'[1]44104411Exp'!AY$268</f>
        <v>0</v>
      </c>
      <c r="BB7" s="354">
        <f>1/1000*'[1]44104411Exp'!AZ$268</f>
        <v>0</v>
      </c>
      <c r="BC7" s="356">
        <f>1/1000*'[1]44104411Exp'!BA$268</f>
        <v>0</v>
      </c>
      <c r="BD7" s="594"/>
    </row>
    <row r="8" spans="1:56" ht="17.149999999999999" customHeight="1">
      <c r="B8" s="352" t="s">
        <v>126</v>
      </c>
      <c r="C8" s="353">
        <f>1/$A$1*'[1]44104411Exp'!$B$269</f>
        <v>2.5034800000000001E-4</v>
      </c>
      <c r="D8" s="354">
        <f>1/$A$1*'[1]44104411Exp'!$C$269</f>
        <v>3.6600160000000001E-4</v>
      </c>
      <c r="E8" s="354">
        <f>1/$A$1*'[1]44104411Exp'!$D$269</f>
        <v>5.5355999999999997E-5</v>
      </c>
      <c r="F8" s="354">
        <f>1/$A$1*'[1]44104411Exp'!$E$269</f>
        <v>3.1835999999999998E-5</v>
      </c>
      <c r="G8" s="354">
        <f>1/$A$1*'[1]44104411Exp'!$F$269</f>
        <v>5.8640000000000001E-6</v>
      </c>
      <c r="H8" s="354">
        <f>1/$A$1*'[1]44104411Exp'!$G$269</f>
        <v>6.0480000000000004E-6</v>
      </c>
      <c r="I8" s="354">
        <f>1/$A$1*'[1]44104411Exp'!$H$269</f>
        <v>1.1673200000000001E-4</v>
      </c>
      <c r="J8" s="355">
        <f>1/$A$1*'[1]44104411Exp'!$I$269</f>
        <v>6.8040000000000004E-6</v>
      </c>
      <c r="K8" s="355">
        <f>1/$A$1*'[1]44104411Exp'!$J$269</f>
        <v>9.9460799999999988E-5</v>
      </c>
      <c r="L8" s="355">
        <f>1/$A$1*'[1]44104411Exp'!$K$269</f>
        <v>5.1912E-5</v>
      </c>
      <c r="M8" s="354">
        <f>1/$A$1*'[1]44104411Exp'!L$269</f>
        <v>2.6180789999999997E-3</v>
      </c>
      <c r="N8" s="354">
        <f>1/$A$1*'[1]44104411Exp'!M$269</f>
        <v>1.3072091999999997E-2</v>
      </c>
      <c r="O8" s="354">
        <f>1/$A$1*'[1]44104411Exp'!N$269</f>
        <v>1.2741853333333333E-3</v>
      </c>
      <c r="P8" s="354">
        <f>1/$A$1*'[1]44104411Exp'!O$269</f>
        <v>4.8051200000000005E-4</v>
      </c>
      <c r="Q8" s="354">
        <f>1/$A$1*'[1]44104411Exp'!P$269</f>
        <v>4.0767999999999993E-5</v>
      </c>
      <c r="R8" s="354">
        <f>1/$A$1*'[1]44104411Exp'!Q$269</f>
        <v>7.8047999999999995E-5</v>
      </c>
      <c r="S8" s="354">
        <f>1/$A$1*'[1]44104411Exp'!R$269</f>
        <v>3.8172235294117645E-5</v>
      </c>
      <c r="T8" s="354">
        <f>1/$A$1*'[1]44104411Exp'!S$269</f>
        <v>0</v>
      </c>
      <c r="U8" s="354">
        <f>1/$A$1*'[1]44104411Exp'!T$269</f>
        <v>4.7879999999999997E-6</v>
      </c>
      <c r="V8" s="354">
        <f>1/$A$1*'[1]44104411Exp'!U$269</f>
        <v>1.818E-4</v>
      </c>
      <c r="W8" s="354">
        <f>1/$A$1*'[1]44104411Exp'!V$269</f>
        <v>4.7879999999999997E-6</v>
      </c>
      <c r="X8" s="354">
        <f>1/$A$1*'[1]44104411Exp'!W$269</f>
        <v>4.7879999999999997E-6</v>
      </c>
      <c r="Y8" s="354">
        <f>1/$A$1*'[1]44104411Exp'!X$269</f>
        <v>4.7879999999999997E-6</v>
      </c>
      <c r="Z8" s="354">
        <f>1/$A$1*'[1]44104411Exp'!Y$269</f>
        <v>4.7879999999999997E-6</v>
      </c>
      <c r="AA8" s="354">
        <f>1/$A$1*'[1]44104411Exp'!Z$269</f>
        <v>4.7879999999999997E-6</v>
      </c>
      <c r="AB8" s="356">
        <f>1/$A$1*'[1]44104411Exp'!AA$269</f>
        <v>4.7879999999999997E-6</v>
      </c>
      <c r="AC8" s="327"/>
      <c r="AD8" s="652">
        <f>1/1000*'[1]44104411Exp'!AB$269</f>
        <v>5.1078569738999998E-5</v>
      </c>
      <c r="AE8" s="354">
        <f>1/1000*'[1]44104411Exp'!AC$269</f>
        <v>1.4669121959999998E-4</v>
      </c>
      <c r="AF8" s="354">
        <f>1/1000*'[1]44104411Exp'!AD$269</f>
        <v>2.7995433600000003E-5</v>
      </c>
      <c r="AG8" s="354">
        <f>1/1000*'[1]44104411Exp'!AE$269</f>
        <v>9.0208675200000011E-5</v>
      </c>
      <c r="AH8" s="354">
        <f>1/1000*'[1]44104411Exp'!AF$269</f>
        <v>1.14028313E-5</v>
      </c>
      <c r="AI8" s="354">
        <f>1/1000*'[1]44104411Exp'!AG$269</f>
        <v>1.0176738000000001E-5</v>
      </c>
      <c r="AJ8" s="354">
        <f>1/1000*'[1]44104411Exp'!AH$269</f>
        <v>1.0184924960000002E-4</v>
      </c>
      <c r="AK8" s="354">
        <f>1/1000*'[1]44104411Exp'!AI$269</f>
        <v>6.9689925E-6</v>
      </c>
      <c r="AL8" s="354">
        <f>1/1000*'[1]44104411Exp'!AJ$269</f>
        <v>1.1447530560000002E-4</v>
      </c>
      <c r="AM8" s="354">
        <f>1/1000*'[1]44104411Exp'!AK$269</f>
        <v>2.2644578E-5</v>
      </c>
      <c r="AN8" s="354">
        <f>1/1000*'[1]44104411Exp'!AL$269</f>
        <v>3.6520516170000003E-4</v>
      </c>
      <c r="AO8" s="354">
        <f>1/1000*'[1]44104411Exp'!AM$269</f>
        <v>2.5454696639999998E-3</v>
      </c>
      <c r="AP8" s="354">
        <f>1/1000*'[1]44104411Exp'!AN$269</f>
        <v>2.9260163680000002E-4</v>
      </c>
      <c r="AQ8" s="354">
        <f>1/1000*'[1]44104411Exp'!AO$269</f>
        <v>2.6423744790000003E-4</v>
      </c>
      <c r="AR8" s="354">
        <f>1/1000*'[1]44104411Exp'!AP$269</f>
        <v>4.7509816999999997E-5</v>
      </c>
      <c r="AS8" s="354">
        <f>1/1000*'[1]44104411Exp'!AQ$269</f>
        <v>7.1004671499999987E-5</v>
      </c>
      <c r="AT8" s="354">
        <f>1/1000*'[1]44104411Exp'!AR$269</f>
        <v>2.25309495E-5</v>
      </c>
      <c r="AU8" s="354">
        <f>1/1000*'[1]44104411Exp'!AS$269</f>
        <v>0</v>
      </c>
      <c r="AV8" s="354">
        <f>1/1000*'[1]44104411Exp'!AT$269</f>
        <v>3.9197389999999999E-6</v>
      </c>
      <c r="AW8" s="354">
        <f>1/1000*'[1]44104411Exp'!AU$269</f>
        <v>3.7156204999999999E-6</v>
      </c>
      <c r="AX8" s="354">
        <f>1/1000*'[1]44104411Exp'!AV$269</f>
        <v>0</v>
      </c>
      <c r="AY8" s="354">
        <f>1/1000*'[1]44104411Exp'!AW$269</f>
        <v>0</v>
      </c>
      <c r="AZ8" s="354">
        <f>1/1000*'[1]44104411Exp'!AX$269</f>
        <v>0</v>
      </c>
      <c r="BA8" s="354">
        <f>1/1000*'[1]44104411Exp'!AY$269</f>
        <v>0</v>
      </c>
      <c r="BB8" s="354">
        <f>1/1000*'[1]44104411Exp'!AZ$269</f>
        <v>0</v>
      </c>
      <c r="BC8" s="356">
        <f>1/1000*'[1]44104411Exp'!BA$269</f>
        <v>0</v>
      </c>
      <c r="BD8" s="594"/>
    </row>
    <row r="9" spans="1:56" ht="17.149999999999999" customHeight="1">
      <c r="B9" s="352" t="s">
        <v>127</v>
      </c>
      <c r="C9" s="353">
        <f>1/$A$1*'[1]44104411Exp'!$B$267</f>
        <v>2.2647127999999997E-3</v>
      </c>
      <c r="D9" s="354">
        <f>1/$A$1*'[1]44104411Exp'!$C$267</f>
        <v>1.0553759999999998E-3</v>
      </c>
      <c r="E9" s="354">
        <f>1/$A$1*'[1]44104411Exp'!$D$267</f>
        <v>5.460955E-3</v>
      </c>
      <c r="F9" s="354">
        <f>1/$A$1*'[1]44104411Exp'!$E$267</f>
        <v>2.5371639999999997E-3</v>
      </c>
      <c r="G9" s="354">
        <f>1/$A$1*'[1]44104411Exp'!$F$267</f>
        <v>6.4708050000000003E-4</v>
      </c>
      <c r="H9" s="354">
        <f>1/$A$1*'[1]44104411Exp'!$G$267</f>
        <v>6.8159599999999981E-4</v>
      </c>
      <c r="I9" s="354">
        <f>1/$A$1*'[1]44104411Exp'!$H$267</f>
        <v>5.6562919999999994E-3</v>
      </c>
      <c r="J9" s="355">
        <f>1/$A$1*'[1]44104411Exp'!$I$267</f>
        <v>3.2828915999999998E-3</v>
      </c>
      <c r="K9" s="355">
        <f>1/$A$1*'[1]44104411Exp'!$J$267</f>
        <v>1.1622906666666666E-3</v>
      </c>
      <c r="L9" s="355">
        <f>1/$A$1*'[1]44104411Exp'!$K$267</f>
        <v>4.964877045454545E-3</v>
      </c>
      <c r="M9" s="354">
        <f>1/$A$1*'[1]44104411Exp'!L$267</f>
        <v>1.9768503999999998E-3</v>
      </c>
      <c r="N9" s="354">
        <f>1/$A$1*'[1]44104411Exp'!M$267</f>
        <v>1.1653259999999997E-3</v>
      </c>
      <c r="O9" s="354">
        <f>1/$A$1*'[1]44104411Exp'!N$267</f>
        <v>1.5887401913875599E-4</v>
      </c>
      <c r="P9" s="354">
        <f>1/$A$1*'[1]44104411Exp'!O$267</f>
        <v>1.6848480854507811E-3</v>
      </c>
      <c r="Q9" s="354">
        <f>1/$A$1*'[1]44104411Exp'!P$267</f>
        <v>6.3031480340349291E-4</v>
      </c>
      <c r="R9" s="354">
        <f>1/$A$1*'[1]44104411Exp'!Q$267</f>
        <v>3.9295600000000002E-4</v>
      </c>
      <c r="S9" s="354">
        <f>1/$A$1*'[1]44104411Exp'!R$267</f>
        <v>1.2391202048414919E-3</v>
      </c>
      <c r="T9" s="354">
        <f>1/$A$1*'[1]44104411Exp'!S$267</f>
        <v>5.8912851999999996E-3</v>
      </c>
      <c r="U9" s="354">
        <f>1/$A$1*'[1]44104411Exp'!T$267</f>
        <v>1.4744037826086957E-3</v>
      </c>
      <c r="V9" s="354">
        <f>1/$A$1*'[1]44104411Exp'!U$267</f>
        <v>1.8306034074074072E-3</v>
      </c>
      <c r="W9" s="354">
        <f>1/$A$1*'[1]44104411Exp'!V$267</f>
        <v>1.4744037826086957E-3</v>
      </c>
      <c r="X9" s="354">
        <f>1/$A$1*'[1]44104411Exp'!W$267</f>
        <v>1.4744037826086957E-3</v>
      </c>
      <c r="Y9" s="354">
        <f>1/$A$1*'[1]44104411Exp'!X$267</f>
        <v>1.4744037826086957E-3</v>
      </c>
      <c r="Z9" s="354">
        <f>1/$A$1*'[1]44104411Exp'!Y$267</f>
        <v>1.4744037826086957E-3</v>
      </c>
      <c r="AA9" s="354">
        <f>1/$A$1*'[1]44104411Exp'!Z$267</f>
        <v>1.4744037826086957E-3</v>
      </c>
      <c r="AB9" s="356">
        <f>1/$A$1*'[1]44104411Exp'!AA$267</f>
        <v>1.4744037826086957E-3</v>
      </c>
      <c r="AC9" s="327"/>
      <c r="AD9" s="652">
        <f>1/1000*'[1]44104411Exp'!AB$267</f>
        <v>8.3510131898400001E-4</v>
      </c>
      <c r="AE9" s="354">
        <f>1/1000*'[1]44104411Exp'!AC$267</f>
        <v>1.3649570919999998E-4</v>
      </c>
      <c r="AF9" s="354">
        <f>1/1000*'[1]44104411Exp'!AD$267</f>
        <v>9.2448191519999988E-4</v>
      </c>
      <c r="AG9" s="354">
        <f>1/1000*'[1]44104411Exp'!AE$267</f>
        <v>6.8402080320000014E-4</v>
      </c>
      <c r="AH9" s="354">
        <f>1/1000*'[1]44104411Exp'!AF$267</f>
        <v>3.3596495100000001E-4</v>
      </c>
      <c r="AI9" s="354">
        <f>1/1000*'[1]44104411Exp'!AG$267</f>
        <v>1.4470251510000001E-4</v>
      </c>
      <c r="AJ9" s="354">
        <f>1/1000*'[1]44104411Exp'!AH$267</f>
        <v>1.2404725312000003E-3</v>
      </c>
      <c r="AK9" s="354">
        <f>1/1000*'[1]44104411Exp'!AI$267</f>
        <v>1.2000289870000001E-3</v>
      </c>
      <c r="AL9" s="354">
        <f>1/1000*'[1]44104411Exp'!AJ$267</f>
        <v>9.4746876879999993E-4</v>
      </c>
      <c r="AM9" s="354">
        <f>1/1000*'[1]44104411Exp'!AK$267</f>
        <v>9.3195096280000007E-4</v>
      </c>
      <c r="AN9" s="354">
        <f>1/1000*'[1]44104411Exp'!AL$267</f>
        <v>3.6181269539999999E-4</v>
      </c>
      <c r="AO9" s="354">
        <f>1/1000*'[1]44104411Exp'!AM$267</f>
        <v>3.25689024E-4</v>
      </c>
      <c r="AP9" s="354">
        <f>1/1000*'[1]44104411Exp'!AN$267</f>
        <v>1.8277179360000001E-4</v>
      </c>
      <c r="AQ9" s="354">
        <f>1/1000*'[1]44104411Exp'!AO$267</f>
        <v>9.3582175920000005E-4</v>
      </c>
      <c r="AR9" s="354">
        <f>1/1000*'[1]44104411Exp'!AP$267</f>
        <v>5.7589677900000014E-4</v>
      </c>
      <c r="AS9" s="354">
        <f>1/1000*'[1]44104411Exp'!AQ$267</f>
        <v>5.6817162150000003E-4</v>
      </c>
      <c r="AT9" s="354">
        <f>1/1000*'[1]44104411Exp'!AR$267</f>
        <v>4.2121308459999995E-4</v>
      </c>
      <c r="AU9" s="354">
        <f>1/1000*'[1]44104411Exp'!AS$267</f>
        <v>7.4141985059999994E-4</v>
      </c>
      <c r="AV9" s="354">
        <f>1/1000*'[1]44104411Exp'!AT$267</f>
        <v>5.0595339100000002E-4</v>
      </c>
      <c r="AW9" s="354">
        <f>1/1000*'[1]44104411Exp'!AU$267</f>
        <v>4.7960611450000002E-4</v>
      </c>
      <c r="AX9" s="354">
        <f>1/1000*'[1]44104411Exp'!AV$267</f>
        <v>0</v>
      </c>
      <c r="AY9" s="354">
        <f>1/1000*'[1]44104411Exp'!AW$267</f>
        <v>0</v>
      </c>
      <c r="AZ9" s="354">
        <f>1/1000*'[1]44104411Exp'!AX$267</f>
        <v>0</v>
      </c>
      <c r="BA9" s="354">
        <f>1/1000*'[1]44104411Exp'!AY$267</f>
        <v>0</v>
      </c>
      <c r="BB9" s="354">
        <f>1/1000*'[1]44104411Exp'!AZ$267</f>
        <v>0</v>
      </c>
      <c r="BC9" s="356">
        <f>1/1000*'[1]44104411Exp'!BA$267</f>
        <v>0</v>
      </c>
      <c r="BD9" s="594"/>
    </row>
    <row r="10" spans="1:56" ht="17.149999999999999" customHeight="1">
      <c r="B10" s="357" t="s">
        <v>195</v>
      </c>
      <c r="C10" s="362">
        <f>1/$A$1*'[1]44104411Exp'!$B$264</f>
        <v>0.36091398986538464</v>
      </c>
      <c r="D10" s="363">
        <f>1/$A$1*'[1]44104411Exp'!$C$264</f>
        <v>0.43812611097582416</v>
      </c>
      <c r="E10" s="363">
        <f>1/$A$1*'[1]44104411Exp'!$D$264</f>
        <v>0.53251798065384603</v>
      </c>
      <c r="F10" s="363">
        <f>1/$A$1*'[1]44104411Exp'!$E$264</f>
        <v>0.60765344027179491</v>
      </c>
      <c r="G10" s="363">
        <f>1/$A$1*'[1]44104411Exp'!$F$264</f>
        <v>0.54754490575000014</v>
      </c>
      <c r="H10" s="363">
        <f>1/$A$1*'[1]44104411Exp'!$G$264</f>
        <v>0.49173137024615377</v>
      </c>
      <c r="I10" s="363">
        <f>1/$A$1*'[1]44104411Exp'!$H$264</f>
        <v>0.49106819441025634</v>
      </c>
      <c r="J10" s="364">
        <f>1/$A$1*'[1]44104411Exp'!$I$264</f>
        <v>0.50088020560000013</v>
      </c>
      <c r="K10" s="364">
        <f>1/$A$1*'[1]44104411Exp'!$J$264</f>
        <v>0.51553587231051701</v>
      </c>
      <c r="L10" s="364">
        <f>1/$A$1*'[1]44104411Exp'!$K$264</f>
        <v>0.43126031073611104</v>
      </c>
      <c r="M10" s="363">
        <f>1/$A$1*'[1]44104411Exp'!L$264</f>
        <v>0.59658784179999991</v>
      </c>
      <c r="N10" s="363">
        <f>1/$A$1*'[1]44104411Exp'!M$264</f>
        <v>0.55383452812683986</v>
      </c>
      <c r="O10" s="363">
        <f>1/$A$1*'[1]44104411Exp'!N$264</f>
        <v>0.5848081154060758</v>
      </c>
      <c r="P10" s="363">
        <f>1/$A$1*'[1]44104411Exp'!O$264</f>
        <v>0.46558716515353527</v>
      </c>
      <c r="Q10" s="363">
        <f>1/$A$1*'[1]44104411Exp'!P$264</f>
        <v>0.37302534633523815</v>
      </c>
      <c r="R10" s="363">
        <f>1/$A$1*'[1]44104411Exp'!Q$264</f>
        <v>0.29587984595851208</v>
      </c>
      <c r="S10" s="363">
        <f>1/$A$1*'[1]44104411Exp'!R$264</f>
        <v>0.30765455996624386</v>
      </c>
      <c r="T10" s="363">
        <f>1/$A$1*'[1]44104411Exp'!S$264</f>
        <v>0.3504536023999999</v>
      </c>
      <c r="U10" s="363">
        <f>1/$A$1*'[1]44104411Exp'!T$264</f>
        <v>0.25223483570238098</v>
      </c>
      <c r="V10" s="363">
        <f>1/$A$1*'[1]44104411Exp'!U$264</f>
        <v>0.33725071280467234</v>
      </c>
      <c r="W10" s="363">
        <f>1/$A$1*'[1]44104411Exp'!V$264</f>
        <v>0.25223483570238098</v>
      </c>
      <c r="X10" s="363">
        <f>1/$A$1*'[1]44104411Exp'!W$264</f>
        <v>0.25223483570238098</v>
      </c>
      <c r="Y10" s="363">
        <f>1/$A$1*'[1]44104411Exp'!X$264</f>
        <v>0.25223483570238098</v>
      </c>
      <c r="Z10" s="363">
        <f>1/$A$1*'[1]44104411Exp'!Y$264</f>
        <v>0.25223483570238098</v>
      </c>
      <c r="AA10" s="363">
        <f>1/$A$1*'[1]44104411Exp'!Z$264</f>
        <v>0.25223483570238098</v>
      </c>
      <c r="AB10" s="412">
        <f>1/$A$1*'[1]44104411Exp'!AA$264</f>
        <v>0.25223483570238098</v>
      </c>
      <c r="AC10" s="327"/>
      <c r="AD10" s="453">
        <f>1/1000*'[1]44104411Exp'!AB$264</f>
        <v>6.0200321352305991E-2</v>
      </c>
      <c r="AE10" s="363">
        <f>1/1000*'[1]44104411Exp'!AC$264</f>
        <v>5.8723712828000013E-2</v>
      </c>
      <c r="AF10" s="363">
        <f>1/1000*'[1]44104411Exp'!AD$264</f>
        <v>7.0949488535999999E-2</v>
      </c>
      <c r="AG10" s="363">
        <f>1/1000*'[1]44104411Exp'!AE$264</f>
        <v>8.9156875259200005E-2</v>
      </c>
      <c r="AH10" s="363">
        <f>1/1000*'[1]44104411Exp'!AF$264</f>
        <v>9.7632861416299996E-2</v>
      </c>
      <c r="AI10" s="363">
        <f>1/1000*'[1]44104411Exp'!AG$264</f>
        <v>9.4921045447800001E-2</v>
      </c>
      <c r="AJ10" s="363">
        <f>1/1000*'[1]44104411Exp'!AH$264</f>
        <v>0.12248799756040001</v>
      </c>
      <c r="AK10" s="363">
        <f>1/1000*'[1]44104411Exp'!AI$264</f>
        <v>0.141343705234</v>
      </c>
      <c r="AL10" s="363">
        <f>1/1000*'[1]44104411Exp'!AJ$264</f>
        <v>0.128100267312</v>
      </c>
      <c r="AM10" s="363">
        <f>1/1000*'[1]44104411Exp'!AK$264</f>
        <v>9.7843240778799981E-2</v>
      </c>
      <c r="AN10" s="363">
        <f>1/1000*'[1]44104411Exp'!AL$264</f>
        <v>0.1063280044746</v>
      </c>
      <c r="AO10" s="363">
        <f>1/1000*'[1]44104411Exp'!AM$264</f>
        <v>0.12145885977599999</v>
      </c>
      <c r="AP10" s="363">
        <f>1/1000*'[1]44104411Exp'!AN$264</f>
        <v>0.11660495848320002</v>
      </c>
      <c r="AQ10" s="363">
        <f>1/1000*'[1]44104411Exp'!AO$264</f>
        <v>0.1002448857363</v>
      </c>
      <c r="AR10" s="363">
        <f>1/1000*'[1]44104411Exp'!AP$264</f>
        <v>8.5208401113999993E-2</v>
      </c>
      <c r="AS10" s="363">
        <f>1/1000*'[1]44104411Exp'!AQ$264</f>
        <v>5.7401810955999999E-2</v>
      </c>
      <c r="AT10" s="363">
        <f>1/1000*'[1]44104411Exp'!AR$264</f>
        <v>6.1635766180099999E-2</v>
      </c>
      <c r="AU10" s="363">
        <f>1/1000*'[1]44104411Exp'!AS$264</f>
        <v>7.1761546742600005E-2</v>
      </c>
      <c r="AV10" s="363">
        <f>1/1000*'[1]44104411Exp'!AT$264</f>
        <v>6.6980848427000014E-2</v>
      </c>
      <c r="AW10" s="363">
        <f>1/1000*'[1]44104411Exp'!AU$264</f>
        <v>6.3492853356499998E-2</v>
      </c>
      <c r="AX10" s="363">
        <f>1/1000*'[1]44104411Exp'!AV$264</f>
        <v>0</v>
      </c>
      <c r="AY10" s="363">
        <f>1/1000*'[1]44104411Exp'!AW$264</f>
        <v>0</v>
      </c>
      <c r="AZ10" s="363">
        <f>1/1000*'[1]44104411Exp'!AX$264</f>
        <v>0</v>
      </c>
      <c r="BA10" s="363">
        <f>1/1000*'[1]44104411Exp'!AY$264</f>
        <v>0</v>
      </c>
      <c r="BB10" s="363">
        <f>1/1000*'[1]44104411Exp'!AZ$264</f>
        <v>0</v>
      </c>
      <c r="BC10" s="412">
        <f>1/1000*'[1]44104411Exp'!BA$264</f>
        <v>0</v>
      </c>
      <c r="BD10" s="594"/>
    </row>
    <row r="11" spans="1:56">
      <c r="B11" s="365" t="s">
        <v>31</v>
      </c>
      <c r="C11" s="366">
        <f>1/$A$1*'[1]44104411Exp'!$B$23</f>
        <v>2.9108534615384617E-2</v>
      </c>
      <c r="D11" s="367">
        <f>1/$A$1*'[1]44104411Exp'!$C$23</f>
        <v>2.78963944E-2</v>
      </c>
      <c r="E11" s="367">
        <f>1/$A$1*'[1]44104411Exp'!$D$23</f>
        <v>9.3477768833333308E-2</v>
      </c>
      <c r="F11" s="367">
        <f>1/$A$1*'[1]44104411Exp'!$E$23</f>
        <v>7.0173869999999999E-2</v>
      </c>
      <c r="G11" s="367">
        <f>1/$A$1*'[1]44104411Exp'!$F$23</f>
        <v>5.3938581999999999E-2</v>
      </c>
      <c r="H11" s="367">
        <f>1/$A$1*'[1]44104411Exp'!$G$23</f>
        <v>4.0839022399999994E-2</v>
      </c>
      <c r="I11" s="367">
        <f>1/$A$1*'[1]44104411Exp'!$H$23</f>
        <v>5.5391184799999993E-2</v>
      </c>
      <c r="J11" s="368">
        <f>1/$A$1*'[1]44104411Exp'!$I$23</f>
        <v>7.8901113800000006E-2</v>
      </c>
      <c r="K11" s="368">
        <f>1/$A$1*'[1]44104411Exp'!$J$23</f>
        <v>0.10020448245454544</v>
      </c>
      <c r="L11" s="368">
        <f>1/$A$1*'[1]44104411Exp'!$K$23</f>
        <v>0.10670632919999999</v>
      </c>
      <c r="M11" s="367">
        <f>1/$A$1*'[1]44104411Exp'!L$23</f>
        <v>0.13522513320000001</v>
      </c>
      <c r="N11" s="367">
        <f>1/$A$1*'[1]44104411Exp'!M$23</f>
        <v>0.1486826134</v>
      </c>
      <c r="O11" s="367">
        <f>1/$A$1*'[1]44104411Exp'!N$23</f>
        <v>0.15358129599999998</v>
      </c>
      <c r="P11" s="367">
        <f>1/$A$1*'[1]44104411Exp'!O$23</f>
        <v>0.14864251266666667</v>
      </c>
      <c r="Q11" s="367">
        <f>1/$A$1*'[1]44104411Exp'!P$23</f>
        <v>0.11229693691999999</v>
      </c>
      <c r="R11" s="367">
        <f>1/$A$1*'[1]44104411Exp'!Q$23</f>
        <v>8.0650629922019379E-2</v>
      </c>
      <c r="S11" s="367">
        <f>1/$A$1*'[1]44104411Exp'!R$23</f>
        <v>0.10290691149457364</v>
      </c>
      <c r="T11" s="367">
        <f>1/$A$1*'[1]44104411Exp'!S$23</f>
        <v>0.1011156772</v>
      </c>
      <c r="U11" s="367">
        <f>1/$A$1*'[1]44104411Exp'!T$23</f>
        <v>5.3472539999999999E-2</v>
      </c>
      <c r="V11" s="367">
        <f>1/$A$1*'[1]44104411Exp'!U$23</f>
        <v>9.482862629297116E-2</v>
      </c>
      <c r="W11" s="367">
        <f>1/$A$1*'[1]44104411Exp'!V$23</f>
        <v>5.3472539999999999E-2</v>
      </c>
      <c r="X11" s="367">
        <f>1/$A$1*'[1]44104411Exp'!W$23</f>
        <v>5.3472539999999999E-2</v>
      </c>
      <c r="Y11" s="367">
        <f>1/$A$1*'[1]44104411Exp'!X$23</f>
        <v>5.3472539999999999E-2</v>
      </c>
      <c r="Z11" s="367">
        <f>1/$A$1*'[1]44104411Exp'!Y$23</f>
        <v>5.3472539999999999E-2</v>
      </c>
      <c r="AA11" s="367">
        <f>1/$A$1*'[1]44104411Exp'!Z$23</f>
        <v>5.3472539999999999E-2</v>
      </c>
      <c r="AB11" s="369">
        <f>1/$A$1*'[1]44104411Exp'!AA$23</f>
        <v>5.3472539999999999E-2</v>
      </c>
      <c r="AC11" s="327"/>
      <c r="AD11" s="653">
        <f>1/1000*'[1]44104411Exp'!AB$23</f>
        <v>4.4535298093409999E-3</v>
      </c>
      <c r="AE11" s="367">
        <f>1/1000*'[1]44104411Exp'!AC$23</f>
        <v>3.0249284064000001E-3</v>
      </c>
      <c r="AF11" s="367">
        <f>1/1000*'[1]44104411Exp'!AD$23</f>
        <v>8.4041334719999992E-3</v>
      </c>
      <c r="AG11" s="367">
        <f>1/1000*'[1]44104411Exp'!AE$23</f>
        <v>6.756482264000001E-3</v>
      </c>
      <c r="AH11" s="367">
        <f>1/1000*'[1]44104411Exp'!AF$23</f>
        <v>8.7197066585999999E-3</v>
      </c>
      <c r="AI11" s="367">
        <f>1/1000*'[1]44104411Exp'!AG$23</f>
        <v>5.8702062276000007E-3</v>
      </c>
      <c r="AJ11" s="367">
        <f>1/1000*'[1]44104411Exp'!AH$23</f>
        <v>1.07932543708E-2</v>
      </c>
      <c r="AK11" s="367">
        <f>1/1000*'[1]44104411Exp'!AI$23</f>
        <v>1.6179458307499998E-2</v>
      </c>
      <c r="AL11" s="367">
        <f>1/1000*'[1]44104411Exp'!AJ$23</f>
        <v>1.2309776764400001E-2</v>
      </c>
      <c r="AM11" s="367">
        <f>1/1000*'[1]44104411Exp'!AK$23</f>
        <v>1.6315088578800003E-2</v>
      </c>
      <c r="AN11" s="367">
        <f>1/1000*'[1]44104411Exp'!AL$23</f>
        <v>2.2336892966700002E-2</v>
      </c>
      <c r="AO11" s="367">
        <f>1/1000*'[1]44104411Exp'!AM$23</f>
        <v>2.8250738831999998E-2</v>
      </c>
      <c r="AP11" s="367">
        <f>1/1000*'[1]44104411Exp'!AN$23</f>
        <v>2.7516059243199997E-2</v>
      </c>
      <c r="AQ11" s="367">
        <f>1/1000*'[1]44104411Exp'!AO$23</f>
        <v>2.9218517415900005E-2</v>
      </c>
      <c r="AR11" s="367">
        <f>1/1000*'[1]44104411Exp'!AP$23</f>
        <v>2.3107887816500004E-2</v>
      </c>
      <c r="AS11" s="367">
        <f>1/1000*'[1]44104411Exp'!AQ$23</f>
        <v>1.2965084439999998E-2</v>
      </c>
      <c r="AT11" s="367">
        <f>1/1000*'[1]44104411Exp'!AR$23</f>
        <v>1.6412164586700001E-2</v>
      </c>
      <c r="AU11" s="367">
        <f>1/1000*'[1]44104411Exp'!AS$23</f>
        <v>1.8057737097400002E-2</v>
      </c>
      <c r="AV11" s="367">
        <f>1/1000*'[1]44104411Exp'!AT$23</f>
        <v>1.1062624227E-2</v>
      </c>
      <c r="AW11" s="367">
        <f>1/1000*'[1]44104411Exp'!AU$23</f>
        <v>1.0486543456500002E-2</v>
      </c>
      <c r="AX11" s="367">
        <f>1/1000*'[1]44104411Exp'!AV$23</f>
        <v>0</v>
      </c>
      <c r="AY11" s="367">
        <f>1/1000*'[1]44104411Exp'!AW$23</f>
        <v>0</v>
      </c>
      <c r="AZ11" s="367">
        <f>1/1000*'[1]44104411Exp'!AX$23</f>
        <v>0</v>
      </c>
      <c r="BA11" s="367">
        <f>1/1000*'[1]44104411Exp'!AY$23</f>
        <v>0</v>
      </c>
      <c r="BB11" s="367">
        <f>1/1000*'[1]44104411Exp'!AZ$23</f>
        <v>0</v>
      </c>
      <c r="BC11" s="369">
        <f>1/1000*'[1]44104411Exp'!BA$23</f>
        <v>0</v>
      </c>
      <c r="BD11" s="594"/>
    </row>
    <row r="12" spans="1:56">
      <c r="B12" s="365" t="s">
        <v>42</v>
      </c>
      <c r="C12" s="366">
        <f>1/$A$1*'[1]44104411Exp'!$B$69</f>
        <v>7.3129344000000002E-3</v>
      </c>
      <c r="D12" s="367">
        <f>1/$A$1*'[1]44104411Exp'!$C$69</f>
        <v>2.7902056000000001E-2</v>
      </c>
      <c r="E12" s="367">
        <f>1/$A$1*'[1]44104411Exp'!$D$69</f>
        <v>2.8410296799999998E-2</v>
      </c>
      <c r="F12" s="367">
        <f>1/$A$1*'[1]44104411Exp'!$E$69</f>
        <v>3.9236014E-2</v>
      </c>
      <c r="G12" s="367">
        <f>1/$A$1*'[1]44104411Exp'!$F$69</f>
        <v>4.8689588249999999E-2</v>
      </c>
      <c r="H12" s="367">
        <f>1/$A$1*'[1]44104411Exp'!$G$69</f>
        <v>4.3796837199999994E-2</v>
      </c>
      <c r="I12" s="367">
        <f>1/$A$1*'[1]44104411Exp'!$H$69</f>
        <v>5.1105341999999998E-2</v>
      </c>
      <c r="J12" s="368">
        <f>1/$A$1*'[1]44104411Exp'!$I$69</f>
        <v>5.2658835399999993E-2</v>
      </c>
      <c r="K12" s="368">
        <f>1/$A$1*'[1]44104411Exp'!$J$69</f>
        <v>3.7291547999999994E-2</v>
      </c>
      <c r="L12" s="368">
        <f>1/$A$1*'[1]44104411Exp'!$K$69</f>
        <v>3.1480219999999996E-2</v>
      </c>
      <c r="M12" s="367">
        <f>1/$A$1*'[1]44104411Exp'!L$69</f>
        <v>4.1530579999999997E-2</v>
      </c>
      <c r="N12" s="367">
        <f>1/$A$1*'[1]44104411Exp'!M$69</f>
        <v>3.7190565999999994E-2</v>
      </c>
      <c r="O12" s="367">
        <f>1/$A$1*'[1]44104411Exp'!N$69</f>
        <v>2.6614731744680851E-2</v>
      </c>
      <c r="P12" s="367">
        <f>1/$A$1*'[1]44104411Exp'!O$69</f>
        <v>2.3400391999999999E-2</v>
      </c>
      <c r="Q12" s="367">
        <f>1/$A$1*'[1]44104411Exp'!P$69</f>
        <v>2.0378548371428572E-2</v>
      </c>
      <c r="R12" s="367">
        <f>1/$A$1*'[1]44104411Exp'!Q$69</f>
        <v>2.1515569999999998E-2</v>
      </c>
      <c r="S12" s="367">
        <f>1/$A$1*'[1]44104411Exp'!R$69</f>
        <v>9.3199306127401422E-3</v>
      </c>
      <c r="T12" s="367">
        <f>1/$A$1*'[1]44104411Exp'!S$69</f>
        <v>8.3950012000000001E-3</v>
      </c>
      <c r="U12" s="367">
        <f>1/$A$1*'[1]44104411Exp'!T$69</f>
        <v>1.0442197E-2</v>
      </c>
      <c r="V12" s="367">
        <f>1/$A$1*'[1]44104411Exp'!U$69</f>
        <v>6.4969761858482524E-3</v>
      </c>
      <c r="W12" s="367">
        <f>1/$A$1*'[1]44104411Exp'!V$69</f>
        <v>1.0442197E-2</v>
      </c>
      <c r="X12" s="367">
        <f>1/$A$1*'[1]44104411Exp'!W$69</f>
        <v>1.0442197E-2</v>
      </c>
      <c r="Y12" s="367">
        <f>1/$A$1*'[1]44104411Exp'!X$69</f>
        <v>1.0442197E-2</v>
      </c>
      <c r="Z12" s="367">
        <f>1/$A$1*'[1]44104411Exp'!Y$69</f>
        <v>1.0442197E-2</v>
      </c>
      <c r="AA12" s="367">
        <f>1/$A$1*'[1]44104411Exp'!Z$69</f>
        <v>1.0442197E-2</v>
      </c>
      <c r="AB12" s="369">
        <f>1/$A$1*'[1]44104411Exp'!AA$69</f>
        <v>1.0442197E-2</v>
      </c>
      <c r="AC12" s="327"/>
      <c r="AD12" s="653">
        <f>1/1000*'[1]44104411Exp'!AB$69</f>
        <v>1.58717352372E-3</v>
      </c>
      <c r="AE12" s="367">
        <f>1/1000*'[1]44104411Exp'!AC$69</f>
        <v>3.5162706871999998E-3</v>
      </c>
      <c r="AF12" s="367">
        <f>1/1000*'[1]44104411Exp'!AD$69</f>
        <v>3.4041089376000001E-3</v>
      </c>
      <c r="AG12" s="367">
        <f>1/1000*'[1]44104411Exp'!AE$69</f>
        <v>5.2655776320000005E-3</v>
      </c>
      <c r="AH12" s="367">
        <f>1/1000*'[1]44104411Exp'!AF$69</f>
        <v>7.8719801013000003E-3</v>
      </c>
      <c r="AI12" s="367">
        <f>1/1000*'[1]44104411Exp'!AG$69</f>
        <v>6.5569942151999993E-3</v>
      </c>
      <c r="AJ12" s="367">
        <f>1/1000*'[1]44104411Exp'!AH$69</f>
        <v>7.7061709196000003E-3</v>
      </c>
      <c r="AK12" s="367">
        <f>1/1000*'[1]44104411Exp'!AI$69</f>
        <v>9.9946919469999992E-3</v>
      </c>
      <c r="AL12" s="367">
        <f>1/1000*'[1]44104411Exp'!AJ$69</f>
        <v>6.901879021600001E-3</v>
      </c>
      <c r="AM12" s="367">
        <f>1/1000*'[1]44104411Exp'!AK$69</f>
        <v>4.7171884936E-3</v>
      </c>
      <c r="AN12" s="367">
        <f>1/1000*'[1]44104411Exp'!AL$69</f>
        <v>5.9152720743000011E-3</v>
      </c>
      <c r="AO12" s="367">
        <f>1/1000*'[1]44104411Exp'!AM$69</f>
        <v>6.3388937759999995E-3</v>
      </c>
      <c r="AP12" s="367">
        <f>1/1000*'[1]44104411Exp'!AN$69</f>
        <v>4.1702629407999996E-3</v>
      </c>
      <c r="AQ12" s="367">
        <f>1/1000*'[1]44104411Exp'!AO$69</f>
        <v>4.0525683243000004E-3</v>
      </c>
      <c r="AR12" s="367">
        <f>1/1000*'[1]44104411Exp'!AP$69</f>
        <v>3.8109895685000004E-3</v>
      </c>
      <c r="AS12" s="367">
        <f>1/1000*'[1]44104411Exp'!AQ$69</f>
        <v>3.1711218629999999E-3</v>
      </c>
      <c r="AT12" s="367">
        <f>1/1000*'[1]44104411Exp'!AR$69</f>
        <v>1.4543105270999998E-3</v>
      </c>
      <c r="AU12" s="367">
        <f>1/1000*'[1]44104411Exp'!AS$69</f>
        <v>1.3484505891999999E-3</v>
      </c>
      <c r="AV12" s="367">
        <f>1/1000*'[1]44104411Exp'!AT$69</f>
        <v>1.733627692E-3</v>
      </c>
      <c r="AW12" s="367">
        <f>1/1000*'[1]44104411Exp'!AU$69</f>
        <v>1.6433498740000001E-3</v>
      </c>
      <c r="AX12" s="367">
        <f>1/1000*'[1]44104411Exp'!AV$69</f>
        <v>0</v>
      </c>
      <c r="AY12" s="367">
        <f>1/1000*'[1]44104411Exp'!AW$69</f>
        <v>0</v>
      </c>
      <c r="AZ12" s="367">
        <f>1/1000*'[1]44104411Exp'!AX$69</f>
        <v>0</v>
      </c>
      <c r="BA12" s="367">
        <f>1/1000*'[1]44104411Exp'!AY$69</f>
        <v>0</v>
      </c>
      <c r="BB12" s="367">
        <f>1/1000*'[1]44104411Exp'!AZ$69</f>
        <v>0</v>
      </c>
      <c r="BC12" s="369">
        <f>1/1000*'[1]44104411Exp'!BA$69</f>
        <v>0</v>
      </c>
      <c r="BD12" s="594"/>
    </row>
    <row r="13" spans="1:56">
      <c r="B13" s="365" t="s">
        <v>84</v>
      </c>
      <c r="C13" s="366">
        <f>1/$A$1*'[1]44104411Exp'!$B$112</f>
        <v>0.15499474399999996</v>
      </c>
      <c r="D13" s="367">
        <f>1/$A$1*'[1]44104411Exp'!$C$112</f>
        <v>0.18526567371428571</v>
      </c>
      <c r="E13" s="367">
        <f>1/$A$1*'[1]44104411Exp'!$D$112</f>
        <v>0.20919671750000002</v>
      </c>
      <c r="F13" s="367">
        <f>1/$A$1*'[1]44104411Exp'!$E$112</f>
        <v>0.20598320699999997</v>
      </c>
      <c r="G13" s="367">
        <f>1/$A$1*'[1]44104411Exp'!$F$112</f>
        <v>0.200572575</v>
      </c>
      <c r="H13" s="367">
        <f>1/$A$1*'[1]44104411Exp'!$G$112</f>
        <v>0.2275827983</v>
      </c>
      <c r="I13" s="367">
        <f>1/$A$1*'[1]44104411Exp'!$H$112</f>
        <v>0.14845580149999998</v>
      </c>
      <c r="J13" s="368">
        <f>1/$A$1*'[1]44104411Exp'!$I$112</f>
        <v>0.15652195999999999</v>
      </c>
      <c r="K13" s="368">
        <f>1/$A$1*'[1]44104411Exp'!$J$112</f>
        <v>0.159031178</v>
      </c>
      <c r="L13" s="368">
        <f>1/$A$1*'[1]44104411Exp'!$K$112</f>
        <v>0.15050826</v>
      </c>
      <c r="M13" s="367">
        <f>1/$A$1*'[1]44104411Exp'!L$112</f>
        <v>0.19649053199999997</v>
      </c>
      <c r="N13" s="367">
        <f>1/$A$1*'[1]44104411Exp'!M$112</f>
        <v>0.14644618799999998</v>
      </c>
      <c r="O13" s="367">
        <f>1/$A$1*'[1]44104411Exp'!N$112</f>
        <v>0.17304577494736839</v>
      </c>
      <c r="P13" s="367">
        <f>1/$A$1*'[1]44104411Exp'!O$112</f>
        <v>0.16149434399999998</v>
      </c>
      <c r="Q13" s="367">
        <f>1/$A$1*'[1]44104411Exp'!P$112</f>
        <v>0.128300104</v>
      </c>
      <c r="R13" s="367">
        <f>1/$A$1*'[1]44104411Exp'!Q$112</f>
        <v>0.11680631520000001</v>
      </c>
      <c r="S13" s="367">
        <f>1/$A$1*'[1]44104411Exp'!R$112</f>
        <v>0.14246513599999999</v>
      </c>
      <c r="T13" s="367">
        <f>1/$A$1*'[1]44104411Exp'!S$112</f>
        <v>0.15477948940000003</v>
      </c>
      <c r="U13" s="367">
        <f>1/$A$1*'[1]44104411Exp'!T$112</f>
        <v>0.141080224</v>
      </c>
      <c r="V13" s="367">
        <f>1/$A$1*'[1]44104411Exp'!U$112</f>
        <v>0.171421132</v>
      </c>
      <c r="W13" s="367">
        <f>1/$A$1*'[1]44104411Exp'!V$112</f>
        <v>0.141080224</v>
      </c>
      <c r="X13" s="367">
        <f>1/$A$1*'[1]44104411Exp'!W$112</f>
        <v>0.141080224</v>
      </c>
      <c r="Y13" s="367">
        <f>1/$A$1*'[1]44104411Exp'!X$112</f>
        <v>0.141080224</v>
      </c>
      <c r="Z13" s="367">
        <f>1/$A$1*'[1]44104411Exp'!Y$112</f>
        <v>0.141080224</v>
      </c>
      <c r="AA13" s="367">
        <f>1/$A$1*'[1]44104411Exp'!Z$112</f>
        <v>0.141080224</v>
      </c>
      <c r="AB13" s="369">
        <f>1/$A$1*'[1]44104411Exp'!AA$112</f>
        <v>0.141080224</v>
      </c>
      <c r="AC13" s="327"/>
      <c r="AD13" s="653">
        <f>1/1000*'[1]44104411Exp'!AB$112</f>
        <v>2.6180675910381E-2</v>
      </c>
      <c r="AE13" s="367">
        <f>1/1000*'[1]44104411Exp'!AC$112</f>
        <v>2.9613587184E-2</v>
      </c>
      <c r="AF13" s="367">
        <f>1/1000*'[1]44104411Exp'!AD$112</f>
        <v>3.79657482768E-2</v>
      </c>
      <c r="AG13" s="367">
        <f>1/1000*'[1]44104411Exp'!AE$112</f>
        <v>4.2893813300800006E-2</v>
      </c>
      <c r="AH13" s="367">
        <f>1/1000*'[1]44104411Exp'!AF$112</f>
        <v>4.8663449044700005E-2</v>
      </c>
      <c r="AI13" s="367">
        <f>1/1000*'[1]44104411Exp'!AG$112</f>
        <v>5.6521638930900009E-2</v>
      </c>
      <c r="AJ13" s="367">
        <f>1/1000*'[1]44104411Exp'!AH$112</f>
        <v>6.7177535592800014E-2</v>
      </c>
      <c r="AK13" s="367">
        <f>1/1000*'[1]44104411Exp'!AI$112</f>
        <v>7.9716220677000002E-2</v>
      </c>
      <c r="AL13" s="367">
        <f>1/1000*'[1]44104411Exp'!AJ$112</f>
        <v>7.0512721487600002E-2</v>
      </c>
      <c r="AM13" s="367">
        <f>1/1000*'[1]44104411Exp'!AK$112</f>
        <v>5.2744885050000002E-2</v>
      </c>
      <c r="AN13" s="367">
        <f>1/1000*'[1]44104411Exp'!AL$112</f>
        <v>4.1949658031400008E-2</v>
      </c>
      <c r="AO13" s="367">
        <f>1/1000*'[1]44104411Exp'!AM$112</f>
        <v>4.3086591311999996E-2</v>
      </c>
      <c r="AP13" s="367">
        <f>1/1000*'[1]44104411Exp'!AN$112</f>
        <v>4.4845125582400003E-2</v>
      </c>
      <c r="AQ13" s="367">
        <f>1/1000*'[1]44104411Exp'!AO$112</f>
        <v>3.9809035170599999E-2</v>
      </c>
      <c r="AR13" s="367">
        <f>1/1000*'[1]44104411Exp'!AP$112</f>
        <v>3.4919629142499999E-2</v>
      </c>
      <c r="AS13" s="367">
        <f>1/1000*'[1]44104411Exp'!AQ$112</f>
        <v>2.5676708042999999E-2</v>
      </c>
      <c r="AT13" s="367">
        <f>1/1000*'[1]44104411Exp'!AR$112</f>
        <v>3.1197004641799999E-2</v>
      </c>
      <c r="AU13" s="367">
        <f>1/1000*'[1]44104411Exp'!AS$112</f>
        <v>3.3708172741100002E-2</v>
      </c>
      <c r="AV13" s="367">
        <f>1/1000*'[1]44104411Exp'!AT$112</f>
        <v>4.1143296536999996E-2</v>
      </c>
      <c r="AW13" s="367">
        <f>1/1000*'[1]44104411Exp'!AU$112</f>
        <v>3.9000779401499999E-2</v>
      </c>
      <c r="AX13" s="367">
        <f>1/1000*'[1]44104411Exp'!AV$112</f>
        <v>0</v>
      </c>
      <c r="AY13" s="367">
        <f>1/1000*'[1]44104411Exp'!AW$112</f>
        <v>0</v>
      </c>
      <c r="AZ13" s="367">
        <f>1/1000*'[1]44104411Exp'!AX$112</f>
        <v>0</v>
      </c>
      <c r="BA13" s="367">
        <f>1/1000*'[1]44104411Exp'!AY$112</f>
        <v>0</v>
      </c>
      <c r="BB13" s="367">
        <f>1/1000*'[1]44104411Exp'!AZ$112</f>
        <v>0</v>
      </c>
      <c r="BC13" s="369">
        <f>1/1000*'[1]44104411Exp'!BA$112</f>
        <v>0</v>
      </c>
      <c r="BD13" s="594"/>
    </row>
    <row r="14" spans="1:56">
      <c r="B14" s="365" t="s">
        <v>62</v>
      </c>
      <c r="C14" s="366">
        <f>1/$A$1*'[1]44104411Exp'!$B$160</f>
        <v>6.5749736899999994E-2</v>
      </c>
      <c r="D14" s="367">
        <f>1/$A$1*'[1]44104411Exp'!$C$160</f>
        <v>6.5633222800000002E-2</v>
      </c>
      <c r="E14" s="367">
        <f>1/$A$1*'[1]44104411Exp'!$D$160</f>
        <v>4.2771177199999996E-2</v>
      </c>
      <c r="F14" s="367">
        <f>1/$A$1*'[1]44104411Exp'!$E$160</f>
        <v>5.1522443999999994E-2</v>
      </c>
      <c r="G14" s="367">
        <f>1/$A$1*'[1]44104411Exp'!$F$160</f>
        <v>6.9120243999999997E-2</v>
      </c>
      <c r="H14" s="367">
        <f>1/$A$1*'[1]44104411Exp'!$G$160</f>
        <v>6.7473432E-2</v>
      </c>
      <c r="I14" s="367">
        <f>1/$A$1*'[1]44104411Exp'!$H$160</f>
        <v>5.3422542000000003E-2</v>
      </c>
      <c r="J14" s="368">
        <f>1/$A$1*'[1]44104411Exp'!$I$160</f>
        <v>5.2566359999999993E-2</v>
      </c>
      <c r="K14" s="368">
        <f>1/$A$1*'[1]44104411Exp'!$J$160</f>
        <v>8.946747054545455E-2</v>
      </c>
      <c r="L14" s="368">
        <f>1/$A$1*'[1]44104411Exp'!$K$160</f>
        <v>3.1121021911111109E-2</v>
      </c>
      <c r="M14" s="367">
        <f>1/$A$1*'[1]44104411Exp'!L$160</f>
        <v>5.4259575999999997E-2</v>
      </c>
      <c r="N14" s="367">
        <f>1/$A$1*'[1]44104411Exp'!M$160</f>
        <v>5.3848676399999997E-2</v>
      </c>
      <c r="O14" s="367">
        <f>1/$A$1*'[1]44104411Exp'!N$160</f>
        <v>5.9959707574468085E-2</v>
      </c>
      <c r="P14" s="367">
        <f>1/$A$1*'[1]44104411Exp'!O$160</f>
        <v>4.6185090020202019E-2</v>
      </c>
      <c r="Q14" s="367">
        <f>1/$A$1*'[1]44104411Exp'!P$160</f>
        <v>4.5422746360000002E-2</v>
      </c>
      <c r="R14" s="367">
        <f>1/$A$1*'[1]44104411Exp'!Q$160</f>
        <v>3.0748501314354752E-2</v>
      </c>
      <c r="S14" s="367">
        <f>1/$A$1*'[1]44104411Exp'!R$160</f>
        <v>2.4992637695652173E-2</v>
      </c>
      <c r="T14" s="367">
        <f>1/$A$1*'[1]44104411Exp'!S$160</f>
        <v>3.09119448E-2</v>
      </c>
      <c r="U14" s="367">
        <f>1/$A$1*'[1]44104411Exp'!T$160</f>
        <v>2.4862657E-2</v>
      </c>
      <c r="V14" s="367">
        <f>1/$A$1*'[1]44104411Exp'!U$160</f>
        <v>1.4540827148148149E-2</v>
      </c>
      <c r="W14" s="367">
        <f>1/$A$1*'[1]44104411Exp'!V$160</f>
        <v>2.4862657E-2</v>
      </c>
      <c r="X14" s="367">
        <f>1/$A$1*'[1]44104411Exp'!W$160</f>
        <v>2.4862657E-2</v>
      </c>
      <c r="Y14" s="367">
        <f>1/$A$1*'[1]44104411Exp'!X$160</f>
        <v>2.4862657E-2</v>
      </c>
      <c r="Z14" s="367">
        <f>1/$A$1*'[1]44104411Exp'!Y$160</f>
        <v>2.4862657E-2</v>
      </c>
      <c r="AA14" s="367">
        <f>1/$A$1*'[1]44104411Exp'!Z$160</f>
        <v>2.4862657E-2</v>
      </c>
      <c r="AB14" s="369">
        <f>1/$A$1*'[1]44104411Exp'!AA$160</f>
        <v>2.4862657E-2</v>
      </c>
      <c r="AC14" s="327"/>
      <c r="AD14" s="653">
        <f>1/1000*'[1]44104411Exp'!AB$160</f>
        <v>9.7665258486059996E-3</v>
      </c>
      <c r="AE14" s="367">
        <f>1/1000*'[1]44104411Exp'!AC$160</f>
        <v>6.0921148031999996E-3</v>
      </c>
      <c r="AF14" s="367">
        <f>1/1000*'[1]44104411Exp'!AD$160</f>
        <v>4.8151417679999997E-3</v>
      </c>
      <c r="AG14" s="367">
        <f>1/1000*'[1]44104411Exp'!AE$160</f>
        <v>6.5661375024000006E-3</v>
      </c>
      <c r="AH14" s="367">
        <f>1/1000*'[1]44104411Exp'!AF$160</f>
        <v>1.0062752952000001E-2</v>
      </c>
      <c r="AI14" s="367">
        <f>1/1000*'[1]44104411Exp'!AG$160</f>
        <v>9.6274417239000012E-3</v>
      </c>
      <c r="AJ14" s="367">
        <f>1/1000*'[1]44104411Exp'!AH$160</f>
        <v>9.5423641264000009E-3</v>
      </c>
      <c r="AK14" s="367">
        <f>1/1000*'[1]44104411Exp'!AI$160</f>
        <v>9.7149605624999996E-3</v>
      </c>
      <c r="AL14" s="367">
        <f>1/1000*'[1]44104411Exp'!AJ$160</f>
        <v>1.4178498762800003E-2</v>
      </c>
      <c r="AM14" s="367">
        <f>1/1000*'[1]44104411Exp'!AK$160</f>
        <v>4.5902700624000006E-3</v>
      </c>
      <c r="AN14" s="367">
        <f>1/1000*'[1]44104411Exp'!AL$160</f>
        <v>8.5126855932000003E-3</v>
      </c>
      <c r="AO14" s="367">
        <f>1/1000*'[1]44104411Exp'!AM$160</f>
        <v>9.3956673120000004E-3</v>
      </c>
      <c r="AP14" s="367">
        <f>1/1000*'[1]44104411Exp'!AN$160</f>
        <v>9.8010068639999993E-3</v>
      </c>
      <c r="AQ14" s="367">
        <f>1/1000*'[1]44104411Exp'!AO$160</f>
        <v>8.7875117724000012E-3</v>
      </c>
      <c r="AR14" s="367">
        <f>1/1000*'[1]44104411Exp'!AP$160</f>
        <v>9.0802058335000008E-3</v>
      </c>
      <c r="AS14" s="367">
        <f>1/1000*'[1]44104411Exp'!AQ$160</f>
        <v>6.0193270795E-3</v>
      </c>
      <c r="AT14" s="367">
        <f>1/1000*'[1]44104411Exp'!AR$160</f>
        <v>5.8546110523999993E-3</v>
      </c>
      <c r="AU14" s="367">
        <f>1/1000*'[1]44104411Exp'!AS$160</f>
        <v>7.1575577787999995E-3</v>
      </c>
      <c r="AV14" s="367">
        <f>1/1000*'[1]44104411Exp'!AT$160</f>
        <v>6.558229996E-3</v>
      </c>
      <c r="AW14" s="367">
        <f>1/1000*'[1]44104411Exp'!AU$160</f>
        <v>6.2167133619999999E-3</v>
      </c>
      <c r="AX14" s="367">
        <f>1/1000*'[1]44104411Exp'!AV$160</f>
        <v>0</v>
      </c>
      <c r="AY14" s="367">
        <f>1/1000*'[1]44104411Exp'!AW$160</f>
        <v>0</v>
      </c>
      <c r="AZ14" s="367">
        <f>1/1000*'[1]44104411Exp'!AX$160</f>
        <v>0</v>
      </c>
      <c r="BA14" s="367">
        <f>1/1000*'[1]44104411Exp'!AY$160</f>
        <v>0</v>
      </c>
      <c r="BB14" s="367">
        <f>1/1000*'[1]44104411Exp'!AZ$160</f>
        <v>0</v>
      </c>
      <c r="BC14" s="369">
        <f>1/1000*'[1]44104411Exp'!BA$160</f>
        <v>0</v>
      </c>
      <c r="BD14" s="594"/>
    </row>
    <row r="15" spans="1:56">
      <c r="B15" s="365" t="s">
        <v>73</v>
      </c>
      <c r="C15" s="366">
        <f>1/$A$1*'[1]44104411Exp'!$B$212</f>
        <v>3.2022751999999993E-3</v>
      </c>
      <c r="D15" s="367">
        <f>1/$A$1*'[1]44104411Exp'!$C$212</f>
        <v>6.6989939999999989E-3</v>
      </c>
      <c r="E15" s="367">
        <f>1/$A$1*'[1]44104411Exp'!$D$212</f>
        <v>8.8645239999999995E-4</v>
      </c>
      <c r="F15" s="367">
        <f>1/$A$1*'[1]44104411Exp'!$E$212</f>
        <v>0.1184809116</v>
      </c>
      <c r="G15" s="367">
        <f>1/$A$1*'[1]44104411Exp'!$F$212</f>
        <v>5.6938355750000003E-2</v>
      </c>
      <c r="H15" s="367">
        <f>1/$A$1*'[1]44104411Exp'!$G$212</f>
        <v>4.3066411999999998E-2</v>
      </c>
      <c r="I15" s="367">
        <f>1/$A$1*'[1]44104411Exp'!$H$212</f>
        <v>9.0204490358974376E-2</v>
      </c>
      <c r="J15" s="368">
        <f>1/$A$1*'[1]44104411Exp'!$I$212</f>
        <v>7.6397761000000008E-2</v>
      </c>
      <c r="K15" s="368">
        <f>1/$A$1*'[1]44104411Exp'!$J$212</f>
        <v>2.3643471600000007E-2</v>
      </c>
      <c r="L15" s="368">
        <f>1/$A$1*'[1]44104411Exp'!$K$212</f>
        <v>1.2215956933333334E-2</v>
      </c>
      <c r="M15" s="367">
        <f>1/$A$1*'[1]44104411Exp'!L$212</f>
        <v>3.6500687999999996E-3</v>
      </c>
      <c r="N15" s="367">
        <f>1/$A$1*'[1]44104411Exp'!M$212</f>
        <v>1.2654783166666668E-2</v>
      </c>
      <c r="O15" s="367">
        <f>1/$A$1*'[1]44104411Exp'!N$212</f>
        <v>1.7452815358851674E-2</v>
      </c>
      <c r="P15" s="367">
        <f>1/$A$1*'[1]44104411Exp'!O$212</f>
        <v>5.4696799999999993E-3</v>
      </c>
      <c r="Q15" s="367">
        <f>1/$A$1*'[1]44104411Exp'!P$212</f>
        <v>2.5873726666666664E-3</v>
      </c>
      <c r="R15" s="367">
        <f>1/$A$1*'[1]44104411Exp'!Q$212</f>
        <v>4.7118163186414316E-3</v>
      </c>
      <c r="S15" s="367">
        <f>1/$A$1*'[1]44104411Exp'!R$212</f>
        <v>3.1317598631059301E-3</v>
      </c>
      <c r="T15" s="367">
        <f>1/$A$1*'[1]44104411Exp'!S$212</f>
        <v>2.6350823999999997E-3</v>
      </c>
      <c r="U15" s="367">
        <f>1/$A$1*'[1]44104411Exp'!T$212</f>
        <v>3.54004975E-3</v>
      </c>
      <c r="V15" s="367">
        <f>1/$A$1*'[1]44104411Exp'!U$212</f>
        <v>2.4806847830469688E-3</v>
      </c>
      <c r="W15" s="367">
        <f>1/$A$1*'[1]44104411Exp'!V$212</f>
        <v>3.54004975E-3</v>
      </c>
      <c r="X15" s="367">
        <f>1/$A$1*'[1]44104411Exp'!W$212</f>
        <v>3.54004975E-3</v>
      </c>
      <c r="Y15" s="367">
        <f>1/$A$1*'[1]44104411Exp'!X$212</f>
        <v>3.54004975E-3</v>
      </c>
      <c r="Z15" s="367">
        <f>1/$A$1*'[1]44104411Exp'!Y$212</f>
        <v>3.54004975E-3</v>
      </c>
      <c r="AA15" s="367">
        <f>1/$A$1*'[1]44104411Exp'!Z$212</f>
        <v>3.54004975E-3</v>
      </c>
      <c r="AB15" s="369">
        <f>1/$A$1*'[1]44104411Exp'!AA$212</f>
        <v>3.54004975E-3</v>
      </c>
      <c r="AC15" s="327"/>
      <c r="AD15" s="653">
        <f>1/1000*'[1]44104411Exp'!AB$212</f>
        <v>5.6561783036100004E-4</v>
      </c>
      <c r="AE15" s="367">
        <f>1/1000*'[1]44104411Exp'!AC$212</f>
        <v>7.9580508319999996E-4</v>
      </c>
      <c r="AF15" s="367">
        <f>1/1000*'[1]44104411Exp'!AD$212</f>
        <v>1.6184227679999998E-4</v>
      </c>
      <c r="AG15" s="367">
        <f>1/1000*'[1]44104411Exp'!AE$212</f>
        <v>8.7369035151999997E-3</v>
      </c>
      <c r="AH15" s="367">
        <f>1/1000*'[1]44104411Exp'!AF$212</f>
        <v>5.1199545950000001E-3</v>
      </c>
      <c r="AI15" s="367">
        <f>1/1000*'[1]44104411Exp'!AG$212</f>
        <v>4.9819076307000007E-3</v>
      </c>
      <c r="AJ15" s="367">
        <f>1/1000*'[1]44104411Exp'!AH$212</f>
        <v>1.06257824428E-2</v>
      </c>
      <c r="AK15" s="367">
        <f>1/1000*'[1]44104411Exp'!AI$212</f>
        <v>6.7995082470000004E-3</v>
      </c>
      <c r="AL15" s="367">
        <f>1/1000*'[1]44104411Exp'!AJ$212</f>
        <v>3.4869388116000005E-3</v>
      </c>
      <c r="AM15" s="367">
        <f>1/1000*'[1]44104411Exp'!AK$212</f>
        <v>1.9243483732E-3</v>
      </c>
      <c r="AN15" s="367">
        <f>1/1000*'[1]44104411Exp'!AL$212</f>
        <v>8.5659044940000013E-4</v>
      </c>
      <c r="AO15" s="367">
        <f>1/1000*'[1]44104411Exp'!AM$212</f>
        <v>2.0782587839999998E-3</v>
      </c>
      <c r="AP15" s="367">
        <f>1/1000*'[1]44104411Exp'!AN$212</f>
        <v>2.4793081104000003E-3</v>
      </c>
      <c r="AQ15" s="367">
        <f>1/1000*'[1]44104411Exp'!AO$212</f>
        <v>1.7555649222E-3</v>
      </c>
      <c r="AR15" s="367">
        <f>1/1000*'[1]44104411Exp'!AP$212</f>
        <v>6.0395469900000011E-4</v>
      </c>
      <c r="AS15" s="367">
        <f>1/1000*'[1]44104411Exp'!AQ$212</f>
        <v>1.1175538604999999E-3</v>
      </c>
      <c r="AT15" s="367">
        <f>1/1000*'[1]44104411Exp'!AR$212</f>
        <v>5.9394482959999992E-4</v>
      </c>
      <c r="AU15" s="367">
        <f>1/1000*'[1]44104411Exp'!AS$212</f>
        <v>4.664847616E-4</v>
      </c>
      <c r="AV15" s="367">
        <f>1/1000*'[1]44104411Exp'!AT$212</f>
        <v>8.1521005100000004E-4</v>
      </c>
      <c r="AW15" s="367">
        <f>1/1000*'[1]44104411Exp'!AU$212</f>
        <v>7.727583845E-4</v>
      </c>
      <c r="AX15" s="367">
        <f>1/1000*'[1]44104411Exp'!AV$212</f>
        <v>0</v>
      </c>
      <c r="AY15" s="367">
        <f>1/1000*'[1]44104411Exp'!AW$212</f>
        <v>0</v>
      </c>
      <c r="AZ15" s="367">
        <f>1/1000*'[1]44104411Exp'!AX$212</f>
        <v>0</v>
      </c>
      <c r="BA15" s="367">
        <f>1/1000*'[1]44104411Exp'!AY$212</f>
        <v>0</v>
      </c>
      <c r="BB15" s="367">
        <f>1/1000*'[1]44104411Exp'!AZ$212</f>
        <v>0</v>
      </c>
      <c r="BC15" s="369">
        <f>1/1000*'[1]44104411Exp'!BA$212</f>
        <v>0</v>
      </c>
      <c r="BD15" s="594"/>
    </row>
    <row r="16" spans="1:56">
      <c r="B16" s="365" t="s">
        <v>41</v>
      </c>
      <c r="C16" s="366">
        <f>1/$A$1*'[1]44104411Exp'!$B$225</f>
        <v>6.9731986499999999E-3</v>
      </c>
      <c r="D16" s="367">
        <f>1/$A$1*'[1]44104411Exp'!$C$225</f>
        <v>9.7429360000000007E-3</v>
      </c>
      <c r="E16" s="367">
        <f>1/$A$1*'[1]44104411Exp'!$D$225</f>
        <v>1.99945882E-2</v>
      </c>
      <c r="F16" s="367">
        <f>1/$A$1*'[1]44104411Exp'!$E$225</f>
        <v>1.7492153599999997E-2</v>
      </c>
      <c r="G16" s="367">
        <f>1/$A$1*'[1]44104411Exp'!$F$225</f>
        <v>2.8496892999999999E-2</v>
      </c>
      <c r="H16" s="367">
        <f>1/$A$1*'[1]44104411Exp'!$G$225</f>
        <v>1.921526925E-2</v>
      </c>
      <c r="I16" s="367">
        <f>1/$A$1*'[1]44104411Exp'!$H$225</f>
        <v>4.5084799500000002E-2</v>
      </c>
      <c r="J16" s="368">
        <f>1/$A$1*'[1]44104411Exp'!$I$225</f>
        <v>4.2011287000000008E-2</v>
      </c>
      <c r="K16" s="368">
        <f>1/$A$1*'[1]44104411Exp'!$J$225</f>
        <v>5.6585115454545455E-2</v>
      </c>
      <c r="L16" s="368">
        <f>1/$A$1*'[1]44104411Exp'!$K$225</f>
        <v>6.5243902666666659E-2</v>
      </c>
      <c r="M16" s="367">
        <f>1/$A$1*'[1]44104411Exp'!L$225</f>
        <v>7.0863774800000001E-2</v>
      </c>
      <c r="N16" s="367">
        <f>1/$A$1*'[1]44104411Exp'!M$225</f>
        <v>9.2979000000000006E-2</v>
      </c>
      <c r="O16" s="367">
        <f>1/$A$1*'[1]44104411Exp'!N$225</f>
        <v>6.9729629075027999E-2</v>
      </c>
      <c r="P16" s="367">
        <f>1/$A$1*'[1]44104411Exp'!O$225</f>
        <v>5.0062716800000004E-2</v>
      </c>
      <c r="Q16" s="367">
        <f>1/$A$1*'[1]44104411Exp'!P$225</f>
        <v>3.2468671773333332E-2</v>
      </c>
      <c r="R16" s="367">
        <f>1/$A$1*'[1]44104411Exp'!Q$225</f>
        <v>2.0913130927875244E-2</v>
      </c>
      <c r="S16" s="367">
        <f>1/$A$1*'[1]44104411Exp'!R$225</f>
        <v>1.5201738632962588E-2</v>
      </c>
      <c r="T16" s="367">
        <f>1/$A$1*'[1]44104411Exp'!S$225</f>
        <v>1.0850499E-2</v>
      </c>
      <c r="U16" s="367">
        <f>1/$A$1*'[1]44104411Exp'!T$225</f>
        <v>8.6196385000000004E-3</v>
      </c>
      <c r="V16" s="367">
        <f>1/$A$1*'[1]44104411Exp'!U$225</f>
        <v>6.9458237684729062E-3</v>
      </c>
      <c r="W16" s="367">
        <f>1/$A$1*'[1]44104411Exp'!V$225</f>
        <v>8.6196385000000004E-3</v>
      </c>
      <c r="X16" s="367">
        <f>1/$A$1*'[1]44104411Exp'!W$225</f>
        <v>8.6196385000000004E-3</v>
      </c>
      <c r="Y16" s="367">
        <f>1/$A$1*'[1]44104411Exp'!X$225</f>
        <v>8.6196385000000004E-3</v>
      </c>
      <c r="Z16" s="367">
        <f>1/$A$1*'[1]44104411Exp'!Y$225</f>
        <v>8.6196385000000004E-3</v>
      </c>
      <c r="AA16" s="367">
        <f>1/$A$1*'[1]44104411Exp'!Z$225</f>
        <v>8.6196385000000004E-3</v>
      </c>
      <c r="AB16" s="369">
        <f>1/$A$1*'[1]44104411Exp'!AA$225</f>
        <v>8.6196385000000004E-3</v>
      </c>
      <c r="AC16" s="327"/>
      <c r="AD16" s="653">
        <f>1/1000*'[1]44104411Exp'!AB$225</f>
        <v>1.285033850256E-3</v>
      </c>
      <c r="AE16" s="367">
        <f>1/1000*'[1]44104411Exp'!AC$225</f>
        <v>1.6823648968000001E-3</v>
      </c>
      <c r="AF16" s="367">
        <f>1/1000*'[1]44104411Exp'!AD$225</f>
        <v>2.1215566704E-3</v>
      </c>
      <c r="AG16" s="367">
        <f>1/1000*'[1]44104411Exp'!AE$225</f>
        <v>3.0165970576000005E-3</v>
      </c>
      <c r="AH16" s="367">
        <f>1/1000*'[1]44104411Exp'!AF$225</f>
        <v>5.1555624764E-3</v>
      </c>
      <c r="AI16" s="367">
        <f>1/1000*'[1]44104411Exp'!AG$225</f>
        <v>3.1854720182999999E-3</v>
      </c>
      <c r="AJ16" s="367">
        <f>1/1000*'[1]44104411Exp'!AH$225</f>
        <v>7.0827052508000005E-3</v>
      </c>
      <c r="AK16" s="367">
        <f>1/1000*'[1]44104411Exp'!AI$225</f>
        <v>8.923320018000001E-3</v>
      </c>
      <c r="AL16" s="367">
        <f>1/1000*'[1]44104411Exp'!AJ$225</f>
        <v>1.0374152486400001E-2</v>
      </c>
      <c r="AM16" s="367">
        <f>1/1000*'[1]44104411Exp'!AK$225</f>
        <v>1.0818639273199999E-2</v>
      </c>
      <c r="AN16" s="367">
        <f>1/1000*'[1]44104411Exp'!AL$225</f>
        <v>1.2332367998100001E-2</v>
      </c>
      <c r="AO16" s="367">
        <f>1/1000*'[1]44104411Exp'!AM$225</f>
        <v>1.8688248672000002E-2</v>
      </c>
      <c r="AP16" s="367">
        <f>1/1000*'[1]44104411Exp'!AN$225</f>
        <v>1.29045851616E-2</v>
      </c>
      <c r="AQ16" s="367">
        <f>1/1000*'[1]44104411Exp'!AO$225</f>
        <v>1.00690313211E-2</v>
      </c>
      <c r="AR16" s="367">
        <f>1/1000*'[1]44104411Exp'!AP$225</f>
        <v>7.1612327525000007E-3</v>
      </c>
      <c r="AS16" s="367">
        <f>1/1000*'[1]44104411Exp'!AQ$225</f>
        <v>3.7658549144999999E-3</v>
      </c>
      <c r="AT16" s="367">
        <f>1/1000*'[1]44104411Exp'!AR$225</f>
        <v>2.9080388247999999E-3</v>
      </c>
      <c r="AU16" s="367">
        <f>1/1000*'[1]44104411Exp'!AS$225</f>
        <v>2.0572424443999998E-3</v>
      </c>
      <c r="AV16" s="367">
        <f>1/1000*'[1]44104411Exp'!AT$225</f>
        <v>2.2171633410000002E-3</v>
      </c>
      <c r="AW16" s="367">
        <f>1/1000*'[1]44104411Exp'!AU$225</f>
        <v>2.1017056395E-3</v>
      </c>
      <c r="AX16" s="367">
        <f>1/1000*'[1]44104411Exp'!AV$225</f>
        <v>0</v>
      </c>
      <c r="AY16" s="367">
        <f>1/1000*'[1]44104411Exp'!AW$225</f>
        <v>0</v>
      </c>
      <c r="AZ16" s="367">
        <f>1/1000*'[1]44104411Exp'!AX$225</f>
        <v>0</v>
      </c>
      <c r="BA16" s="367">
        <f>1/1000*'[1]44104411Exp'!AY$225</f>
        <v>0</v>
      </c>
      <c r="BB16" s="367">
        <f>1/1000*'[1]44104411Exp'!AZ$225</f>
        <v>0</v>
      </c>
      <c r="BC16" s="369">
        <f>1/1000*'[1]44104411Exp'!BA$225</f>
        <v>0</v>
      </c>
      <c r="BD16" s="594"/>
    </row>
    <row r="17" spans="2:56">
      <c r="B17" s="365" t="s">
        <v>14</v>
      </c>
      <c r="C17" s="370">
        <f t="shared" ref="C17:M17" si="2">SUM(C10:C10)-SUM(C11:C16)</f>
        <v>9.3572566100000087E-2</v>
      </c>
      <c r="D17" s="371">
        <f t="shared" si="2"/>
        <v>0.11498683406153842</v>
      </c>
      <c r="E17" s="371">
        <f t="shared" si="2"/>
        <v>0.13778097972051268</v>
      </c>
      <c r="F17" s="371">
        <f t="shared" si="2"/>
        <v>0.10476484007179498</v>
      </c>
      <c r="G17" s="371">
        <f t="shared" si="2"/>
        <v>8.9788667750000106E-2</v>
      </c>
      <c r="H17" s="371">
        <f t="shared" si="2"/>
        <v>4.9757599096153793E-2</v>
      </c>
      <c r="I17" s="371">
        <f t="shared" si="2"/>
        <v>4.7404034251281979E-2</v>
      </c>
      <c r="J17" s="372">
        <f t="shared" si="2"/>
        <v>4.1822888400000147E-2</v>
      </c>
      <c r="K17" s="372">
        <f t="shared" si="2"/>
        <v>4.9312606255971503E-2</v>
      </c>
      <c r="L17" s="372">
        <f t="shared" si="2"/>
        <v>3.3984620024999912E-2</v>
      </c>
      <c r="M17" s="371">
        <f t="shared" si="2"/>
        <v>9.4568176999999976E-2</v>
      </c>
      <c r="N17" s="371">
        <f>SUM(N10:N10)-SUM(N11:N16)</f>
        <v>6.2032701160173231E-2</v>
      </c>
      <c r="O17" s="371">
        <f t="shared" ref="O17:Z17" si="3">SUM(O10:O10)-SUM(O11:O16)</f>
        <v>8.4424160705678819E-2</v>
      </c>
      <c r="P17" s="371">
        <f t="shared" si="3"/>
        <v>3.0332429666666605E-2</v>
      </c>
      <c r="Q17" s="371">
        <f t="shared" si="3"/>
        <v>3.1570966243809617E-2</v>
      </c>
      <c r="R17" s="371">
        <f t="shared" si="3"/>
        <v>2.0533882275621307E-2</v>
      </c>
      <c r="S17" s="371">
        <f t="shared" si="3"/>
        <v>9.6364456672093923E-3</v>
      </c>
      <c r="T17" s="371">
        <f t="shared" si="3"/>
        <v>4.1765908399999885E-2</v>
      </c>
      <c r="U17" s="371">
        <f t="shared" si="3"/>
        <v>1.0217529452380969E-2</v>
      </c>
      <c r="V17" s="371">
        <f t="shared" si="3"/>
        <v>4.0536642626184893E-2</v>
      </c>
      <c r="W17" s="371">
        <f t="shared" si="3"/>
        <v>1.0217529452380969E-2</v>
      </c>
      <c r="X17" s="371">
        <f t="shared" si="3"/>
        <v>1.0217529452380969E-2</v>
      </c>
      <c r="Y17" s="371">
        <f t="shared" si="3"/>
        <v>1.0217529452380969E-2</v>
      </c>
      <c r="Z17" s="371">
        <f t="shared" si="3"/>
        <v>1.0217529452380969E-2</v>
      </c>
      <c r="AA17" s="371">
        <f>SUM(AA10:AA10)-SUM(AA11:AA16)</f>
        <v>1.0217529452380969E-2</v>
      </c>
      <c r="AB17" s="373">
        <f>SUM(AB10:AB10)-SUM(AB11:AB16)</f>
        <v>1.0217529452380969E-2</v>
      </c>
      <c r="AC17" s="327"/>
      <c r="AD17" s="653">
        <f t="shared" ref="AD17:BC17" si="4">SUM(AD10:AD10)-SUM(AD11:AD16)</f>
        <v>1.6361764579640989E-2</v>
      </c>
      <c r="AE17" s="367">
        <f t="shared" si="4"/>
        <v>1.3998641767200011E-2</v>
      </c>
      <c r="AF17" s="367">
        <f t="shared" si="4"/>
        <v>1.4076957134399999E-2</v>
      </c>
      <c r="AG17" s="367">
        <f t="shared" si="4"/>
        <v>1.5921363987199982E-2</v>
      </c>
      <c r="AH17" s="367">
        <f t="shared" si="4"/>
        <v>1.2039455588299983E-2</v>
      </c>
      <c r="AI17" s="367">
        <f t="shared" si="4"/>
        <v>8.1773847011999967E-3</v>
      </c>
      <c r="AJ17" s="367">
        <f t="shared" si="4"/>
        <v>9.5601848571999909E-3</v>
      </c>
      <c r="AK17" s="367">
        <f t="shared" si="4"/>
        <v>1.0015545474999998E-2</v>
      </c>
      <c r="AL17" s="367">
        <f t="shared" si="4"/>
        <v>1.0336299977599994E-2</v>
      </c>
      <c r="AM17" s="367">
        <f t="shared" si="4"/>
        <v>6.7328209475999712E-3</v>
      </c>
      <c r="AN17" s="367">
        <f t="shared" si="4"/>
        <v>1.4424537361499998E-2</v>
      </c>
      <c r="AO17" s="367">
        <f t="shared" si="4"/>
        <v>1.3620461087999983E-2</v>
      </c>
      <c r="AP17" s="367">
        <f t="shared" si="4"/>
        <v>1.4888610580800016E-2</v>
      </c>
      <c r="AQ17" s="367">
        <f t="shared" si="4"/>
        <v>6.5526568097999949E-3</v>
      </c>
      <c r="AR17" s="367">
        <f t="shared" si="4"/>
        <v>6.5245013014999936E-3</v>
      </c>
      <c r="AS17" s="367">
        <f t="shared" si="4"/>
        <v>4.6861607554999976E-3</v>
      </c>
      <c r="AT17" s="367">
        <f t="shared" si="4"/>
        <v>3.2156917177000033E-3</v>
      </c>
      <c r="AU17" s="367">
        <f t="shared" si="4"/>
        <v>8.9659013301000012E-3</v>
      </c>
      <c r="AV17" s="367">
        <f t="shared" si="4"/>
        <v>3.4506965830000264E-3</v>
      </c>
      <c r="AW17" s="367">
        <f t="shared" si="4"/>
        <v>3.271003238499999E-3</v>
      </c>
      <c r="AX17" s="367">
        <f t="shared" si="4"/>
        <v>0</v>
      </c>
      <c r="AY17" s="367">
        <f t="shared" si="4"/>
        <v>0</v>
      </c>
      <c r="AZ17" s="367">
        <f t="shared" si="4"/>
        <v>0</v>
      </c>
      <c r="BA17" s="367">
        <f t="shared" si="4"/>
        <v>0</v>
      </c>
      <c r="BB17" s="367">
        <f t="shared" si="4"/>
        <v>0</v>
      </c>
      <c r="BC17" s="369">
        <f t="shared" si="4"/>
        <v>0</v>
      </c>
      <c r="BD17" s="594"/>
    </row>
    <row r="18" spans="2:56" ht="17.149999999999999" customHeight="1">
      <c r="B18" s="374" t="s">
        <v>131</v>
      </c>
      <c r="C18" s="375">
        <f>1/$A$1*'[1]44104411Exp'!$B$265</f>
        <v>4.9252139999999993E-2</v>
      </c>
      <c r="D18" s="376">
        <f>1/$A$1*'[1]44104411Exp'!$C$265</f>
        <v>2.9509735499999998E-2</v>
      </c>
      <c r="E18" s="376">
        <f>1/$A$1*'[1]44104411Exp'!$D$265</f>
        <v>9.1630119999999982E-3</v>
      </c>
      <c r="F18" s="376">
        <f>1/$A$1*'[1]44104411Exp'!$E$265</f>
        <v>2.4434556E-2</v>
      </c>
      <c r="G18" s="376">
        <f>1/$A$1*'[1]44104411Exp'!$F$265</f>
        <v>1.1764705999999998E-2</v>
      </c>
      <c r="H18" s="376">
        <f>1/$A$1*'[1]44104411Exp'!$G$265</f>
        <v>1.2738767999999999E-2</v>
      </c>
      <c r="I18" s="376">
        <f>1/$A$1*'[1]44104411Exp'!$H$265</f>
        <v>3.3329295999999994E-2</v>
      </c>
      <c r="J18" s="377">
        <f>1/$A$1*'[1]44104411Exp'!$I$265</f>
        <v>1.0102428E-2</v>
      </c>
      <c r="K18" s="377">
        <f>1/$A$1*'[1]44104411Exp'!$J$265</f>
        <v>2.6168519999999998E-3</v>
      </c>
      <c r="L18" s="377">
        <f>1/$A$1*'[1]44104411Exp'!$K$265</f>
        <v>2.0039219999999996E-3</v>
      </c>
      <c r="M18" s="376">
        <f>1/$A$1*'[1]44104411Exp'!L$265</f>
        <v>3.34735148E-2</v>
      </c>
      <c r="N18" s="376">
        <f>1/$A$1*'[1]44104411Exp'!M$265</f>
        <v>8.3191791999999987E-2</v>
      </c>
      <c r="O18" s="376">
        <f>1/$A$1*'[1]44104411Exp'!N$265</f>
        <v>0.12179908643768998</v>
      </c>
      <c r="P18" s="376">
        <f>1/$A$1*'[1]44104411Exp'!O$265</f>
        <v>3.7403748666666674E-2</v>
      </c>
      <c r="Q18" s="376">
        <f>1/$A$1*'[1]44104411Exp'!P$265</f>
        <v>1.4221202133333334E-2</v>
      </c>
      <c r="R18" s="376">
        <f>1/$A$1*'[1]44104411Exp'!Q$265</f>
        <v>1.638493547368421E-2</v>
      </c>
      <c r="S18" s="376">
        <f>1/$A$1*'[1]44104411Exp'!R$265</f>
        <v>6.5250921739130434E-3</v>
      </c>
      <c r="T18" s="376">
        <f>1/$A$1*'[1]44104411Exp'!S$265</f>
        <v>2.7678904E-3</v>
      </c>
      <c r="U18" s="376">
        <f>1/$A$1*'[1]44104411Exp'!T$265</f>
        <v>9.5936599999999991E-4</v>
      </c>
      <c r="V18" s="376">
        <f>1/$A$1*'[1]44104411Exp'!U$265</f>
        <v>1.3553166206896551E-3</v>
      </c>
      <c r="W18" s="376">
        <f>1/$A$1*'[1]44104411Exp'!V$265</f>
        <v>9.5936599999999991E-4</v>
      </c>
      <c r="X18" s="376">
        <f>1/$A$1*'[1]44104411Exp'!W$265</f>
        <v>9.5936599999999991E-4</v>
      </c>
      <c r="Y18" s="376">
        <f>1/$A$1*'[1]44104411Exp'!X$265</f>
        <v>9.5936599999999991E-4</v>
      </c>
      <c r="Z18" s="376">
        <f>1/$A$1*'[1]44104411Exp'!Y$265</f>
        <v>9.5936599999999991E-4</v>
      </c>
      <c r="AA18" s="376">
        <f>1/$A$1*'[1]44104411Exp'!Z$265</f>
        <v>9.5936599999999991E-4</v>
      </c>
      <c r="AB18" s="378">
        <f>1/$A$1*'[1]44104411Exp'!AA$265</f>
        <v>9.5936599999999991E-4</v>
      </c>
      <c r="AC18" s="379"/>
      <c r="AD18" s="654">
        <f>1/1000*'[1]44104411Exp'!AB$265</f>
        <v>5.4752157321330003E-3</v>
      </c>
      <c r="AE18" s="376">
        <f>1/1000*'[1]44104411Exp'!AC$265</f>
        <v>2.5237022839999998E-3</v>
      </c>
      <c r="AF18" s="376">
        <f>1/1000*'[1]44104411Exp'!AD$265</f>
        <v>3.0318385103999998E-3</v>
      </c>
      <c r="AG18" s="376">
        <f>1/1000*'[1]44104411Exp'!AE$265</f>
        <v>2.0921476128000003E-3</v>
      </c>
      <c r="AH18" s="376">
        <f>1/1000*'[1]44104411Exp'!AF$265</f>
        <v>2.5153411899000002E-3</v>
      </c>
      <c r="AI18" s="376">
        <f>1/1000*'[1]44104411Exp'!AG$265</f>
        <v>2.1864646947000006E-3</v>
      </c>
      <c r="AJ18" s="376">
        <f>1/1000*'[1]44104411Exp'!AH$265</f>
        <v>4.6647837747999998E-3</v>
      </c>
      <c r="AK18" s="376">
        <f>1/1000*'[1]44104411Exp'!AI$265</f>
        <v>2.4879974770000003E-3</v>
      </c>
      <c r="AL18" s="376">
        <f>1/1000*'[1]44104411Exp'!AJ$265</f>
        <v>1.1796477860000001E-3</v>
      </c>
      <c r="AM18" s="376">
        <f>1/1000*'[1]44104411Exp'!AK$265</f>
        <v>1.0515132188000001E-3</v>
      </c>
      <c r="AN18" s="376">
        <f>1/1000*'[1]44104411Exp'!AL$265</f>
        <v>6.4140110199000008E-3</v>
      </c>
      <c r="AO18" s="376">
        <f>1/1000*'[1]44104411Exp'!AM$265</f>
        <v>1.3795118112E-2</v>
      </c>
      <c r="AP18" s="376">
        <f>1/1000*'[1]44104411Exp'!AN$265</f>
        <v>1.76862574416E-2</v>
      </c>
      <c r="AQ18" s="376">
        <f>1/1000*'[1]44104411Exp'!AO$265</f>
        <v>6.9011011101000009E-3</v>
      </c>
      <c r="AR18" s="376">
        <f>1/1000*'[1]44104411Exp'!AP$265</f>
        <v>3.3747287675000002E-3</v>
      </c>
      <c r="AS18" s="376">
        <f>1/1000*'[1]44104411Exp'!AQ$265</f>
        <v>3.2837516459999997E-3</v>
      </c>
      <c r="AT18" s="376">
        <f>1/1000*'[1]44104411Exp'!AR$265</f>
        <v>1.8971933930000001E-3</v>
      </c>
      <c r="AU18" s="376">
        <f>1/1000*'[1]44104411Exp'!AS$265</f>
        <v>2.7239371588000001E-3</v>
      </c>
      <c r="AV18" s="376">
        <f>1/1000*'[1]44104411Exp'!AT$265</f>
        <v>2.6236706270000004E-3</v>
      </c>
      <c r="AW18" s="376">
        <f>1/1000*'[1]44104411Exp'!AU$265</f>
        <v>2.4870442564999999E-3</v>
      </c>
      <c r="AX18" s="376">
        <f>1/1000*'[1]44104411Exp'!AV$265</f>
        <v>0</v>
      </c>
      <c r="AY18" s="376">
        <f>1/1000*'[1]44104411Exp'!AW$265</f>
        <v>0</v>
      </c>
      <c r="AZ18" s="376">
        <f>1/1000*'[1]44104411Exp'!AX$265</f>
        <v>0</v>
      </c>
      <c r="BA18" s="376">
        <f>1/1000*'[1]44104411Exp'!AY$265</f>
        <v>0</v>
      </c>
      <c r="BB18" s="376">
        <f>1/1000*'[1]44104411Exp'!AZ$265</f>
        <v>0</v>
      </c>
      <c r="BC18" s="378">
        <f>1/1000*'[1]44104411Exp'!BA$265</f>
        <v>0</v>
      </c>
      <c r="BD18" s="594"/>
    </row>
    <row r="19" spans="2:56" ht="17.149999999999999" customHeight="1">
      <c r="B19" s="374" t="s">
        <v>128</v>
      </c>
      <c r="C19" s="375">
        <f>1/$A$1*'[1]44104411Exp'!$B$273</f>
        <v>1.02564E-4</v>
      </c>
      <c r="D19" s="376">
        <f>1/$A$1*'[1]44104411Exp'!$C$273</f>
        <v>0</v>
      </c>
      <c r="E19" s="376">
        <f>1/$A$1*'[1]44104411Exp'!$D$273</f>
        <v>4.8999999999999988E-6</v>
      </c>
      <c r="F19" s="376">
        <f>1/$A$1*'[1]44104411Exp'!$E$273</f>
        <v>7.8954399999999999E-4</v>
      </c>
      <c r="G19" s="376">
        <f>1/$A$1*'[1]44104411Exp'!$F$273</f>
        <v>7.3483199999999993E-4</v>
      </c>
      <c r="H19" s="376">
        <f>1/$A$1*'[1]44104411Exp'!$G$273</f>
        <v>3.5582399999999998E-3</v>
      </c>
      <c r="I19" s="376">
        <f>1/$A$1*'[1]44104411Exp'!$H$273</f>
        <v>4.9643999999999994E-5</v>
      </c>
      <c r="J19" s="377">
        <f>1/$A$1*'[1]44104411Exp'!$I$273</f>
        <v>6.0479999999999997E-5</v>
      </c>
      <c r="K19" s="377">
        <f>1/$A$1*'[1]44104411Exp'!$J$273</f>
        <v>8.593199999999999E-5</v>
      </c>
      <c r="L19" s="377">
        <f>1/$A$1*'[1]44104411Exp'!$K$273</f>
        <v>2.0031199999999999E-4</v>
      </c>
      <c r="M19" s="376">
        <f>1/$A$1*'[1]44104411Exp'!L$273</f>
        <v>1.17824E-4</v>
      </c>
      <c r="N19" s="376">
        <f>1/$A$1*'[1]44104411Exp'!M$273</f>
        <v>9.8279999999999998E-6</v>
      </c>
      <c r="O19" s="376">
        <f>1/$A$1*'[1]44104411Exp'!N$273</f>
        <v>3.2267199999999998E-4</v>
      </c>
      <c r="P19" s="376">
        <f>1/$A$1*'[1]44104411Exp'!O$273</f>
        <v>4.5719999999999996E-6</v>
      </c>
      <c r="Q19" s="376">
        <f>1/$A$1*'[1]44104411Exp'!P$273</f>
        <v>3.6046799999999996E-4</v>
      </c>
      <c r="R19" s="376">
        <f>1/$A$1*'[1]44104411Exp'!Q$273</f>
        <v>5.3816000000000001E-5</v>
      </c>
      <c r="S19" s="376">
        <f>1/$A$1*'[1]44104411Exp'!R$273</f>
        <v>6.4372E-5</v>
      </c>
      <c r="T19" s="376">
        <f>1/$A$1*'[1]44104411Exp'!S$273</f>
        <v>9.1885399999999998E-4</v>
      </c>
      <c r="U19" s="376">
        <f>1/$A$1*'[1]44104411Exp'!T$273</f>
        <v>5.6613200000000001E-4</v>
      </c>
      <c r="V19" s="376">
        <f>1/$A$1*'[1]44104411Exp'!U$273</f>
        <v>3.6371999999999997E-5</v>
      </c>
      <c r="W19" s="376">
        <f>1/$A$1*'[1]44104411Exp'!V$273</f>
        <v>5.6613200000000001E-4</v>
      </c>
      <c r="X19" s="376">
        <f>1/$A$1*'[1]44104411Exp'!W$273</f>
        <v>5.6613200000000001E-4</v>
      </c>
      <c r="Y19" s="376">
        <f>1/$A$1*'[1]44104411Exp'!X$273</f>
        <v>5.6613200000000001E-4</v>
      </c>
      <c r="Z19" s="376">
        <f>1/$A$1*'[1]44104411Exp'!Y$273</f>
        <v>5.6613200000000001E-4</v>
      </c>
      <c r="AA19" s="376">
        <f>1/$A$1*'[1]44104411Exp'!Z$273</f>
        <v>5.6613200000000001E-4</v>
      </c>
      <c r="AB19" s="378">
        <f>1/$A$1*'[1]44104411Exp'!AA$273</f>
        <v>5.6613200000000001E-4</v>
      </c>
      <c r="AC19" s="379"/>
      <c r="AD19" s="654">
        <f>1/1000*'[1]44104411Exp'!AB$273</f>
        <v>4.9679296044000007E-5</v>
      </c>
      <c r="AE19" s="376">
        <f>1/1000*'[1]44104411Exp'!AC$273</f>
        <v>0</v>
      </c>
      <c r="AF19" s="376">
        <f>1/1000*'[1]44104411Exp'!AD$273</f>
        <v>1.7295024000000002E-6</v>
      </c>
      <c r="AG19" s="376">
        <f>1/1000*'[1]44104411Exp'!AE$273</f>
        <v>1.3133458240000001E-4</v>
      </c>
      <c r="AH19" s="376">
        <f>1/1000*'[1]44104411Exp'!AF$273</f>
        <v>1.1645018630000002E-4</v>
      </c>
      <c r="AI19" s="376">
        <f>1/1000*'[1]44104411Exp'!AG$273</f>
        <v>4.6062926910000004E-4</v>
      </c>
      <c r="AJ19" s="376">
        <f>1/1000*'[1]44104411Exp'!AH$273</f>
        <v>1.9638839599999999E-5</v>
      </c>
      <c r="AK19" s="376">
        <f>1/1000*'[1]44104411Exp'!AI$273</f>
        <v>1.8318103000000002E-5</v>
      </c>
      <c r="AL19" s="376">
        <f>1/1000*'[1]44104411Exp'!AJ$273</f>
        <v>6.4619598000000022E-5</v>
      </c>
      <c r="AM19" s="376">
        <f>1/1000*'[1]44104411Exp'!AK$273</f>
        <v>5.3889492800000004E-5</v>
      </c>
      <c r="AN19" s="376">
        <f>1/1000*'[1]44104411Exp'!AL$273</f>
        <v>1.0956645360000001E-4</v>
      </c>
      <c r="AO19" s="376">
        <f>1/1000*'[1]44104411Exp'!AM$273</f>
        <v>2.0371919999999999E-5</v>
      </c>
      <c r="AP19" s="376">
        <f>1/1000*'[1]44104411Exp'!AN$273</f>
        <v>7.3074284800000002E-5</v>
      </c>
      <c r="AQ19" s="376">
        <f>1/1000*'[1]44104411Exp'!AO$273</f>
        <v>2.0691798000000004E-6</v>
      </c>
      <c r="AR19" s="376">
        <f>1/1000*'[1]44104411Exp'!AP$273</f>
        <v>2.0266400350000004E-4</v>
      </c>
      <c r="AS19" s="376">
        <f>1/1000*'[1]44104411Exp'!AQ$273</f>
        <v>5.0497782999999996E-5</v>
      </c>
      <c r="AT19" s="376">
        <f>1/1000*'[1]44104411Exp'!AR$273</f>
        <v>2.4752497799999999E-5</v>
      </c>
      <c r="AU19" s="376">
        <f>1/1000*'[1]44104411Exp'!AS$273</f>
        <v>4.1123565340000004E-4</v>
      </c>
      <c r="AV19" s="376">
        <f>1/1000*'[1]44104411Exp'!AT$273</f>
        <v>2.9057087800000005E-4</v>
      </c>
      <c r="AW19" s="376">
        <f>1/1000*'[1]44104411Exp'!AU$273</f>
        <v>2.75439541E-4</v>
      </c>
      <c r="AX19" s="376">
        <f>1/1000*'[1]44104411Exp'!AV$273</f>
        <v>0</v>
      </c>
      <c r="AY19" s="376">
        <f>1/1000*'[1]44104411Exp'!AW$273</f>
        <v>0</v>
      </c>
      <c r="AZ19" s="376">
        <f>1/1000*'[1]44104411Exp'!AX$273</f>
        <v>0</v>
      </c>
      <c r="BA19" s="376">
        <f>1/1000*'[1]44104411Exp'!AY$273</f>
        <v>0</v>
      </c>
      <c r="BB19" s="376">
        <f>1/1000*'[1]44104411Exp'!AZ$273</f>
        <v>0</v>
      </c>
      <c r="BC19" s="378">
        <f>1/1000*'[1]44104411Exp'!BA$273</f>
        <v>0</v>
      </c>
      <c r="BD19" s="594"/>
    </row>
    <row r="20" spans="2:56" ht="17.149999999999999" customHeight="1">
      <c r="B20" s="380" t="s">
        <v>114</v>
      </c>
      <c r="C20" s="381">
        <f t="shared" ref="C20:M20" si="5">C5-SUM(C6,C7,C8,C9,C10,C18,C19)</f>
        <v>7.1662010000001497E-3</v>
      </c>
      <c r="D20" s="382">
        <f t="shared" si="5"/>
        <v>2.9933258999998991E-3</v>
      </c>
      <c r="E20" s="382">
        <f t="shared" si="5"/>
        <v>3.564824153846069E-3</v>
      </c>
      <c r="F20" s="382">
        <f t="shared" si="5"/>
        <v>3.8858759199999926E-2</v>
      </c>
      <c r="G20" s="382">
        <f t="shared" si="5"/>
        <v>4.6351815999999713E-2</v>
      </c>
      <c r="H20" s="382">
        <f t="shared" si="5"/>
        <v>3.1393969199999816E-2</v>
      </c>
      <c r="I20" s="382">
        <f t="shared" si="5"/>
        <v>5.989198675000007E-2</v>
      </c>
      <c r="J20" s="383">
        <f t="shared" si="5"/>
        <v>4.4445906799999824E-2</v>
      </c>
      <c r="K20" s="383">
        <f t="shared" si="5"/>
        <v>4.6354139600000233E-2</v>
      </c>
      <c r="L20" s="383">
        <f t="shared" si="5"/>
        <v>8.261793320000016E-2</v>
      </c>
      <c r="M20" s="382">
        <f t="shared" si="5"/>
        <v>5.2715637999999787E-2</v>
      </c>
      <c r="N20" s="382">
        <f>N5-SUM(N6,N7,N8,N9,N10,N18,N19)</f>
        <v>5.7268708000000168E-2</v>
      </c>
      <c r="O20" s="382">
        <f t="shared" ref="O20:Z20" si="6">O5-SUM(O6,O7,O8,O9,O10,O18,O19)</f>
        <v>0.13774871724444449</v>
      </c>
      <c r="P20" s="382">
        <f t="shared" si="6"/>
        <v>6.3360490927419466E-2</v>
      </c>
      <c r="Q20" s="382">
        <f t="shared" si="6"/>
        <v>7.4348830345974004E-2</v>
      </c>
      <c r="R20" s="382">
        <f t="shared" si="6"/>
        <v>4.6690534392156979E-2</v>
      </c>
      <c r="S20" s="382">
        <f t="shared" si="6"/>
        <v>2.9845620128682249E-2</v>
      </c>
      <c r="T20" s="382">
        <f t="shared" si="6"/>
        <v>2.9143265999999945E-2</v>
      </c>
      <c r="U20" s="382">
        <f t="shared" si="6"/>
        <v>2.9558274999999856E-2</v>
      </c>
      <c r="V20" s="382">
        <f t="shared" si="6"/>
        <v>4.2275131971081736E-2</v>
      </c>
      <c r="W20" s="382">
        <f t="shared" si="6"/>
        <v>2.9558274999999856E-2</v>
      </c>
      <c r="X20" s="382">
        <f t="shared" si="6"/>
        <v>2.9558274999999856E-2</v>
      </c>
      <c r="Y20" s="382">
        <f t="shared" si="6"/>
        <v>2.9558274999999856E-2</v>
      </c>
      <c r="Z20" s="382">
        <f t="shared" si="6"/>
        <v>2.9558274999999856E-2</v>
      </c>
      <c r="AA20" s="382">
        <f>AA5-SUM(AA6,AA7,AA8,AA9,AA10,AA18,AA19)</f>
        <v>2.9558274999999856E-2</v>
      </c>
      <c r="AB20" s="384">
        <f>AB5-SUM(AB6,AB7,AB8,AB9,AB10,AB18,AB19)</f>
        <v>2.9558274999999856E-2</v>
      </c>
      <c r="AC20" s="327"/>
      <c r="AD20" s="381">
        <f t="shared" ref="AD20:BC20" si="7">AD5-SUM(AD6,AD7,AD8,AD9,AD10,AD18,AD19)</f>
        <v>1.7963210695050025E-3</v>
      </c>
      <c r="AE20" s="382">
        <f t="shared" si="7"/>
        <v>9.4530132199999173E-4</v>
      </c>
      <c r="AF20" s="382">
        <f t="shared" si="7"/>
        <v>9.9286959840000355E-4</v>
      </c>
      <c r="AG20" s="382">
        <f t="shared" si="7"/>
        <v>4.3061175472000057E-3</v>
      </c>
      <c r="AH20" s="382">
        <f t="shared" si="7"/>
        <v>7.420291401599971E-3</v>
      </c>
      <c r="AI20" s="382">
        <f t="shared" si="7"/>
        <v>6.2045630790000111E-3</v>
      </c>
      <c r="AJ20" s="382">
        <f t="shared" si="7"/>
        <v>1.3941244466800007E-2</v>
      </c>
      <c r="AK20" s="382">
        <f t="shared" si="7"/>
        <v>1.0924668020500017E-2</v>
      </c>
      <c r="AL20" s="382">
        <f t="shared" si="7"/>
        <v>1.1047014070400069E-2</v>
      </c>
      <c r="AM20" s="382">
        <f t="shared" si="7"/>
        <v>2.2878124706799993E-2</v>
      </c>
      <c r="AN20" s="382">
        <f t="shared" si="7"/>
        <v>1.0361931037199984E-2</v>
      </c>
      <c r="AO20" s="382">
        <f t="shared" si="7"/>
        <v>1.3531751711999995E-2</v>
      </c>
      <c r="AP20" s="382">
        <f t="shared" si="7"/>
        <v>2.789370821600004E-2</v>
      </c>
      <c r="AQ20" s="382">
        <f t="shared" si="7"/>
        <v>1.7006365655399994E-2</v>
      </c>
      <c r="AR20" s="382">
        <f t="shared" si="7"/>
        <v>1.8951905396999993E-2</v>
      </c>
      <c r="AS20" s="382">
        <f t="shared" si="7"/>
        <v>1.0020058705999993E-2</v>
      </c>
      <c r="AT20" s="382">
        <f t="shared" si="7"/>
        <v>6.540477285599991E-3</v>
      </c>
      <c r="AU20" s="382">
        <f t="shared" si="7"/>
        <v>5.1988093585999678E-3</v>
      </c>
      <c r="AV20" s="382">
        <f t="shared" si="7"/>
        <v>7.5106143779999912E-3</v>
      </c>
      <c r="AW20" s="382">
        <f t="shared" si="7"/>
        <v>7.2209787489999483E-3</v>
      </c>
      <c r="AX20" s="382">
        <f t="shared" si="7"/>
        <v>0</v>
      </c>
      <c r="AY20" s="382">
        <f t="shared" si="7"/>
        <v>0</v>
      </c>
      <c r="AZ20" s="382">
        <f t="shared" si="7"/>
        <v>0</v>
      </c>
      <c r="BA20" s="382">
        <f t="shared" si="7"/>
        <v>0</v>
      </c>
      <c r="BB20" s="382">
        <f t="shared" si="7"/>
        <v>0</v>
      </c>
      <c r="BC20" s="384">
        <f t="shared" si="7"/>
        <v>0</v>
      </c>
      <c r="BD20" s="594"/>
    </row>
    <row r="21" spans="2:56">
      <c r="B21" s="365" t="s">
        <v>52</v>
      </c>
      <c r="C21" s="366">
        <f>1/$A$1*'[1]44104411Exp'!$B$171</f>
        <v>4.6267759999999991E-3</v>
      </c>
      <c r="D21" s="367">
        <f>1/$A$1*'[1]44104411Exp'!$C$171</f>
        <v>1.4216719999999999E-3</v>
      </c>
      <c r="E21" s="367">
        <f>1/$A$1*'[1]44104411Exp'!$D$171</f>
        <v>7.5580000000000005E-4</v>
      </c>
      <c r="F21" s="367">
        <f>1/$A$1*'[1]44104411Exp'!$E$171</f>
        <v>1.6242435999999999E-2</v>
      </c>
      <c r="G21" s="367">
        <f>1/$A$1*'[1]44104411Exp'!$F$171</f>
        <v>2.1488291999999999E-2</v>
      </c>
      <c r="H21" s="367">
        <f>1/$A$1*'[1]44104411Exp'!$G$171</f>
        <v>1.1091192E-2</v>
      </c>
      <c r="I21" s="367">
        <f>1/$A$1*'[1]44104411Exp'!$H$171</f>
        <v>2.8958931866666669E-2</v>
      </c>
      <c r="J21" s="368">
        <f>1/$A$1*'[1]44104411Exp'!$I$171</f>
        <v>2.6756390799999998E-2</v>
      </c>
      <c r="K21" s="368">
        <f>1/$A$1*'[1]44104411Exp'!$J$171</f>
        <v>1.1443768E-2</v>
      </c>
      <c r="L21" s="368">
        <f>1/$A$1*'[1]44104411Exp'!$K$171</f>
        <v>5.0954175999999983E-2</v>
      </c>
      <c r="M21" s="367">
        <f>1/$A$1*'[1]44104411Exp'!L$171</f>
        <v>4.0352619999999999E-2</v>
      </c>
      <c r="N21" s="367">
        <f>1/$A$1*'[1]44104411Exp'!M$171</f>
        <v>4.4004548000000004E-2</v>
      </c>
      <c r="O21" s="367">
        <f>1/$A$1*'[1]44104411Exp'!N$171</f>
        <v>5.6880372000000012E-2</v>
      </c>
      <c r="P21" s="367">
        <f>1/$A$1*'[1]44104411Exp'!O$171</f>
        <v>3.7449423999999995E-2</v>
      </c>
      <c r="Q21" s="367">
        <f>1/$A$1*'[1]44104411Exp'!P$171</f>
        <v>4.8832531999999998E-2</v>
      </c>
      <c r="R21" s="367">
        <f>1/$A$1*'[1]44104411Exp'!Q$171</f>
        <v>4.2640806000000003E-2</v>
      </c>
      <c r="S21" s="367">
        <f>1/$A$1*'[1]44104411Exp'!R$171</f>
        <v>2.4582195000000001E-2</v>
      </c>
      <c r="T21" s="367">
        <f>1/$A$1*'[1]44104411Exp'!S$171</f>
        <v>2.8370400000000004E-2</v>
      </c>
      <c r="U21" s="367">
        <f>1/$A$1*'[1]44104411Exp'!T$171</f>
        <v>2.8790360999999997E-2</v>
      </c>
      <c r="V21" s="367">
        <f>1/$A$1*'[1]44104411Exp'!U$171</f>
        <v>4.0304767999999998E-2</v>
      </c>
      <c r="W21" s="367">
        <f>1/$A$1*'[1]44104411Exp'!V$171</f>
        <v>2.8790360999999997E-2</v>
      </c>
      <c r="X21" s="367">
        <f>1/$A$1*'[1]44104411Exp'!W$171</f>
        <v>2.8790360999999997E-2</v>
      </c>
      <c r="Y21" s="367">
        <f>1/$A$1*'[1]44104411Exp'!X$171</f>
        <v>2.8790360999999997E-2</v>
      </c>
      <c r="Z21" s="367">
        <f>1/$A$1*'[1]44104411Exp'!Y$171</f>
        <v>2.8790360999999997E-2</v>
      </c>
      <c r="AA21" s="367">
        <f>1/$A$1*'[1]44104411Exp'!Z$171</f>
        <v>2.8790360999999997E-2</v>
      </c>
      <c r="AB21" s="369">
        <f>1/$A$1*'[1]44104411Exp'!AA$171</f>
        <v>2.8790360999999997E-2</v>
      </c>
      <c r="AC21" s="327"/>
      <c r="AD21" s="653">
        <f>1/1000*'[1]44104411Exp'!AB$171</f>
        <v>7.3368122268000001E-4</v>
      </c>
      <c r="AE21" s="367">
        <f>1/1000*'[1]44104411Exp'!AC$171</f>
        <v>3.1289666760000003E-4</v>
      </c>
      <c r="AF21" s="367">
        <f>1/1000*'[1]44104411Exp'!AD$171</f>
        <v>2.198444352E-4</v>
      </c>
      <c r="AG21" s="367">
        <f>1/1000*'[1]44104411Exp'!AE$171</f>
        <v>2.2143556736000003E-3</v>
      </c>
      <c r="AH21" s="367">
        <f>1/1000*'[1]44104411Exp'!AF$171</f>
        <v>4.1358605246000005E-3</v>
      </c>
      <c r="AI21" s="367">
        <f>1/1000*'[1]44104411Exp'!AG$171</f>
        <v>3.0101882811000005E-3</v>
      </c>
      <c r="AJ21" s="367">
        <f>1/1000*'[1]44104411Exp'!AH$171</f>
        <v>6.1327220576000005E-3</v>
      </c>
      <c r="AK21" s="367">
        <f>1/1000*'[1]44104411Exp'!AI$171</f>
        <v>7.2769232924999993E-3</v>
      </c>
      <c r="AL21" s="367">
        <f>1/1000*'[1]44104411Exp'!AJ$171</f>
        <v>2.8472467092000003E-3</v>
      </c>
      <c r="AM21" s="367">
        <f>1/1000*'[1]44104411Exp'!AK$171</f>
        <v>1.7153308981599998E-2</v>
      </c>
      <c r="AN21" s="367">
        <f>1/1000*'[1]44104411Exp'!AL$171</f>
        <v>7.8695288667000006E-3</v>
      </c>
      <c r="AO21" s="367">
        <f>1/1000*'[1]44104411Exp'!AM$171</f>
        <v>9.7857084960000004E-3</v>
      </c>
      <c r="AP21" s="367">
        <f>1/1000*'[1]44104411Exp'!AN$171</f>
        <v>1.1521052136E-2</v>
      </c>
      <c r="AQ21" s="367">
        <f>1/1000*'[1]44104411Exp'!AO$171</f>
        <v>7.8697495170000006E-3</v>
      </c>
      <c r="AR21" s="367">
        <f>1/1000*'[1]44104411Exp'!AP$171</f>
        <v>1.0518247301000001E-2</v>
      </c>
      <c r="AS21" s="367">
        <f>1/1000*'[1]44104411Exp'!AQ$171</f>
        <v>7.4255639640000001E-3</v>
      </c>
      <c r="AT21" s="367">
        <f>1/1000*'[1]44104411Exp'!AR$171</f>
        <v>4.3740824918999995E-3</v>
      </c>
      <c r="AU21" s="367">
        <f>1/1000*'[1]44104411Exp'!AS$171</f>
        <v>4.4447820560000002E-3</v>
      </c>
      <c r="AV21" s="367">
        <f>1/1000*'[1]44104411Exp'!AT$171</f>
        <v>6.388608871E-3</v>
      </c>
      <c r="AW21" s="367">
        <f>1/1000*'[1]44104411Exp'!AU$171</f>
        <v>6.0559251745000006E-3</v>
      </c>
      <c r="AX21" s="367">
        <f>1/1000*'[1]44104411Exp'!AV$171</f>
        <v>0</v>
      </c>
      <c r="AY21" s="367">
        <f>1/1000*'[1]44104411Exp'!AW$171</f>
        <v>0</v>
      </c>
      <c r="AZ21" s="367">
        <f>1/1000*'[1]44104411Exp'!AX$171</f>
        <v>0</v>
      </c>
      <c r="BA21" s="367">
        <f>1/1000*'[1]44104411Exp'!AY$171</f>
        <v>0</v>
      </c>
      <c r="BB21" s="367">
        <f>1/1000*'[1]44104411Exp'!AZ$171</f>
        <v>0</v>
      </c>
      <c r="BC21" s="369">
        <f>1/1000*'[1]44104411Exp'!BA$171</f>
        <v>0</v>
      </c>
      <c r="BD21" s="594"/>
    </row>
    <row r="22" spans="2:56" ht="13" thickBot="1">
      <c r="B22" s="385" t="s">
        <v>115</v>
      </c>
      <c r="C22" s="386">
        <f t="shared" ref="C22:M22" si="8">SUM(C20:C20)-SUM(C21:C21)</f>
        <v>2.5394250000001506E-3</v>
      </c>
      <c r="D22" s="387">
        <f t="shared" si="8"/>
        <v>1.5716538999998992E-3</v>
      </c>
      <c r="E22" s="387">
        <f t="shared" si="8"/>
        <v>2.8090241538460689E-3</v>
      </c>
      <c r="F22" s="387">
        <f t="shared" si="8"/>
        <v>2.2616323199999927E-2</v>
      </c>
      <c r="G22" s="387">
        <f t="shared" si="8"/>
        <v>2.4863523999999713E-2</v>
      </c>
      <c r="H22" s="387">
        <f t="shared" si="8"/>
        <v>2.0302777199999816E-2</v>
      </c>
      <c r="I22" s="387">
        <f t="shared" si="8"/>
        <v>3.0933054883333401E-2</v>
      </c>
      <c r="J22" s="388">
        <f t="shared" si="8"/>
        <v>1.7689515999999825E-2</v>
      </c>
      <c r="K22" s="388">
        <f t="shared" si="8"/>
        <v>3.4910371600000233E-2</v>
      </c>
      <c r="L22" s="388">
        <f t="shared" si="8"/>
        <v>3.1663757200000177E-2</v>
      </c>
      <c r="M22" s="387">
        <f t="shared" si="8"/>
        <v>1.2363017999999788E-2</v>
      </c>
      <c r="N22" s="387">
        <f>SUM(N20:N20)-SUM(N21:N21)</f>
        <v>1.3264160000000164E-2</v>
      </c>
      <c r="O22" s="387">
        <f t="shared" ref="O22:Z22" si="9">SUM(O20:O20)-SUM(O21:O21)</f>
        <v>8.0868345244444473E-2</v>
      </c>
      <c r="P22" s="387">
        <f t="shared" si="9"/>
        <v>2.5911066927419471E-2</v>
      </c>
      <c r="Q22" s="387">
        <f t="shared" si="9"/>
        <v>2.5516298345974006E-2</v>
      </c>
      <c r="R22" s="387">
        <f t="shared" si="9"/>
        <v>4.049728392156976E-3</v>
      </c>
      <c r="S22" s="387">
        <f t="shared" si="9"/>
        <v>5.2634251286822475E-3</v>
      </c>
      <c r="T22" s="387">
        <f t="shared" si="9"/>
        <v>7.7286599999994154E-4</v>
      </c>
      <c r="U22" s="387">
        <f t="shared" si="9"/>
        <v>7.6791399999985924E-4</v>
      </c>
      <c r="V22" s="387">
        <f t="shared" si="9"/>
        <v>1.9703639710817386E-3</v>
      </c>
      <c r="W22" s="387">
        <f t="shared" si="9"/>
        <v>7.6791399999985924E-4</v>
      </c>
      <c r="X22" s="387">
        <f t="shared" si="9"/>
        <v>7.6791399999985924E-4</v>
      </c>
      <c r="Y22" s="387">
        <f t="shared" si="9"/>
        <v>7.6791399999985924E-4</v>
      </c>
      <c r="Z22" s="387">
        <f t="shared" si="9"/>
        <v>7.6791399999985924E-4</v>
      </c>
      <c r="AA22" s="387">
        <f>SUM(AA20:AA20)-SUM(AA21:AA21)</f>
        <v>7.6791399999985924E-4</v>
      </c>
      <c r="AB22" s="389">
        <f>SUM(AB20:AB20)-SUM(AB21:AB21)</f>
        <v>7.6791399999985924E-4</v>
      </c>
      <c r="AC22" s="390"/>
      <c r="AD22" s="655">
        <f t="shared" ref="AD22:BC22" si="10">SUM(AD20:AD20)-SUM(AD21:AD21)</f>
        <v>1.0626398468250025E-3</v>
      </c>
      <c r="AE22" s="391">
        <f t="shared" si="10"/>
        <v>6.324046543999917E-4</v>
      </c>
      <c r="AF22" s="391">
        <f t="shared" si="10"/>
        <v>7.7302516320000353E-4</v>
      </c>
      <c r="AG22" s="391">
        <f t="shared" si="10"/>
        <v>2.0917618736000054E-3</v>
      </c>
      <c r="AH22" s="391">
        <f t="shared" si="10"/>
        <v>3.2844308769999705E-3</v>
      </c>
      <c r="AI22" s="391">
        <f t="shared" si="10"/>
        <v>3.1943747979000106E-3</v>
      </c>
      <c r="AJ22" s="391">
        <f t="shared" si="10"/>
        <v>7.8085224092000064E-3</v>
      </c>
      <c r="AK22" s="391">
        <f t="shared" si="10"/>
        <v>3.6477447280000175E-3</v>
      </c>
      <c r="AL22" s="391">
        <f t="shared" si="10"/>
        <v>8.1997673612000683E-3</v>
      </c>
      <c r="AM22" s="391">
        <f t="shared" si="10"/>
        <v>5.724815725199995E-3</v>
      </c>
      <c r="AN22" s="391">
        <f t="shared" si="10"/>
        <v>2.4924021704999834E-3</v>
      </c>
      <c r="AO22" s="391">
        <f t="shared" si="10"/>
        <v>3.7460432159999949E-3</v>
      </c>
      <c r="AP22" s="391">
        <f t="shared" si="10"/>
        <v>1.6372656080000041E-2</v>
      </c>
      <c r="AQ22" s="391">
        <f t="shared" si="10"/>
        <v>9.136616138399993E-3</v>
      </c>
      <c r="AR22" s="391">
        <f t="shared" si="10"/>
        <v>8.4336580959999928E-3</v>
      </c>
      <c r="AS22" s="391">
        <f t="shared" si="10"/>
        <v>2.5944947419999928E-3</v>
      </c>
      <c r="AT22" s="391">
        <f t="shared" si="10"/>
        <v>2.1663947936999915E-3</v>
      </c>
      <c r="AU22" s="391">
        <f t="shared" si="10"/>
        <v>7.5402730259996765E-4</v>
      </c>
      <c r="AV22" s="391">
        <f t="shared" si="10"/>
        <v>1.1220055069999912E-3</v>
      </c>
      <c r="AW22" s="391">
        <f t="shared" si="10"/>
        <v>1.1650535744999477E-3</v>
      </c>
      <c r="AX22" s="391">
        <f t="shared" si="10"/>
        <v>0</v>
      </c>
      <c r="AY22" s="391">
        <f t="shared" si="10"/>
        <v>0</v>
      </c>
      <c r="AZ22" s="391">
        <f t="shared" si="10"/>
        <v>0</v>
      </c>
      <c r="BA22" s="391">
        <f t="shared" si="10"/>
        <v>0</v>
      </c>
      <c r="BB22" s="391">
        <f t="shared" si="10"/>
        <v>0</v>
      </c>
      <c r="BC22" s="580">
        <f t="shared" si="10"/>
        <v>0</v>
      </c>
      <c r="BD22" s="594"/>
    </row>
    <row r="23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1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v>1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23" t="s">
        <v>178</v>
      </c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  <c r="R2" s="824"/>
      <c r="S2" s="824"/>
      <c r="T2" s="824"/>
      <c r="U2" s="824"/>
      <c r="V2" s="824"/>
      <c r="W2" s="824"/>
      <c r="X2" s="824"/>
      <c r="Y2" s="824"/>
      <c r="Z2" s="824"/>
      <c r="AA2" s="824"/>
      <c r="AB2" s="825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179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441">
        <f>1/$A$1*'[1]44094418Exp'!$B$263</f>
        <v>0.16070248887100139</v>
      </c>
      <c r="D5" s="442">
        <f>1/$A$1*'[1]44094418Exp'!$C$263</f>
        <v>0.19555578121062805</v>
      </c>
      <c r="E5" s="442">
        <f>1/$A$1*'[1]44094418Exp'!$D$263</f>
        <v>0.20777168585065137</v>
      </c>
      <c r="F5" s="442">
        <f>1/$A$1*'[1]44094418Exp'!$E$263</f>
        <v>0.26014460645390802</v>
      </c>
      <c r="G5" s="442">
        <f>1/$A$1*'[1]44094418Exp'!$F$263</f>
        <v>0.28640301852022709</v>
      </c>
      <c r="H5" s="442">
        <f>1/$A$1*'[1]44094418Exp'!$G$263</f>
        <v>0.26057279852623599</v>
      </c>
      <c r="I5" s="442">
        <f>1/$A$1*'[1]44094418Exp'!$H$263</f>
        <v>0.32980182753872656</v>
      </c>
      <c r="J5" s="443">
        <f>1/$A$1*'[1]44094418Exp'!$I$263</f>
        <v>0.25535582229999992</v>
      </c>
      <c r="K5" s="443">
        <f>1/$A$1*'[1]44094418Exp'!$J$263</f>
        <v>0.18146028380083329</v>
      </c>
      <c r="L5" s="443">
        <f>1/$A$1*'[1]44094418Exp'!$K$263</f>
        <v>0.14123300073957429</v>
      </c>
      <c r="M5" s="443">
        <f>1/$A$1*'[1]44094418Exp'!L$263</f>
        <v>0.13866782860125546</v>
      </c>
      <c r="N5" s="435">
        <f>1/$A$1*'[1]44094418Exp'!M$263</f>
        <v>0.13465131888043988</v>
      </c>
      <c r="O5" s="435">
        <f>1/$A$1*'[1]44094418Exp'!N$263</f>
        <v>0.13235905552348184</v>
      </c>
      <c r="P5" s="435">
        <f>1/$A$1*'[1]44094418Exp'!O$263</f>
        <v>0.14120256530769273</v>
      </c>
      <c r="Q5" s="435">
        <f>1/$A$1*'[1]44094418Exp'!P$263</f>
        <v>0.12825075196896824</v>
      </c>
      <c r="R5" s="435">
        <f>1/$A$1*'[1]44094418Exp'!Q$263</f>
        <v>0.15339131740356837</v>
      </c>
      <c r="S5" s="435">
        <f>1/$A$1*'[1]44094418Exp'!R$263</f>
        <v>0.15816244633765203</v>
      </c>
      <c r="T5" s="435">
        <f>1/$A$1*'[1]44094418Exp'!S$263</f>
        <v>0.17337906530691555</v>
      </c>
      <c r="U5" s="435">
        <f>1/$A$1*'[1]44094418Exp'!T$263</f>
        <v>0.17485536526300058</v>
      </c>
      <c r="V5" s="435">
        <f>1/$A$1*'[1]44094418Exp'!U$263</f>
        <v>0.17748252302848153</v>
      </c>
      <c r="W5" s="435">
        <f>1/$A$1*'[1]44094418Exp'!V$263</f>
        <v>0.17485536526300058</v>
      </c>
      <c r="X5" s="435">
        <f>1/$A$1*'[1]44094418Exp'!W$263</f>
        <v>0.17485536526300058</v>
      </c>
      <c r="Y5" s="435">
        <f>1/$A$1*'[1]44094418Exp'!X$263</f>
        <v>0.17485536526300058</v>
      </c>
      <c r="Z5" s="435">
        <f>1/$A$1*'[1]44094418Exp'!Y$263</f>
        <v>0.17485536526300058</v>
      </c>
      <c r="AA5" s="435">
        <f>1/$A$1*'[1]44094418Exp'!Z$263</f>
        <v>0.17485536526300058</v>
      </c>
      <c r="AB5" s="437">
        <f>1/$A$1*'[1]44094418Exp'!AA$263</f>
        <v>0.17485536526300058</v>
      </c>
      <c r="AC5" s="394"/>
      <c r="AD5" s="467">
        <f>1/1000*'[1]44094418Exp'!AB$263</f>
        <v>0.11784459452582696</v>
      </c>
      <c r="AE5" s="442">
        <f>1/1000*'[1]44094418Exp'!AC$263</f>
        <v>0.12159320104479993</v>
      </c>
      <c r="AF5" s="442">
        <f>1/1000*'[1]44094418Exp'!AD$263</f>
        <v>0.11782612583520002</v>
      </c>
      <c r="AG5" s="442">
        <f>1/1000*'[1]44094418Exp'!AE$263</f>
        <v>0.1530414540816</v>
      </c>
      <c r="AH5" s="442">
        <f>1/1000*'[1]44094418Exp'!AF$263</f>
        <v>0.19929750002470004</v>
      </c>
      <c r="AI5" s="442">
        <f>1/1000*'[1]44094418Exp'!AG$263</f>
        <v>0.15030739087649997</v>
      </c>
      <c r="AJ5" s="442">
        <f>1/1000*'[1]44094418Exp'!AH$263</f>
        <v>0.19744378681319999</v>
      </c>
      <c r="AK5" s="442">
        <f>1/1000*'[1]44094418Exp'!AI$263</f>
        <v>0.20501242893699992</v>
      </c>
      <c r="AL5" s="442">
        <f>1/1000*'[1]44094418Exp'!AJ$263</f>
        <v>0.14568604930000004</v>
      </c>
      <c r="AM5" s="442">
        <f>1/1000*'[1]44094418Exp'!AK$263</f>
        <v>0.10013554297119998</v>
      </c>
      <c r="AN5" s="442">
        <f>1/1000*'[1]44094418Exp'!AL$263</f>
        <v>8.5803719906700007E-2</v>
      </c>
      <c r="AO5" s="442">
        <f>1/1000*'[1]44094418Exp'!AM$263</f>
        <v>8.9917672367999996E-2</v>
      </c>
      <c r="AP5" s="442">
        <f>1/1000*'[1]44094418Exp'!AN$263</f>
        <v>8.6239757595199931E-2</v>
      </c>
      <c r="AQ5" s="442">
        <f>1/1000*'[1]44094418Exp'!AO$263</f>
        <v>8.4770751707099967E-2</v>
      </c>
      <c r="AR5" s="442">
        <f>1/1000*'[1]44094418Exp'!AP$263</f>
        <v>9.0386984451999997E-2</v>
      </c>
      <c r="AS5" s="442">
        <f>1/1000*'[1]44094418Exp'!AQ$263</f>
        <v>8.8141468173500007E-2</v>
      </c>
      <c r="AT5" s="442">
        <f>1/1000*'[1]44094418Exp'!AR$263</f>
        <v>8.3625213558700021E-2</v>
      </c>
      <c r="AU5" s="442">
        <f>1/1000*'[1]44094418Exp'!AS$263</f>
        <v>9.6420608970400029E-2</v>
      </c>
      <c r="AV5" s="442">
        <f>1/1000*'[1]44094418Exp'!AT$263</f>
        <v>0.12545412715400003</v>
      </c>
      <c r="AW5" s="442">
        <f>1/1000*'[1]44094418Exp'!AU$263</f>
        <v>0.11885928531999999</v>
      </c>
      <c r="AX5" s="442">
        <f>1/1000*'[1]44094418Exp'!AV$263</f>
        <v>0</v>
      </c>
      <c r="AY5" s="442">
        <f>1/1000*'[1]44094418Exp'!AW$263</f>
        <v>0</v>
      </c>
      <c r="AZ5" s="442">
        <f>1/1000*'[1]44094418Exp'!AX$263</f>
        <v>0</v>
      </c>
      <c r="BA5" s="442">
        <f>1/1000*'[1]44094418Exp'!AY$263</f>
        <v>0</v>
      </c>
      <c r="BB5" s="442">
        <f>1/1000*'[1]44094418Exp'!AZ$263</f>
        <v>0</v>
      </c>
      <c r="BC5" s="444">
        <f>1/1000*'[1]44094418Exp'!BA$263</f>
        <v>0</v>
      </c>
      <c r="BD5" s="594"/>
    </row>
    <row r="6" spans="1:56" ht="17.149999999999999" customHeight="1" thickTop="1">
      <c r="B6" s="344" t="s">
        <v>125</v>
      </c>
      <c r="C6" s="345">
        <f>1/$A$1*'[1]44094418Exp'!$B$266</f>
        <v>3.7746891155394529E-3</v>
      </c>
      <c r="D6" s="346">
        <f>1/$A$1*'[1]44094418Exp'!$C$266</f>
        <v>1.1371023E-3</v>
      </c>
      <c r="E6" s="346">
        <f>1/$A$1*'[1]44094418Exp'!$D$266</f>
        <v>1.1532616590909091E-3</v>
      </c>
      <c r="F6" s="346">
        <f>1/$A$1*'[1]44094418Exp'!$E$266</f>
        <v>2.2879350454545451E-3</v>
      </c>
      <c r="G6" s="346">
        <f>1/$A$1*'[1]44094418Exp'!$F$266</f>
        <v>1.209569636363636E-3</v>
      </c>
      <c r="H6" s="346">
        <f>1/$A$1*'[1]44094418Exp'!$G$266</f>
        <v>1.4899035869565215E-3</v>
      </c>
      <c r="I6" s="346">
        <f>1/$A$1*'[1]44094418Exp'!$H$266</f>
        <v>9.9496424470062964E-4</v>
      </c>
      <c r="J6" s="347">
        <f>1/$A$1*'[1]44094418Exp'!$I$266</f>
        <v>1.1604661E-3</v>
      </c>
      <c r="K6" s="347">
        <f>1/$A$1*'[1]44094418Exp'!$J$266</f>
        <v>4.6819768158333332E-3</v>
      </c>
      <c r="L6" s="347">
        <f>1/$A$1*'[1]44094418Exp'!$K$266</f>
        <v>6.7025275142857128E-3</v>
      </c>
      <c r="M6" s="346">
        <f>1/$A$1*'[1]44094418Exp'!L$266</f>
        <v>3.0404702021212121E-3</v>
      </c>
      <c r="N6" s="346">
        <f>1/$A$1*'[1]44094418Exp'!M$266</f>
        <v>1.7555711306865176E-3</v>
      </c>
      <c r="O6" s="346">
        <f>1/$A$1*'[1]44094418Exp'!N$266</f>
        <v>3.4216796741176475E-3</v>
      </c>
      <c r="P6" s="346">
        <f>1/$A$1*'[1]44094418Exp'!O$266</f>
        <v>2.7722709999999998E-3</v>
      </c>
      <c r="Q6" s="346">
        <f>1/$A$1*'[1]44094418Exp'!P$266</f>
        <v>6.5230516666666663E-4</v>
      </c>
      <c r="R6" s="346">
        <f>1/$A$1*'[1]44094418Exp'!Q$266</f>
        <v>1.0621442785714286E-3</v>
      </c>
      <c r="S6" s="346">
        <f>1/$A$1*'[1]44094418Exp'!R$266</f>
        <v>2.0024909285714289E-3</v>
      </c>
      <c r="T6" s="346">
        <f>1/$A$1*'[1]44094418Exp'!S$266</f>
        <v>7.6778995249999994E-4</v>
      </c>
      <c r="U6" s="346">
        <f>1/$A$1*'[1]44094418Exp'!T$266</f>
        <v>4.039140000000001E-3</v>
      </c>
      <c r="V6" s="346">
        <f>1/$A$1*'[1]44094418Exp'!U$266</f>
        <v>7.0569787999999987E-4</v>
      </c>
      <c r="W6" s="346">
        <f>1/$A$1*'[1]44094418Exp'!V$266</f>
        <v>4.039140000000001E-3</v>
      </c>
      <c r="X6" s="346">
        <f>1/$A$1*'[1]44094418Exp'!W$266</f>
        <v>4.039140000000001E-3</v>
      </c>
      <c r="Y6" s="346">
        <f>1/$A$1*'[1]44094418Exp'!X$266</f>
        <v>4.039140000000001E-3</v>
      </c>
      <c r="Z6" s="346">
        <f>1/$A$1*'[1]44094418Exp'!Y$266</f>
        <v>4.039140000000001E-3</v>
      </c>
      <c r="AA6" s="346">
        <f>1/$A$1*'[1]44094418Exp'!Z$266</f>
        <v>4.039140000000001E-3</v>
      </c>
      <c r="AB6" s="348">
        <f>1/$A$1*'[1]44094418Exp'!AA$266</f>
        <v>4.039140000000001E-3</v>
      </c>
      <c r="AC6" s="459"/>
      <c r="AD6" s="349">
        <f>1/1000*'[1]44094418Exp'!AB$266</f>
        <v>1.2520673314470002E-3</v>
      </c>
      <c r="AE6" s="346">
        <f>1/1000*'[1]44094418Exp'!AC$266</f>
        <v>7.8967022319999995E-4</v>
      </c>
      <c r="AF6" s="346">
        <f>1/1000*'[1]44094418Exp'!AD$266</f>
        <v>9.1452096480000014E-4</v>
      </c>
      <c r="AG6" s="346">
        <f>1/1000*'[1]44094418Exp'!AE$266</f>
        <v>1.1158145487999999E-3</v>
      </c>
      <c r="AH6" s="346">
        <f>1/1000*'[1]44094418Exp'!AF$266</f>
        <v>8.8908125670000002E-4</v>
      </c>
      <c r="AI6" s="346">
        <f>1/1000*'[1]44094418Exp'!AG$266</f>
        <v>1.0659249744000001E-3</v>
      </c>
      <c r="AJ6" s="346">
        <f>1/1000*'[1]44094418Exp'!AH$266</f>
        <v>8.4638740400000011E-4</v>
      </c>
      <c r="AK6" s="346">
        <f>1/1000*'[1]44094418Exp'!AI$266</f>
        <v>1.0692051684999999E-3</v>
      </c>
      <c r="AL6" s="346">
        <f>1/1000*'[1]44094418Exp'!AJ$266</f>
        <v>1.004835852E-3</v>
      </c>
      <c r="AM6" s="346">
        <f>1/1000*'[1]44094418Exp'!AK$266</f>
        <v>1.4670297180000001E-3</v>
      </c>
      <c r="AN6" s="346">
        <f>1/1000*'[1]44094418Exp'!AL$266</f>
        <v>6.8210181540000008E-4</v>
      </c>
      <c r="AO6" s="346">
        <f>1/1000*'[1]44094418Exp'!AM$266</f>
        <v>1.3683318239999999E-3</v>
      </c>
      <c r="AP6" s="346">
        <f>1/1000*'[1]44094418Exp'!AN$266</f>
        <v>1.2940055920000002E-3</v>
      </c>
      <c r="AQ6" s="346">
        <f>1/1000*'[1]44094418Exp'!AO$266</f>
        <v>1.6509172826999999E-3</v>
      </c>
      <c r="AR6" s="346">
        <f>1/1000*'[1]44094418Exp'!AP$266</f>
        <v>1.215853828E-3</v>
      </c>
      <c r="AS6" s="346">
        <f>1/1000*'[1]44094418Exp'!AQ$266</f>
        <v>8.0375952300000011E-4</v>
      </c>
      <c r="AT6" s="346">
        <f>1/1000*'[1]44094418Exp'!AR$266</f>
        <v>1.2089085833E-3</v>
      </c>
      <c r="AU6" s="346">
        <f>1/1000*'[1]44094418Exp'!AS$266</f>
        <v>5.2769190760000009E-4</v>
      </c>
      <c r="AV6" s="346">
        <f>1/1000*'[1]44094418Exp'!AT$266</f>
        <v>1.7614615000000004E-3</v>
      </c>
      <c r="AW6" s="346">
        <f>1/1000*'[1]44094418Exp'!AU$266</f>
        <v>1.6697342500000005E-3</v>
      </c>
      <c r="AX6" s="346">
        <f>1/1000*'[1]44094418Exp'!AV$266</f>
        <v>0</v>
      </c>
      <c r="AY6" s="346">
        <f>1/1000*'[1]44094418Exp'!AW$266</f>
        <v>0</v>
      </c>
      <c r="AZ6" s="346">
        <f>1/1000*'[1]44094418Exp'!AX$266</f>
        <v>0</v>
      </c>
      <c r="BA6" s="346">
        <f>1/1000*'[1]44094418Exp'!AY$266</f>
        <v>0</v>
      </c>
      <c r="BB6" s="346">
        <f>1/1000*'[1]44094418Exp'!AZ$266</f>
        <v>0</v>
      </c>
      <c r="BC6" s="348">
        <f>1/1000*'[1]44094418Exp'!BA$266</f>
        <v>0</v>
      </c>
      <c r="BD6" s="594"/>
    </row>
    <row r="7" spans="1:56" ht="17.149999999999999" customHeight="1">
      <c r="B7" s="352" t="s">
        <v>130</v>
      </c>
      <c r="C7" s="353">
        <f>1/$A$1*'[1]44094418Exp'!$B$268</f>
        <v>4.7816056257575755E-3</v>
      </c>
      <c r="D7" s="354">
        <f>1/$A$1*'[1]44094418Exp'!$C$268</f>
        <v>3.9041608598484848E-3</v>
      </c>
      <c r="E7" s="354">
        <f>1/$A$1*'[1]44094418Exp'!$D$268</f>
        <v>5.7983911984848474E-3</v>
      </c>
      <c r="F7" s="354">
        <f>1/$A$1*'[1]44094418Exp'!$E$268</f>
        <v>4.6550573510101001E-3</v>
      </c>
      <c r="G7" s="354">
        <f>1/$A$1*'[1]44094418Exp'!$F$268</f>
        <v>2.2746504090909087E-3</v>
      </c>
      <c r="H7" s="354">
        <f>1/$A$1*'[1]44094418Exp'!$G$268</f>
        <v>3.0505410181818175E-3</v>
      </c>
      <c r="I7" s="354">
        <f>1/$A$1*'[1]44094418Exp'!$H$268</f>
        <v>2.0341207090250326E-3</v>
      </c>
      <c r="J7" s="355">
        <f>1/$A$1*'[1]44094418Exp'!$I$268</f>
        <v>1.1317968000000001E-3</v>
      </c>
      <c r="K7" s="355">
        <f>1/$A$1*'[1]44094418Exp'!$J$268</f>
        <v>1.2388504986111113E-3</v>
      </c>
      <c r="L7" s="355">
        <f>1/$A$1*'[1]44094418Exp'!$K$268</f>
        <v>5.4808654841269832E-4</v>
      </c>
      <c r="M7" s="354">
        <f>1/$A$1*'[1]44094418Exp'!L$268</f>
        <v>7.6324969999999983E-4</v>
      </c>
      <c r="N7" s="354">
        <f>1/$A$1*'[1]44094418Exp'!M$268</f>
        <v>1.3132928094141182E-3</v>
      </c>
      <c r="O7" s="354">
        <f>1/$A$1*'[1]44094418Exp'!N$268</f>
        <v>9.1301418152992387E-4</v>
      </c>
      <c r="P7" s="354">
        <f>1/$A$1*'[1]44094418Exp'!O$268</f>
        <v>9.9558063333333329E-4</v>
      </c>
      <c r="Q7" s="354">
        <f>1/$A$1*'[1]44094418Exp'!P$268</f>
        <v>7.0621135158730158E-4</v>
      </c>
      <c r="R7" s="354">
        <f>1/$A$1*'[1]44094418Exp'!Q$268</f>
        <v>1.0808010584415584E-3</v>
      </c>
      <c r="S7" s="354">
        <f>1/$A$1*'[1]44094418Exp'!R$268</f>
        <v>6.8146071460317443E-4</v>
      </c>
      <c r="T7" s="354">
        <f>1/$A$1*'[1]44094418Exp'!S$268</f>
        <v>1.1190891992857142E-3</v>
      </c>
      <c r="U7" s="354">
        <f>1/$A$1*'[1]44094418Exp'!T$268</f>
        <v>1.7808035189393935E-3</v>
      </c>
      <c r="V7" s="354">
        <f>1/$A$1*'[1]44094418Exp'!U$268</f>
        <v>2.6569499692307686E-3</v>
      </c>
      <c r="W7" s="354">
        <f>1/$A$1*'[1]44094418Exp'!V$268</f>
        <v>1.7808035189393935E-3</v>
      </c>
      <c r="X7" s="354">
        <f>1/$A$1*'[1]44094418Exp'!W$268</f>
        <v>1.7808035189393935E-3</v>
      </c>
      <c r="Y7" s="354">
        <f>1/$A$1*'[1]44094418Exp'!X$268</f>
        <v>1.7808035189393935E-3</v>
      </c>
      <c r="Z7" s="354">
        <f>1/$A$1*'[1]44094418Exp'!Y$268</f>
        <v>1.7808035189393935E-3</v>
      </c>
      <c r="AA7" s="354">
        <f>1/$A$1*'[1]44094418Exp'!Z$268</f>
        <v>1.7808035189393935E-3</v>
      </c>
      <c r="AB7" s="356">
        <f>1/$A$1*'[1]44094418Exp'!AA$268</f>
        <v>1.7808035189393935E-3</v>
      </c>
      <c r="AC7" s="459"/>
      <c r="AD7" s="652">
        <f>1/1000*'[1]44094418Exp'!AB$268</f>
        <v>6.1063565159399993E-3</v>
      </c>
      <c r="AE7" s="354">
        <f>1/1000*'[1]44094418Exp'!AC$268</f>
        <v>4.7727374820000007E-3</v>
      </c>
      <c r="AF7" s="354">
        <f>1/1000*'[1]44094418Exp'!AD$268</f>
        <v>7.7605968816000003E-3</v>
      </c>
      <c r="AG7" s="354">
        <f>1/1000*'[1]44094418Exp'!AE$268</f>
        <v>8.4364681072000014E-3</v>
      </c>
      <c r="AH7" s="354">
        <f>1/1000*'[1]44094418Exp'!AF$268</f>
        <v>4.4730930097000004E-3</v>
      </c>
      <c r="AI7" s="354">
        <f>1/1000*'[1]44094418Exp'!AG$268</f>
        <v>5.7375938763000005E-3</v>
      </c>
      <c r="AJ7" s="354">
        <f>1/1000*'[1]44094418Exp'!AH$268</f>
        <v>3.9123190175999996E-3</v>
      </c>
      <c r="AK7" s="354">
        <f>1/1000*'[1]44094418Exp'!AI$268</f>
        <v>2.8769878624999999E-3</v>
      </c>
      <c r="AL7" s="354">
        <f>1/1000*'[1]44094418Exp'!AJ$268</f>
        <v>1.6772738456000004E-3</v>
      </c>
      <c r="AM7" s="354">
        <f>1/1000*'[1]44094418Exp'!AK$268</f>
        <v>1.2922835948E-3</v>
      </c>
      <c r="AN7" s="354">
        <f>1/1000*'[1]44094418Exp'!AL$268</f>
        <v>2.7229639374000002E-3</v>
      </c>
      <c r="AO7" s="354">
        <f>1/1000*'[1]44094418Exp'!AM$268</f>
        <v>2.730015456E-3</v>
      </c>
      <c r="AP7" s="354">
        <f>1/1000*'[1]44094418Exp'!AN$268</f>
        <v>3.0188585856E-3</v>
      </c>
      <c r="AQ7" s="354">
        <f>1/1000*'[1]44094418Exp'!AO$268</f>
        <v>4.3721862141E-3</v>
      </c>
      <c r="AR7" s="354">
        <f>1/1000*'[1]44094418Exp'!AP$268</f>
        <v>3.6032055260000004E-3</v>
      </c>
      <c r="AS7" s="354">
        <f>1/1000*'[1]44094418Exp'!AQ$268</f>
        <v>4.1938955765000001E-3</v>
      </c>
      <c r="AT7" s="354">
        <f>1/1000*'[1]44094418Exp'!AR$268</f>
        <v>1.8050251506999998E-3</v>
      </c>
      <c r="AU7" s="354">
        <f>1/1000*'[1]44094418Exp'!AS$268</f>
        <v>3.1838888653000002E-3</v>
      </c>
      <c r="AV7" s="354">
        <f>1/1000*'[1]44094418Exp'!AT$268</f>
        <v>6.8920018540000001E-3</v>
      </c>
      <c r="AW7" s="354">
        <f>1/1000*'[1]44094418Exp'!AU$268</f>
        <v>6.533104213000001E-3</v>
      </c>
      <c r="AX7" s="354">
        <f>1/1000*'[1]44094418Exp'!AV$268</f>
        <v>0</v>
      </c>
      <c r="AY7" s="354">
        <f>1/1000*'[1]44094418Exp'!AW$268</f>
        <v>0</v>
      </c>
      <c r="AZ7" s="354">
        <f>1/1000*'[1]44094418Exp'!AX$268</f>
        <v>0</v>
      </c>
      <c r="BA7" s="354">
        <f>1/1000*'[1]44094418Exp'!AY$268</f>
        <v>0</v>
      </c>
      <c r="BB7" s="354">
        <f>1/1000*'[1]44094418Exp'!AZ$268</f>
        <v>0</v>
      </c>
      <c r="BC7" s="356">
        <f>1/1000*'[1]44094418Exp'!BA$268</f>
        <v>0</v>
      </c>
      <c r="BD7" s="594"/>
    </row>
    <row r="8" spans="1:56" ht="17.149999999999999" customHeight="1">
      <c r="B8" s="352" t="s">
        <v>126</v>
      </c>
      <c r="C8" s="353">
        <f>1/$A$1*'[1]44094418Exp'!$B$269</f>
        <v>2.2236372727272728E-4</v>
      </c>
      <c r="D8" s="354">
        <f>1/$A$1*'[1]44094418Exp'!$C$269</f>
        <v>9.831462499999999E-5</v>
      </c>
      <c r="E8" s="354">
        <f>1/$A$1*'[1]44094418Exp'!$D$269</f>
        <v>1.9570599999999997E-4</v>
      </c>
      <c r="F8" s="354">
        <f>1/$A$1*'[1]44094418Exp'!$E$269</f>
        <v>1.3703199999999998E-4</v>
      </c>
      <c r="G8" s="354">
        <f>1/$A$1*'[1]44094418Exp'!$F$269</f>
        <v>8.1228000000000002E-5</v>
      </c>
      <c r="H8" s="354">
        <f>1/$A$1*'[1]44094418Exp'!$G$269</f>
        <v>3.9593369999999997E-4</v>
      </c>
      <c r="I8" s="354">
        <f>1/$A$1*'[1]44094418Exp'!$H$269</f>
        <v>9.4630999999999996E-5</v>
      </c>
      <c r="J8" s="355">
        <f>1/$A$1*'[1]44094418Exp'!$I$269</f>
        <v>1.3039599999999996E-4</v>
      </c>
      <c r="K8" s="355">
        <f>1/$A$1*'[1]44094418Exp'!$J$269</f>
        <v>2.4383387499999997E-4</v>
      </c>
      <c r="L8" s="355">
        <f>1/$A$1*'[1]44094418Exp'!$K$269</f>
        <v>1.8930255E-4</v>
      </c>
      <c r="M8" s="354">
        <f>1/$A$1*'[1]44094418Exp'!L$269</f>
        <v>1.8358200000000001E-4</v>
      </c>
      <c r="N8" s="354">
        <f>1/$A$1*'[1]44094418Exp'!M$269</f>
        <v>9.5184600000000001E-4</v>
      </c>
      <c r="O8" s="354">
        <f>1/$A$1*'[1]44094418Exp'!N$269</f>
        <v>1.5763287269700331E-4</v>
      </c>
      <c r="P8" s="354">
        <f>1/$A$1*'[1]44094418Exp'!O$269</f>
        <v>1.5000999999999998E-4</v>
      </c>
      <c r="Q8" s="354">
        <f>1/$A$1*'[1]44094418Exp'!P$269</f>
        <v>4.2098000000000002E-5</v>
      </c>
      <c r="R8" s="354">
        <f>1/$A$1*'[1]44094418Exp'!Q$269</f>
        <v>1.8233189999999999E-4</v>
      </c>
      <c r="S8" s="354">
        <f>1/$A$1*'[1]44094418Exp'!R$269</f>
        <v>6.1949999999999983E-4</v>
      </c>
      <c r="T8" s="354">
        <f>1/$A$1*'[1]44094418Exp'!S$269</f>
        <v>3.5662199999999996E-4</v>
      </c>
      <c r="U8" s="354">
        <f>1/$A$1*'[1]44094418Exp'!T$269</f>
        <v>8.5869999999999993E-6</v>
      </c>
      <c r="V8" s="354">
        <f>1/$A$1*'[1]44094418Exp'!U$269</f>
        <v>1.6418055555555554E-4</v>
      </c>
      <c r="W8" s="354">
        <f>1/$A$1*'[1]44094418Exp'!V$269</f>
        <v>8.5869999999999993E-6</v>
      </c>
      <c r="X8" s="354">
        <f>1/$A$1*'[1]44094418Exp'!W$269</f>
        <v>8.5869999999999993E-6</v>
      </c>
      <c r="Y8" s="354">
        <f>1/$A$1*'[1]44094418Exp'!X$269</f>
        <v>8.5869999999999993E-6</v>
      </c>
      <c r="Z8" s="354">
        <f>1/$A$1*'[1]44094418Exp'!Y$269</f>
        <v>8.5869999999999993E-6</v>
      </c>
      <c r="AA8" s="354">
        <f>1/$A$1*'[1]44094418Exp'!Z$269</f>
        <v>8.5869999999999993E-6</v>
      </c>
      <c r="AB8" s="356">
        <f>1/$A$1*'[1]44094418Exp'!AA$269</f>
        <v>8.5869999999999993E-6</v>
      </c>
      <c r="AC8" s="379"/>
      <c r="AD8" s="652">
        <f>1/1000*'[1]44094418Exp'!AB$269</f>
        <v>8.0240726600999993E-5</v>
      </c>
      <c r="AE8" s="354">
        <f>1/1000*'[1]44094418Exp'!AC$269</f>
        <v>2.7757778599999999E-4</v>
      </c>
      <c r="AF8" s="354">
        <f>1/1000*'[1]44094418Exp'!AD$269</f>
        <v>1.8720705119999999E-4</v>
      </c>
      <c r="AG8" s="354">
        <f>1/1000*'[1]44094418Exp'!AE$269</f>
        <v>2.3417084320000005E-4</v>
      </c>
      <c r="AH8" s="354">
        <f>1/1000*'[1]44094418Exp'!AF$269</f>
        <v>3.6288294700000001E-5</v>
      </c>
      <c r="AI8" s="354">
        <f>1/1000*'[1]44094418Exp'!AG$269</f>
        <v>2.3489727690000005E-4</v>
      </c>
      <c r="AJ8" s="354">
        <f>1/1000*'[1]44094418Exp'!AH$269</f>
        <v>1.0020441360000001E-4</v>
      </c>
      <c r="AK8" s="354">
        <f>1/1000*'[1]44094418Exp'!AI$269</f>
        <v>1.5963309900000002E-4</v>
      </c>
      <c r="AL8" s="354">
        <f>1/1000*'[1]44094418Exp'!AJ$269</f>
        <v>2.7206417159999997E-4</v>
      </c>
      <c r="AM8" s="354">
        <f>1/1000*'[1]44094418Exp'!AK$269</f>
        <v>1.1513795040000001E-4</v>
      </c>
      <c r="AN8" s="354">
        <f>1/1000*'[1]44094418Exp'!AL$269</f>
        <v>1.0377844740000002E-4</v>
      </c>
      <c r="AO8" s="354">
        <f>1/1000*'[1]44094418Exp'!AM$269</f>
        <v>4.28670576E-4</v>
      </c>
      <c r="AP8" s="354">
        <f>1/1000*'[1]44094418Exp'!AN$269</f>
        <v>8.71325664E-5</v>
      </c>
      <c r="AQ8" s="354">
        <f>1/1000*'[1]44094418Exp'!AO$269</f>
        <v>1.564289304E-4</v>
      </c>
      <c r="AR8" s="354">
        <f>1/1000*'[1]44094418Exp'!AP$269</f>
        <v>2.6269227600000006E-4</v>
      </c>
      <c r="AS8" s="354">
        <f>1/1000*'[1]44094418Exp'!AQ$269</f>
        <v>3.6963325349999998E-4</v>
      </c>
      <c r="AT8" s="354">
        <f>1/1000*'[1]44094418Exp'!AR$269</f>
        <v>5.3810393840000002E-4</v>
      </c>
      <c r="AU8" s="354">
        <f>1/1000*'[1]44094418Exp'!AS$269</f>
        <v>7.0748479230000011E-4</v>
      </c>
      <c r="AV8" s="354">
        <f>1/1000*'[1]44094418Exp'!AT$269</f>
        <v>3.8639958000000001E-5</v>
      </c>
      <c r="AW8" s="354">
        <f>1/1000*'[1]44094418Exp'!AU$269</f>
        <v>3.6627801000000005E-5</v>
      </c>
      <c r="AX8" s="354">
        <f>1/1000*'[1]44094418Exp'!AV$269</f>
        <v>0</v>
      </c>
      <c r="AY8" s="354">
        <f>1/1000*'[1]44094418Exp'!AW$269</f>
        <v>0</v>
      </c>
      <c r="AZ8" s="354">
        <f>1/1000*'[1]44094418Exp'!AX$269</f>
        <v>0</v>
      </c>
      <c r="BA8" s="354">
        <f>1/1000*'[1]44094418Exp'!AY$269</f>
        <v>0</v>
      </c>
      <c r="BB8" s="354">
        <f>1/1000*'[1]44094418Exp'!AZ$269</f>
        <v>0</v>
      </c>
      <c r="BC8" s="356">
        <f>1/1000*'[1]44094418Exp'!BA$269</f>
        <v>0</v>
      </c>
      <c r="BD8" s="594"/>
    </row>
    <row r="9" spans="1:56" ht="17.149999999999999" customHeight="1">
      <c r="B9" s="352" t="s">
        <v>127</v>
      </c>
      <c r="C9" s="353">
        <f>1/$A$1*'[1]44094418Exp'!$B$267</f>
        <v>2.6522617848484843E-3</v>
      </c>
      <c r="D9" s="354">
        <f>1/$A$1*'[1]44094418Exp'!$C$267</f>
        <v>2.364426837121212E-3</v>
      </c>
      <c r="E9" s="354">
        <f>1/$A$1*'[1]44094418Exp'!$D$267</f>
        <v>1.5673038511747912E-3</v>
      </c>
      <c r="F9" s="354">
        <f>1/$A$1*'[1]44094418Exp'!$E$267</f>
        <v>1.9887422886363634E-3</v>
      </c>
      <c r="G9" s="354">
        <f>1/$A$1*'[1]44094418Exp'!$F$267</f>
        <v>2.6351677681818171E-3</v>
      </c>
      <c r="H9" s="354">
        <f>1/$A$1*'[1]44094418Exp'!$G$267</f>
        <v>2.1123010318181818E-3</v>
      </c>
      <c r="I9" s="354">
        <f>1/$A$1*'[1]44094418Exp'!$H$267</f>
        <v>3.8336007874999987E-2</v>
      </c>
      <c r="J9" s="355">
        <f>1/$A$1*'[1]44094418Exp'!$I$267</f>
        <v>5.4080940000000004E-3</v>
      </c>
      <c r="K9" s="355">
        <f>1/$A$1*'[1]44094418Exp'!$J$267</f>
        <v>2.1114315382936501E-3</v>
      </c>
      <c r="L9" s="355">
        <f>1/$A$1*'[1]44094418Exp'!$K$267</f>
        <v>1.8299821555555556E-3</v>
      </c>
      <c r="M9" s="354">
        <f>1/$A$1*'[1]44094418Exp'!L$267</f>
        <v>1.0977214096060608E-2</v>
      </c>
      <c r="N9" s="354">
        <f>1/$A$1*'[1]44094418Exp'!M$267</f>
        <v>1.0129825321841174E-2</v>
      </c>
      <c r="O9" s="354">
        <f>1/$A$1*'[1]44094418Exp'!N$267</f>
        <v>1.3126440843773584E-2</v>
      </c>
      <c r="P9" s="354">
        <f>1/$A$1*'[1]44094418Exp'!O$267</f>
        <v>1.8021690341228074E-2</v>
      </c>
      <c r="Q9" s="354">
        <f>1/$A$1*'[1]44094418Exp'!P$267</f>
        <v>9.2702033799999996E-3</v>
      </c>
      <c r="R9" s="354">
        <f>1/$A$1*'[1]44094418Exp'!Q$267</f>
        <v>1.3040937748144325E-2</v>
      </c>
      <c r="S9" s="354">
        <f>1/$A$1*'[1]44094418Exp'!R$267</f>
        <v>1.0472004201984126E-2</v>
      </c>
      <c r="T9" s="354">
        <f>1/$A$1*'[1]44094418Exp'!S$267</f>
        <v>3.6488560013852819E-3</v>
      </c>
      <c r="U9" s="354">
        <f>1/$A$1*'[1]44094418Exp'!T$267</f>
        <v>2.4606673430065357E-3</v>
      </c>
      <c r="V9" s="354">
        <f>1/$A$1*'[1]44094418Exp'!U$267</f>
        <v>3.5684964601587297E-3</v>
      </c>
      <c r="W9" s="354">
        <f>1/$A$1*'[1]44094418Exp'!V$267</f>
        <v>2.4606673430065357E-3</v>
      </c>
      <c r="X9" s="354">
        <f>1/$A$1*'[1]44094418Exp'!W$267</f>
        <v>2.4606673430065357E-3</v>
      </c>
      <c r="Y9" s="354">
        <f>1/$A$1*'[1]44094418Exp'!X$267</f>
        <v>2.4606673430065357E-3</v>
      </c>
      <c r="Z9" s="354">
        <f>1/$A$1*'[1]44094418Exp'!Y$267</f>
        <v>2.4606673430065357E-3</v>
      </c>
      <c r="AA9" s="354">
        <f>1/$A$1*'[1]44094418Exp'!Z$267</f>
        <v>2.4606673430065357E-3</v>
      </c>
      <c r="AB9" s="356">
        <f>1/$A$1*'[1]44094418Exp'!AA$267</f>
        <v>2.4606673430065357E-3</v>
      </c>
      <c r="AC9" s="379"/>
      <c r="AD9" s="652">
        <f>1/1000*'[1]44094418Exp'!AB$267</f>
        <v>2.0627363157420002E-3</v>
      </c>
      <c r="AE9" s="354">
        <f>1/1000*'[1]44094418Exp'!AC$267</f>
        <v>2.279579636E-3</v>
      </c>
      <c r="AF9" s="354">
        <f>1/1000*'[1]44094418Exp'!AD$267</f>
        <v>1.8877863840000002E-3</v>
      </c>
      <c r="AG9" s="354">
        <f>1/1000*'[1]44094418Exp'!AE$267</f>
        <v>2.9995023631999998E-3</v>
      </c>
      <c r="AH9" s="354">
        <f>1/1000*'[1]44094418Exp'!AF$267</f>
        <v>3.5031458140000003E-3</v>
      </c>
      <c r="AI9" s="354">
        <f>1/1000*'[1]44094418Exp'!AG$267</f>
        <v>2.7508319982000005E-3</v>
      </c>
      <c r="AJ9" s="354">
        <f>1/1000*'[1]44094418Exp'!AH$267</f>
        <v>1.5595867868800004E-2</v>
      </c>
      <c r="AK9" s="354">
        <f>1/1000*'[1]44094418Exp'!AI$267</f>
        <v>5.7792874895000006E-3</v>
      </c>
      <c r="AL9" s="354">
        <f>1/1000*'[1]44094418Exp'!AJ$267</f>
        <v>1.9511235684000006E-3</v>
      </c>
      <c r="AM9" s="354">
        <f>1/1000*'[1]44094418Exp'!AK$267</f>
        <v>1.5361448475999997E-3</v>
      </c>
      <c r="AN9" s="354">
        <f>1/1000*'[1]44094418Exp'!AL$267</f>
        <v>2.9757537162000006E-3</v>
      </c>
      <c r="AO9" s="354">
        <f>1/1000*'[1]44094418Exp'!AM$267</f>
        <v>3.1245235679999996E-3</v>
      </c>
      <c r="AP9" s="354">
        <f>1/1000*'[1]44094418Exp'!AN$267</f>
        <v>6.5846822272000007E-3</v>
      </c>
      <c r="AQ9" s="354">
        <f>1/1000*'[1]44094418Exp'!AO$267</f>
        <v>6.7647822698999995E-3</v>
      </c>
      <c r="AR9" s="354">
        <f>1/1000*'[1]44094418Exp'!AP$267</f>
        <v>5.9767514520000014E-3</v>
      </c>
      <c r="AS9" s="354">
        <f>1/1000*'[1]44094418Exp'!AQ$267</f>
        <v>5.5311936784999995E-3</v>
      </c>
      <c r="AT9" s="354">
        <f>1/1000*'[1]44094418Exp'!AR$267</f>
        <v>3.9674705251999997E-3</v>
      </c>
      <c r="AU9" s="354">
        <f>1/1000*'[1]44094418Exp'!AS$267</f>
        <v>2.7488854536000004E-3</v>
      </c>
      <c r="AV9" s="354">
        <f>1/1000*'[1]44094418Exp'!AT$267</f>
        <v>2.2959124209999998E-3</v>
      </c>
      <c r="AW9" s="354">
        <f>1/1000*'[1]44094418Exp'!AU$267</f>
        <v>2.1763538994999999E-3</v>
      </c>
      <c r="AX9" s="354">
        <f>1/1000*'[1]44094418Exp'!AV$267</f>
        <v>0</v>
      </c>
      <c r="AY9" s="354">
        <f>1/1000*'[1]44094418Exp'!AW$267</f>
        <v>0</v>
      </c>
      <c r="AZ9" s="354">
        <f>1/1000*'[1]44094418Exp'!AX$267</f>
        <v>0</v>
      </c>
      <c r="BA9" s="354">
        <f>1/1000*'[1]44094418Exp'!AY$267</f>
        <v>0</v>
      </c>
      <c r="BB9" s="354">
        <f>1/1000*'[1]44094418Exp'!AZ$267</f>
        <v>0</v>
      </c>
      <c r="BC9" s="356">
        <f>1/1000*'[1]44094418Exp'!BA$267</f>
        <v>0</v>
      </c>
      <c r="BD9" s="594"/>
    </row>
    <row r="10" spans="1:56" ht="17.149999999999999" customHeight="1">
      <c r="B10" s="357" t="s">
        <v>195</v>
      </c>
      <c r="C10" s="362">
        <f>1/$A$1*'[1]44094418Exp'!$B$264</f>
        <v>0.14497011400248286</v>
      </c>
      <c r="D10" s="363">
        <f>1/$A$1*'[1]44094418Exp'!$C$264</f>
        <v>0.18239188458750549</v>
      </c>
      <c r="E10" s="363">
        <f>1/$A$1*'[1]44094418Exp'!$D$264</f>
        <v>0.19348972338323814</v>
      </c>
      <c r="F10" s="363">
        <f>1/$A$1*'[1]44094418Exp'!$E$264</f>
        <v>0.24448245964759496</v>
      </c>
      <c r="G10" s="363">
        <f>1/$A$1*'[1]44094418Exp'!$F$264</f>
        <v>0.27085713796795435</v>
      </c>
      <c r="H10" s="363">
        <f>1/$A$1*'[1]44094418Exp'!$G$264</f>
        <v>0.24335275664252615</v>
      </c>
      <c r="I10" s="363">
        <f>1/$A$1*'[1]44094418Exp'!$H$264</f>
        <v>0.27788936031872291</v>
      </c>
      <c r="J10" s="364">
        <f>1/$A$1*'[1]44094418Exp'!$I$264</f>
        <v>0.23566928509999996</v>
      </c>
      <c r="K10" s="364">
        <f>1/$A$1*'[1]44094418Exp'!$J$264</f>
        <v>0.15696415695226193</v>
      </c>
      <c r="L10" s="364">
        <f>1/$A$1*'[1]44094418Exp'!$K$264</f>
        <v>0.12158823437499998</v>
      </c>
      <c r="M10" s="363">
        <f>1/$A$1*'[1]44094418Exp'!L$264</f>
        <v>0.11401960375761902</v>
      </c>
      <c r="N10" s="363">
        <f>1/$A$1*'[1]44094418Exp'!M$264</f>
        <v>0.10665347350931864</v>
      </c>
      <c r="O10" s="363">
        <f>1/$A$1*'[1]44094418Exp'!N$264</f>
        <v>0.10206662561966844</v>
      </c>
      <c r="P10" s="363">
        <f>1/$A$1*'[1]44094418Exp'!O$264</f>
        <v>0.10177039131979798</v>
      </c>
      <c r="Q10" s="363">
        <f>1/$A$1*'[1]44094418Exp'!P$264</f>
        <v>0.10594771335960317</v>
      </c>
      <c r="R10" s="363">
        <f>1/$A$1*'[1]44094418Exp'!Q$264</f>
        <v>0.12726725511388803</v>
      </c>
      <c r="S10" s="363">
        <f>1/$A$1*'[1]44094418Exp'!R$264</f>
        <v>0.12965728455154091</v>
      </c>
      <c r="T10" s="363">
        <f>1/$A$1*'[1]44094418Exp'!S$264</f>
        <v>0.16133595525779221</v>
      </c>
      <c r="U10" s="363">
        <f>1/$A$1*'[1]44094418Exp'!T$264</f>
        <v>0.15856598829373147</v>
      </c>
      <c r="V10" s="363">
        <f>1/$A$1*'[1]44094418Exp'!U$264</f>
        <v>0.16446330499299788</v>
      </c>
      <c r="W10" s="363">
        <f>1/$A$1*'[1]44094418Exp'!V$264</f>
        <v>0.15856598829373147</v>
      </c>
      <c r="X10" s="363">
        <f>1/$A$1*'[1]44094418Exp'!W$264</f>
        <v>0.15856598829373147</v>
      </c>
      <c r="Y10" s="363">
        <f>1/$A$1*'[1]44094418Exp'!X$264</f>
        <v>0.15856598829373147</v>
      </c>
      <c r="Z10" s="363">
        <f>1/$A$1*'[1]44094418Exp'!Y$264</f>
        <v>0.15856598829373147</v>
      </c>
      <c r="AA10" s="363">
        <f>1/$A$1*'[1]44094418Exp'!Z$264</f>
        <v>0.15856598829373147</v>
      </c>
      <c r="AB10" s="412">
        <f>1/$A$1*'[1]44094418Exp'!AA$264</f>
        <v>0.15856598829373147</v>
      </c>
      <c r="AC10" s="327"/>
      <c r="AD10" s="453">
        <f>1/1000*'[1]44094418Exp'!AB$264</f>
        <v>0.10281565245667498</v>
      </c>
      <c r="AE10" s="363">
        <f>1/1000*'[1]44094418Exp'!AC$264</f>
        <v>0.10686870592799999</v>
      </c>
      <c r="AF10" s="363">
        <f>1/1000*'[1]44094418Exp'!AD$264</f>
        <v>0.1023819814512</v>
      </c>
      <c r="AG10" s="363">
        <f>1/1000*'[1]44094418Exp'!AE$264</f>
        <v>0.13586329748320009</v>
      </c>
      <c r="AH10" s="363">
        <f>1/1000*'[1]44094418Exp'!AF$264</f>
        <v>0.18254865893880004</v>
      </c>
      <c r="AI10" s="363">
        <f>1/1000*'[1]44094418Exp'!AG$264</f>
        <v>0.13284990099810004</v>
      </c>
      <c r="AJ10" s="363">
        <f>1/1000*'[1]44094418Exp'!AH$264</f>
        <v>0.16856652743440001</v>
      </c>
      <c r="AK10" s="363">
        <f>1/1000*'[1]44094418Exp'!AI$264</f>
        <v>0.18165616099149998</v>
      </c>
      <c r="AL10" s="363">
        <f>1/1000*'[1]44094418Exp'!AJ$264</f>
        <v>0.12784575272600004</v>
      </c>
      <c r="AM10" s="363">
        <f>1/1000*'[1]44094418Exp'!AK$264</f>
        <v>8.6657983904800007E-2</v>
      </c>
      <c r="AN10" s="363">
        <f>1/1000*'[1]44094418Exp'!AL$264</f>
        <v>7.0042198186800006E-2</v>
      </c>
      <c r="AO10" s="363">
        <f>1/1000*'[1]44094418Exp'!AM$264</f>
        <v>6.7687387823999981E-2</v>
      </c>
      <c r="AP10" s="363">
        <f>1/1000*'[1]44094418Exp'!AN$264</f>
        <v>6.3405862872000007E-2</v>
      </c>
      <c r="AQ10" s="363">
        <f>1/1000*'[1]44094418Exp'!AO$264</f>
        <v>5.6686633562400016E-2</v>
      </c>
      <c r="AR10" s="363">
        <f>1/1000*'[1]44094418Exp'!AP$264</f>
        <v>5.9982239974999997E-2</v>
      </c>
      <c r="AS10" s="363">
        <f>1/1000*'[1]44094418Exp'!AQ$264</f>
        <v>6.3514689966000001E-2</v>
      </c>
      <c r="AT10" s="363">
        <f>1/1000*'[1]44094418Exp'!AR$264</f>
        <v>6.6997929598400008E-2</v>
      </c>
      <c r="AU10" s="363">
        <f>1/1000*'[1]44094418Exp'!AS$264</f>
        <v>8.3048851657200023E-2</v>
      </c>
      <c r="AV10" s="363">
        <f>1/1000*'[1]44094418Exp'!AT$264</f>
        <v>0.105892349033</v>
      </c>
      <c r="AW10" s="363">
        <f>1/1000*'[1]44094418Exp'!AU$264</f>
        <v>0.10037805651350001</v>
      </c>
      <c r="AX10" s="363">
        <f>1/1000*'[1]44094418Exp'!AV$264</f>
        <v>0</v>
      </c>
      <c r="AY10" s="363">
        <f>1/1000*'[1]44094418Exp'!AW$264</f>
        <v>0</v>
      </c>
      <c r="AZ10" s="363">
        <f>1/1000*'[1]44094418Exp'!AX$264</f>
        <v>0</v>
      </c>
      <c r="BA10" s="363">
        <f>1/1000*'[1]44094418Exp'!AY$264</f>
        <v>0</v>
      </c>
      <c r="BB10" s="363">
        <f>1/1000*'[1]44094418Exp'!AZ$264</f>
        <v>0</v>
      </c>
      <c r="BC10" s="412">
        <f>1/1000*'[1]44094418Exp'!BA$264</f>
        <v>0</v>
      </c>
      <c r="BD10" s="594"/>
    </row>
    <row r="11" spans="1:56">
      <c r="B11" s="365" t="s">
        <v>84</v>
      </c>
      <c r="C11" s="366">
        <f>1/$A$1*'[1]44094418Exp'!$B$112</f>
        <v>0.12736001141666664</v>
      </c>
      <c r="D11" s="367">
        <f>1/$A$1*'[1]44094418Exp'!$C$112</f>
        <v>0.16253801174999999</v>
      </c>
      <c r="E11" s="367">
        <f>1/$A$1*'[1]44094418Exp'!$D$112</f>
        <v>0.17907188766666665</v>
      </c>
      <c r="F11" s="367">
        <f>1/$A$1*'[1]44094418Exp'!$E$112</f>
        <v>0.23334982942857138</v>
      </c>
      <c r="G11" s="367">
        <f>1/$A$1*'[1]44094418Exp'!$F$112</f>
        <v>0.26134165992857139</v>
      </c>
      <c r="H11" s="367">
        <f>1/$A$1*'[1]44094418Exp'!$G$112</f>
        <v>0.23518904099999993</v>
      </c>
      <c r="I11" s="367">
        <f>1/$A$1*'[1]44094418Exp'!$H$112</f>
        <v>0.26051064174999994</v>
      </c>
      <c r="J11" s="368">
        <f>1/$A$1*'[1]44094418Exp'!$I$112</f>
        <v>0.2189647495</v>
      </c>
      <c r="K11" s="368">
        <f>1/$A$1*'[1]44094418Exp'!$J$112</f>
        <v>0.13959260966666667</v>
      </c>
      <c r="L11" s="368">
        <f>1/$A$1*'[1]44094418Exp'!$K$112</f>
        <v>9.9137071041666663E-2</v>
      </c>
      <c r="M11" s="367">
        <f>1/$A$1*'[1]44094418Exp'!L$112</f>
        <v>9.1549078999999978E-2</v>
      </c>
      <c r="N11" s="367">
        <f>1/$A$1*'[1]44094418Exp'!M$112</f>
        <v>8.2820653999999994E-2</v>
      </c>
      <c r="O11" s="367">
        <f>1/$A$1*'[1]44094418Exp'!N$112</f>
        <v>7.7001679846153831E-2</v>
      </c>
      <c r="P11" s="367">
        <f>1/$A$1*'[1]44094418Exp'!O$112</f>
        <v>7.9597738999999987E-2</v>
      </c>
      <c r="Q11" s="367">
        <f>1/$A$1*'[1]44094418Exp'!P$112</f>
        <v>9.619549375E-2</v>
      </c>
      <c r="R11" s="367">
        <f>1/$A$1*'[1]44094418Exp'!Q$112</f>
        <v>0.10886542429545454</v>
      </c>
      <c r="S11" s="367">
        <f>1/$A$1*'[1]44094418Exp'!R$112</f>
        <v>0.11000800722222222</v>
      </c>
      <c r="T11" s="367">
        <f>1/$A$1*'[1]44094418Exp'!S$112</f>
        <v>0.1420315529</v>
      </c>
      <c r="U11" s="367">
        <f>1/$A$1*'[1]44094418Exp'!T$112</f>
        <v>0.14044394482857142</v>
      </c>
      <c r="V11" s="367">
        <f>1/$A$1*'[1]44094418Exp'!U$112</f>
        <v>0.14577222707575754</v>
      </c>
      <c r="W11" s="367">
        <f>1/$A$1*'[1]44094418Exp'!V$112</f>
        <v>0.14044394482857142</v>
      </c>
      <c r="X11" s="367">
        <f>1/$A$1*'[1]44094418Exp'!W$112</f>
        <v>0.14044394482857142</v>
      </c>
      <c r="Y11" s="367">
        <f>1/$A$1*'[1]44094418Exp'!X$112</f>
        <v>0.14044394482857142</v>
      </c>
      <c r="Z11" s="367">
        <f>1/$A$1*'[1]44094418Exp'!Y$112</f>
        <v>0.14044394482857142</v>
      </c>
      <c r="AA11" s="367">
        <f>1/$A$1*'[1]44094418Exp'!Z$112</f>
        <v>0.14044394482857142</v>
      </c>
      <c r="AB11" s="369">
        <f>1/$A$1*'[1]44094418Exp'!AA$112</f>
        <v>0.14044394482857142</v>
      </c>
      <c r="AC11" s="327"/>
      <c r="AD11" s="653">
        <f>1/1000*'[1]44094418Exp'!AB$112</f>
        <v>8.7078590154617996E-2</v>
      </c>
      <c r="AE11" s="367">
        <f>1/1000*'[1]44094418Exp'!AC$112</f>
        <v>9.1388154247199996E-2</v>
      </c>
      <c r="AF11" s="367">
        <f>1/1000*'[1]44094418Exp'!AD$112</f>
        <v>9.3825113721600004E-2</v>
      </c>
      <c r="AG11" s="367">
        <f>1/1000*'[1]44094418Exp'!AE$112</f>
        <v>0.12586644757120002</v>
      </c>
      <c r="AH11" s="367">
        <f>1/1000*'[1]44094418Exp'!AF$112</f>
        <v>0.1752866363976</v>
      </c>
      <c r="AI11" s="367">
        <f>1/1000*'[1]44094418Exp'!AG$112</f>
        <v>0.12680979425400002</v>
      </c>
      <c r="AJ11" s="367">
        <f>1/1000*'[1]44094418Exp'!AH$112</f>
        <v>0.15737029452160001</v>
      </c>
      <c r="AK11" s="367">
        <f>1/1000*'[1]44094418Exp'!AI$112</f>
        <v>0.17130794034650002</v>
      </c>
      <c r="AL11" s="367">
        <f>1/1000*'[1]44094418Exp'!AJ$112</f>
        <v>0.11608476232840002</v>
      </c>
      <c r="AM11" s="367">
        <f>1/1000*'[1]44094418Exp'!AK$112</f>
        <v>7.4161397441999996E-2</v>
      </c>
      <c r="AN11" s="367">
        <f>1/1000*'[1]44094418Exp'!AL$112</f>
        <v>5.7978607909499998E-2</v>
      </c>
      <c r="AO11" s="367">
        <f>1/1000*'[1]44094418Exp'!AM$112</f>
        <v>5.4404876496000003E-2</v>
      </c>
      <c r="AP11" s="367">
        <f>1/1000*'[1]44094418Exp'!AN$112</f>
        <v>4.8837651860800003E-2</v>
      </c>
      <c r="AQ11" s="367">
        <f>1/1000*'[1]44094418Exp'!AO$112</f>
        <v>3.9426037692600009E-2</v>
      </c>
      <c r="AR11" s="367">
        <f>1/1000*'[1]44094418Exp'!AP$112</f>
        <v>4.3242992511500003E-2</v>
      </c>
      <c r="AS11" s="367">
        <f>1/1000*'[1]44094418Exp'!AQ$112</f>
        <v>4.3434052504499998E-2</v>
      </c>
      <c r="AT11" s="367">
        <f>1/1000*'[1]44094418Exp'!AR$112</f>
        <v>5.3386446712399997E-2</v>
      </c>
      <c r="AU11" s="367">
        <f>1/1000*'[1]44094418Exp'!AS$112</f>
        <v>6.5757855506200003E-2</v>
      </c>
      <c r="AV11" s="367">
        <f>1/1000*'[1]44094418Exp'!AT$112</f>
        <v>8.4991130314000005E-2</v>
      </c>
      <c r="AW11" s="367">
        <f>1/1000*'[1]44094418Exp'!AU$112</f>
        <v>8.056525858300001E-2</v>
      </c>
      <c r="AX11" s="367">
        <f>1/1000*'[1]44094418Exp'!AV$112</f>
        <v>0</v>
      </c>
      <c r="AY11" s="367">
        <f>1/1000*'[1]44094418Exp'!AW$112</f>
        <v>0</v>
      </c>
      <c r="AZ11" s="367">
        <f>1/1000*'[1]44094418Exp'!AX$112</f>
        <v>0</v>
      </c>
      <c r="BA11" s="367">
        <f>1/1000*'[1]44094418Exp'!AY$112</f>
        <v>0</v>
      </c>
      <c r="BB11" s="367">
        <f>1/1000*'[1]44094418Exp'!AZ$112</f>
        <v>0</v>
      </c>
      <c r="BC11" s="369">
        <f>1/1000*'[1]44094418Exp'!BA$112</f>
        <v>0</v>
      </c>
      <c r="BD11" s="594"/>
    </row>
    <row r="12" spans="1:56">
      <c r="B12" s="365" t="s">
        <v>14</v>
      </c>
      <c r="C12" s="370">
        <f t="shared" ref="C12:M12" si="2">SUM(C10:C10)-SUM(C11:C11)</f>
        <v>1.7610102585816217E-2</v>
      </c>
      <c r="D12" s="371">
        <f t="shared" si="2"/>
        <v>1.9853872837505504E-2</v>
      </c>
      <c r="E12" s="371">
        <f t="shared" si="2"/>
        <v>1.4417835716571487E-2</v>
      </c>
      <c r="F12" s="371">
        <f t="shared" si="2"/>
        <v>1.1132630219023582E-2</v>
      </c>
      <c r="G12" s="371">
        <f t="shared" si="2"/>
        <v>9.515478039382963E-3</v>
      </c>
      <c r="H12" s="371">
        <f t="shared" si="2"/>
        <v>8.1637156425262147E-3</v>
      </c>
      <c r="I12" s="371">
        <f t="shared" si="2"/>
        <v>1.7378718568722973E-2</v>
      </c>
      <c r="J12" s="372">
        <f t="shared" si="2"/>
        <v>1.6704535599999959E-2</v>
      </c>
      <c r="K12" s="372">
        <f t="shared" si="2"/>
        <v>1.7371547285595257E-2</v>
      </c>
      <c r="L12" s="372">
        <f t="shared" si="2"/>
        <v>2.2451163333333315E-2</v>
      </c>
      <c r="M12" s="371">
        <f t="shared" si="2"/>
        <v>2.2470524757619043E-2</v>
      </c>
      <c r="N12" s="371">
        <f>SUM(N10:N10)-SUM(N11:N11)</f>
        <v>2.3832819509318648E-2</v>
      </c>
      <c r="O12" s="371">
        <f t="shared" ref="O12:Z12" si="3">SUM(O10:O10)-SUM(O11:O11)</f>
        <v>2.5064945773514605E-2</v>
      </c>
      <c r="P12" s="371">
        <f t="shared" si="3"/>
        <v>2.2172652319797995E-2</v>
      </c>
      <c r="Q12" s="371">
        <f t="shared" si="3"/>
        <v>9.752219609603166E-3</v>
      </c>
      <c r="R12" s="371">
        <f t="shared" si="3"/>
        <v>1.8401830818433496E-2</v>
      </c>
      <c r="S12" s="371">
        <f t="shared" si="3"/>
        <v>1.964927732931869E-2</v>
      </c>
      <c r="T12" s="371">
        <f t="shared" si="3"/>
        <v>1.9304402357792211E-2</v>
      </c>
      <c r="U12" s="371">
        <f t="shared" si="3"/>
        <v>1.8122043465160054E-2</v>
      </c>
      <c r="V12" s="371">
        <f t="shared" si="3"/>
        <v>1.869107791724034E-2</v>
      </c>
      <c r="W12" s="371">
        <f t="shared" si="3"/>
        <v>1.8122043465160054E-2</v>
      </c>
      <c r="X12" s="371">
        <f t="shared" si="3"/>
        <v>1.8122043465160054E-2</v>
      </c>
      <c r="Y12" s="371">
        <f t="shared" si="3"/>
        <v>1.8122043465160054E-2</v>
      </c>
      <c r="Z12" s="371">
        <f t="shared" si="3"/>
        <v>1.8122043465160054E-2</v>
      </c>
      <c r="AA12" s="371">
        <f>SUM(AA10:AA10)-SUM(AA11:AA11)</f>
        <v>1.8122043465160054E-2</v>
      </c>
      <c r="AB12" s="373">
        <f>SUM(AB10:AB10)-SUM(AB11:AB11)</f>
        <v>1.8122043465160054E-2</v>
      </c>
      <c r="AC12" s="327"/>
      <c r="AD12" s="653">
        <f t="shared" ref="AD12:BC12" si="4">SUM(AD10:AD10)-SUM(AD11:AD11)</f>
        <v>1.5737062302056987E-2</v>
      </c>
      <c r="AE12" s="367">
        <f t="shared" si="4"/>
        <v>1.5480551680799995E-2</v>
      </c>
      <c r="AF12" s="367">
        <f t="shared" si="4"/>
        <v>8.5568677296000012E-3</v>
      </c>
      <c r="AG12" s="367">
        <f t="shared" si="4"/>
        <v>9.9968499120000609E-3</v>
      </c>
      <c r="AH12" s="367">
        <f t="shared" si="4"/>
        <v>7.2620225412000361E-3</v>
      </c>
      <c r="AI12" s="367">
        <f t="shared" si="4"/>
        <v>6.0401067441000211E-3</v>
      </c>
      <c r="AJ12" s="367">
        <f t="shared" si="4"/>
        <v>1.1196232912800003E-2</v>
      </c>
      <c r="AK12" s="367">
        <f t="shared" si="4"/>
        <v>1.0348220644999961E-2</v>
      </c>
      <c r="AL12" s="367">
        <f t="shared" si="4"/>
        <v>1.1760990397600021E-2</v>
      </c>
      <c r="AM12" s="367">
        <f t="shared" si="4"/>
        <v>1.2496586462800011E-2</v>
      </c>
      <c r="AN12" s="367">
        <f t="shared" si="4"/>
        <v>1.2063590277300008E-2</v>
      </c>
      <c r="AO12" s="367">
        <f t="shared" si="4"/>
        <v>1.3282511327999978E-2</v>
      </c>
      <c r="AP12" s="367">
        <f t="shared" si="4"/>
        <v>1.4568211011200004E-2</v>
      </c>
      <c r="AQ12" s="367">
        <f t="shared" si="4"/>
        <v>1.7260595869800006E-2</v>
      </c>
      <c r="AR12" s="367">
        <f t="shared" si="4"/>
        <v>1.6739247463499994E-2</v>
      </c>
      <c r="AS12" s="367">
        <f t="shared" si="4"/>
        <v>2.0080637461500003E-2</v>
      </c>
      <c r="AT12" s="367">
        <f t="shared" si="4"/>
        <v>1.3611482886000011E-2</v>
      </c>
      <c r="AU12" s="367">
        <f t="shared" si="4"/>
        <v>1.7290996151000021E-2</v>
      </c>
      <c r="AV12" s="367">
        <f t="shared" si="4"/>
        <v>2.0901218718999998E-2</v>
      </c>
      <c r="AW12" s="367">
        <f t="shared" si="4"/>
        <v>1.9812797930500003E-2</v>
      </c>
      <c r="AX12" s="367">
        <f t="shared" si="4"/>
        <v>0</v>
      </c>
      <c r="AY12" s="367">
        <f t="shared" si="4"/>
        <v>0</v>
      </c>
      <c r="AZ12" s="367">
        <f t="shared" si="4"/>
        <v>0</v>
      </c>
      <c r="BA12" s="367">
        <f t="shared" si="4"/>
        <v>0</v>
      </c>
      <c r="BB12" s="367">
        <f t="shared" si="4"/>
        <v>0</v>
      </c>
      <c r="BC12" s="369">
        <f t="shared" si="4"/>
        <v>0</v>
      </c>
      <c r="BD12" s="594"/>
    </row>
    <row r="13" spans="1:56" ht="17.149999999999999" customHeight="1">
      <c r="B13" s="352" t="s">
        <v>131</v>
      </c>
      <c r="C13" s="353">
        <f>1/$A$1*'[1]44094418Exp'!$B$265</f>
        <v>1.2671900174571803E-3</v>
      </c>
      <c r="D13" s="354">
        <f>1/$A$1*'[1]44094418Exp'!$C$265</f>
        <v>2.1895914090909094E-3</v>
      </c>
      <c r="E13" s="354">
        <f>1/$A$1*'[1]44094418Exp'!$D$265</f>
        <v>2.133255159090909E-3</v>
      </c>
      <c r="F13" s="354">
        <f>1/$A$1*'[1]44094418Exp'!$E$265</f>
        <v>2.5727201212121208E-3</v>
      </c>
      <c r="G13" s="354">
        <f>1/$A$1*'[1]44094418Exp'!$F$265</f>
        <v>3.5780804545454542E-3</v>
      </c>
      <c r="H13" s="354">
        <f>1/$A$1*'[1]44094418Exp'!$G$265</f>
        <v>3.0699121249999992E-3</v>
      </c>
      <c r="I13" s="354">
        <f>1/$A$1*'[1]44094418Exp'!$H$265</f>
        <v>2.8903112500000003E-3</v>
      </c>
      <c r="J13" s="355">
        <f>1/$A$1*'[1]44094418Exp'!$I$265</f>
        <v>1.5977337999999999E-3</v>
      </c>
      <c r="K13" s="355">
        <f>1/$A$1*'[1]44094418Exp'!$J$265</f>
        <v>5.0230522041666663E-3</v>
      </c>
      <c r="L13" s="355">
        <f>1/$A$1*'[1]44094418Exp'!$K$265</f>
        <v>1.1738087333333334E-3</v>
      </c>
      <c r="M13" s="354">
        <f>1/$A$1*'[1]44094418Exp'!L$265</f>
        <v>1.9869827999999998E-3</v>
      </c>
      <c r="N13" s="354">
        <f>1/$A$1*'[1]44094418Exp'!M$265</f>
        <v>3.6214242171717171E-3</v>
      </c>
      <c r="O13" s="354">
        <f>1/$A$1*'[1]44094418Exp'!N$265</f>
        <v>2.059553584021173E-3</v>
      </c>
      <c r="P13" s="354">
        <f>1/$A$1*'[1]44094418Exp'!O$265</f>
        <v>7.1537658833333347E-3</v>
      </c>
      <c r="Q13" s="354">
        <f>1/$A$1*'[1]44094418Exp'!P$265</f>
        <v>4.5985547555555551E-3</v>
      </c>
      <c r="R13" s="354">
        <f>1/$A$1*'[1]44094418Exp'!Q$265</f>
        <v>2.4975165479623825E-3</v>
      </c>
      <c r="S13" s="354">
        <f>1/$A$1*'[1]44094418Exp'!R$265</f>
        <v>4.769613214285714E-3</v>
      </c>
      <c r="T13" s="354">
        <f>1/$A$1*'[1]44094418Exp'!S$265</f>
        <v>2.0294278364285713E-3</v>
      </c>
      <c r="U13" s="354">
        <f>1/$A$1*'[1]44094418Exp'!T$265</f>
        <v>1.0779257945454546E-3</v>
      </c>
      <c r="V13" s="354">
        <f>1/$A$1*'[1]44094418Exp'!U$265</f>
        <v>1.0758450953947368E-3</v>
      </c>
      <c r="W13" s="354">
        <f>1/$A$1*'[1]44094418Exp'!V$265</f>
        <v>1.0779257945454546E-3</v>
      </c>
      <c r="X13" s="354">
        <f>1/$A$1*'[1]44094418Exp'!W$265</f>
        <v>1.0779257945454546E-3</v>
      </c>
      <c r="Y13" s="354">
        <f>1/$A$1*'[1]44094418Exp'!X$265</f>
        <v>1.0779257945454546E-3</v>
      </c>
      <c r="Z13" s="354">
        <f>1/$A$1*'[1]44094418Exp'!Y$265</f>
        <v>1.0779257945454546E-3</v>
      </c>
      <c r="AA13" s="354">
        <f>1/$A$1*'[1]44094418Exp'!Z$265</f>
        <v>1.0779257945454546E-3</v>
      </c>
      <c r="AB13" s="356">
        <f>1/$A$1*'[1]44094418Exp'!AA$265</f>
        <v>1.0779257945454546E-3</v>
      </c>
      <c r="AC13" s="379"/>
      <c r="AD13" s="652">
        <f>1/1000*'[1]44094418Exp'!AB$265</f>
        <v>1.1901086005680001E-3</v>
      </c>
      <c r="AE13" s="354">
        <f>1/1000*'[1]44094418Exp'!AC$265</f>
        <v>2.0748427891999995E-3</v>
      </c>
      <c r="AF13" s="354">
        <f>1/1000*'[1]44094418Exp'!AD$265</f>
        <v>2.1155937167999998E-3</v>
      </c>
      <c r="AG13" s="354">
        <f>1/1000*'[1]44094418Exp'!AE$265</f>
        <v>1.0240301120000002E-3</v>
      </c>
      <c r="AH13" s="354">
        <f>1/1000*'[1]44094418Exp'!AF$265</f>
        <v>3.0923951072000001E-3</v>
      </c>
      <c r="AI13" s="354">
        <f>1/1000*'[1]44094418Exp'!AG$265</f>
        <v>1.8691482809999999E-3</v>
      </c>
      <c r="AJ13" s="354">
        <f>1/1000*'[1]44094418Exp'!AH$265</f>
        <v>1.7510421816000002E-3</v>
      </c>
      <c r="AK13" s="354">
        <f>1/1000*'[1]44094418Exp'!AI$265</f>
        <v>2.129132052E-3</v>
      </c>
      <c r="AL13" s="354">
        <f>1/1000*'[1]44094418Exp'!AJ$265</f>
        <v>2.5608378252000002E-3</v>
      </c>
      <c r="AM13" s="354">
        <f>1/1000*'[1]44094418Exp'!AK$265</f>
        <v>1.5391910908000002E-3</v>
      </c>
      <c r="AN13" s="354">
        <f>1/1000*'[1]44094418Exp'!AL$265</f>
        <v>1.7994375692999998E-3</v>
      </c>
      <c r="AO13" s="354">
        <f>1/1000*'[1]44094418Exp'!AM$265</f>
        <v>2.4664708799999996E-3</v>
      </c>
      <c r="AP13" s="354">
        <f>1/1000*'[1]44094418Exp'!AN$265</f>
        <v>2.0777926928000003E-3</v>
      </c>
      <c r="AQ13" s="354">
        <f>1/1000*'[1]44094418Exp'!AO$265</f>
        <v>4.9782752739000007E-3</v>
      </c>
      <c r="AR13" s="354">
        <f>1/1000*'[1]44094418Exp'!AP$265</f>
        <v>7.5638453055000008E-3</v>
      </c>
      <c r="AS13" s="354">
        <f>1/1000*'[1]44094418Exp'!AQ$265</f>
        <v>5.5724182604999992E-3</v>
      </c>
      <c r="AT13" s="354">
        <f>1/1000*'[1]44094418Exp'!AR$265</f>
        <v>3.3239531791000002E-3</v>
      </c>
      <c r="AU13" s="354">
        <f>1/1000*'[1]44094418Exp'!AS$265</f>
        <v>2.3043451144999999E-3</v>
      </c>
      <c r="AV13" s="354">
        <f>1/1000*'[1]44094418Exp'!AT$265</f>
        <v>1.5928772930000001E-3</v>
      </c>
      <c r="AW13" s="354">
        <f>1/1000*'[1]44094418Exp'!AU$265</f>
        <v>1.5099289835E-3</v>
      </c>
      <c r="AX13" s="354">
        <f>1/1000*'[1]44094418Exp'!AV$265</f>
        <v>0</v>
      </c>
      <c r="AY13" s="354">
        <f>1/1000*'[1]44094418Exp'!AW$265</f>
        <v>0</v>
      </c>
      <c r="AZ13" s="354">
        <f>1/1000*'[1]44094418Exp'!AX$265</f>
        <v>0</v>
      </c>
      <c r="BA13" s="354">
        <f>1/1000*'[1]44094418Exp'!AY$265</f>
        <v>0</v>
      </c>
      <c r="BB13" s="354">
        <f>1/1000*'[1]44094418Exp'!AZ$265</f>
        <v>0</v>
      </c>
      <c r="BC13" s="356">
        <f>1/1000*'[1]44094418Exp'!BA$265</f>
        <v>0</v>
      </c>
      <c r="BD13" s="594"/>
    </row>
    <row r="14" spans="1:56" ht="17.149999999999999" customHeight="1">
      <c r="B14" s="352" t="s">
        <v>128</v>
      </c>
      <c r="C14" s="353">
        <f>1/$A$1*'[1]44094418Exp'!$B$273</f>
        <v>3.1499999999999999E-6</v>
      </c>
      <c r="D14" s="354">
        <f>1/$A$1*'[1]44094418Exp'!$C$273</f>
        <v>1.9282199999999999E-4</v>
      </c>
      <c r="E14" s="354">
        <f>1/$A$1*'[1]44094418Exp'!$D$273</f>
        <v>4.3241800000000001E-4</v>
      </c>
      <c r="F14" s="354">
        <f>1/$A$1*'[1]44094418Exp'!$E$273</f>
        <v>9.1476000000000003E-5</v>
      </c>
      <c r="G14" s="354">
        <f>1/$A$1*'[1]44094418Exp'!$F$273</f>
        <v>0</v>
      </c>
      <c r="H14" s="354">
        <f>1/$A$1*'[1]44094418Exp'!$G$273</f>
        <v>2.5296599999999998E-4</v>
      </c>
      <c r="I14" s="354">
        <f>1/$A$1*'[1]44094418Exp'!$H$273</f>
        <v>3.2563999999999998E-4</v>
      </c>
      <c r="J14" s="355">
        <f>1/$A$1*'[1]44094418Exp'!$I$273</f>
        <v>2.0061999999999995E-5</v>
      </c>
      <c r="K14" s="355">
        <f>1/$A$1*'[1]44094418Exp'!$J$273</f>
        <v>5.6125999999999998E-5</v>
      </c>
      <c r="L14" s="355">
        <f>1/$A$1*'[1]44094418Exp'!$K$273</f>
        <v>2.086E-4</v>
      </c>
      <c r="M14" s="354">
        <f>1/$A$1*'[1]44094418Exp'!L$273</f>
        <v>7.2881999999999998E-5</v>
      </c>
      <c r="N14" s="354">
        <f>1/$A$1*'[1]44094418Exp'!M$273</f>
        <v>1.2606999999999999E-4</v>
      </c>
      <c r="O14" s="354">
        <f>1/$A$1*'[1]44094418Exp'!N$273</f>
        <v>3.1047799999999999E-4</v>
      </c>
      <c r="P14" s="354">
        <f>1/$A$1*'[1]44094418Exp'!O$273</f>
        <v>1.4848899999999997E-4</v>
      </c>
      <c r="Q14" s="354">
        <f>1/$A$1*'[1]44094418Exp'!P$273</f>
        <v>3.4649999999999995E-5</v>
      </c>
      <c r="R14" s="354">
        <f>1/$A$1*'[1]44094418Exp'!Q$273</f>
        <v>1.02228E-4</v>
      </c>
      <c r="S14" s="354">
        <f>1/$A$1*'[1]44094418Exp'!R$273</f>
        <v>3.5454999999999997E-4</v>
      </c>
      <c r="T14" s="354">
        <f>1/$A$1*'[1]44094418Exp'!S$273</f>
        <v>7.7700000000000005E-5</v>
      </c>
      <c r="U14" s="354">
        <f>1/$A$1*'[1]44094418Exp'!T$273</f>
        <v>6.0403466666666668E-4</v>
      </c>
      <c r="V14" s="354">
        <f>1/$A$1*'[1]44094418Exp'!U$273</f>
        <v>2.1076318947368421E-4</v>
      </c>
      <c r="W14" s="354">
        <f>1/$A$1*'[1]44094418Exp'!V$273</f>
        <v>6.0403466666666668E-4</v>
      </c>
      <c r="X14" s="354">
        <f>1/$A$1*'[1]44094418Exp'!W$273</f>
        <v>6.0403466666666668E-4</v>
      </c>
      <c r="Y14" s="354">
        <f>1/$A$1*'[1]44094418Exp'!X$273</f>
        <v>6.0403466666666668E-4</v>
      </c>
      <c r="Z14" s="354">
        <f>1/$A$1*'[1]44094418Exp'!Y$273</f>
        <v>6.0403466666666668E-4</v>
      </c>
      <c r="AA14" s="354">
        <f>1/$A$1*'[1]44094418Exp'!Z$273</f>
        <v>6.0403466666666668E-4</v>
      </c>
      <c r="AB14" s="356">
        <f>1/$A$1*'[1]44094418Exp'!AA$273</f>
        <v>6.0403466666666668E-4</v>
      </c>
      <c r="AC14" s="379"/>
      <c r="AD14" s="652">
        <f>1/1000*'[1]44094418Exp'!AB$273</f>
        <v>1.2015281517E-5</v>
      </c>
      <c r="AE14" s="354">
        <f>1/1000*'[1]44094418Exp'!AC$273</f>
        <v>1.2889027400000001E-4</v>
      </c>
      <c r="AF14" s="354">
        <f>1/1000*'[1]44094418Exp'!AD$273</f>
        <v>2.5365436319999999E-4</v>
      </c>
      <c r="AG14" s="354">
        <f>1/1000*'[1]44094418Exp'!AE$273</f>
        <v>8.2087790399999996E-5</v>
      </c>
      <c r="AH14" s="354">
        <f>1/1000*'[1]44094418Exp'!AF$273</f>
        <v>0</v>
      </c>
      <c r="AI14" s="354">
        <f>1/1000*'[1]44094418Exp'!AG$273</f>
        <v>1.8345125370000003E-4</v>
      </c>
      <c r="AJ14" s="354">
        <f>1/1000*'[1]44094418Exp'!AH$273</f>
        <v>4.949273856000001E-4</v>
      </c>
      <c r="AK14" s="354">
        <f>1/1000*'[1]44094418Exp'!AI$273</f>
        <v>6.3410293999999995E-5</v>
      </c>
      <c r="AL14" s="354">
        <f>1/1000*'[1]44094418Exp'!AJ$273</f>
        <v>4.1453027200000008E-5</v>
      </c>
      <c r="AM14" s="354">
        <f>1/1000*'[1]44094418Exp'!AK$273</f>
        <v>3.4019171999999998E-5</v>
      </c>
      <c r="AN14" s="354">
        <f>1/1000*'[1]44094418Exp'!AL$273</f>
        <v>3.9029933700000009E-5</v>
      </c>
      <c r="AO14" s="354">
        <f>1/1000*'[1]44094418Exp'!AM$273</f>
        <v>8.1202320000000008E-5</v>
      </c>
      <c r="AP14" s="354">
        <f>1/1000*'[1]44094418Exp'!AN$273</f>
        <v>1.047163392E-4</v>
      </c>
      <c r="AQ14" s="354">
        <f>1/1000*'[1]44094418Exp'!AO$273</f>
        <v>1.05730041E-4</v>
      </c>
      <c r="AR14" s="354">
        <f>1/1000*'[1]44094418Exp'!AP$273</f>
        <v>8.5843684499999987E-5</v>
      </c>
      <c r="AS14" s="354">
        <f>1/1000*'[1]44094418Exp'!AQ$273</f>
        <v>1.1456586049999999E-4</v>
      </c>
      <c r="AT14" s="354">
        <f>1/1000*'[1]44094418Exp'!AR$273</f>
        <v>5.4188289499999999E-5</v>
      </c>
      <c r="AU14" s="354">
        <f>1/1000*'[1]44094418Exp'!AS$273</f>
        <v>8.6869411199999992E-5</v>
      </c>
      <c r="AV14" s="354">
        <f>1/1000*'[1]44094418Exp'!AT$273</f>
        <v>8.4986531500000004E-4</v>
      </c>
      <c r="AW14" s="354">
        <f>1/1000*'[1]44094418Exp'!AU$273</f>
        <v>8.0560899250000013E-4</v>
      </c>
      <c r="AX14" s="354">
        <f>1/1000*'[1]44094418Exp'!AV$273</f>
        <v>0</v>
      </c>
      <c r="AY14" s="354">
        <f>1/1000*'[1]44094418Exp'!AW$273</f>
        <v>0</v>
      </c>
      <c r="AZ14" s="354">
        <f>1/1000*'[1]44094418Exp'!AX$273</f>
        <v>0</v>
      </c>
      <c r="BA14" s="354">
        <f>1/1000*'[1]44094418Exp'!AY$273</f>
        <v>0</v>
      </c>
      <c r="BB14" s="354">
        <f>1/1000*'[1]44094418Exp'!AZ$273</f>
        <v>0</v>
      </c>
      <c r="BC14" s="356">
        <f>1/1000*'[1]44094418Exp'!BA$273</f>
        <v>0</v>
      </c>
      <c r="BD14" s="594"/>
    </row>
    <row r="15" spans="1:56" ht="17.149999999999999" customHeight="1" thickBot="1">
      <c r="B15" s="461" t="s">
        <v>129</v>
      </c>
      <c r="C15" s="462">
        <f t="shared" ref="C15:M15" si="5">C5-SUM(C6,C7,C8,C9,C10,C13,C14)</f>
        <v>3.0311145976431031E-3</v>
      </c>
      <c r="D15" s="463">
        <f t="shared" si="5"/>
        <v>3.2774785920619276E-3</v>
      </c>
      <c r="E15" s="463">
        <f t="shared" si="5"/>
        <v>3.0016265995717883E-3</v>
      </c>
      <c r="F15" s="463">
        <f t="shared" si="5"/>
        <v>3.9291839999999745E-3</v>
      </c>
      <c r="G15" s="463">
        <f t="shared" si="5"/>
        <v>5.7671842840909537E-3</v>
      </c>
      <c r="H15" s="463">
        <f t="shared" si="5"/>
        <v>6.848484421753287E-3</v>
      </c>
      <c r="I15" s="463">
        <f t="shared" si="5"/>
        <v>7.2367921412779812E-3</v>
      </c>
      <c r="J15" s="464">
        <f t="shared" si="5"/>
        <v>1.0237988499999962E-2</v>
      </c>
      <c r="K15" s="464">
        <f t="shared" si="5"/>
        <v>1.1140855916666609E-2</v>
      </c>
      <c r="L15" s="464">
        <f t="shared" si="5"/>
        <v>8.9924588629869961E-3</v>
      </c>
      <c r="M15" s="463">
        <f t="shared" si="5"/>
        <v>7.623844045454603E-3</v>
      </c>
      <c r="N15" s="463">
        <f>N5-SUM(N6,N7,N8,N9,N10,N13,N14)</f>
        <v>1.0099815892007702E-2</v>
      </c>
      <c r="O15" s="463">
        <f t="shared" ref="O15:Z15" si="6">O5-SUM(O6,O7,O8,O9,O10,O13,O14)</f>
        <v>1.0303630747674083E-2</v>
      </c>
      <c r="P15" s="463">
        <f t="shared" si="6"/>
        <v>1.0190367130000016E-2</v>
      </c>
      <c r="Q15" s="463">
        <f t="shared" si="6"/>
        <v>6.9990159555555487E-3</v>
      </c>
      <c r="R15" s="463">
        <f t="shared" si="6"/>
        <v>8.1581027565606479E-3</v>
      </c>
      <c r="S15" s="463">
        <f t="shared" si="6"/>
        <v>9.605542726666666E-3</v>
      </c>
      <c r="T15" s="463">
        <f t="shared" si="6"/>
        <v>4.0436250595237699E-3</v>
      </c>
      <c r="U15" s="463">
        <f t="shared" si="6"/>
        <v>6.3182186461110401E-3</v>
      </c>
      <c r="V15" s="463">
        <f t="shared" si="6"/>
        <v>4.6372848856701676E-3</v>
      </c>
      <c r="W15" s="463">
        <f t="shared" si="6"/>
        <v>6.3182186461110401E-3</v>
      </c>
      <c r="X15" s="463">
        <f t="shared" si="6"/>
        <v>6.3182186461110401E-3</v>
      </c>
      <c r="Y15" s="463">
        <f t="shared" si="6"/>
        <v>6.3182186461110401E-3</v>
      </c>
      <c r="Z15" s="463">
        <f t="shared" si="6"/>
        <v>6.3182186461110401E-3</v>
      </c>
      <c r="AA15" s="463">
        <f>AA5-SUM(AA6,AA7,AA8,AA9,AA10,AA13,AA14)</f>
        <v>6.3182186461110401E-3</v>
      </c>
      <c r="AB15" s="465">
        <f>AB5-SUM(AB6,AB7,AB8,AB9,AB10,AB13,AB14)</f>
        <v>6.3182186461110401E-3</v>
      </c>
      <c r="AC15" s="466"/>
      <c r="AD15" s="462">
        <f t="shared" ref="AD15:BC15" si="7">AD5-SUM(AD6,AD7,AD8,AD9,AD10,AD13,AD14)</f>
        <v>4.3254172973369864E-3</v>
      </c>
      <c r="AE15" s="463">
        <f t="shared" si="7"/>
        <v>4.401196926399939E-3</v>
      </c>
      <c r="AF15" s="463">
        <f t="shared" si="7"/>
        <v>2.3247850224000222E-3</v>
      </c>
      <c r="AG15" s="463">
        <f t="shared" si="7"/>
        <v>3.286082833599907E-3</v>
      </c>
      <c r="AH15" s="463">
        <f t="shared" si="7"/>
        <v>4.7548376035999873E-3</v>
      </c>
      <c r="AI15" s="463">
        <f t="shared" si="7"/>
        <v>5.6156422178999243E-3</v>
      </c>
      <c r="AJ15" s="463">
        <f t="shared" si="7"/>
        <v>6.1765111075999801E-3</v>
      </c>
      <c r="AK15" s="463">
        <f t="shared" si="7"/>
        <v>1.1278611979999936E-2</v>
      </c>
      <c r="AL15" s="463">
        <f t="shared" si="7"/>
        <v>1.0332708283999986E-2</v>
      </c>
      <c r="AM15" s="463">
        <f t="shared" si="7"/>
        <v>7.4937526927999765E-3</v>
      </c>
      <c r="AN15" s="463">
        <f t="shared" si="7"/>
        <v>7.438456300499996E-3</v>
      </c>
      <c r="AO15" s="463">
        <f t="shared" si="7"/>
        <v>1.2031069920000012E-2</v>
      </c>
      <c r="AP15" s="463">
        <f t="shared" si="7"/>
        <v>9.6667067199999041E-3</v>
      </c>
      <c r="AQ15" s="463">
        <f t="shared" si="7"/>
        <v>1.0055798132699953E-2</v>
      </c>
      <c r="AR15" s="463">
        <f t="shared" si="7"/>
        <v>1.1696552404999991E-2</v>
      </c>
      <c r="AS15" s="463">
        <f t="shared" si="7"/>
        <v>8.0413120549999995E-3</v>
      </c>
      <c r="AT15" s="463">
        <f t="shared" si="7"/>
        <v>5.7296342941000056E-3</v>
      </c>
      <c r="AU15" s="463">
        <f t="shared" si="7"/>
        <v>3.8125917687000105E-3</v>
      </c>
      <c r="AV15" s="463">
        <f t="shared" si="7"/>
        <v>6.1310197800000243E-3</v>
      </c>
      <c r="AW15" s="463">
        <f t="shared" si="7"/>
        <v>5.7498706669999872E-3</v>
      </c>
      <c r="AX15" s="463">
        <f t="shared" si="7"/>
        <v>0</v>
      </c>
      <c r="AY15" s="463">
        <f t="shared" si="7"/>
        <v>0</v>
      </c>
      <c r="AZ15" s="463">
        <f t="shared" si="7"/>
        <v>0</v>
      </c>
      <c r="BA15" s="463">
        <f t="shared" si="7"/>
        <v>0</v>
      </c>
      <c r="BB15" s="463">
        <f t="shared" si="7"/>
        <v>0</v>
      </c>
      <c r="BC15" s="465">
        <f t="shared" si="7"/>
        <v>0</v>
      </c>
      <c r="BD15" s="594"/>
    </row>
    <row r="16" spans="1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1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[2]RWE!$A$25*[2]ToM3!$A$2</f>
        <v>2.8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32" t="s">
        <v>90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60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179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441">
        <f>1/$A$1*'[1]94Exp'!$B$263</f>
        <v>0.21759882785158688</v>
      </c>
      <c r="D5" s="442">
        <f>1/$A$1*'[1]94Exp'!$C$263</f>
        <v>0.12956851634642827</v>
      </c>
      <c r="E5" s="442">
        <f>1/$A$1*'[1]94Exp'!$D$263</f>
        <v>0.12059935266944501</v>
      </c>
      <c r="F5" s="442">
        <f>1/$A$1*'[1]94Exp'!$E$263</f>
        <v>0.13165261578485657</v>
      </c>
      <c r="G5" s="442">
        <f>1/$A$1*'[1]94Exp'!$F$263</f>
        <v>0.14492389576759299</v>
      </c>
      <c r="H5" s="442">
        <f>1/$A$1*'[1]94Exp'!$G$263</f>
        <v>0.15736526247193314</v>
      </c>
      <c r="I5" s="442">
        <f>1/$A$1*'[1]94Exp'!$H$263</f>
        <v>0.15709157335025911</v>
      </c>
      <c r="J5" s="443">
        <f>1/$A$1*'[1]94Exp'!$I$263</f>
        <v>0.15647029904285195</v>
      </c>
      <c r="K5" s="443">
        <f>1/$A$1*'[1]94Exp'!$J$263</f>
        <v>0.12067822928424554</v>
      </c>
      <c r="L5" s="443">
        <f>1/$A$1*'[1]94Exp'!$K$263</f>
        <v>8.3032826567913054E-2</v>
      </c>
      <c r="M5" s="443">
        <f>1/$A$1*'[1]94Exp'!L$263</f>
        <v>7.4760622076030403E-2</v>
      </c>
      <c r="N5" s="435">
        <f>1/$A$1*'[1]94Exp'!M$263</f>
        <v>7.825886219874828E-2</v>
      </c>
      <c r="O5" s="435">
        <f>1/$A$1*'[1]94Exp'!N$263</f>
        <v>7.1861434566002233E-2</v>
      </c>
      <c r="P5" s="435">
        <f>1/$A$1*'[1]94Exp'!O$263</f>
        <v>7.6599112665570485E-2</v>
      </c>
      <c r="Q5" s="435">
        <f>1/$A$1*'[1]94Exp'!P$263</f>
        <v>7.778869423216711E-2</v>
      </c>
      <c r="R5" s="435">
        <f>1/$A$1*'[1]94Exp'!Q$263</f>
        <v>9.7559692303499007E-2</v>
      </c>
      <c r="S5" s="435">
        <f>1/$A$1*'[1]94Exp'!R$263</f>
        <v>8.9585650331232405E-2</v>
      </c>
      <c r="T5" s="435">
        <f>1/$A$1*'[1]94Exp'!S$263</f>
        <v>0.10781506823531481</v>
      </c>
      <c r="U5" s="435">
        <f>1/$A$1*'[1]94Exp'!T$263</f>
        <v>0.13447781110097548</v>
      </c>
      <c r="V5" s="435">
        <f>1/$A$1*'[1]94Exp'!U$263</f>
        <v>0.13447781110097548</v>
      </c>
      <c r="W5" s="435">
        <f>1/$A$1*'[1]94Exp'!V$263</f>
        <v>0.13447781110097548</v>
      </c>
      <c r="X5" s="435">
        <f>1/$A$1*'[1]94Exp'!W$263</f>
        <v>0.13447781110097548</v>
      </c>
      <c r="Y5" s="435">
        <f>1/$A$1*'[1]94Exp'!X$263</f>
        <v>0.13447781110097548</v>
      </c>
      <c r="Z5" s="435">
        <f>1/$A$1*'[1]94Exp'!Y$263</f>
        <v>0.13447781110097548</v>
      </c>
      <c r="AA5" s="435">
        <f>1/$A$1*'[1]94Exp'!Z$263</f>
        <v>0.13447781110097548</v>
      </c>
      <c r="AB5" s="437">
        <f>1/$A$1*'[1]94Exp'!AA$263</f>
        <v>0.13447781110097548</v>
      </c>
      <c r="AC5" s="394"/>
      <c r="AD5" s="395">
        <f>1/1000*'[1]94Exp'!AB$263</f>
        <v>0.66164046529327214</v>
      </c>
      <c r="AE5" s="339">
        <f>1/1000*'[1]94Exp'!AC$263</f>
        <v>0.62606768166119953</v>
      </c>
      <c r="AF5" s="339">
        <f>1/1000*'[1]94Exp'!AD$263</f>
        <v>0.59570769134880008</v>
      </c>
      <c r="AG5" s="339">
        <f>1/1000*'[1]94Exp'!AE$263</f>
        <v>0.61834677570399976</v>
      </c>
      <c r="AH5" s="339">
        <f>1/1000*'[1]94Exp'!AF$263</f>
        <v>0.73219956248250029</v>
      </c>
      <c r="AI5" s="339">
        <f>1/1000*'[1]94Exp'!AG$263</f>
        <v>0.74124219732419983</v>
      </c>
      <c r="AJ5" s="339">
        <f>1/1000*'[1]94Exp'!AH$263</f>
        <v>0.7685004780715996</v>
      </c>
      <c r="AK5" s="339">
        <f>1/1000*'[1]94Exp'!AI$263</f>
        <v>0.80386122447500041</v>
      </c>
      <c r="AL5" s="339">
        <f>1/1000*'[1]94Exp'!AJ$263</f>
        <v>0.67750418184959971</v>
      </c>
      <c r="AM5" s="339">
        <f>1/1000*'[1]94Exp'!AK$263</f>
        <v>0.45507791039479972</v>
      </c>
      <c r="AN5" s="339">
        <f>1/1000*'[1]94Exp'!AL$263</f>
        <v>0.33926197400000002</v>
      </c>
      <c r="AO5" s="339">
        <f>1/1000*'[1]94Exp'!AM$263</f>
        <v>0.49366715683200013</v>
      </c>
      <c r="AP5" s="339">
        <f>1/1000*'[1]94Exp'!AN$263</f>
        <v>0.47099620673599979</v>
      </c>
      <c r="AQ5" s="339">
        <f>1/1000*'[1]94Exp'!AO$263</f>
        <v>0.47931852681689974</v>
      </c>
      <c r="AR5" s="339">
        <f>1/1000*'[1]94Exp'!AP$263</f>
        <v>0.51772661701049993</v>
      </c>
      <c r="AS5" s="339">
        <f>1/1000*'[1]94Exp'!AQ$263</f>
        <v>0.46178340126630002</v>
      </c>
      <c r="AT5" s="339">
        <f>1/1000*'[1]94Exp'!AR$263</f>
        <v>0.48702865903920017</v>
      </c>
      <c r="AU5" s="339">
        <f>1/1000*'[1]94Exp'!AS$263</f>
        <v>0.54534781605590033</v>
      </c>
      <c r="AV5" s="339">
        <f>1/1000*'[1]94Exp'!AT$263</f>
        <v>0.60913332906599982</v>
      </c>
      <c r="AW5" s="339">
        <f>1/1000*'[1]94Exp'!AU$263</f>
        <v>0.59815961511199989</v>
      </c>
      <c r="AX5" s="339">
        <f>1/1000*'[1]94Exp'!AV$263</f>
        <v>0</v>
      </c>
      <c r="AY5" s="339">
        <f>1/1000*'[1]94Exp'!AW$263</f>
        <v>0</v>
      </c>
      <c r="AZ5" s="339">
        <f>1/1000*'[1]94Exp'!AX$263</f>
        <v>0</v>
      </c>
      <c r="BA5" s="339">
        <f>1/1000*'[1]94Exp'!AY$263</f>
        <v>0</v>
      </c>
      <c r="BB5" s="339">
        <f>1/1000*'[1]94Exp'!AZ$263</f>
        <v>0</v>
      </c>
      <c r="BC5" s="341">
        <f>1/1000*'[1]94Exp'!BA$263</f>
        <v>0</v>
      </c>
      <c r="BD5" s="594"/>
    </row>
    <row r="6" spans="1:56" ht="17.149999999999999" customHeight="1" thickTop="1">
      <c r="B6" s="344" t="s">
        <v>125</v>
      </c>
      <c r="C6" s="345">
        <f>1/$A$1*'[1]94Exp'!$B$266</f>
        <v>2.0705909569833439E-3</v>
      </c>
      <c r="D6" s="346">
        <f>1/$A$1*'[1]94Exp'!$C$266</f>
        <v>1.1099804101909454E-3</v>
      </c>
      <c r="E6" s="346">
        <f>1/$A$1*'[1]94Exp'!$D$266</f>
        <v>1.1357424282581029E-3</v>
      </c>
      <c r="F6" s="346">
        <f>1/$A$1*'[1]94Exp'!$E$266</f>
        <v>1.6887178848079046E-3</v>
      </c>
      <c r="G6" s="346">
        <f>1/$A$1*'[1]94Exp'!$F$266</f>
        <v>2.1257815230632205E-3</v>
      </c>
      <c r="H6" s="346">
        <f>1/$A$1*'[1]94Exp'!$G$266</f>
        <v>2.0014707816707542E-3</v>
      </c>
      <c r="I6" s="346">
        <f>1/$A$1*'[1]94Exp'!$H$266</f>
        <v>1.511081729460244E-3</v>
      </c>
      <c r="J6" s="347">
        <f>1/$A$1*'[1]94Exp'!$I$266</f>
        <v>2.4172416486306649E-3</v>
      </c>
      <c r="K6" s="347">
        <f>1/$A$1*'[1]94Exp'!$J$266</f>
        <v>7.1183497245475855E-3</v>
      </c>
      <c r="L6" s="347">
        <f>1/$A$1*'[1]94Exp'!$K$266</f>
        <v>4.3205150938513516E-3</v>
      </c>
      <c r="M6" s="346">
        <f>1/$A$1*'[1]94Exp'!L$266</f>
        <v>2.2466876823487871E-3</v>
      </c>
      <c r="N6" s="346">
        <f>1/$A$1*'[1]94Exp'!M$266</f>
        <v>3.2991663650706981E-3</v>
      </c>
      <c r="O6" s="346">
        <f>1/$A$1*'[1]94Exp'!N$266</f>
        <v>4.050440505555729E-3</v>
      </c>
      <c r="P6" s="346">
        <f>1/$A$1*'[1]94Exp'!O$266</f>
        <v>7.0888645728907126E-3</v>
      </c>
      <c r="Q6" s="346">
        <f>1/$A$1*'[1]94Exp'!P$266</f>
        <v>1.4506628223601981E-2</v>
      </c>
      <c r="R6" s="346">
        <f>1/$A$1*'[1]94Exp'!Q$266</f>
        <v>1.1549263673681445E-2</v>
      </c>
      <c r="S6" s="346">
        <f>1/$A$1*'[1]94Exp'!R$266</f>
        <v>1.2493870958055105E-2</v>
      </c>
      <c r="T6" s="346">
        <f>1/$A$1*'[1]94Exp'!S$266</f>
        <v>1.9758458447671025E-2</v>
      </c>
      <c r="U6" s="346">
        <f>1/$A$1*'[1]94Exp'!T$266</f>
        <v>3.956267503875617E-2</v>
      </c>
      <c r="V6" s="346">
        <f>1/$A$1*'[1]94Exp'!U$266</f>
        <v>3.956267503875617E-2</v>
      </c>
      <c r="W6" s="346">
        <f>1/$A$1*'[1]94Exp'!V$266</f>
        <v>3.956267503875617E-2</v>
      </c>
      <c r="X6" s="346">
        <f>1/$A$1*'[1]94Exp'!W$266</f>
        <v>3.956267503875617E-2</v>
      </c>
      <c r="Y6" s="346">
        <f>1/$A$1*'[1]94Exp'!X$266</f>
        <v>3.956267503875617E-2</v>
      </c>
      <c r="Z6" s="346">
        <f>1/$A$1*'[1]94Exp'!Y$266</f>
        <v>3.956267503875617E-2</v>
      </c>
      <c r="AA6" s="346">
        <f>1/$A$1*'[1]94Exp'!Z$266</f>
        <v>3.956267503875617E-2</v>
      </c>
      <c r="AB6" s="348">
        <f>1/$A$1*'[1]94Exp'!AA$266</f>
        <v>3.956267503875617E-2</v>
      </c>
      <c r="AC6" s="459"/>
      <c r="AD6" s="349">
        <f>1/1000*'[1]94Exp'!AB$266</f>
        <v>8.2933141621169999E-3</v>
      </c>
      <c r="AE6" s="346">
        <f>1/1000*'[1]94Exp'!AC$266</f>
        <v>5.1011996775999994E-3</v>
      </c>
      <c r="AF6" s="346">
        <f>1/1000*'[1]94Exp'!AD$266</f>
        <v>4.5481478255999996E-3</v>
      </c>
      <c r="AG6" s="346">
        <f>1/1000*'[1]94Exp'!AE$266</f>
        <v>6.8473526911999993E-3</v>
      </c>
      <c r="AH6" s="346">
        <f>1/1000*'[1]94Exp'!AF$266</f>
        <v>1.0413147143E-2</v>
      </c>
      <c r="AI6" s="346">
        <f>1/1000*'[1]94Exp'!AG$266</f>
        <v>1.2083616101699998E-2</v>
      </c>
      <c r="AJ6" s="346">
        <f>1/1000*'[1]94Exp'!AH$266</f>
        <v>1.0281671451199998E-2</v>
      </c>
      <c r="AK6" s="346">
        <f>1/1000*'[1]94Exp'!AI$266</f>
        <v>1.4470895701999999E-2</v>
      </c>
      <c r="AL6" s="346">
        <f>1/1000*'[1]94Exp'!AJ$266</f>
        <v>2.2126851984399998E-2</v>
      </c>
      <c r="AM6" s="346">
        <f>1/1000*'[1]94Exp'!AK$266</f>
        <v>1.9591702526000003E-2</v>
      </c>
      <c r="AN6" s="346">
        <f>1/1000*'[1]94Exp'!AL$266</f>
        <v>1.1162508E-2</v>
      </c>
      <c r="AO6" s="346">
        <f>1/1000*'[1]94Exp'!AM$266</f>
        <v>1.7966119440000001E-2</v>
      </c>
      <c r="AP6" s="346">
        <f>1/1000*'[1]94Exp'!AN$266</f>
        <v>2.4274702847999999E-2</v>
      </c>
      <c r="AQ6" s="346">
        <f>1/1000*'[1]94Exp'!AO$266</f>
        <v>2.7590128693499999E-2</v>
      </c>
      <c r="AR6" s="346">
        <f>1/1000*'[1]94Exp'!AP$266</f>
        <v>4.9112949833999997E-2</v>
      </c>
      <c r="AS6" s="346">
        <f>1/1000*'[1]94Exp'!AQ$266</f>
        <v>3.0785594955499998E-2</v>
      </c>
      <c r="AT6" s="346">
        <f>1/1000*'[1]94Exp'!AR$266</f>
        <v>3.4747891138200003E-2</v>
      </c>
      <c r="AU6" s="346">
        <f>1/1000*'[1]94Exp'!AS$266</f>
        <v>3.9266640169900002E-2</v>
      </c>
      <c r="AV6" s="346">
        <f>1/1000*'[1]94Exp'!AT$266</f>
        <v>5.0619529523000001E-2</v>
      </c>
      <c r="AW6" s="346">
        <f>1/1000*'[1]94Exp'!AU$266</f>
        <v>4.7755383590499995E-2</v>
      </c>
      <c r="AX6" s="346">
        <f>1/1000*'[1]94Exp'!AV$266</f>
        <v>0</v>
      </c>
      <c r="AY6" s="346">
        <f>1/1000*'[1]94Exp'!AW$266</f>
        <v>0</v>
      </c>
      <c r="AZ6" s="346">
        <f>1/1000*'[1]94Exp'!AX$266</f>
        <v>0</v>
      </c>
      <c r="BA6" s="346">
        <f>1/1000*'[1]94Exp'!AY$266</f>
        <v>0</v>
      </c>
      <c r="BB6" s="346">
        <f>1/1000*'[1]94Exp'!AZ$266</f>
        <v>0</v>
      </c>
      <c r="BC6" s="348">
        <f>1/1000*'[1]94Exp'!BA$266</f>
        <v>0</v>
      </c>
      <c r="BD6" s="594"/>
    </row>
    <row r="7" spans="1:56" ht="17.149999999999999" customHeight="1">
      <c r="B7" s="357" t="s">
        <v>92</v>
      </c>
      <c r="C7" s="362">
        <f>1/$A$1*'[1]94Exp'!$B$268</f>
        <v>3.0452619696356268E-2</v>
      </c>
      <c r="D7" s="363">
        <f>1/$A$1*'[1]94Exp'!$C$268</f>
        <v>2.6329397697639405E-2</v>
      </c>
      <c r="E7" s="363">
        <f>1/$A$1*'[1]94Exp'!$D$268</f>
        <v>2.5480636577164206E-2</v>
      </c>
      <c r="F7" s="363">
        <f>1/$A$1*'[1]94Exp'!$E$268</f>
        <v>2.1722897453317971E-2</v>
      </c>
      <c r="G7" s="363">
        <f>1/$A$1*'[1]94Exp'!$F$268</f>
        <v>2.0201932909532674E-2</v>
      </c>
      <c r="H7" s="363">
        <f>1/$A$1*'[1]94Exp'!$G$268</f>
        <v>1.7327339347158299E-2</v>
      </c>
      <c r="I7" s="363">
        <f>1/$A$1*'[1]94Exp'!$H$268</f>
        <v>1.4692349626123589E-2</v>
      </c>
      <c r="J7" s="364">
        <f>1/$A$1*'[1]94Exp'!$I$268</f>
        <v>1.2273753196755607E-2</v>
      </c>
      <c r="K7" s="364">
        <f>1/$A$1*'[1]94Exp'!$J$268</f>
        <v>9.2152291042955949E-3</v>
      </c>
      <c r="L7" s="364">
        <f>1/$A$1*'[1]94Exp'!$K$268</f>
        <v>6.3345308808432079E-3</v>
      </c>
      <c r="M7" s="363">
        <f>1/$A$1*'[1]94Exp'!L$268</f>
        <v>5.8758089518161248E-3</v>
      </c>
      <c r="N7" s="363">
        <f>1/$A$1*'[1]94Exp'!M$268</f>
        <v>4.7493309920161346E-3</v>
      </c>
      <c r="O7" s="363">
        <f>1/$A$1*'[1]94Exp'!N$268</f>
        <v>4.3356214755218177E-3</v>
      </c>
      <c r="P7" s="363">
        <f>1/$A$1*'[1]94Exp'!O$268</f>
        <v>4.0493282624779556E-3</v>
      </c>
      <c r="Q7" s="363">
        <f>1/$A$1*'[1]94Exp'!P$268</f>
        <v>3.2651107483086103E-3</v>
      </c>
      <c r="R7" s="363">
        <f>1/$A$1*'[1]94Exp'!Q$268</f>
        <v>3.5697928214932203E-3</v>
      </c>
      <c r="S7" s="363">
        <f>1/$A$1*'[1]94Exp'!R$268</f>
        <v>3.6371205190157607E-3</v>
      </c>
      <c r="T7" s="363">
        <f>1/$A$1*'[1]94Exp'!S$268</f>
        <v>4.1235399498117855E-3</v>
      </c>
      <c r="U7" s="363">
        <f>1/$A$1*'[1]94Exp'!T$268</f>
        <v>4.1422814210010633E-3</v>
      </c>
      <c r="V7" s="363">
        <f>1/$A$1*'[1]94Exp'!U$268</f>
        <v>4.1422814210010633E-3</v>
      </c>
      <c r="W7" s="363">
        <f>1/$A$1*'[1]94Exp'!V$268</f>
        <v>4.1422814210010633E-3</v>
      </c>
      <c r="X7" s="363">
        <f>1/$A$1*'[1]94Exp'!W$268</f>
        <v>4.1422814210010633E-3</v>
      </c>
      <c r="Y7" s="363">
        <f>1/$A$1*'[1]94Exp'!X$268</f>
        <v>4.1422814210010633E-3</v>
      </c>
      <c r="Z7" s="363">
        <f>1/$A$1*'[1]94Exp'!Y$268</f>
        <v>4.1422814210010633E-3</v>
      </c>
      <c r="AA7" s="363">
        <f>1/$A$1*'[1]94Exp'!Z$268</f>
        <v>4.1422814210010633E-3</v>
      </c>
      <c r="AB7" s="412">
        <f>1/$A$1*'[1]94Exp'!AA$268</f>
        <v>4.1422814210010633E-3</v>
      </c>
      <c r="AC7" s="402"/>
      <c r="AD7" s="453">
        <f>1/1000*'[1]94Exp'!AB$268</f>
        <v>0.22042227901666503</v>
      </c>
      <c r="AE7" s="363">
        <f>1/1000*'[1]94Exp'!AC$268</f>
        <v>0.20472728895680001</v>
      </c>
      <c r="AF7" s="363">
        <f>1/1000*'[1]94Exp'!AD$268</f>
        <v>0.2003749009296</v>
      </c>
      <c r="AG7" s="363">
        <f>1/1000*'[1]94Exp'!AE$268</f>
        <v>0.16383311226239997</v>
      </c>
      <c r="AH7" s="363">
        <f>1/1000*'[1]94Exp'!AF$268</f>
        <v>0.15612058290500003</v>
      </c>
      <c r="AI7" s="363">
        <f>1/1000*'[1]94Exp'!AG$268</f>
        <v>0.14213109725099998</v>
      </c>
      <c r="AJ7" s="363">
        <f>1/1000*'[1]94Exp'!AH$268</f>
        <v>0.13342819228799999</v>
      </c>
      <c r="AK7" s="363">
        <f>1/1000*'[1]94Exp'!AI$268</f>
        <v>0.13094455406800001</v>
      </c>
      <c r="AL7" s="363">
        <f>1/1000*'[1]94Exp'!AJ$268</f>
        <v>0.1104650635024</v>
      </c>
      <c r="AM7" s="363">
        <f>1/1000*'[1]94Exp'!AK$268</f>
        <v>7.1739589464399997E-2</v>
      </c>
      <c r="AN7" s="363">
        <f>1/1000*'[1]94Exp'!AL$268</f>
        <v>4.7512875000000003E-2</v>
      </c>
      <c r="AO7" s="363">
        <f>1/1000*'[1]94Exp'!AM$268</f>
        <v>6.2703754991999996E-2</v>
      </c>
      <c r="AP7" s="363">
        <f>1/1000*'[1]94Exp'!AN$268</f>
        <v>7.2151231803199989E-2</v>
      </c>
      <c r="AQ7" s="363">
        <f>1/1000*'[1]94Exp'!AO$268</f>
        <v>6.39163212216E-2</v>
      </c>
      <c r="AR7" s="363">
        <f>1/1000*'[1]94Exp'!AP$268</f>
        <v>6.1027955464999985E-2</v>
      </c>
      <c r="AS7" s="363">
        <f>1/1000*'[1]94Exp'!AQ$268</f>
        <v>5.7755362006999995E-2</v>
      </c>
      <c r="AT7" s="363">
        <f>1/1000*'[1]94Exp'!AR$268</f>
        <v>6.3546547877499998E-2</v>
      </c>
      <c r="AU7" s="363">
        <f>1/1000*'[1]94Exp'!AS$268</f>
        <v>8.5447419400199995E-2</v>
      </c>
      <c r="AV7" s="363">
        <f>1/1000*'[1]94Exp'!AT$268</f>
        <v>8.9940321032000003E-2</v>
      </c>
      <c r="AW7" s="363">
        <f>1/1000*'[1]94Exp'!AU$268</f>
        <v>9.8599078094999973E-2</v>
      </c>
      <c r="AX7" s="363">
        <f>1/1000*'[1]94Exp'!AV$268</f>
        <v>0</v>
      </c>
      <c r="AY7" s="363">
        <f>1/1000*'[1]94Exp'!AW$268</f>
        <v>0</v>
      </c>
      <c r="AZ7" s="363">
        <f>1/1000*'[1]94Exp'!AX$268</f>
        <v>0</v>
      </c>
      <c r="BA7" s="363">
        <f>1/1000*'[1]94Exp'!AY$268</f>
        <v>0</v>
      </c>
      <c r="BB7" s="363">
        <f>1/1000*'[1]94Exp'!AZ$268</f>
        <v>0</v>
      </c>
      <c r="BC7" s="412">
        <f>1/1000*'[1]94Exp'!BA$268</f>
        <v>0</v>
      </c>
      <c r="BD7" s="594"/>
    </row>
    <row r="8" spans="1:56">
      <c r="B8" s="365" t="s">
        <v>94</v>
      </c>
      <c r="C8" s="366">
        <f>1/$A$1*'[1]94Exp'!$B$247</f>
        <v>2.8671941606561835E-2</v>
      </c>
      <c r="D8" s="367">
        <f>1/$A$1*'[1]94Exp'!$C$247</f>
        <v>2.529457261934406E-2</v>
      </c>
      <c r="E8" s="367">
        <f>1/$A$1*'[1]94Exp'!$D$247</f>
        <v>2.4317102219844358E-2</v>
      </c>
      <c r="F8" s="367">
        <f>1/$A$1*'[1]94Exp'!$E$247</f>
        <v>2.0695738291411522E-2</v>
      </c>
      <c r="G8" s="367">
        <f>1/$A$1*'[1]94Exp'!$F$247</f>
        <v>1.9213238807212266E-2</v>
      </c>
      <c r="H8" s="367">
        <f>1/$A$1*'[1]94Exp'!$G$247</f>
        <v>1.6659145412112289E-2</v>
      </c>
      <c r="I8" s="367">
        <f>1/$A$1*'[1]94Exp'!$H$247</f>
        <v>1.4183917206413899E-2</v>
      </c>
      <c r="J8" s="368">
        <f>1/$A$1*'[1]94Exp'!$I$247</f>
        <v>1.1814083932886937E-2</v>
      </c>
      <c r="K8" s="368">
        <f>1/$A$1*'[1]94Exp'!$J$247</f>
        <v>8.8315688648044881E-3</v>
      </c>
      <c r="L8" s="368">
        <f>1/$A$1*'[1]94Exp'!$K$247</f>
        <v>5.8306049488876599E-3</v>
      </c>
      <c r="M8" s="367">
        <f>1/$A$1*'[1]94Exp'!L$247</f>
        <v>5.5354355342431064E-3</v>
      </c>
      <c r="N8" s="367">
        <f>1/$A$1*'[1]94Exp'!M$247</f>
        <v>4.4276180095859322E-3</v>
      </c>
      <c r="O8" s="367">
        <f>1/$A$1*'[1]94Exp'!N$247</f>
        <v>4.0789430080733734E-3</v>
      </c>
      <c r="P8" s="367">
        <f>1/$A$1*'[1]94Exp'!O$247</f>
        <v>3.7591122358076956E-3</v>
      </c>
      <c r="Q8" s="367">
        <f>1/$A$1*'[1]94Exp'!P$247</f>
        <v>3.0303131720874309E-3</v>
      </c>
      <c r="R8" s="367">
        <f>1/$A$1*'[1]94Exp'!Q$247</f>
        <v>3.3591873087499974E-3</v>
      </c>
      <c r="S8" s="367">
        <f>1/$A$1*'[1]94Exp'!R$247</f>
        <v>3.4115184892115659E-3</v>
      </c>
      <c r="T8" s="367">
        <f>1/$A$1*'[1]94Exp'!S$247</f>
        <v>3.8229198566794372E-3</v>
      </c>
      <c r="U8" s="367">
        <f>1/$A$1*'[1]94Exp'!T$247</f>
        <v>3.7881762333922672E-3</v>
      </c>
      <c r="V8" s="367">
        <f>1/$A$1*'[1]94Exp'!U$247</f>
        <v>3.7881762333922672E-3</v>
      </c>
      <c r="W8" s="367">
        <f>1/$A$1*'[1]94Exp'!V$247</f>
        <v>3.7881762333922672E-3</v>
      </c>
      <c r="X8" s="367">
        <f>1/$A$1*'[1]94Exp'!W$247</f>
        <v>3.7881762333922672E-3</v>
      </c>
      <c r="Y8" s="367">
        <f>1/$A$1*'[1]94Exp'!X$247</f>
        <v>3.7881762333922672E-3</v>
      </c>
      <c r="Z8" s="367">
        <f>1/$A$1*'[1]94Exp'!Y$247</f>
        <v>3.7881762333922672E-3</v>
      </c>
      <c r="AA8" s="367">
        <f>1/$A$1*'[1]94Exp'!Z$247</f>
        <v>3.7881762333922672E-3</v>
      </c>
      <c r="AB8" s="369">
        <f>1/$A$1*'[1]94Exp'!AA$247</f>
        <v>3.7881762333922672E-3</v>
      </c>
      <c r="AC8" s="327"/>
      <c r="AD8" s="653">
        <f>1/1000*'[1]94Exp'!AB$247</f>
        <v>0.21461258514909901</v>
      </c>
      <c r="AE8" s="367">
        <f>1/1000*'[1]94Exp'!AC$247</f>
        <v>0.2002266661008</v>
      </c>
      <c r="AF8" s="367">
        <f>1/1000*'[1]94Exp'!AD$247</f>
        <v>0.19533963671999999</v>
      </c>
      <c r="AG8" s="367">
        <f>1/1000*'[1]94Exp'!AE$247</f>
        <v>0.15802399755519997</v>
      </c>
      <c r="AH8" s="367">
        <f>1/1000*'[1]94Exp'!AF$247</f>
        <v>0.15020469401700001</v>
      </c>
      <c r="AI8" s="367">
        <f>1/1000*'[1]94Exp'!AG$247</f>
        <v>0.13634507678219998</v>
      </c>
      <c r="AJ8" s="367">
        <f>1/1000*'[1]94Exp'!AH$247</f>
        <v>0.13028523086999999</v>
      </c>
      <c r="AK8" s="367">
        <f>1/1000*'[1]94Exp'!AI$247</f>
        <v>0.127383849795</v>
      </c>
      <c r="AL8" s="367">
        <f>1/1000*'[1]94Exp'!AJ$247</f>
        <v>0.10717254091799999</v>
      </c>
      <c r="AM8" s="367">
        <f>1/1000*'[1]94Exp'!AK$247</f>
        <v>6.8832762103600009E-2</v>
      </c>
      <c r="AN8" s="367">
        <f>1/1000*'[1]94Exp'!AL$247</f>
        <v>4.5118129999999999E-2</v>
      </c>
      <c r="AO8" s="367">
        <f>1/1000*'[1]94Exp'!AM$247</f>
        <v>5.9161791503999993E-2</v>
      </c>
      <c r="AP8" s="367">
        <f>1/1000*'[1]94Exp'!AN$247</f>
        <v>6.9785880313599988E-2</v>
      </c>
      <c r="AQ8" s="367">
        <f>1/1000*'[1]94Exp'!AO$247</f>
        <v>6.1005531092100003E-2</v>
      </c>
      <c r="AR8" s="367">
        <f>1/1000*'[1]94Exp'!AP$247</f>
        <v>5.8789539244999987E-2</v>
      </c>
      <c r="AS8" s="367">
        <f>1/1000*'[1]94Exp'!AQ$247</f>
        <v>5.5382476575999998E-2</v>
      </c>
      <c r="AT8" s="367">
        <f>1/1000*'[1]94Exp'!AR$247</f>
        <v>6.1239365365900002E-2</v>
      </c>
      <c r="AU8" s="367">
        <f>1/1000*'[1]94Exp'!AS$247</f>
        <v>8.2943222447800002E-2</v>
      </c>
      <c r="AV8" s="367">
        <f>1/1000*'[1]94Exp'!AT$247</f>
        <v>8.6265396245999992E-2</v>
      </c>
      <c r="AW8" s="367">
        <f>1/1000*'[1]94Exp'!AU$247</f>
        <v>9.3793937804999977E-2</v>
      </c>
      <c r="AX8" s="367">
        <f>1/1000*'[1]94Exp'!AV$247</f>
        <v>0</v>
      </c>
      <c r="AY8" s="367">
        <f>1/1000*'[1]94Exp'!AW$247</f>
        <v>0</v>
      </c>
      <c r="AZ8" s="367">
        <f>1/1000*'[1]94Exp'!AX$247</f>
        <v>0</v>
      </c>
      <c r="BA8" s="367">
        <f>1/1000*'[1]94Exp'!AY$247</f>
        <v>0</v>
      </c>
      <c r="BB8" s="367">
        <f>1/1000*'[1]94Exp'!AZ$247</f>
        <v>0</v>
      </c>
      <c r="BC8" s="369">
        <f>1/1000*'[1]94Exp'!BA$247</f>
        <v>0</v>
      </c>
      <c r="BD8" s="594"/>
    </row>
    <row r="9" spans="1:56">
      <c r="B9" s="365" t="s">
        <v>14</v>
      </c>
      <c r="C9" s="460">
        <f t="shared" ref="C9:M9" si="2">SUM(C7:C7)-SUM(C8:C8)</f>
        <v>1.7806780897944331E-3</v>
      </c>
      <c r="D9" s="371">
        <f t="shared" si="2"/>
        <v>1.0348250782953455E-3</v>
      </c>
      <c r="E9" s="371">
        <f t="shared" si="2"/>
        <v>1.1635343573198481E-3</v>
      </c>
      <c r="F9" s="371">
        <f t="shared" si="2"/>
        <v>1.0271591619064498E-3</v>
      </c>
      <c r="G9" s="371">
        <f t="shared" si="2"/>
        <v>9.8869410232040739E-4</v>
      </c>
      <c r="H9" s="371">
        <f t="shared" si="2"/>
        <v>6.6819393504601032E-4</v>
      </c>
      <c r="I9" s="371">
        <f t="shared" si="2"/>
        <v>5.0843241970969025E-4</v>
      </c>
      <c r="J9" s="372">
        <f t="shared" si="2"/>
        <v>4.5966926386866933E-4</v>
      </c>
      <c r="K9" s="372">
        <f t="shared" si="2"/>
        <v>3.8366023949110671E-4</v>
      </c>
      <c r="L9" s="372">
        <f t="shared" si="2"/>
        <v>5.0392593195554801E-4</v>
      </c>
      <c r="M9" s="371">
        <f t="shared" si="2"/>
        <v>3.4037341757301841E-4</v>
      </c>
      <c r="N9" s="371">
        <f>SUM(N7:N7)-SUM(N8:N8)</f>
        <v>3.2171298243020233E-4</v>
      </c>
      <c r="O9" s="371">
        <f t="shared" ref="O9:Z9" si="3">SUM(O7:O7)-SUM(O8:O8)</f>
        <v>2.566784674484443E-4</v>
      </c>
      <c r="P9" s="371">
        <f t="shared" si="3"/>
        <v>2.9021602667026001E-4</v>
      </c>
      <c r="Q9" s="371">
        <f t="shared" si="3"/>
        <v>2.3479757622117941E-4</v>
      </c>
      <c r="R9" s="371">
        <f t="shared" si="3"/>
        <v>2.1060551274322287E-4</v>
      </c>
      <c r="S9" s="371">
        <f t="shared" si="3"/>
        <v>2.256020298041948E-4</v>
      </c>
      <c r="T9" s="371">
        <f t="shared" si="3"/>
        <v>3.0062009313234833E-4</v>
      </c>
      <c r="U9" s="371">
        <f t="shared" si="3"/>
        <v>3.5410518760879608E-4</v>
      </c>
      <c r="V9" s="371">
        <f t="shared" si="3"/>
        <v>3.5410518760879608E-4</v>
      </c>
      <c r="W9" s="371">
        <f t="shared" si="3"/>
        <v>3.5410518760879608E-4</v>
      </c>
      <c r="X9" s="371">
        <f t="shared" si="3"/>
        <v>3.5410518760879608E-4</v>
      </c>
      <c r="Y9" s="371">
        <f t="shared" si="3"/>
        <v>3.5410518760879608E-4</v>
      </c>
      <c r="Z9" s="371">
        <f t="shared" si="3"/>
        <v>3.5410518760879608E-4</v>
      </c>
      <c r="AA9" s="371">
        <f>SUM(AA7:AA7)-SUM(AA8:AA8)</f>
        <v>3.5410518760879608E-4</v>
      </c>
      <c r="AB9" s="373">
        <f>SUM(AB7:AB7)-SUM(AB8:AB8)</f>
        <v>3.5410518760879608E-4</v>
      </c>
      <c r="AC9" s="327"/>
      <c r="AD9" s="460">
        <f t="shared" ref="AD9:BC9" si="4">SUM(AD7:AD7)-SUM(AD8:AD8)</f>
        <v>5.8096938675660237E-3</v>
      </c>
      <c r="AE9" s="371">
        <f t="shared" si="4"/>
        <v>4.5006228560000028E-3</v>
      </c>
      <c r="AF9" s="371">
        <f t="shared" si="4"/>
        <v>5.0352642096000155E-3</v>
      </c>
      <c r="AG9" s="371">
        <f t="shared" si="4"/>
        <v>5.8091147071999971E-3</v>
      </c>
      <c r="AH9" s="371">
        <f t="shared" si="4"/>
        <v>5.9158888880000149E-3</v>
      </c>
      <c r="AI9" s="371">
        <f t="shared" si="4"/>
        <v>5.7860204688000016E-3</v>
      </c>
      <c r="AJ9" s="371">
        <f t="shared" si="4"/>
        <v>3.1429614179999954E-3</v>
      </c>
      <c r="AK9" s="371">
        <f t="shared" si="4"/>
        <v>3.5607042730000094E-3</v>
      </c>
      <c r="AL9" s="371">
        <f t="shared" si="4"/>
        <v>3.2925225844000067E-3</v>
      </c>
      <c r="AM9" s="371">
        <f t="shared" si="4"/>
        <v>2.9068273607999878E-3</v>
      </c>
      <c r="AN9" s="371">
        <f t="shared" si="4"/>
        <v>2.3947450000000037E-3</v>
      </c>
      <c r="AO9" s="371">
        <f t="shared" si="4"/>
        <v>3.5419634880000037E-3</v>
      </c>
      <c r="AP9" s="371">
        <f t="shared" si="4"/>
        <v>2.3653514896000011E-3</v>
      </c>
      <c r="AQ9" s="371">
        <f t="shared" si="4"/>
        <v>2.9107901294999974E-3</v>
      </c>
      <c r="AR9" s="371">
        <f t="shared" si="4"/>
        <v>2.2384162199999974E-3</v>
      </c>
      <c r="AS9" s="371">
        <f t="shared" si="4"/>
        <v>2.3728854309999978E-3</v>
      </c>
      <c r="AT9" s="371">
        <f t="shared" si="4"/>
        <v>2.3071825115999964E-3</v>
      </c>
      <c r="AU9" s="371">
        <f t="shared" si="4"/>
        <v>2.5041969523999924E-3</v>
      </c>
      <c r="AV9" s="371">
        <f t="shared" si="4"/>
        <v>3.6749247860000112E-3</v>
      </c>
      <c r="AW9" s="371">
        <f t="shared" si="4"/>
        <v>4.8051402899999957E-3</v>
      </c>
      <c r="AX9" s="371">
        <f t="shared" si="4"/>
        <v>0</v>
      </c>
      <c r="AY9" s="371">
        <f t="shared" si="4"/>
        <v>0</v>
      </c>
      <c r="AZ9" s="371">
        <f t="shared" si="4"/>
        <v>0</v>
      </c>
      <c r="BA9" s="371">
        <f t="shared" si="4"/>
        <v>0</v>
      </c>
      <c r="BB9" s="371">
        <f t="shared" si="4"/>
        <v>0</v>
      </c>
      <c r="BC9" s="373">
        <f t="shared" si="4"/>
        <v>0</v>
      </c>
      <c r="BD9" s="594"/>
    </row>
    <row r="10" spans="1:56" ht="17.149999999999999" customHeight="1">
      <c r="B10" s="352" t="s">
        <v>126</v>
      </c>
      <c r="C10" s="353">
        <f>1/$A$1*'[1]94Exp'!$B$269</f>
        <v>1.596293592338414E-4</v>
      </c>
      <c r="D10" s="354">
        <f>1/$A$1*'[1]94Exp'!$C$269</f>
        <v>2.5668403023255937E-4</v>
      </c>
      <c r="E10" s="354">
        <f>1/$A$1*'[1]94Exp'!$D$269</f>
        <v>2.1612968037215742E-4</v>
      </c>
      <c r="F10" s="354">
        <f>1/$A$1*'[1]94Exp'!$E$269</f>
        <v>7.7439684456176124E-4</v>
      </c>
      <c r="G10" s="354">
        <f>1/$A$1*'[1]94Exp'!$F$269</f>
        <v>6.6423133649396034E-4</v>
      </c>
      <c r="H10" s="354">
        <f>1/$A$1*'[1]94Exp'!$G$269</f>
        <v>3.532777567905864E-4</v>
      </c>
      <c r="I10" s="354">
        <f>1/$A$1*'[1]94Exp'!$H$269</f>
        <v>2.7370460746274915E-4</v>
      </c>
      <c r="J10" s="355">
        <f>1/$A$1*'[1]94Exp'!$I$269</f>
        <v>2.5381179565595762E-4</v>
      </c>
      <c r="K10" s="355">
        <f>1/$A$1*'[1]94Exp'!$J$269</f>
        <v>1.8864729254940209E-4</v>
      </c>
      <c r="L10" s="355">
        <f>1/$A$1*'[1]94Exp'!$K$269</f>
        <v>6.0785453283367075E-4</v>
      </c>
      <c r="M10" s="354">
        <f>1/$A$1*'[1]94Exp'!L$269</f>
        <v>2.1369328580209145E-4</v>
      </c>
      <c r="N10" s="354">
        <f>1/$A$1*'[1]94Exp'!M$269</f>
        <v>3.6217991179479301E-4</v>
      </c>
      <c r="O10" s="354">
        <f>1/$A$1*'[1]94Exp'!N$269</f>
        <v>4.0272084420254784E-4</v>
      </c>
      <c r="P10" s="354">
        <f>1/$A$1*'[1]94Exp'!O$269</f>
        <v>2.5255527080135959E-4</v>
      </c>
      <c r="Q10" s="354">
        <f>1/$A$1*'[1]94Exp'!P$269</f>
        <v>3.8337902047192812E-4</v>
      </c>
      <c r="R10" s="354">
        <f>1/$A$1*'[1]94Exp'!Q$269</f>
        <v>3.7424673176545629E-4</v>
      </c>
      <c r="S10" s="354">
        <f>1/$A$1*'[1]94Exp'!R$269</f>
        <v>3.7436384103044847E-4</v>
      </c>
      <c r="T10" s="354">
        <f>1/$A$1*'[1]94Exp'!S$269</f>
        <v>4.9399999999999997E-4</v>
      </c>
      <c r="U10" s="354">
        <f>1/$A$1*'[1]94Exp'!T$269</f>
        <v>1.0764358657795821E-3</v>
      </c>
      <c r="V10" s="354">
        <f>1/$A$1*'[1]94Exp'!U$269</f>
        <v>1.0764358657795821E-3</v>
      </c>
      <c r="W10" s="354">
        <f>1/$A$1*'[1]94Exp'!V$269</f>
        <v>1.0764358657795821E-3</v>
      </c>
      <c r="X10" s="354">
        <f>1/$A$1*'[1]94Exp'!W$269</f>
        <v>1.0764358657795821E-3</v>
      </c>
      <c r="Y10" s="354">
        <f>1/$A$1*'[1]94Exp'!X$269</f>
        <v>1.0764358657795821E-3</v>
      </c>
      <c r="Z10" s="354">
        <f>1/$A$1*'[1]94Exp'!Y$269</f>
        <v>1.0764358657795821E-3</v>
      </c>
      <c r="AA10" s="354">
        <f>1/$A$1*'[1]94Exp'!Z$269</f>
        <v>1.0764358657795821E-3</v>
      </c>
      <c r="AB10" s="356">
        <f>1/$A$1*'[1]94Exp'!AA$269</f>
        <v>1.0764358657795821E-3</v>
      </c>
      <c r="AC10" s="379"/>
      <c r="AD10" s="652">
        <f>1/1000*'[1]94Exp'!AB$269</f>
        <v>1.3279735422389999E-3</v>
      </c>
      <c r="AE10" s="354">
        <f>1/1000*'[1]94Exp'!AC$269</f>
        <v>1.6604128451999998E-3</v>
      </c>
      <c r="AF10" s="354">
        <f>1/1000*'[1]94Exp'!AD$269</f>
        <v>1.0582776960000001E-3</v>
      </c>
      <c r="AG10" s="354">
        <f>1/1000*'[1]94Exp'!AE$269</f>
        <v>2.6845287727999996E-3</v>
      </c>
      <c r="AH10" s="354">
        <f>1/1000*'[1]94Exp'!AF$269</f>
        <v>2.7693119845999996E-3</v>
      </c>
      <c r="AI10" s="354">
        <f>1/1000*'[1]94Exp'!AG$269</f>
        <v>1.1547512262E-3</v>
      </c>
      <c r="AJ10" s="354">
        <f>1/1000*'[1]94Exp'!AH$269</f>
        <v>8.2677618759999997E-4</v>
      </c>
      <c r="AK10" s="354">
        <f>1/1000*'[1]94Exp'!AI$269</f>
        <v>1.0662832625000002E-3</v>
      </c>
      <c r="AL10" s="354">
        <f>1/1000*'[1]94Exp'!AJ$269</f>
        <v>1.7927228208000001E-3</v>
      </c>
      <c r="AM10" s="354">
        <f>1/1000*'[1]94Exp'!AK$269</f>
        <v>2.5299175308000003E-3</v>
      </c>
      <c r="AN10" s="354">
        <f>1/1000*'[1]94Exp'!AL$269</f>
        <v>7.7422499999999991E-4</v>
      </c>
      <c r="AO10" s="354">
        <f>1/1000*'[1]94Exp'!AM$269</f>
        <v>4.7901462240000003E-3</v>
      </c>
      <c r="AP10" s="354">
        <f>1/1000*'[1]94Exp'!AN$269</f>
        <v>2.3229556592000004E-3</v>
      </c>
      <c r="AQ10" s="354">
        <f>1/1000*'[1]94Exp'!AO$269</f>
        <v>4.4130013833E-3</v>
      </c>
      <c r="AR10" s="354">
        <f>1/1000*'[1]94Exp'!AP$269</f>
        <v>7.9542449579999962E-3</v>
      </c>
      <c r="AS10" s="354">
        <f>1/1000*'[1]94Exp'!AQ$269</f>
        <v>2.2569448999999998E-3</v>
      </c>
      <c r="AT10" s="354">
        <f>1/1000*'[1]94Exp'!AR$269</f>
        <v>3.1340556289000008E-3</v>
      </c>
      <c r="AU10" s="354">
        <f>1/1000*'[1]94Exp'!AS$269</f>
        <v>1.3631875256999997E-3</v>
      </c>
      <c r="AV10" s="354">
        <f>1/1000*'[1]94Exp'!AT$269</f>
        <v>2.0704961320000001E-3</v>
      </c>
      <c r="AW10" s="354">
        <f>1/1000*'[1]94Exp'!AU$269</f>
        <v>1.6434685409999997E-3</v>
      </c>
      <c r="AX10" s="354">
        <f>1/1000*'[1]94Exp'!AV$269</f>
        <v>0</v>
      </c>
      <c r="AY10" s="354">
        <f>1/1000*'[1]94Exp'!AW$269</f>
        <v>0</v>
      </c>
      <c r="AZ10" s="354">
        <f>1/1000*'[1]94Exp'!AX$269</f>
        <v>0</v>
      </c>
      <c r="BA10" s="354">
        <f>1/1000*'[1]94Exp'!AY$269</f>
        <v>0</v>
      </c>
      <c r="BB10" s="354">
        <f>1/1000*'[1]94Exp'!AZ$269</f>
        <v>0</v>
      </c>
      <c r="BC10" s="356">
        <f>1/1000*'[1]94Exp'!BA$269</f>
        <v>0</v>
      </c>
      <c r="BD10" s="594"/>
    </row>
    <row r="11" spans="1:56" ht="17.149999999999999" customHeight="1">
      <c r="B11" s="352" t="s">
        <v>127</v>
      </c>
      <c r="C11" s="353">
        <f>1/$A$1*'[1]94Exp'!$B$267</f>
        <v>6.0041948157477506E-3</v>
      </c>
      <c r="D11" s="354">
        <f>1/$A$1*'[1]94Exp'!$C$267</f>
        <v>5.3870799714946776E-3</v>
      </c>
      <c r="E11" s="354">
        <f>1/$A$1*'[1]94Exp'!$D$267</f>
        <v>4.8595893972177891E-3</v>
      </c>
      <c r="F11" s="354">
        <f>1/$A$1*'[1]94Exp'!$E$267</f>
        <v>5.6454881241502818E-3</v>
      </c>
      <c r="G11" s="354">
        <f>1/$A$1*'[1]94Exp'!$F$267</f>
        <v>5.0849404307536988E-3</v>
      </c>
      <c r="H11" s="354">
        <f>1/$A$1*'[1]94Exp'!$G$267</f>
        <v>4.7505940216418926E-3</v>
      </c>
      <c r="I11" s="354">
        <f>1/$A$1*'[1]94Exp'!$H$267</f>
        <v>6.1407943721354776E-3</v>
      </c>
      <c r="J11" s="355">
        <f>1/$A$1*'[1]94Exp'!$I$267</f>
        <v>5.595602982480052E-3</v>
      </c>
      <c r="K11" s="355">
        <f>1/$A$1*'[1]94Exp'!$J$267</f>
        <v>4.2734733680295069E-3</v>
      </c>
      <c r="L11" s="355">
        <f>1/$A$1*'[1]94Exp'!$K$267</f>
        <v>3.7269993404677381E-3</v>
      </c>
      <c r="M11" s="354">
        <f>1/$A$1*'[1]94Exp'!L$267</f>
        <v>3.0457207242179807E-3</v>
      </c>
      <c r="N11" s="354">
        <f>1/$A$1*'[1]94Exp'!M$267</f>
        <v>3.7898958632790018E-3</v>
      </c>
      <c r="O11" s="354">
        <f>1/$A$1*'[1]94Exp'!N$267</f>
        <v>3.8821752544212947E-3</v>
      </c>
      <c r="P11" s="354">
        <f>1/$A$1*'[1]94Exp'!O$267</f>
        <v>3.7570950714620206E-3</v>
      </c>
      <c r="Q11" s="354">
        <f>1/$A$1*'[1]94Exp'!P$267</f>
        <v>3.6886898658238573E-3</v>
      </c>
      <c r="R11" s="354">
        <f>1/$A$1*'[1]94Exp'!Q$267</f>
        <v>2.8674006981529625E-3</v>
      </c>
      <c r="S11" s="354">
        <f>1/$A$1*'[1]94Exp'!R$267</f>
        <v>2.7821065291748397E-3</v>
      </c>
      <c r="T11" s="354">
        <f>1/$A$1*'[1]94Exp'!S$267</f>
        <v>2.6874740745901787E-3</v>
      </c>
      <c r="U11" s="354">
        <f>1/$A$1*'[1]94Exp'!T$267</f>
        <v>2.6711988711882206E-3</v>
      </c>
      <c r="V11" s="354">
        <f>1/$A$1*'[1]94Exp'!U$267</f>
        <v>2.6711988711882206E-3</v>
      </c>
      <c r="W11" s="354">
        <f>1/$A$1*'[1]94Exp'!V$267</f>
        <v>2.6711988711882206E-3</v>
      </c>
      <c r="X11" s="354">
        <f>1/$A$1*'[1]94Exp'!W$267</f>
        <v>2.6711988711882206E-3</v>
      </c>
      <c r="Y11" s="354">
        <f>1/$A$1*'[1]94Exp'!X$267</f>
        <v>2.6711988711882206E-3</v>
      </c>
      <c r="Z11" s="354">
        <f>1/$A$1*'[1]94Exp'!Y$267</f>
        <v>2.6711988711882206E-3</v>
      </c>
      <c r="AA11" s="354">
        <f>1/$A$1*'[1]94Exp'!Z$267</f>
        <v>2.6711988711882206E-3</v>
      </c>
      <c r="AB11" s="356">
        <f>1/$A$1*'[1]94Exp'!AA$267</f>
        <v>2.6711988711882206E-3</v>
      </c>
      <c r="AC11" s="379"/>
      <c r="AD11" s="652">
        <f>1/1000*'[1]94Exp'!AB$267</f>
        <v>3.7784467516394998E-2</v>
      </c>
      <c r="AE11" s="354">
        <f>1/1000*'[1]94Exp'!AC$267</f>
        <v>3.3525221386799989E-2</v>
      </c>
      <c r="AF11" s="354">
        <f>1/1000*'[1]94Exp'!AD$267</f>
        <v>2.69924725584E-2</v>
      </c>
      <c r="AG11" s="354">
        <f>1/1000*'[1]94Exp'!AE$267</f>
        <v>3.7053540820799986E-2</v>
      </c>
      <c r="AH11" s="354">
        <f>1/1000*'[1]94Exp'!AF$267</f>
        <v>4.1392793837500011E-2</v>
      </c>
      <c r="AI11" s="354">
        <f>1/1000*'[1]94Exp'!AG$267</f>
        <v>4.379689455570001E-2</v>
      </c>
      <c r="AJ11" s="354">
        <f>1/1000*'[1]94Exp'!AH$267</f>
        <v>5.0676682723600007E-2</v>
      </c>
      <c r="AK11" s="354">
        <f>1/1000*'[1]94Exp'!AI$267</f>
        <v>4.8575685414500004E-2</v>
      </c>
      <c r="AL11" s="354">
        <f>1/1000*'[1]94Exp'!AJ$267</f>
        <v>3.809201093040001E-2</v>
      </c>
      <c r="AM11" s="354">
        <f>1/1000*'[1]94Exp'!AK$267</f>
        <v>3.0921417441200003E-2</v>
      </c>
      <c r="AN11" s="354">
        <f>1/1000*'[1]94Exp'!AL$267</f>
        <v>2.1186378999999998E-2</v>
      </c>
      <c r="AO11" s="354">
        <f>1/1000*'[1]94Exp'!AM$267</f>
        <v>3.8954372495999999E-2</v>
      </c>
      <c r="AP11" s="354">
        <f>1/1000*'[1]94Exp'!AN$267</f>
        <v>3.5836822331199995E-2</v>
      </c>
      <c r="AQ11" s="354">
        <f>1/1000*'[1]94Exp'!AO$267</f>
        <v>4.3370801483700004E-2</v>
      </c>
      <c r="AR11" s="354">
        <f>1/1000*'[1]94Exp'!AP$267</f>
        <v>4.5169487559499996E-2</v>
      </c>
      <c r="AS11" s="354">
        <f>1/1000*'[1]94Exp'!AQ$267</f>
        <v>3.3581882228999993E-2</v>
      </c>
      <c r="AT11" s="354">
        <f>1/1000*'[1]94Exp'!AR$267</f>
        <v>3.0932583942199998E-2</v>
      </c>
      <c r="AU11" s="354">
        <f>1/1000*'[1]94Exp'!AS$267</f>
        <v>2.84887271526E-2</v>
      </c>
      <c r="AV11" s="354">
        <f>1/1000*'[1]94Exp'!AT$267</f>
        <v>3.2527632268999997E-2</v>
      </c>
      <c r="AW11" s="354">
        <f>1/1000*'[1]94Exp'!AU$267</f>
        <v>2.9705226095499995E-2</v>
      </c>
      <c r="AX11" s="354">
        <f>1/1000*'[1]94Exp'!AV$267</f>
        <v>0</v>
      </c>
      <c r="AY11" s="354">
        <f>1/1000*'[1]94Exp'!AW$267</f>
        <v>0</v>
      </c>
      <c r="AZ11" s="354">
        <f>1/1000*'[1]94Exp'!AX$267</f>
        <v>0</v>
      </c>
      <c r="BA11" s="354">
        <f>1/1000*'[1]94Exp'!AY$267</f>
        <v>0</v>
      </c>
      <c r="BB11" s="354">
        <f>1/1000*'[1]94Exp'!AZ$267</f>
        <v>0</v>
      </c>
      <c r="BC11" s="356">
        <f>1/1000*'[1]94Exp'!BA$267</f>
        <v>0</v>
      </c>
      <c r="BD11" s="594"/>
    </row>
    <row r="12" spans="1:56" ht="17.149999999999999" customHeight="1">
      <c r="B12" s="357" t="s">
        <v>195</v>
      </c>
      <c r="C12" s="362">
        <f>1/$A$1*'[1]94Exp'!$B$264</f>
        <v>0.17162479629848576</v>
      </c>
      <c r="D12" s="363">
        <f>1/$A$1*'[1]94Exp'!$C$264</f>
        <v>8.8781027866838211E-2</v>
      </c>
      <c r="E12" s="363">
        <f>1/$A$1*'[1]94Exp'!$D$264</f>
        <v>8.0319199888416279E-2</v>
      </c>
      <c r="F12" s="363">
        <f>1/$A$1*'[1]94Exp'!$E$264</f>
        <v>9.1929991606436584E-2</v>
      </c>
      <c r="G12" s="363">
        <f>1/$A$1*'[1]94Exp'!$F$264</f>
        <v>0.11021757384321711</v>
      </c>
      <c r="H12" s="363">
        <f>1/$A$1*'[1]94Exp'!$G$264</f>
        <v>0.12622993355168802</v>
      </c>
      <c r="I12" s="363">
        <f>1/$A$1*'[1]94Exp'!$H$264</f>
        <v>0.12729549879819918</v>
      </c>
      <c r="J12" s="364">
        <f>1/$A$1*'[1]94Exp'!$I$264</f>
        <v>0.12926386840584947</v>
      </c>
      <c r="K12" s="364">
        <f>1/$A$1*'[1]94Exp'!$J$264</f>
        <v>9.2254078664043282E-2</v>
      </c>
      <c r="L12" s="364">
        <f>1/$A$1*'[1]94Exp'!$K$264</f>
        <v>6.245143213018093E-2</v>
      </c>
      <c r="M12" s="363">
        <f>1/$A$1*'[1]94Exp'!L$264</f>
        <v>5.6158509240541804E-2</v>
      </c>
      <c r="N12" s="363">
        <f>1/$A$1*'[1]94Exp'!M$264</f>
        <v>5.8307465494803548E-2</v>
      </c>
      <c r="O12" s="363">
        <f>1/$A$1*'[1]94Exp'!N$264</f>
        <v>5.1871316488360998E-2</v>
      </c>
      <c r="P12" s="363">
        <f>1/$A$1*'[1]94Exp'!O$264</f>
        <v>5.3990996922257978E-2</v>
      </c>
      <c r="Q12" s="363">
        <f>1/$A$1*'[1]94Exp'!P$264</f>
        <v>4.7993019450177296E-2</v>
      </c>
      <c r="R12" s="363">
        <f>1/$A$1*'[1]94Exp'!Q$264</f>
        <v>7.0341221753898134E-2</v>
      </c>
      <c r="S12" s="363">
        <f>1/$A$1*'[1]94Exp'!R$264</f>
        <v>6.1235175265770193E-2</v>
      </c>
      <c r="T12" s="363">
        <f>1/$A$1*'[1]94Exp'!S$264</f>
        <v>7.2396621531728059E-2</v>
      </c>
      <c r="U12" s="363">
        <f>1/$A$1*'[1]94Exp'!T$264</f>
        <v>7.6834764430089644E-2</v>
      </c>
      <c r="V12" s="363">
        <f>1/$A$1*'[1]94Exp'!U$264</f>
        <v>7.6834764430089644E-2</v>
      </c>
      <c r="W12" s="363">
        <f>1/$A$1*'[1]94Exp'!V$264</f>
        <v>7.6834764430089644E-2</v>
      </c>
      <c r="X12" s="363">
        <f>1/$A$1*'[1]94Exp'!W$264</f>
        <v>7.6834764430089644E-2</v>
      </c>
      <c r="Y12" s="363">
        <f>1/$A$1*'[1]94Exp'!X$264</f>
        <v>7.6834764430089644E-2</v>
      </c>
      <c r="Z12" s="363">
        <f>1/$A$1*'[1]94Exp'!Y$264</f>
        <v>7.6834764430089644E-2</v>
      </c>
      <c r="AA12" s="363">
        <f>1/$A$1*'[1]94Exp'!Z$264</f>
        <v>7.6834764430089644E-2</v>
      </c>
      <c r="AB12" s="412">
        <f>1/$A$1*'[1]94Exp'!AA$264</f>
        <v>7.6834764430089644E-2</v>
      </c>
      <c r="AC12" s="327"/>
      <c r="AD12" s="453">
        <f>1/1000*'[1]94Exp'!AB$264</f>
        <v>0.339755294364252</v>
      </c>
      <c r="AE12" s="363">
        <f>1/1000*'[1]94Exp'!AC$264</f>
        <v>0.33135523795039984</v>
      </c>
      <c r="AF12" s="363">
        <f>1/1000*'[1]94Exp'!AD$264</f>
        <v>0.3244245290976</v>
      </c>
      <c r="AG12" s="363">
        <f>1/1000*'[1]94Exp'!AE$264</f>
        <v>0.35966593704159988</v>
      </c>
      <c r="AH12" s="363">
        <f>1/1000*'[1]94Exp'!AF$264</f>
        <v>0.46291994619010002</v>
      </c>
      <c r="AI12" s="363">
        <f>1/1000*'[1]94Exp'!AG$264</f>
        <v>0.48585382830270007</v>
      </c>
      <c r="AJ12" s="363">
        <f>1/1000*'[1]94Exp'!AH$264</f>
        <v>0.50863389313560003</v>
      </c>
      <c r="AK12" s="363">
        <f>1/1000*'[1]94Exp'!AI$264</f>
        <v>0.53415119088800023</v>
      </c>
      <c r="AL12" s="363">
        <f>1/1000*'[1]94Exp'!AJ$264</f>
        <v>0.41584730574320006</v>
      </c>
      <c r="AM12" s="363">
        <f>1/1000*'[1]94Exp'!AK$264</f>
        <v>0.26398472980000004</v>
      </c>
      <c r="AN12" s="363">
        <f>1/1000*'[1]94Exp'!AL$264</f>
        <v>0.19074808200000001</v>
      </c>
      <c r="AO12" s="363">
        <f>1/1000*'[1]94Exp'!AM$264</f>
        <v>0.27497782785600006</v>
      </c>
      <c r="AP12" s="363">
        <f>1/1000*'[1]94Exp'!AN$264</f>
        <v>0.24279903589919993</v>
      </c>
      <c r="AQ12" s="363">
        <f>1/1000*'[1]94Exp'!AO$264</f>
        <v>0.24718660417560007</v>
      </c>
      <c r="AR12" s="363">
        <f>1/1000*'[1]94Exp'!AP$264</f>
        <v>0.24839028268000005</v>
      </c>
      <c r="AS12" s="363">
        <f>1/1000*'[1]94Exp'!AQ$264</f>
        <v>0.23758303657549998</v>
      </c>
      <c r="AT12" s="363">
        <f>1/1000*'[1]94Exp'!AR$264</f>
        <v>0.27224797359429997</v>
      </c>
      <c r="AU12" s="363">
        <f>1/1000*'[1]94Exp'!AS$264</f>
        <v>0.30898641037550001</v>
      </c>
      <c r="AV12" s="363">
        <f>1/1000*'[1]94Exp'!AT$264</f>
        <v>0.34514615993699999</v>
      </c>
      <c r="AW12" s="363">
        <f>1/1000*'[1]94Exp'!AU$264</f>
        <v>0.33209606909049993</v>
      </c>
      <c r="AX12" s="363">
        <f>1/1000*'[1]94Exp'!AV$264</f>
        <v>0</v>
      </c>
      <c r="AY12" s="363">
        <f>1/1000*'[1]94Exp'!AW$264</f>
        <v>0</v>
      </c>
      <c r="AZ12" s="363">
        <f>1/1000*'[1]94Exp'!AX$264</f>
        <v>0</v>
      </c>
      <c r="BA12" s="363">
        <f>1/1000*'[1]94Exp'!AY$264</f>
        <v>0</v>
      </c>
      <c r="BB12" s="363">
        <f>1/1000*'[1]94Exp'!AZ$264</f>
        <v>0</v>
      </c>
      <c r="BC12" s="412">
        <f>1/1000*'[1]94Exp'!BA$264</f>
        <v>0</v>
      </c>
      <c r="BD12" s="594"/>
    </row>
    <row r="13" spans="1:56">
      <c r="B13" s="365" t="s">
        <v>32</v>
      </c>
      <c r="C13" s="366">
        <f>1/$A$1*'[1]94Exp'!$B$85</f>
        <v>3.3968426383788865E-2</v>
      </c>
      <c r="D13" s="367">
        <f>1/$A$1*'[1]94Exp'!$C$85</f>
        <v>2.2398377091988282E-2</v>
      </c>
      <c r="E13" s="367">
        <f>1/$A$1*'[1]94Exp'!$D$85</f>
        <v>1.8532991330107527E-2</v>
      </c>
      <c r="F13" s="367">
        <f>1/$A$1*'[1]94Exp'!$E$85</f>
        <v>1.8551331885557309E-2</v>
      </c>
      <c r="G13" s="367">
        <f>1/$A$1*'[1]94Exp'!$F$85</f>
        <v>2.2969987932947647E-2</v>
      </c>
      <c r="H13" s="367">
        <f>1/$A$1*'[1]94Exp'!$G$85</f>
        <v>2.2279520038854628E-2</v>
      </c>
      <c r="I13" s="367">
        <f>1/$A$1*'[1]94Exp'!$H$85</f>
        <v>2.0491274158722476E-2</v>
      </c>
      <c r="J13" s="368">
        <f>1/$A$1*'[1]94Exp'!$I$85</f>
        <v>2.0747490950924458E-2</v>
      </c>
      <c r="K13" s="368">
        <f>1/$A$1*'[1]94Exp'!$J$85</f>
        <v>9.1438347595604232E-3</v>
      </c>
      <c r="L13" s="368">
        <f>1/$A$1*'[1]94Exp'!$K$85</f>
        <v>3.8283132229563056E-3</v>
      </c>
      <c r="M13" s="367">
        <f>1/$A$1*'[1]94Exp'!L$85</f>
        <v>3.8318733695726598E-3</v>
      </c>
      <c r="N13" s="367">
        <f>1/$A$1*'[1]94Exp'!M$85</f>
        <v>4.9518780128424509E-3</v>
      </c>
      <c r="O13" s="367">
        <f>1/$A$1*'[1]94Exp'!N$85</f>
        <v>5.9433609117218291E-3</v>
      </c>
      <c r="P13" s="367">
        <f>1/$A$1*'[1]94Exp'!O$85</f>
        <v>1.2548649994402576E-2</v>
      </c>
      <c r="Q13" s="367">
        <f>1/$A$1*'[1]94Exp'!P$85</f>
        <v>1.2335903333333334E-2</v>
      </c>
      <c r="R13" s="367">
        <f>1/$A$1*'[1]94Exp'!Q$85</f>
        <v>1.4585325314446059E-2</v>
      </c>
      <c r="S13" s="367">
        <f>1/$A$1*'[1]94Exp'!R$85</f>
        <v>6.827560187137538E-3</v>
      </c>
      <c r="T13" s="367">
        <f>1/$A$1*'[1]94Exp'!S$85</f>
        <v>5.6613469826520754E-3</v>
      </c>
      <c r="U13" s="367">
        <f>1/$A$1*'[1]94Exp'!T$85</f>
        <v>6.3598365348112246E-3</v>
      </c>
      <c r="V13" s="367">
        <f>1/$A$1*'[1]94Exp'!U$85</f>
        <v>6.3598365348112246E-3</v>
      </c>
      <c r="W13" s="367">
        <f>1/$A$1*'[1]94Exp'!V$85</f>
        <v>6.3598365348112246E-3</v>
      </c>
      <c r="X13" s="367">
        <f>1/$A$1*'[1]94Exp'!W$85</f>
        <v>6.3598365348112246E-3</v>
      </c>
      <c r="Y13" s="367">
        <f>1/$A$1*'[1]94Exp'!X$85</f>
        <v>6.3598365348112246E-3</v>
      </c>
      <c r="Z13" s="367">
        <f>1/$A$1*'[1]94Exp'!Y$85</f>
        <v>6.3598365348112246E-3</v>
      </c>
      <c r="AA13" s="367">
        <f>1/$A$1*'[1]94Exp'!Z$85</f>
        <v>6.3598365348112246E-3</v>
      </c>
      <c r="AB13" s="369">
        <f>1/$A$1*'[1]94Exp'!AA$85</f>
        <v>6.3598365348112246E-3</v>
      </c>
      <c r="AC13" s="327"/>
      <c r="AD13" s="653">
        <f>1/1000*'[1]94Exp'!AB$85</f>
        <v>5.6340651611640001E-2</v>
      </c>
      <c r="AE13" s="367">
        <f>1/1000*'[1]94Exp'!AC$85</f>
        <v>5.3730847613199996E-2</v>
      </c>
      <c r="AF13" s="367">
        <f>1/1000*'[1]94Exp'!AD$85</f>
        <v>4.7888129543999999E-2</v>
      </c>
      <c r="AG13" s="367">
        <f>1/1000*'[1]94Exp'!AE$85</f>
        <v>5.0885884963199984E-2</v>
      </c>
      <c r="AH13" s="367">
        <f>1/1000*'[1]94Exp'!AF$85</f>
        <v>5.6847394290399991E-2</v>
      </c>
      <c r="AI13" s="367">
        <f>1/1000*'[1]94Exp'!AG$85</f>
        <v>6.1577337864900009E-2</v>
      </c>
      <c r="AJ13" s="367">
        <f>1/1000*'[1]94Exp'!AH$85</f>
        <v>4.8573636848799999E-2</v>
      </c>
      <c r="AK13" s="367">
        <f>1/1000*'[1]94Exp'!AI$85</f>
        <v>5.62218967845E-2</v>
      </c>
      <c r="AL13" s="367">
        <f>1/1000*'[1]94Exp'!AJ$85</f>
        <v>3.68117913112E-2</v>
      </c>
      <c r="AM13" s="367">
        <f>1/1000*'[1]94Exp'!AK$85</f>
        <v>1.7462833234E-2</v>
      </c>
      <c r="AN13" s="367">
        <f>1/1000*'[1]94Exp'!AL$85</f>
        <v>1.4265961000000001E-2</v>
      </c>
      <c r="AO13" s="367">
        <f>1/1000*'[1]94Exp'!AM$85</f>
        <v>2.5381154496000001E-2</v>
      </c>
      <c r="AP13" s="367">
        <f>1/1000*'[1]94Exp'!AN$85</f>
        <v>3.0602762977599996E-2</v>
      </c>
      <c r="AQ13" s="367">
        <f>1/1000*'[1]94Exp'!AO$85</f>
        <v>4.8043811644500001E-2</v>
      </c>
      <c r="AR13" s="367">
        <f>1/1000*'[1]94Exp'!AP$85</f>
        <v>4.6822116317999991E-2</v>
      </c>
      <c r="AS13" s="367">
        <f>1/1000*'[1]94Exp'!AQ$85</f>
        <v>4.3038718792999996E-2</v>
      </c>
      <c r="AT13" s="367">
        <f>1/1000*'[1]94Exp'!AR$85</f>
        <v>3.31006789343E-2</v>
      </c>
      <c r="AU13" s="367">
        <f>1/1000*'[1]94Exp'!AS$85</f>
        <v>3.01378044682E-2</v>
      </c>
      <c r="AV13" s="367">
        <f>1/1000*'[1]94Exp'!AT$85</f>
        <v>3.8499774480999997E-2</v>
      </c>
      <c r="AW13" s="367">
        <f>1/1000*'[1]94Exp'!AU$85</f>
        <v>3.5609529548500003E-2</v>
      </c>
      <c r="AX13" s="367">
        <f>1/1000*'[1]94Exp'!AV$85</f>
        <v>0</v>
      </c>
      <c r="AY13" s="367">
        <f>1/1000*'[1]94Exp'!AW$85</f>
        <v>0</v>
      </c>
      <c r="AZ13" s="367">
        <f>1/1000*'[1]94Exp'!AX$85</f>
        <v>0</v>
      </c>
      <c r="BA13" s="367">
        <f>1/1000*'[1]94Exp'!AY$85</f>
        <v>0</v>
      </c>
      <c r="BB13" s="367">
        <f>1/1000*'[1]94Exp'!AZ$85</f>
        <v>0</v>
      </c>
      <c r="BC13" s="369">
        <f>1/1000*'[1]94Exp'!BA$85</f>
        <v>0</v>
      </c>
      <c r="BD13" s="594"/>
    </row>
    <row r="14" spans="1:56">
      <c r="B14" s="365" t="s">
        <v>84</v>
      </c>
      <c r="C14" s="366">
        <f>1/$A$1*'[1]94Exp'!$B$112</f>
        <v>6.4556074178704806E-2</v>
      </c>
      <c r="D14" s="367">
        <f>1/$A$1*'[1]94Exp'!$C$112</f>
        <v>3.5086611683933386E-2</v>
      </c>
      <c r="E14" s="367">
        <f>1/$A$1*'[1]94Exp'!$D$112</f>
        <v>4.0466605539168601E-2</v>
      </c>
      <c r="F14" s="367">
        <f>1/$A$1*'[1]94Exp'!$E$112</f>
        <v>5.2613399532286609E-2</v>
      </c>
      <c r="G14" s="367">
        <f>1/$A$1*'[1]94Exp'!$F$112</f>
        <v>6.3889960894002104E-2</v>
      </c>
      <c r="H14" s="367">
        <f>1/$A$1*'[1]94Exp'!$G$112</f>
        <v>8.1360799999999997E-2</v>
      </c>
      <c r="I14" s="367">
        <f>1/$A$1*'[1]94Exp'!$H$112</f>
        <v>8.8728200000000007E-2</v>
      </c>
      <c r="J14" s="368">
        <f>1/$A$1*'[1]94Exp'!$I$112</f>
        <v>9.4852300000000014E-2</v>
      </c>
      <c r="K14" s="368">
        <f>1/$A$1*'[1]94Exp'!$J$112</f>
        <v>6.8428800000000012E-2</v>
      </c>
      <c r="L14" s="368">
        <f>1/$A$1*'[1]94Exp'!$K$112</f>
        <v>4.1950500000000002E-2</v>
      </c>
      <c r="M14" s="367">
        <f>1/$A$1*'[1]94Exp'!L$112</f>
        <v>3.8981000000000009E-2</v>
      </c>
      <c r="N14" s="367">
        <f>1/$A$1*'[1]94Exp'!M$112</f>
        <v>3.3391100000000007E-2</v>
      </c>
      <c r="O14" s="367">
        <f>1/$A$1*'[1]94Exp'!N$112</f>
        <v>3.0453899999999999E-2</v>
      </c>
      <c r="P14" s="367">
        <f>1/$A$1*'[1]94Exp'!O$112</f>
        <v>2.8653599999999998E-2</v>
      </c>
      <c r="Q14" s="367">
        <f>1/$A$1*'[1]94Exp'!P$112</f>
        <v>2.4440600000000003E-2</v>
      </c>
      <c r="R14" s="367">
        <f>1/$A$1*'[1]94Exp'!Q$112</f>
        <v>3.1206900000000003E-2</v>
      </c>
      <c r="S14" s="367">
        <f>1/$A$1*'[1]94Exp'!R$112</f>
        <v>4.1113032500000014E-2</v>
      </c>
      <c r="T14" s="367">
        <f>1/$A$1*'[1]94Exp'!S$112</f>
        <v>5.0272299999999999E-2</v>
      </c>
      <c r="U14" s="367">
        <f>1/$A$1*'[1]94Exp'!T$112</f>
        <v>5.3834900000000005E-2</v>
      </c>
      <c r="V14" s="367">
        <f>1/$A$1*'[1]94Exp'!U$112</f>
        <v>5.3834900000000005E-2</v>
      </c>
      <c r="W14" s="367">
        <f>1/$A$1*'[1]94Exp'!V$112</f>
        <v>5.3834900000000005E-2</v>
      </c>
      <c r="X14" s="367">
        <f>1/$A$1*'[1]94Exp'!W$112</f>
        <v>5.3834900000000005E-2</v>
      </c>
      <c r="Y14" s="367">
        <f>1/$A$1*'[1]94Exp'!X$112</f>
        <v>5.3834900000000005E-2</v>
      </c>
      <c r="Z14" s="367">
        <f>1/$A$1*'[1]94Exp'!Y$112</f>
        <v>5.3834900000000005E-2</v>
      </c>
      <c r="AA14" s="367">
        <f>1/$A$1*'[1]94Exp'!Z$112</f>
        <v>5.3834900000000005E-2</v>
      </c>
      <c r="AB14" s="369">
        <f>1/$A$1*'[1]94Exp'!AA$112</f>
        <v>5.3834900000000005E-2</v>
      </c>
      <c r="AC14" s="327"/>
      <c r="AD14" s="653">
        <f>1/1000*'[1]94Exp'!AB$112</f>
        <v>0.12193892015611202</v>
      </c>
      <c r="AE14" s="367">
        <f>1/1000*'[1]94Exp'!AC$112</f>
        <v>0.14082212531759999</v>
      </c>
      <c r="AF14" s="367">
        <f>1/1000*'[1]94Exp'!AD$112</f>
        <v>0.15905321730719996</v>
      </c>
      <c r="AG14" s="367">
        <f>1/1000*'[1]94Exp'!AE$112</f>
        <v>0.19310285117759998</v>
      </c>
      <c r="AH14" s="367">
        <f>1/1000*'[1]94Exp'!AF$112</f>
        <v>0.27919034103029999</v>
      </c>
      <c r="AI14" s="367">
        <f>1/1000*'[1]94Exp'!AG$112</f>
        <v>0.32593781644710001</v>
      </c>
      <c r="AJ14" s="367">
        <f>1/1000*'[1]94Exp'!AH$112</f>
        <v>0.36146976707040002</v>
      </c>
      <c r="AK14" s="367">
        <f>1/1000*'[1]94Exp'!AI$112</f>
        <v>0.39603452388549998</v>
      </c>
      <c r="AL14" s="367">
        <f>1/1000*'[1]94Exp'!AJ$112</f>
        <v>0.29666223968240002</v>
      </c>
      <c r="AM14" s="367">
        <f>1/1000*'[1]94Exp'!AK$112</f>
        <v>0.17487241257639999</v>
      </c>
      <c r="AN14" s="367">
        <f>1/1000*'[1]94Exp'!AL$112</f>
        <v>0.124649685</v>
      </c>
      <c r="AO14" s="367">
        <f>1/1000*'[1]94Exp'!AM$112</f>
        <v>0.136878092496</v>
      </c>
      <c r="AP14" s="367">
        <f>1/1000*'[1]94Exp'!AN$112</f>
        <v>0.12133203190239998</v>
      </c>
      <c r="AQ14" s="367">
        <f>1/1000*'[1]94Exp'!AO$112</f>
        <v>0.1238375383497</v>
      </c>
      <c r="AR14" s="367">
        <f>1/1000*'[1]94Exp'!AP$112</f>
        <v>0.11350580183799999</v>
      </c>
      <c r="AS14" s="367">
        <f>1/1000*'[1]94Exp'!AQ$112</f>
        <v>0.11099645365550001</v>
      </c>
      <c r="AT14" s="367">
        <f>1/1000*'[1]94Exp'!AR$112</f>
        <v>0.14403069359579998</v>
      </c>
      <c r="AU14" s="367">
        <f>1/1000*'[1]94Exp'!AS$112</f>
        <v>0.1647669178441</v>
      </c>
      <c r="AV14" s="367">
        <f>1/1000*'[1]94Exp'!AT$112</f>
        <v>0.18460936133999997</v>
      </c>
      <c r="AW14" s="367">
        <f>1/1000*'[1]94Exp'!AU$112</f>
        <v>0.18096119575049996</v>
      </c>
      <c r="AX14" s="367">
        <f>1/1000*'[1]94Exp'!AV$112</f>
        <v>0</v>
      </c>
      <c r="AY14" s="367">
        <f>1/1000*'[1]94Exp'!AW$112</f>
        <v>0</v>
      </c>
      <c r="AZ14" s="367">
        <f>1/1000*'[1]94Exp'!AX$112</f>
        <v>0</v>
      </c>
      <c r="BA14" s="367">
        <f>1/1000*'[1]94Exp'!AY$112</f>
        <v>0</v>
      </c>
      <c r="BB14" s="367">
        <f>1/1000*'[1]94Exp'!AZ$112</f>
        <v>0</v>
      </c>
      <c r="BC14" s="369">
        <f>1/1000*'[1]94Exp'!BA$112</f>
        <v>0</v>
      </c>
      <c r="BD14" s="594"/>
    </row>
    <row r="15" spans="1:56">
      <c r="B15" s="365" t="s">
        <v>14</v>
      </c>
      <c r="C15" s="370">
        <f t="shared" ref="C15:M15" si="5">SUM(C12:C12)-SUM(C13:C14)</f>
        <v>7.3100295735992082E-2</v>
      </c>
      <c r="D15" s="371">
        <f t="shared" si="5"/>
        <v>3.1296039090916543E-2</v>
      </c>
      <c r="E15" s="371">
        <f t="shared" si="5"/>
        <v>2.1319603019140154E-2</v>
      </c>
      <c r="F15" s="371">
        <f t="shared" si="5"/>
        <v>2.0765260188592663E-2</v>
      </c>
      <c r="G15" s="371">
        <f t="shared" si="5"/>
        <v>2.3357625016267355E-2</v>
      </c>
      <c r="H15" s="371">
        <f t="shared" si="5"/>
        <v>2.2589613512833395E-2</v>
      </c>
      <c r="I15" s="371">
        <f t="shared" si="5"/>
        <v>1.807602463947669E-2</v>
      </c>
      <c r="J15" s="372">
        <f t="shared" si="5"/>
        <v>1.3664077454924997E-2</v>
      </c>
      <c r="K15" s="372">
        <f t="shared" si="5"/>
        <v>1.4681443904482852E-2</v>
      </c>
      <c r="L15" s="372">
        <f t="shared" si="5"/>
        <v>1.6672618907224622E-2</v>
      </c>
      <c r="M15" s="371">
        <f t="shared" si="5"/>
        <v>1.3345635870969139E-2</v>
      </c>
      <c r="N15" s="371">
        <f>SUM(N12:N12)-SUM(N13:N14)</f>
        <v>1.9964487481961092E-2</v>
      </c>
      <c r="O15" s="371">
        <f t="shared" ref="O15:Z15" si="6">SUM(O12:O12)-SUM(O13:O14)</f>
        <v>1.5474055576639167E-2</v>
      </c>
      <c r="P15" s="371">
        <f t="shared" si="6"/>
        <v>1.2788746927855407E-2</v>
      </c>
      <c r="Q15" s="371">
        <f t="shared" si="6"/>
        <v>1.1216516116843961E-2</v>
      </c>
      <c r="R15" s="371">
        <f t="shared" si="6"/>
        <v>2.4548996439452075E-2</v>
      </c>
      <c r="S15" s="371">
        <f t="shared" si="6"/>
        <v>1.3294582578632641E-2</v>
      </c>
      <c r="T15" s="371">
        <f t="shared" si="6"/>
        <v>1.6462974549075984E-2</v>
      </c>
      <c r="U15" s="371">
        <f t="shared" si="6"/>
        <v>1.6640027895278416E-2</v>
      </c>
      <c r="V15" s="371">
        <f t="shared" si="6"/>
        <v>1.6640027895278416E-2</v>
      </c>
      <c r="W15" s="371">
        <f t="shared" si="6"/>
        <v>1.6640027895278416E-2</v>
      </c>
      <c r="X15" s="371">
        <f t="shared" si="6"/>
        <v>1.6640027895278416E-2</v>
      </c>
      <c r="Y15" s="371">
        <f t="shared" si="6"/>
        <v>1.6640027895278416E-2</v>
      </c>
      <c r="Z15" s="371">
        <f t="shared" si="6"/>
        <v>1.6640027895278416E-2</v>
      </c>
      <c r="AA15" s="371">
        <f>SUM(AA12:AA12)-SUM(AA13:AA14)</f>
        <v>1.6640027895278416E-2</v>
      </c>
      <c r="AB15" s="373">
        <f>SUM(AB12:AB12)-SUM(AB13:AB14)</f>
        <v>1.6640027895278416E-2</v>
      </c>
      <c r="AC15" s="327"/>
      <c r="AD15" s="653">
        <f t="shared" ref="AD15:BC15" si="7">SUM(AD12:AD12)-SUM(AD13:AD14)</f>
        <v>0.16147572259649998</v>
      </c>
      <c r="AE15" s="367">
        <f t="shared" si="7"/>
        <v>0.13680226501959986</v>
      </c>
      <c r="AF15" s="367">
        <f t="shared" si="7"/>
        <v>0.11748318224640003</v>
      </c>
      <c r="AG15" s="367">
        <f t="shared" si="7"/>
        <v>0.11567720090079991</v>
      </c>
      <c r="AH15" s="367">
        <f t="shared" si="7"/>
        <v>0.12688221086940005</v>
      </c>
      <c r="AI15" s="367">
        <f t="shared" si="7"/>
        <v>9.8338673990700065E-2</v>
      </c>
      <c r="AJ15" s="367">
        <f t="shared" si="7"/>
        <v>9.8590489216400012E-2</v>
      </c>
      <c r="AK15" s="367">
        <f t="shared" si="7"/>
        <v>8.1894770218000235E-2</v>
      </c>
      <c r="AL15" s="367">
        <f t="shared" si="7"/>
        <v>8.2373274749600045E-2</v>
      </c>
      <c r="AM15" s="367">
        <f t="shared" si="7"/>
        <v>7.1649483989600055E-2</v>
      </c>
      <c r="AN15" s="367">
        <f t="shared" si="7"/>
        <v>5.183243600000001E-2</v>
      </c>
      <c r="AO15" s="367">
        <f t="shared" si="7"/>
        <v>0.11271858086400005</v>
      </c>
      <c r="AP15" s="367">
        <f t="shared" si="7"/>
        <v>9.0864241019199959E-2</v>
      </c>
      <c r="AQ15" s="367">
        <f t="shared" si="7"/>
        <v>7.530525418140005E-2</v>
      </c>
      <c r="AR15" s="367">
        <f t="shared" si="7"/>
        <v>8.806236452400007E-2</v>
      </c>
      <c r="AS15" s="367">
        <f t="shared" si="7"/>
        <v>8.3547864126999966E-2</v>
      </c>
      <c r="AT15" s="367">
        <f t="shared" si="7"/>
        <v>9.5116601064200001E-2</v>
      </c>
      <c r="AU15" s="367">
        <f t="shared" si="7"/>
        <v>0.11408168806320002</v>
      </c>
      <c r="AV15" s="367">
        <f t="shared" si="7"/>
        <v>0.12203702411600001</v>
      </c>
      <c r="AW15" s="367">
        <f t="shared" si="7"/>
        <v>0.11552534379149998</v>
      </c>
      <c r="AX15" s="367">
        <f t="shared" si="7"/>
        <v>0</v>
      </c>
      <c r="AY15" s="367">
        <f t="shared" si="7"/>
        <v>0</v>
      </c>
      <c r="AZ15" s="367">
        <f t="shared" si="7"/>
        <v>0</v>
      </c>
      <c r="BA15" s="367">
        <f t="shared" si="7"/>
        <v>0</v>
      </c>
      <c r="BB15" s="367">
        <f t="shared" si="7"/>
        <v>0</v>
      </c>
      <c r="BC15" s="369">
        <f t="shared" si="7"/>
        <v>0</v>
      </c>
      <c r="BD15" s="594"/>
    </row>
    <row r="16" spans="1:56" ht="17.149999999999999" customHeight="1">
      <c r="B16" s="352" t="s">
        <v>131</v>
      </c>
      <c r="C16" s="353">
        <f>1/$A$1*'[1]94Exp'!$B$265</f>
        <v>2.3660419026383774E-3</v>
      </c>
      <c r="D16" s="354">
        <f>1/$A$1*'[1]94Exp'!$C$265</f>
        <v>2.2411523970055766E-3</v>
      </c>
      <c r="E16" s="354">
        <f>1/$A$1*'[1]94Exp'!$D$265</f>
        <v>4.2164353897027138E-3</v>
      </c>
      <c r="F16" s="354">
        <f>1/$A$1*'[1]94Exp'!$E$265</f>
        <v>1.749487217242535E-3</v>
      </c>
      <c r="G16" s="354">
        <f>1/$A$1*'[1]94Exp'!$F$265</f>
        <v>1.8740879442357499E-3</v>
      </c>
      <c r="H16" s="354">
        <f>1/$A$1*'[1]94Exp'!$G$265</f>
        <v>1.5164251614932837E-3</v>
      </c>
      <c r="I16" s="354">
        <f>1/$A$1*'[1]94Exp'!$H$265</f>
        <v>2.2419567471414874E-3</v>
      </c>
      <c r="J16" s="355">
        <f>1/$A$1*'[1]94Exp'!$I$265</f>
        <v>2.0185251210871336E-3</v>
      </c>
      <c r="K16" s="355">
        <f>1/$A$1*'[1]94Exp'!$J$265</f>
        <v>2.3577580423977274E-3</v>
      </c>
      <c r="L16" s="355">
        <f>1/$A$1*'[1]94Exp'!$K$265</f>
        <v>2.0029862964727327E-3</v>
      </c>
      <c r="M16" s="354">
        <f>1/$A$1*'[1]94Exp'!L$265</f>
        <v>2.9896512629078425E-3</v>
      </c>
      <c r="N16" s="354">
        <f>1/$A$1*'[1]94Exp'!M$265</f>
        <v>2.6458836580205633E-3</v>
      </c>
      <c r="O16" s="354">
        <f>1/$A$1*'[1]94Exp'!N$265</f>
        <v>2.4441593534944108E-3</v>
      </c>
      <c r="P16" s="354">
        <f>1/$A$1*'[1]94Exp'!O$265</f>
        <v>2.5022283296497463E-3</v>
      </c>
      <c r="Q16" s="354">
        <f>1/$A$1*'[1]94Exp'!P$265</f>
        <v>2.6641613108099437E-3</v>
      </c>
      <c r="R16" s="354">
        <f>1/$A$1*'[1]94Exp'!Q$265</f>
        <v>2.7394779069654747E-3</v>
      </c>
      <c r="S16" s="354">
        <f>1/$A$1*'[1]94Exp'!R$265</f>
        <v>3.010676782534907E-3</v>
      </c>
      <c r="T16" s="354">
        <f>1/$A$1*'[1]94Exp'!S$265</f>
        <v>2.7702163572043098E-3</v>
      </c>
      <c r="U16" s="354">
        <f>1/$A$1*'[1]94Exp'!T$265</f>
        <v>3.8799355582368666E-3</v>
      </c>
      <c r="V16" s="354">
        <f>1/$A$1*'[1]94Exp'!U$265</f>
        <v>3.8799355582368666E-3</v>
      </c>
      <c r="W16" s="354">
        <f>1/$A$1*'[1]94Exp'!V$265</f>
        <v>3.8799355582368666E-3</v>
      </c>
      <c r="X16" s="354">
        <f>1/$A$1*'[1]94Exp'!W$265</f>
        <v>3.8799355582368666E-3</v>
      </c>
      <c r="Y16" s="354">
        <f>1/$A$1*'[1]94Exp'!X$265</f>
        <v>3.8799355582368666E-3</v>
      </c>
      <c r="Z16" s="354">
        <f>1/$A$1*'[1]94Exp'!Y$265</f>
        <v>3.8799355582368666E-3</v>
      </c>
      <c r="AA16" s="354">
        <f>1/$A$1*'[1]94Exp'!Z$265</f>
        <v>3.8799355582368666E-3</v>
      </c>
      <c r="AB16" s="356">
        <f>1/$A$1*'[1]94Exp'!AA$265</f>
        <v>3.8799355582368666E-3</v>
      </c>
      <c r="AC16" s="379"/>
      <c r="AD16" s="652">
        <f>1/1000*'[1]94Exp'!AB$265</f>
        <v>1.5718633451868001E-2</v>
      </c>
      <c r="AE16" s="354">
        <f>1/1000*'[1]94Exp'!AC$265</f>
        <v>1.4268651733199999E-2</v>
      </c>
      <c r="AF16" s="354">
        <f>1/1000*'[1]94Exp'!AD$265</f>
        <v>1.03685030544E-2</v>
      </c>
      <c r="AG16" s="354">
        <f>1/1000*'[1]94Exp'!AE$265</f>
        <v>1.1599735425600001E-2</v>
      </c>
      <c r="AH16" s="354">
        <f>1/1000*'[1]94Exp'!AF$265</f>
        <v>1.8231150691599998E-2</v>
      </c>
      <c r="AI16" s="354">
        <f>1/1000*'[1]94Exp'!AG$265</f>
        <v>1.4089653949799998E-2</v>
      </c>
      <c r="AJ16" s="354">
        <f>1/1000*'[1]94Exp'!AH$265</f>
        <v>1.7334587592E-2</v>
      </c>
      <c r="AK16" s="354">
        <f>1/1000*'[1]94Exp'!AI$265</f>
        <v>2.0644888561999999E-2</v>
      </c>
      <c r="AL16" s="354">
        <f>1/1000*'[1]94Exp'!AJ$265</f>
        <v>3.0999080872000005E-2</v>
      </c>
      <c r="AM16" s="354">
        <f>1/1000*'[1]94Exp'!AK$265</f>
        <v>2.4747375690400003E-2</v>
      </c>
      <c r="AN16" s="354">
        <f>1/1000*'[1]94Exp'!AL$265</f>
        <v>3.0183378E-2</v>
      </c>
      <c r="AO16" s="354">
        <f>1/1000*'[1]94Exp'!AM$265</f>
        <v>3.4411541519999991E-2</v>
      </c>
      <c r="AP16" s="354">
        <f>1/1000*'[1]94Exp'!AN$265</f>
        <v>3.5871206148799996E-2</v>
      </c>
      <c r="AQ16" s="354">
        <f>1/1000*'[1]94Exp'!AO$265</f>
        <v>3.4271202148499998E-2</v>
      </c>
      <c r="AR16" s="354">
        <f>1/1000*'[1]94Exp'!AP$265</f>
        <v>4.3050460977499996E-2</v>
      </c>
      <c r="AS16" s="354">
        <f>1/1000*'[1]94Exp'!AQ$265</f>
        <v>3.8428694146499992E-2</v>
      </c>
      <c r="AT16" s="354">
        <f>1/1000*'[1]94Exp'!AR$265</f>
        <v>3.5764386187600007E-2</v>
      </c>
      <c r="AU16" s="354">
        <f>1/1000*'[1]94Exp'!AS$265</f>
        <v>3.2465693660399995E-2</v>
      </c>
      <c r="AV16" s="354">
        <f>1/1000*'[1]94Exp'!AT$265</f>
        <v>3.6269998060000003E-2</v>
      </c>
      <c r="AW16" s="354">
        <f>1/1000*'[1]94Exp'!AU$265</f>
        <v>4.0348259978999997E-2</v>
      </c>
      <c r="AX16" s="354">
        <f>1/1000*'[1]94Exp'!AV$265</f>
        <v>0</v>
      </c>
      <c r="AY16" s="354">
        <f>1/1000*'[1]94Exp'!AW$265</f>
        <v>0</v>
      </c>
      <c r="AZ16" s="354">
        <f>1/1000*'[1]94Exp'!AX$265</f>
        <v>0</v>
      </c>
      <c r="BA16" s="354">
        <f>1/1000*'[1]94Exp'!AY$265</f>
        <v>0</v>
      </c>
      <c r="BB16" s="354">
        <f>1/1000*'[1]94Exp'!AZ$265</f>
        <v>0</v>
      </c>
      <c r="BC16" s="356">
        <f>1/1000*'[1]94Exp'!BA$265</f>
        <v>0</v>
      </c>
      <c r="BD16" s="594"/>
    </row>
    <row r="17" spans="2:56" ht="17.149999999999999" customHeight="1">
      <c r="B17" s="352" t="s">
        <v>128</v>
      </c>
      <c r="C17" s="353">
        <f>1/$A$1*'[1]94Exp'!$B$273</f>
        <v>2.5291445469233275E-4</v>
      </c>
      <c r="D17" s="354">
        <f>1/$A$1*'[1]94Exp'!$C$273</f>
        <v>2.4344598596482943E-4</v>
      </c>
      <c r="E17" s="354">
        <f>1/$A$1*'[1]94Exp'!$D$273</f>
        <v>2.238423834719864E-4</v>
      </c>
      <c r="F17" s="354">
        <f>1/$A$1*'[1]94Exp'!$E$273</f>
        <v>1.2290000000000001E-4</v>
      </c>
      <c r="G17" s="354">
        <f>1/$A$1*'[1]94Exp'!$F$273</f>
        <v>3.0450889223768396E-4</v>
      </c>
      <c r="H17" s="354">
        <f>1/$A$1*'[1]94Exp'!$G$273</f>
        <v>1.2137194188388149E-4</v>
      </c>
      <c r="I17" s="354">
        <f>1/$A$1*'[1]94Exp'!$H$273</f>
        <v>2.4498575808062434E-4</v>
      </c>
      <c r="J17" s="355">
        <f>1/$A$1*'[1]94Exp'!$I$273</f>
        <v>1.9278323485143721E-4</v>
      </c>
      <c r="K17" s="355">
        <f>1/$A$1*'[1]94Exp'!$J$273</f>
        <v>3.6740000000000004E-4</v>
      </c>
      <c r="L17" s="355">
        <f>1/$A$1*'[1]94Exp'!$K$273</f>
        <v>2.0100000000000001E-4</v>
      </c>
      <c r="M17" s="354">
        <f>1/$A$1*'[1]94Exp'!L$273</f>
        <v>1.5643463080571533E-4</v>
      </c>
      <c r="N17" s="354">
        <f>1/$A$1*'[1]94Exp'!M$273</f>
        <v>2.1025909905266602E-4</v>
      </c>
      <c r="O17" s="354">
        <f>1/$A$1*'[1]94Exp'!N$273</f>
        <v>1.833832450179998E-4</v>
      </c>
      <c r="P17" s="354">
        <f>1/$A$1*'[1]94Exp'!O$273</f>
        <v>1.0066842499406175E-4</v>
      </c>
      <c r="Q17" s="354">
        <f>1/$A$1*'[1]94Exp'!P$273</f>
        <v>1.1661699412299647E-4</v>
      </c>
      <c r="R17" s="354">
        <f>1/$A$1*'[1]94Exp'!Q$273</f>
        <v>2.5228571428571433E-4</v>
      </c>
      <c r="S17" s="354">
        <f>1/$A$1*'[1]94Exp'!R$273</f>
        <v>2.6331840621959113E-4</v>
      </c>
      <c r="T17" s="354">
        <f>1/$A$1*'[1]94Exp'!S$273</f>
        <v>1.2285200226798366E-4</v>
      </c>
      <c r="U17" s="354">
        <f>1/$A$1*'[1]94Exp'!T$273</f>
        <v>1.4340000000000002E-4</v>
      </c>
      <c r="V17" s="354">
        <f>1/$A$1*'[1]94Exp'!U$273</f>
        <v>1.4340000000000002E-4</v>
      </c>
      <c r="W17" s="354">
        <f>1/$A$1*'[1]94Exp'!V$273</f>
        <v>1.4340000000000002E-4</v>
      </c>
      <c r="X17" s="354">
        <f>1/$A$1*'[1]94Exp'!W$273</f>
        <v>1.4340000000000002E-4</v>
      </c>
      <c r="Y17" s="354">
        <f>1/$A$1*'[1]94Exp'!X$273</f>
        <v>1.4340000000000002E-4</v>
      </c>
      <c r="Z17" s="354">
        <f>1/$A$1*'[1]94Exp'!Y$273</f>
        <v>1.4340000000000002E-4</v>
      </c>
      <c r="AA17" s="354">
        <f>1/$A$1*'[1]94Exp'!Z$273</f>
        <v>1.4340000000000002E-4</v>
      </c>
      <c r="AB17" s="356">
        <f>1/$A$1*'[1]94Exp'!AA$273</f>
        <v>1.4340000000000002E-4</v>
      </c>
      <c r="AC17" s="379"/>
      <c r="AD17" s="652">
        <f>1/1000*'[1]94Exp'!AB$273</f>
        <v>1.192231986855E-3</v>
      </c>
      <c r="AE17" s="354">
        <f>1/1000*'[1]94Exp'!AC$273</f>
        <v>1.3427954699999998E-3</v>
      </c>
      <c r="AF17" s="354">
        <f>1/1000*'[1]94Exp'!AD$273</f>
        <v>9.4813326239999982E-4</v>
      </c>
      <c r="AG17" s="354">
        <f>1/1000*'[1]94Exp'!AE$273</f>
        <v>6.7497572799999999E-4</v>
      </c>
      <c r="AH17" s="354">
        <f>1/1000*'[1]94Exp'!AF$273</f>
        <v>1.1196704631000001E-3</v>
      </c>
      <c r="AI17" s="354">
        <f>1/1000*'[1]94Exp'!AG$273</f>
        <v>1.0284253121999999E-3</v>
      </c>
      <c r="AJ17" s="354">
        <f>1/1000*'[1]94Exp'!AH$273</f>
        <v>2.5829010380000001E-3</v>
      </c>
      <c r="AK17" s="354">
        <f>1/1000*'[1]94Exp'!AI$273</f>
        <v>1.1634791225E-3</v>
      </c>
      <c r="AL17" s="354">
        <f>1/1000*'[1]94Exp'!AJ$273</f>
        <v>2.8595808379999997E-3</v>
      </c>
      <c r="AM17" s="354">
        <f>1/1000*'[1]94Exp'!AK$273</f>
        <v>1.6341783655999999E-3</v>
      </c>
      <c r="AN17" s="354">
        <f>1/1000*'[1]94Exp'!AL$273</f>
        <v>9.5115800000000002E-4</v>
      </c>
      <c r="AO17" s="354">
        <f>1/1000*'[1]94Exp'!AM$273</f>
        <v>1.5947712479999999E-3</v>
      </c>
      <c r="AP17" s="354">
        <f>1/1000*'[1]94Exp'!AN$273</f>
        <v>1.4854921840000001E-3</v>
      </c>
      <c r="AQ17" s="354">
        <f>1/1000*'[1]94Exp'!AO$273</f>
        <v>1.1344112240999999E-3</v>
      </c>
      <c r="AR17" s="354">
        <f>1/1000*'[1]94Exp'!AP$273</f>
        <v>1.050543259E-3</v>
      </c>
      <c r="AS17" s="354">
        <f>1/1000*'[1]94Exp'!AQ$273</f>
        <v>1.2211218652999998E-3</v>
      </c>
      <c r="AT17" s="354">
        <f>1/1000*'[1]94Exp'!AR$273</f>
        <v>8.4399686030000004E-4</v>
      </c>
      <c r="AU17" s="354">
        <f>1/1000*'[1]94Exp'!AS$273</f>
        <v>9.1068506099999981E-4</v>
      </c>
      <c r="AV17" s="354">
        <f>1/1000*'[1]94Exp'!AT$273</f>
        <v>9.3447215500000002E-4</v>
      </c>
      <c r="AW17" s="354">
        <f>1/1000*'[1]94Exp'!AU$273</f>
        <v>1.0446759784999999E-3</v>
      </c>
      <c r="AX17" s="354">
        <f>1/1000*'[1]94Exp'!AV$273</f>
        <v>0</v>
      </c>
      <c r="AY17" s="354">
        <f>1/1000*'[1]94Exp'!AW$273</f>
        <v>0</v>
      </c>
      <c r="AZ17" s="354">
        <f>1/1000*'[1]94Exp'!AX$273</f>
        <v>0</v>
      </c>
      <c r="BA17" s="354">
        <f>1/1000*'[1]94Exp'!AY$273</f>
        <v>0</v>
      </c>
      <c r="BB17" s="354">
        <f>1/1000*'[1]94Exp'!AZ$273</f>
        <v>0</v>
      </c>
      <c r="BC17" s="356">
        <f>1/1000*'[1]94Exp'!BA$273</f>
        <v>0</v>
      </c>
      <c r="BD17" s="594"/>
    </row>
    <row r="18" spans="2:56" ht="17.149999999999999" customHeight="1" thickBot="1">
      <c r="B18" s="461" t="s">
        <v>129</v>
      </c>
      <c r="C18" s="462">
        <f t="shared" ref="C18:M18" si="8">C5-SUM(C6,C7,C10,C11,C12,C16,C17)</f>
        <v>4.6680403674492221E-3</v>
      </c>
      <c r="D18" s="463">
        <f t="shared" si="8"/>
        <v>5.2197479870620678E-3</v>
      </c>
      <c r="E18" s="463">
        <f t="shared" si="8"/>
        <v>4.1477769248417645E-3</v>
      </c>
      <c r="F18" s="463">
        <f t="shared" si="8"/>
        <v>8.0187366543395394E-3</v>
      </c>
      <c r="G18" s="463">
        <f t="shared" si="8"/>
        <v>4.4508388880588889E-3</v>
      </c>
      <c r="H18" s="463">
        <f t="shared" si="8"/>
        <v>5.0648499096064281E-3</v>
      </c>
      <c r="I18" s="463">
        <f t="shared" si="8"/>
        <v>4.691201711655768E-3</v>
      </c>
      <c r="J18" s="464">
        <f t="shared" si="8"/>
        <v>4.4547126575416318E-3</v>
      </c>
      <c r="K18" s="464">
        <f t="shared" si="8"/>
        <v>4.9032930883824433E-3</v>
      </c>
      <c r="L18" s="464">
        <f t="shared" si="8"/>
        <v>3.387508293263411E-3</v>
      </c>
      <c r="M18" s="463">
        <f t="shared" si="8"/>
        <v>4.0741162975900663E-3</v>
      </c>
      <c r="N18" s="463">
        <f>N5-SUM(N6,N7,N10,N11,N12,N16,N17)</f>
        <v>4.8946808147108806E-3</v>
      </c>
      <c r="O18" s="463">
        <f t="shared" ref="O18:Z18" si="9">O5-SUM(O6,O7,O10,O11,O12,O16,O17)</f>
        <v>4.6916173994274307E-3</v>
      </c>
      <c r="P18" s="463">
        <f t="shared" si="9"/>
        <v>4.8573758110366516E-3</v>
      </c>
      <c r="Q18" s="463">
        <f t="shared" si="9"/>
        <v>5.1710886188505029E-3</v>
      </c>
      <c r="R18" s="463">
        <f t="shared" si="9"/>
        <v>5.866003003256598E-3</v>
      </c>
      <c r="S18" s="463">
        <f t="shared" si="9"/>
        <v>5.7890180294315752E-3</v>
      </c>
      <c r="T18" s="463">
        <f t="shared" si="9"/>
        <v>5.4619058720414559E-3</v>
      </c>
      <c r="U18" s="463">
        <f t="shared" si="9"/>
        <v>6.1671199159239465E-3</v>
      </c>
      <c r="V18" s="463">
        <f t="shared" si="9"/>
        <v>6.1671199159239465E-3</v>
      </c>
      <c r="W18" s="463">
        <f t="shared" si="9"/>
        <v>6.1671199159239465E-3</v>
      </c>
      <c r="X18" s="463">
        <f t="shared" si="9"/>
        <v>6.1671199159239465E-3</v>
      </c>
      <c r="Y18" s="463">
        <f t="shared" si="9"/>
        <v>6.1671199159239465E-3</v>
      </c>
      <c r="Z18" s="463">
        <f t="shared" si="9"/>
        <v>6.1671199159239465E-3</v>
      </c>
      <c r="AA18" s="463">
        <f>AA5-SUM(AA6,AA7,AA10,AA11,AA12,AA16,AA17)</f>
        <v>6.1671199159239465E-3</v>
      </c>
      <c r="AB18" s="465">
        <f>AB5-SUM(AB6,AB7,AB10,AB11,AB12,AB16,AB17)</f>
        <v>6.1671199159239465E-3</v>
      </c>
      <c r="AC18" s="466"/>
      <c r="AD18" s="462">
        <f t="shared" ref="AD18:BC18" si="10">AD5-SUM(AD6,AD7,AD10,AD11,AD12,AD16,AD17)</f>
        <v>3.7146271252881058E-2</v>
      </c>
      <c r="AE18" s="463">
        <f t="shared" si="10"/>
        <v>3.4086873641199555E-2</v>
      </c>
      <c r="AF18" s="463">
        <f t="shared" si="10"/>
        <v>2.6992726924800148E-2</v>
      </c>
      <c r="AG18" s="463">
        <f t="shared" si="10"/>
        <v>3.5987592961599923E-2</v>
      </c>
      <c r="AH18" s="463">
        <f t="shared" si="10"/>
        <v>3.9232959267600287E-2</v>
      </c>
      <c r="AI18" s="463">
        <f t="shared" si="10"/>
        <v>4.1103930624899698E-2</v>
      </c>
      <c r="AJ18" s="463">
        <f t="shared" si="10"/>
        <v>4.4735773655599553E-2</v>
      </c>
      <c r="AK18" s="463">
        <f t="shared" si="10"/>
        <v>5.2844247455500204E-2</v>
      </c>
      <c r="AL18" s="463">
        <f t="shared" si="10"/>
        <v>5.5321565158399699E-2</v>
      </c>
      <c r="AM18" s="463">
        <f t="shared" si="10"/>
        <v>3.9928999576399726E-2</v>
      </c>
      <c r="AN18" s="463">
        <f t="shared" si="10"/>
        <v>3.6743369000000026E-2</v>
      </c>
      <c r="AO18" s="463">
        <f t="shared" si="10"/>
        <v>5.8268623056000113E-2</v>
      </c>
      <c r="AP18" s="463">
        <f t="shared" si="10"/>
        <v>5.6254759862399806E-2</v>
      </c>
      <c r="AQ18" s="463">
        <f t="shared" si="10"/>
        <v>5.7436056486599663E-2</v>
      </c>
      <c r="AR18" s="463">
        <f t="shared" si="10"/>
        <v>6.1970692277499961E-2</v>
      </c>
      <c r="AS18" s="463">
        <f t="shared" si="10"/>
        <v>6.0170764587500036E-2</v>
      </c>
      <c r="AT18" s="463">
        <f t="shared" si="10"/>
        <v>4.5811223810200141E-2</v>
      </c>
      <c r="AU18" s="463">
        <f t="shared" si="10"/>
        <v>4.8419052710600319E-2</v>
      </c>
      <c r="AV18" s="463">
        <f t="shared" si="10"/>
        <v>5.1624719957999887E-2</v>
      </c>
      <c r="AW18" s="463">
        <f t="shared" si="10"/>
        <v>4.6967453741999954E-2</v>
      </c>
      <c r="AX18" s="463">
        <f t="shared" si="10"/>
        <v>0</v>
      </c>
      <c r="AY18" s="463">
        <f t="shared" si="10"/>
        <v>0</v>
      </c>
      <c r="AZ18" s="463">
        <f t="shared" si="10"/>
        <v>0</v>
      </c>
      <c r="BA18" s="463">
        <f t="shared" si="10"/>
        <v>0</v>
      </c>
      <c r="BB18" s="463">
        <f t="shared" si="10"/>
        <v>0</v>
      </c>
      <c r="BC18" s="465">
        <f t="shared" si="10"/>
        <v>0</v>
      </c>
      <c r="BD18" s="594"/>
    </row>
    <row r="19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D1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[2]RWE!$A$1*[2]ToM3!$A$2</f>
        <v>1.6099999999999999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32" t="s">
        <v>90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60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180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441">
        <f>1/$A$1*'[1]440123Exp'!$B$263</f>
        <v>7.5221928571428572E-3</v>
      </c>
      <c r="D5" s="442">
        <f>1/$A$1*'[1]440123Exp'!$C$263</f>
        <v>8.7303333333333313E-3</v>
      </c>
      <c r="E5" s="442">
        <f>1/$A$1*'[1]440123Exp'!$D$263</f>
        <v>2.3386900000000002E-2</v>
      </c>
      <c r="F5" s="442">
        <f>1/$A$1*'[1]440123Exp'!$E$263</f>
        <v>9.5482980952380961E-2</v>
      </c>
      <c r="G5" s="442">
        <f>1/$A$1*'[1]440123Exp'!$F$263</f>
        <v>0.12887846190476188</v>
      </c>
      <c r="H5" s="442">
        <f>1/$A$1*'[1]440123Exp'!$G$263</f>
        <v>9.5280428571428571E-2</v>
      </c>
      <c r="I5" s="442">
        <f>1/$A$1*'[1]440123Exp'!$H$263</f>
        <v>8.3327866666666667E-2</v>
      </c>
      <c r="J5" s="443">
        <f>1/$A$1*'[1]440123Exp'!$I$263</f>
        <v>6.2655623571428593E-2</v>
      </c>
      <c r="K5" s="443">
        <f>1/$A$1*'[1]440123Exp'!$J$263</f>
        <v>0.17189517380952379</v>
      </c>
      <c r="L5" s="443">
        <f>1/$A$1*'[1]440123Exp'!$K$263</f>
        <v>0.10049597692307691</v>
      </c>
      <c r="M5" s="442">
        <f>1/$A$1*'[1]440123Exp'!L$263</f>
        <v>0.30215212080745346</v>
      </c>
      <c r="N5" s="435">
        <f>1/$A$1*'[1]440123Exp'!M$263</f>
        <v>0.59222291018088691</v>
      </c>
      <c r="O5" s="435">
        <f>1/$A$1*'[1]440123Exp'!N$263</f>
        <v>0.63558992127698877</v>
      </c>
      <c r="P5" s="435">
        <f>1/$A$1*'[1]440123Exp'!O$263</f>
        <v>0.44744340437888203</v>
      </c>
      <c r="Q5" s="435">
        <f>1/$A$1*'[1]440123Exp'!P$263</f>
        <v>0.72469751539484029</v>
      </c>
      <c r="R5" s="435">
        <f>1/$A$1*'[1]440123Exp'!Q$263</f>
        <v>0.40490886535714282</v>
      </c>
      <c r="S5" s="435">
        <f>1/$A$1*'[1]440123Exp'!R$263</f>
        <v>0.20268184961594202</v>
      </c>
      <c r="T5" s="435">
        <f>1/$A$1*'[1]440123Exp'!S$263</f>
        <v>0.2871070861904762</v>
      </c>
      <c r="U5" s="435">
        <f>1/$A$1*'[1]440123Exp'!T$263</f>
        <v>0.28539292611111106</v>
      </c>
      <c r="V5" s="435">
        <f>1/$A$1*'[1]440123Exp'!U$263</f>
        <v>0.42050730555555554</v>
      </c>
      <c r="W5" s="435">
        <f>1/$A$1*'[1]440123Exp'!V$263</f>
        <v>0.28539292611111106</v>
      </c>
      <c r="X5" s="435">
        <f>1/$A$1*'[1]440123Exp'!W$263</f>
        <v>0.28539292611111106</v>
      </c>
      <c r="Y5" s="435">
        <f>1/$A$1*'[1]440123Exp'!X$263</f>
        <v>0.28539292611111106</v>
      </c>
      <c r="Z5" s="435">
        <f>1/$A$1*'[1]440123Exp'!Y$263</f>
        <v>0.28539292611111106</v>
      </c>
      <c r="AA5" s="435">
        <f>1/$A$1*'[1]440123Exp'!Z$263</f>
        <v>0.28539292611111106</v>
      </c>
      <c r="AB5" s="437">
        <f>1/$A$1*'[1]440123Exp'!AA$263</f>
        <v>0.28539292611111106</v>
      </c>
      <c r="AC5" s="394"/>
      <c r="AD5" s="445">
        <f>'[1]440123Exp'!AB$263</f>
        <v>3.9311971022250001</v>
      </c>
      <c r="AE5" s="446">
        <f>'[1]440123Exp'!AC$263</f>
        <v>2.9975875295999996</v>
      </c>
      <c r="AF5" s="446">
        <f>'[1]440123Exp'!AD$263</f>
        <v>3.9338170367999994</v>
      </c>
      <c r="AG5" s="446">
        <f>'[1]440123Exp'!AE$263</f>
        <v>9.7545683648000008</v>
      </c>
      <c r="AH5" s="446">
        <f>'[1]440123Exp'!AF$263</f>
        <v>15.150346244600009</v>
      </c>
      <c r="AI5" s="446">
        <f>'[1]440123Exp'!AG$263</f>
        <v>11.030413293900001</v>
      </c>
      <c r="AJ5" s="446">
        <f>'[1]440123Exp'!AH$263</f>
        <v>12.441336096800001</v>
      </c>
      <c r="AK5" s="446">
        <f>'[1]440123Exp'!AI$263</f>
        <v>11.728836305500002</v>
      </c>
      <c r="AL5" s="446">
        <f>'[1]440123Exp'!AJ$263</f>
        <v>29.757147647600007</v>
      </c>
      <c r="AM5" s="446">
        <f>'[1]440123Exp'!AK$263</f>
        <v>10.089366698399999</v>
      </c>
      <c r="AN5" s="446">
        <f>'[1]440123Exp'!AL$263</f>
        <v>23.967840694499998</v>
      </c>
      <c r="AO5" s="446">
        <f>'[1]440123Exp'!AM$263</f>
        <v>31.386267551999996</v>
      </c>
      <c r="AP5" s="446">
        <f>'[1]440123Exp'!AN$263</f>
        <v>15.409638094399998</v>
      </c>
      <c r="AQ5" s="446">
        <f>'[1]440123Exp'!AO$263</f>
        <v>23.245573599899995</v>
      </c>
      <c r="AR5" s="446">
        <f>'[1]440123Exp'!AP$263</f>
        <v>15.704202485499996</v>
      </c>
      <c r="AS5" s="446">
        <f>'[1]440123Exp'!AQ$263</f>
        <v>20.395714380999991</v>
      </c>
      <c r="AT5" s="446">
        <f>'[1]440123Exp'!AR$263</f>
        <v>14.828431990899999</v>
      </c>
      <c r="AU5" s="446">
        <f>'[1]440123Exp'!AS$263</f>
        <v>18.549190488400004</v>
      </c>
      <c r="AV5" s="446">
        <f>'[1]440123Exp'!AT$263</f>
        <v>20.447495052999997</v>
      </c>
      <c r="AW5" s="446">
        <f>'[1]440123Exp'!AU$263</f>
        <v>19.376608265000002</v>
      </c>
      <c r="AX5" s="446">
        <f>'[1]440123Exp'!AV$263</f>
        <v>0</v>
      </c>
      <c r="AY5" s="446">
        <f>'[1]440123Exp'!AW$263</f>
        <v>0</v>
      </c>
      <c r="AZ5" s="446">
        <f>'[1]440123Exp'!AX$263</f>
        <v>0</v>
      </c>
      <c r="BA5" s="446">
        <f>'[1]440123Exp'!AY$263</f>
        <v>0</v>
      </c>
      <c r="BB5" s="446">
        <f>'[1]440123Exp'!AZ$263</f>
        <v>0</v>
      </c>
      <c r="BC5" s="662">
        <f>'[1]440123Exp'!BA$263</f>
        <v>0</v>
      </c>
      <c r="BD5" s="594"/>
    </row>
    <row r="6" spans="1:56" ht="17.149999999999999" customHeight="1" thickTop="1">
      <c r="B6" s="344" t="s">
        <v>125</v>
      </c>
      <c r="C6" s="345">
        <f>1/$A$1*'[1]440123Exp'!$B$266</f>
        <v>0</v>
      </c>
      <c r="D6" s="346">
        <f>1/$A$1*'[1]440123Exp'!$C$266</f>
        <v>1.9500000000000003E-5</v>
      </c>
      <c r="E6" s="346">
        <f>1/$A$1*'[1]440123Exp'!$D$266</f>
        <v>8.8000000000000004E-6</v>
      </c>
      <c r="F6" s="346">
        <f>1/$A$1*'[1]440123Exp'!$E$266</f>
        <v>1.04E-5</v>
      </c>
      <c r="G6" s="346">
        <f>1/$A$1*'[1]440123Exp'!$F$266</f>
        <v>0</v>
      </c>
      <c r="H6" s="346">
        <f>1/$A$1*'[1]440123Exp'!$G$266</f>
        <v>1.1000000000000001E-6</v>
      </c>
      <c r="I6" s="346">
        <f>1/$A$1*'[1]440123Exp'!$H$266</f>
        <v>2.1299999999999996E-5</v>
      </c>
      <c r="J6" s="347">
        <f>1/$A$1*'[1]440123Exp'!$I$266</f>
        <v>7.1800000000000011E-5</v>
      </c>
      <c r="K6" s="347">
        <f>1/$A$1*'[1]440123Exp'!$J$266</f>
        <v>9.9999999999999995E-8</v>
      </c>
      <c r="L6" s="347">
        <f>1/$A$1*'[1]440123Exp'!$K$266</f>
        <v>0</v>
      </c>
      <c r="M6" s="346">
        <f>1/$A$1*'[1]440123Exp'!L$266</f>
        <v>1.9999999999999999E-7</v>
      </c>
      <c r="N6" s="346">
        <f>1/$A$1*'[1]440123Exp'!M$266</f>
        <v>5.8704347826086962E-5</v>
      </c>
      <c r="O6" s="346">
        <f>1/$A$1*'[1]440123Exp'!N$266</f>
        <v>3.1956521739130439E-5</v>
      </c>
      <c r="P6" s="346">
        <f>1/$A$1*'[1]440123Exp'!O$266</f>
        <v>1.7E-6</v>
      </c>
      <c r="Q6" s="346">
        <f>1/$A$1*'[1]440123Exp'!P$266</f>
        <v>2.6086956521739124E-6</v>
      </c>
      <c r="R6" s="346">
        <f>1/$A$1*'[1]440123Exp'!Q$266</f>
        <v>0</v>
      </c>
      <c r="S6" s="346">
        <f>1/$A$1*'[1]440123Exp'!R$266</f>
        <v>0</v>
      </c>
      <c r="T6" s="346">
        <f>1/$A$1*'[1]440123Exp'!S$266</f>
        <v>0</v>
      </c>
      <c r="U6" s="346">
        <f>1/$A$1*'[1]440123Exp'!T$266</f>
        <v>1.8599999999999998E-5</v>
      </c>
      <c r="V6" s="346">
        <f>1/$A$1*'[1]440123Exp'!U$266</f>
        <v>1.1600000000000001E-5</v>
      </c>
      <c r="W6" s="346">
        <f>1/$A$1*'[1]440123Exp'!V$266</f>
        <v>1.8599999999999998E-5</v>
      </c>
      <c r="X6" s="346">
        <f>1/$A$1*'[1]440123Exp'!W$266</f>
        <v>1.8599999999999998E-5</v>
      </c>
      <c r="Y6" s="346">
        <f>1/$A$1*'[1]440123Exp'!X$266</f>
        <v>1.8599999999999998E-5</v>
      </c>
      <c r="Z6" s="346">
        <f>1/$A$1*'[1]440123Exp'!Y$266</f>
        <v>1.8599999999999998E-5</v>
      </c>
      <c r="AA6" s="346">
        <f>1/$A$1*'[1]440123Exp'!Z$266</f>
        <v>1.8599999999999998E-5</v>
      </c>
      <c r="AB6" s="348">
        <f>1/$A$1*'[1]440123Exp'!AA$266</f>
        <v>1.8599999999999998E-5</v>
      </c>
      <c r="AC6" s="447"/>
      <c r="AD6" s="448">
        <f>'[1]440123Exp'!AB$266</f>
        <v>0</v>
      </c>
      <c r="AE6" s="449">
        <f>'[1]440123Exp'!AC$266</f>
        <v>1.18541616E-2</v>
      </c>
      <c r="AF6" s="449">
        <f>'[1]440123Exp'!AD$266</f>
        <v>3.9072192E-3</v>
      </c>
      <c r="AG6" s="449">
        <f>'[1]440123Exp'!AE$266</f>
        <v>8.3923728000000006E-3</v>
      </c>
      <c r="AH6" s="449">
        <f>'[1]440123Exp'!AF$266</f>
        <v>0</v>
      </c>
      <c r="AI6" s="449">
        <f>'[1]440123Exp'!AG$266</f>
        <v>3.2483451000000002E-3</v>
      </c>
      <c r="AJ6" s="449">
        <f>'[1]440123Exp'!AH$266</f>
        <v>3.6574372399999999E-2</v>
      </c>
      <c r="AK6" s="449">
        <f>'[1]440123Exp'!AI$266</f>
        <v>0.11771498599999999</v>
      </c>
      <c r="AL6" s="449">
        <f>'[1]440123Exp'!AJ$266</f>
        <v>1.5619896000000002E-3</v>
      </c>
      <c r="AM6" s="449">
        <f>'[1]440123Exp'!AK$266</f>
        <v>0</v>
      </c>
      <c r="AN6" s="449">
        <f>'[1]440123Exp'!AL$266</f>
        <v>1.3972878000000002E-3</v>
      </c>
      <c r="AO6" s="449">
        <f>'[1]440123Exp'!AM$266</f>
        <v>1.2011567999999999E-2</v>
      </c>
      <c r="AP6" s="449">
        <f>'[1]440123Exp'!AN$266</f>
        <v>1.0496815999999999E-2</v>
      </c>
      <c r="AQ6" s="449">
        <f>'[1]440123Exp'!AO$266</f>
        <v>2.5967011200000001E-2</v>
      </c>
      <c r="AR6" s="449">
        <f>'[1]440123Exp'!AP$266</f>
        <v>0</v>
      </c>
      <c r="AS6" s="449">
        <f>'[1]440123Exp'!AQ$266</f>
        <v>0</v>
      </c>
      <c r="AT6" s="449">
        <f>'[1]440123Exp'!AR$266</f>
        <v>0</v>
      </c>
      <c r="AU6" s="449">
        <f>'[1]440123Exp'!AS$266</f>
        <v>0</v>
      </c>
      <c r="AV6" s="449">
        <f>'[1]440123Exp'!AT$266</f>
        <v>3.6659420999999998E-2</v>
      </c>
      <c r="AW6" s="449">
        <f>'[1]440123Exp'!AU$266</f>
        <v>3.4750399500000001E-2</v>
      </c>
      <c r="AX6" s="449">
        <f>'[1]440123Exp'!AV$266</f>
        <v>0</v>
      </c>
      <c r="AY6" s="449">
        <f>'[1]440123Exp'!AW$266</f>
        <v>0</v>
      </c>
      <c r="AZ6" s="449">
        <f>'[1]440123Exp'!AX$266</f>
        <v>0</v>
      </c>
      <c r="BA6" s="449">
        <f>'[1]440123Exp'!AY$266</f>
        <v>0</v>
      </c>
      <c r="BB6" s="449">
        <f>'[1]440123Exp'!AZ$266</f>
        <v>0</v>
      </c>
      <c r="BC6" s="591">
        <f>'[1]440123Exp'!BA$266</f>
        <v>0</v>
      </c>
      <c r="BD6" s="594"/>
    </row>
    <row r="7" spans="1:56" ht="17.149999999999999" customHeight="1">
      <c r="B7" s="352" t="s">
        <v>130</v>
      </c>
      <c r="C7" s="353">
        <f>1/$A$1*'[1]440123Exp'!$B$268</f>
        <v>7.2600000000000003E-5</v>
      </c>
      <c r="D7" s="354">
        <f>1/$A$1*'[1]440123Exp'!$C$268</f>
        <v>6.628333333333335E-5</v>
      </c>
      <c r="E7" s="354">
        <f>1/$A$1*'[1]440123Exp'!$D$268</f>
        <v>2.3400000000000006E-5</v>
      </c>
      <c r="F7" s="354">
        <f>1/$A$1*'[1]440123Exp'!$E$268</f>
        <v>6.0400000000000004E-5</v>
      </c>
      <c r="G7" s="354">
        <f>1/$A$1*'[1]440123Exp'!$F$268</f>
        <v>3.1999999999999999E-6</v>
      </c>
      <c r="H7" s="354">
        <f>1/$A$1*'[1]440123Exp'!$G$268</f>
        <v>6.7795238095238089E-5</v>
      </c>
      <c r="I7" s="354">
        <f>1/$A$1*'[1]440123Exp'!$H$268</f>
        <v>2.6830952380952383E-5</v>
      </c>
      <c r="J7" s="355">
        <f>1/$A$1*'[1]440123Exp'!$I$268</f>
        <v>1.1000000000000001E-6</v>
      </c>
      <c r="K7" s="355">
        <f>1/$A$1*'[1]440123Exp'!$J$268</f>
        <v>1.7999999999999999E-6</v>
      </c>
      <c r="L7" s="355">
        <f>1/$A$1*'[1]440123Exp'!$K$268</f>
        <v>5.7990476190476196E-5</v>
      </c>
      <c r="M7" s="354">
        <f>1/$A$1*'[1]440123Exp'!L$268</f>
        <v>2.0800000000000001E-5</v>
      </c>
      <c r="N7" s="354">
        <f>1/$A$1*'[1]440123Exp'!M$268</f>
        <v>2.1821739130434785E-5</v>
      </c>
      <c r="O7" s="354">
        <f>1/$A$1*'[1]440123Exp'!N$268</f>
        <v>3.4343478260869567E-5</v>
      </c>
      <c r="P7" s="354">
        <f>1/$A$1*'[1]440123Exp'!O$268</f>
        <v>1.4E-5</v>
      </c>
      <c r="Q7" s="354">
        <f>1/$A$1*'[1]440123Exp'!P$268</f>
        <v>2.3097571993224167E-5</v>
      </c>
      <c r="R7" s="354">
        <f>1/$A$1*'[1]440123Exp'!Q$268</f>
        <v>5.2381428571428568E-5</v>
      </c>
      <c r="S7" s="354">
        <f>1/$A$1*'[1]440123Exp'!R$268</f>
        <v>4.1999999999999996E-6</v>
      </c>
      <c r="T7" s="354">
        <f>1/$A$1*'[1]440123Exp'!S$268</f>
        <v>2.0057190476190476E-3</v>
      </c>
      <c r="U7" s="354">
        <f>1/$A$1*'[1]440123Exp'!T$268</f>
        <v>2.2555142857142857E-3</v>
      </c>
      <c r="V7" s="354">
        <f>1/$A$1*'[1]440123Exp'!U$268</f>
        <v>1.7752999999999998E-2</v>
      </c>
      <c r="W7" s="354">
        <f>1/$A$1*'[1]440123Exp'!V$268</f>
        <v>2.2555142857142857E-3</v>
      </c>
      <c r="X7" s="354">
        <f>1/$A$1*'[1]440123Exp'!W$268</f>
        <v>2.2555142857142857E-3</v>
      </c>
      <c r="Y7" s="354">
        <f>1/$A$1*'[1]440123Exp'!X$268</f>
        <v>2.2555142857142857E-3</v>
      </c>
      <c r="Z7" s="354">
        <f>1/$A$1*'[1]440123Exp'!Y$268</f>
        <v>2.2555142857142857E-3</v>
      </c>
      <c r="AA7" s="354">
        <f>1/$A$1*'[1]440123Exp'!Z$268</f>
        <v>2.2555142857142857E-3</v>
      </c>
      <c r="AB7" s="356">
        <f>1/$A$1*'[1]440123Exp'!AA$268</f>
        <v>2.2555142857142857E-3</v>
      </c>
      <c r="AC7" s="447"/>
      <c r="AD7" s="663">
        <f>'[1]440123Exp'!AB$268</f>
        <v>0.22619097647399999</v>
      </c>
      <c r="AE7" s="451">
        <f>'[1]440123Exp'!AC$268</f>
        <v>4.1229841599999997E-2</v>
      </c>
      <c r="AF7" s="451">
        <f>'[1]440123Exp'!AD$268</f>
        <v>4.3434244800000001E-2</v>
      </c>
      <c r="AG7" s="451">
        <f>'[1]440123Exp'!AE$268</f>
        <v>6.4764593600000003E-2</v>
      </c>
      <c r="AH7" s="451">
        <f>'[1]440123Exp'!AF$268</f>
        <v>1.6190602400000004E-2</v>
      </c>
      <c r="AI7" s="451">
        <f>'[1]440123Exp'!AG$268</f>
        <v>2.45436048E-2</v>
      </c>
      <c r="AJ7" s="451">
        <f>'[1]440123Exp'!AH$268</f>
        <v>8.114566120000001E-2</v>
      </c>
      <c r="AK7" s="451">
        <f>'[1]440123Exp'!AI$268</f>
        <v>9.5030470000000006E-3</v>
      </c>
      <c r="AL7" s="451">
        <f>'[1]440123Exp'!AJ$268</f>
        <v>6.4112172000000004E-3</v>
      </c>
      <c r="AM7" s="451">
        <f>'[1]440123Exp'!AK$268</f>
        <v>4.3870644399999999E-2</v>
      </c>
      <c r="AN7" s="451">
        <f>'[1]440123Exp'!AL$268</f>
        <v>7.7605152300000008E-2</v>
      </c>
      <c r="AO7" s="451">
        <f>'[1]440123Exp'!AM$268</f>
        <v>2.5292640000000002E-2</v>
      </c>
      <c r="AP7" s="451">
        <f>'[1]440123Exp'!AN$268</f>
        <v>2.1250591999999999E-2</v>
      </c>
      <c r="AQ7" s="451">
        <f>'[1]440123Exp'!AO$268</f>
        <v>1.8067472399999999E-2</v>
      </c>
      <c r="AR7" s="451">
        <f>'[1]440123Exp'!AP$268</f>
        <v>5.7521392999999997E-2</v>
      </c>
      <c r="AS7" s="451">
        <f>'[1]440123Exp'!AQ$268</f>
        <v>7.45550715E-2</v>
      </c>
      <c r="AT7" s="451">
        <f>'[1]440123Exp'!AR$268</f>
        <v>4.4187447999999999E-3</v>
      </c>
      <c r="AU7" s="451">
        <f>'[1]440123Exp'!AS$268</f>
        <v>0.10467122379999999</v>
      </c>
      <c r="AV7" s="451">
        <f>'[1]440123Exp'!AT$268</f>
        <v>0.48058196800000003</v>
      </c>
      <c r="AW7" s="451">
        <f>'[1]440123Exp'!AU$268</f>
        <v>0.45555589600000007</v>
      </c>
      <c r="AX7" s="451">
        <f>'[1]440123Exp'!AV$268</f>
        <v>0</v>
      </c>
      <c r="AY7" s="451">
        <f>'[1]440123Exp'!AW$268</f>
        <v>0</v>
      </c>
      <c r="AZ7" s="451">
        <f>'[1]440123Exp'!AX$268</f>
        <v>0</v>
      </c>
      <c r="BA7" s="451">
        <f>'[1]440123Exp'!AY$268</f>
        <v>0</v>
      </c>
      <c r="BB7" s="451">
        <f>'[1]440123Exp'!AZ$268</f>
        <v>0</v>
      </c>
      <c r="BC7" s="584">
        <f>'[1]440123Exp'!BA$268</f>
        <v>0</v>
      </c>
      <c r="BD7" s="594"/>
    </row>
    <row r="8" spans="1:56" ht="17.149999999999999" customHeight="1">
      <c r="B8" s="352" t="s">
        <v>126</v>
      </c>
      <c r="C8" s="353">
        <f>1/$A$1*'[1]440123Exp'!$B$269</f>
        <v>0</v>
      </c>
      <c r="D8" s="354">
        <f>1/$A$1*'[1]440123Exp'!$C$269</f>
        <v>0</v>
      </c>
      <c r="E8" s="354">
        <f>1/$A$1*'[1]440123Exp'!$D$269</f>
        <v>0</v>
      </c>
      <c r="F8" s="354">
        <f>1/$A$1*'[1]440123Exp'!$E$269</f>
        <v>0</v>
      </c>
      <c r="G8" s="354">
        <f>1/$A$1*'[1]440123Exp'!$F$269</f>
        <v>1.172E-4</v>
      </c>
      <c r="H8" s="354">
        <f>1/$A$1*'[1]440123Exp'!$G$269</f>
        <v>0</v>
      </c>
      <c r="I8" s="354">
        <f>1/$A$1*'[1]440123Exp'!$H$269</f>
        <v>0</v>
      </c>
      <c r="J8" s="355">
        <f>1/$A$1*'[1]440123Exp'!$I$269</f>
        <v>0</v>
      </c>
      <c r="K8" s="355">
        <f>1/$A$1*'[1]440123Exp'!$J$269</f>
        <v>0</v>
      </c>
      <c r="L8" s="355">
        <f>1/$A$1*'[1]440123Exp'!$K$269</f>
        <v>0</v>
      </c>
      <c r="M8" s="354">
        <f>1/$A$1*'[1]440123Exp'!L$269</f>
        <v>0</v>
      </c>
      <c r="N8" s="354">
        <f>1/$A$1*'[1]440123Exp'!M$269</f>
        <v>0</v>
      </c>
      <c r="O8" s="354">
        <f>1/$A$1*'[1]440123Exp'!N$269</f>
        <v>0</v>
      </c>
      <c r="P8" s="354">
        <f>1/$A$1*'[1]440123Exp'!O$269</f>
        <v>1.3E-6</v>
      </c>
      <c r="Q8" s="354">
        <f>1/$A$1*'[1]440123Exp'!P$269</f>
        <v>2.2147430830039524E-5</v>
      </c>
      <c r="R8" s="354">
        <f>1/$A$1*'[1]440123Exp'!Q$269</f>
        <v>0</v>
      </c>
      <c r="S8" s="354">
        <f>1/$A$1*'[1]440123Exp'!R$269</f>
        <v>2.0057142857142862E-4</v>
      </c>
      <c r="T8" s="354">
        <f>1/$A$1*'[1]440123Exp'!S$269</f>
        <v>0</v>
      </c>
      <c r="U8" s="354">
        <f>1/$A$1*'[1]440123Exp'!T$269</f>
        <v>0</v>
      </c>
      <c r="V8" s="354">
        <f>1/$A$1*'[1]440123Exp'!U$269</f>
        <v>0</v>
      </c>
      <c r="W8" s="354">
        <f>1/$A$1*'[1]440123Exp'!V$269</f>
        <v>0</v>
      </c>
      <c r="X8" s="354">
        <f>1/$A$1*'[1]440123Exp'!W$269</f>
        <v>0</v>
      </c>
      <c r="Y8" s="354">
        <f>1/$A$1*'[1]440123Exp'!X$269</f>
        <v>0</v>
      </c>
      <c r="Z8" s="354">
        <f>1/$A$1*'[1]440123Exp'!Y$269</f>
        <v>0</v>
      </c>
      <c r="AA8" s="354">
        <f>1/$A$1*'[1]440123Exp'!Z$269</f>
        <v>0</v>
      </c>
      <c r="AB8" s="356">
        <f>1/$A$1*'[1]440123Exp'!AA$269</f>
        <v>0</v>
      </c>
      <c r="AC8" s="452"/>
      <c r="AD8" s="663">
        <f>'[1]440123Exp'!AB$269</f>
        <v>0</v>
      </c>
      <c r="AE8" s="451">
        <f>'[1]440123Exp'!AC$269</f>
        <v>0</v>
      </c>
      <c r="AF8" s="451">
        <f>'[1]440123Exp'!AD$269</f>
        <v>0</v>
      </c>
      <c r="AG8" s="451">
        <f>'[1]440123Exp'!AE$269</f>
        <v>0</v>
      </c>
      <c r="AH8" s="451">
        <f>'[1]440123Exp'!AF$269</f>
        <v>0.11274958380000001</v>
      </c>
      <c r="AI8" s="451">
        <f>'[1]440123Exp'!AG$269</f>
        <v>0</v>
      </c>
      <c r="AJ8" s="451">
        <f>'[1]440123Exp'!AH$269</f>
        <v>0</v>
      </c>
      <c r="AK8" s="451">
        <f>'[1]440123Exp'!AI$269</f>
        <v>0</v>
      </c>
      <c r="AL8" s="451">
        <f>'[1]440123Exp'!AJ$269</f>
        <v>0</v>
      </c>
      <c r="AM8" s="451">
        <f>'[1]440123Exp'!AK$269</f>
        <v>0</v>
      </c>
      <c r="AN8" s="451">
        <f>'[1]440123Exp'!AL$269</f>
        <v>0</v>
      </c>
      <c r="AO8" s="451">
        <f>'[1]440123Exp'!AM$269</f>
        <v>0</v>
      </c>
      <c r="AP8" s="451">
        <f>'[1]440123Exp'!AN$269</f>
        <v>0</v>
      </c>
      <c r="AQ8" s="451">
        <f>'[1]440123Exp'!AO$269</f>
        <v>4.8701426999999999E-3</v>
      </c>
      <c r="AR8" s="451">
        <f>'[1]440123Exp'!AP$269</f>
        <v>0</v>
      </c>
      <c r="AS8" s="451">
        <f>'[1]440123Exp'!AQ$269</f>
        <v>0</v>
      </c>
      <c r="AT8" s="451">
        <f>'[1]440123Exp'!AR$269</f>
        <v>3.06899094E-2</v>
      </c>
      <c r="AU8" s="451">
        <f>'[1]440123Exp'!AS$269</f>
        <v>0</v>
      </c>
      <c r="AV8" s="451">
        <f>'[1]440123Exp'!AT$269</f>
        <v>0</v>
      </c>
      <c r="AW8" s="451">
        <f>'[1]440123Exp'!AU$269</f>
        <v>0</v>
      </c>
      <c r="AX8" s="451">
        <f>'[1]440123Exp'!AV$269</f>
        <v>0</v>
      </c>
      <c r="AY8" s="451">
        <f>'[1]440123Exp'!AW$269</f>
        <v>0</v>
      </c>
      <c r="AZ8" s="451">
        <f>'[1]440123Exp'!AX$269</f>
        <v>0</v>
      </c>
      <c r="BA8" s="451">
        <f>'[1]440123Exp'!AY$269</f>
        <v>0</v>
      </c>
      <c r="BB8" s="451">
        <f>'[1]440123Exp'!AZ$269</f>
        <v>0</v>
      </c>
      <c r="BC8" s="584">
        <f>'[1]440123Exp'!BA$269</f>
        <v>0</v>
      </c>
      <c r="BD8" s="594"/>
    </row>
    <row r="9" spans="1:56" ht="17.149999999999999" customHeight="1">
      <c r="B9" s="352" t="s">
        <v>127</v>
      </c>
      <c r="C9" s="353">
        <f>1/$A$1*'[1]440123Exp'!$B$267</f>
        <v>4.4910000000000002E-4</v>
      </c>
      <c r="D9" s="354">
        <f>1/$A$1*'[1]440123Exp'!$C$267</f>
        <v>6.2270000000000001E-4</v>
      </c>
      <c r="E9" s="354">
        <f>1/$A$1*'[1]440123Exp'!$D$267</f>
        <v>8.5094285714285716E-4</v>
      </c>
      <c r="F9" s="354">
        <f>1/$A$1*'[1]440123Exp'!$E$267</f>
        <v>1.1608E-3</v>
      </c>
      <c r="G9" s="354">
        <f>1/$A$1*'[1]440123Exp'!$F$267</f>
        <v>8.6210000000000008E-4</v>
      </c>
      <c r="H9" s="354">
        <f>1/$A$1*'[1]440123Exp'!$G$267</f>
        <v>5.8526190476190483E-4</v>
      </c>
      <c r="I9" s="354">
        <f>1/$A$1*'[1]440123Exp'!$H$267</f>
        <v>6.6699999999999995E-4</v>
      </c>
      <c r="J9" s="355">
        <f>1/$A$1*'[1]440123Exp'!$I$267</f>
        <v>5.999E-4</v>
      </c>
      <c r="K9" s="355">
        <f>1/$A$1*'[1]440123Exp'!$J$267</f>
        <v>3.5369999999999998E-4</v>
      </c>
      <c r="L9" s="355">
        <f>1/$A$1*'[1]440123Exp'!$K$267</f>
        <v>3.1780000000000003E-4</v>
      </c>
      <c r="M9" s="354">
        <f>1/$A$1*'[1]440123Exp'!L$267</f>
        <v>1.0039130434782608E-4</v>
      </c>
      <c r="N9" s="354">
        <f>1/$A$1*'[1]440123Exp'!M$267</f>
        <v>1.3592695652173911E-3</v>
      </c>
      <c r="O9" s="354">
        <f>1/$A$1*'[1]440123Exp'!N$267</f>
        <v>7.0547301587301587E-4</v>
      </c>
      <c r="P9" s="354">
        <f>1/$A$1*'[1]440123Exp'!O$267</f>
        <v>4.480086956521739E-4</v>
      </c>
      <c r="Q9" s="354">
        <f>1/$A$1*'[1]440123Exp'!P$267</f>
        <v>1.677759666149068E-3</v>
      </c>
      <c r="R9" s="354">
        <f>1/$A$1*'[1]440123Exp'!Q$267</f>
        <v>4.4824968944099383E-3</v>
      </c>
      <c r="S9" s="354">
        <f>1/$A$1*'[1]440123Exp'!R$267</f>
        <v>5.1621944099378885E-3</v>
      </c>
      <c r="T9" s="354">
        <f>1/$A$1*'[1]440123Exp'!S$267</f>
        <v>7.1233150000000007E-3</v>
      </c>
      <c r="U9" s="354">
        <f>1/$A$1*'[1]440123Exp'!T$267</f>
        <v>1.0228586190476192E-2</v>
      </c>
      <c r="V9" s="354">
        <f>1/$A$1*'[1]440123Exp'!U$267</f>
        <v>2.3327300000000006E-2</v>
      </c>
      <c r="W9" s="354">
        <f>1/$A$1*'[1]440123Exp'!V$267</f>
        <v>1.0228586190476192E-2</v>
      </c>
      <c r="X9" s="354">
        <f>1/$A$1*'[1]440123Exp'!W$267</f>
        <v>1.0228586190476192E-2</v>
      </c>
      <c r="Y9" s="354">
        <f>1/$A$1*'[1]440123Exp'!X$267</f>
        <v>1.0228586190476192E-2</v>
      </c>
      <c r="Z9" s="354">
        <f>1/$A$1*'[1]440123Exp'!Y$267</f>
        <v>1.0228586190476192E-2</v>
      </c>
      <c r="AA9" s="354">
        <f>1/$A$1*'[1]440123Exp'!Z$267</f>
        <v>1.0228586190476192E-2</v>
      </c>
      <c r="AB9" s="356">
        <f>1/$A$1*'[1]440123Exp'!AA$267</f>
        <v>1.0228586190476192E-2</v>
      </c>
      <c r="AC9" s="452"/>
      <c r="AD9" s="663">
        <f>'[1]440123Exp'!AB$267</f>
        <v>0.28806104050500003</v>
      </c>
      <c r="AE9" s="451">
        <f>'[1]440123Exp'!AC$267</f>
        <v>0.27442796079999993</v>
      </c>
      <c r="AF9" s="451">
        <f>'[1]440123Exp'!AD$267</f>
        <v>0.38816218079999998</v>
      </c>
      <c r="AG9" s="451">
        <f>'[1]440123Exp'!AE$267</f>
        <v>0.48479159680000006</v>
      </c>
      <c r="AH9" s="451">
        <f>'[1]440123Exp'!AF$267</f>
        <v>0.44425266550000014</v>
      </c>
      <c r="AI9" s="451">
        <f>'[1]440123Exp'!AG$267</f>
        <v>0.22503156389999998</v>
      </c>
      <c r="AJ9" s="451">
        <f>'[1]440123Exp'!AH$267</f>
        <v>0.38303208040000003</v>
      </c>
      <c r="AK9" s="451">
        <f>'[1]440123Exp'!AI$267</f>
        <v>0.28384699600000002</v>
      </c>
      <c r="AL9" s="451">
        <f>'[1]440123Exp'!AJ$267</f>
        <v>0.1492538424</v>
      </c>
      <c r="AM9" s="451">
        <f>'[1]440123Exp'!AK$267</f>
        <v>0.12509263800000001</v>
      </c>
      <c r="AN9" s="451">
        <f>'[1]440123Exp'!AL$267</f>
        <v>3.9740508899999999E-2</v>
      </c>
      <c r="AO9" s="451">
        <f>'[1]440123Exp'!AM$267</f>
        <v>0.42258196799999997</v>
      </c>
      <c r="AP9" s="451">
        <f>'[1]440123Exp'!AN$267</f>
        <v>0.18731741599999999</v>
      </c>
      <c r="AQ9" s="451">
        <f>'[1]440123Exp'!AO$267</f>
        <v>0.16322614620000001</v>
      </c>
      <c r="AR9" s="451">
        <f>'[1]440123Exp'!AP$267</f>
        <v>0.59683659600000005</v>
      </c>
      <c r="AS9" s="451">
        <f>'[1]440123Exp'!AQ$267</f>
        <v>1.382334926</v>
      </c>
      <c r="AT9" s="451">
        <f>'[1]440123Exp'!AR$267</f>
        <v>1.5260232573999999</v>
      </c>
      <c r="AU9" s="451">
        <f>'[1]440123Exp'!AS$267</f>
        <v>2.0551174786999997</v>
      </c>
      <c r="AV9" s="451">
        <f>'[1]440123Exp'!AT$267</f>
        <v>3.358742742</v>
      </c>
      <c r="AW9" s="451">
        <f>'[1]440123Exp'!AU$267</f>
        <v>3.1838378490000001</v>
      </c>
      <c r="AX9" s="451">
        <f>'[1]440123Exp'!AV$267</f>
        <v>0</v>
      </c>
      <c r="AY9" s="451">
        <f>'[1]440123Exp'!AW$267</f>
        <v>0</v>
      </c>
      <c r="AZ9" s="451">
        <f>'[1]440123Exp'!AX$267</f>
        <v>0</v>
      </c>
      <c r="BA9" s="451">
        <f>'[1]440123Exp'!AY$267</f>
        <v>0</v>
      </c>
      <c r="BB9" s="451">
        <f>'[1]440123Exp'!AZ$267</f>
        <v>0</v>
      </c>
      <c r="BC9" s="584">
        <f>'[1]440123Exp'!BA$267</f>
        <v>0</v>
      </c>
      <c r="BD9" s="594"/>
    </row>
    <row r="10" spans="1:56" ht="17.149999999999999" customHeight="1">
      <c r="B10" s="352" t="s">
        <v>196</v>
      </c>
      <c r="C10" s="353">
        <f>1/$A$1*'[1]440123Exp'!$B$264</f>
        <v>3.3703738095238098E-3</v>
      </c>
      <c r="D10" s="354">
        <f>1/$A$1*'[1]440123Exp'!$C$264</f>
        <v>2.0040119047619047E-3</v>
      </c>
      <c r="E10" s="354">
        <f>1/$A$1*'[1]440123Exp'!$D$264</f>
        <v>3.4479928571428567E-3</v>
      </c>
      <c r="F10" s="354">
        <f>1/$A$1*'[1]440123Exp'!$E$264</f>
        <v>8.1190809523809509E-3</v>
      </c>
      <c r="G10" s="354">
        <f>1/$A$1*'[1]440123Exp'!$F$264</f>
        <v>3.4623114285714289E-2</v>
      </c>
      <c r="H10" s="354">
        <f>1/$A$1*'[1]440123Exp'!$G$264</f>
        <v>3.9187871428571427E-2</v>
      </c>
      <c r="I10" s="354">
        <f>1/$A$1*'[1]440123Exp'!$H$264</f>
        <v>3.472234047619048E-2</v>
      </c>
      <c r="J10" s="355">
        <f>1/$A$1*'[1]440123Exp'!$I$264</f>
        <v>1.4829323571428564E-2</v>
      </c>
      <c r="K10" s="355">
        <f>1/$A$1*'[1]440123Exp'!$J$264</f>
        <v>0.11859937380952383</v>
      </c>
      <c r="L10" s="355">
        <f>1/$A$1*'[1]440123Exp'!$K$264</f>
        <v>5.0837486446886446E-2</v>
      </c>
      <c r="M10" s="354">
        <f>1/$A$1*'[1]440123Exp'!L$264</f>
        <v>0.25288478167701867</v>
      </c>
      <c r="N10" s="354">
        <f>1/$A$1*'[1]440123Exp'!M$264</f>
        <v>0.50476932322436519</v>
      </c>
      <c r="O10" s="354">
        <f>1/$A$1*'[1]440123Exp'!N$264</f>
        <v>0.60785281382357281</v>
      </c>
      <c r="P10" s="354">
        <f>1/$A$1*'[1]440123Exp'!O$264</f>
        <v>0.43838706690476198</v>
      </c>
      <c r="Q10" s="354">
        <f>1/$A$1*'[1]440123Exp'!P$264</f>
        <v>0.70318210954009763</v>
      </c>
      <c r="R10" s="354">
        <f>1/$A$1*'[1]440123Exp'!Q$264</f>
        <v>0.37311951840062113</v>
      </c>
      <c r="S10" s="354">
        <f>1/$A$1*'[1]440123Exp'!R$264</f>
        <v>0.16692454835300205</v>
      </c>
      <c r="T10" s="354">
        <f>1/$A$1*'[1]440123Exp'!S$264</f>
        <v>0.23279282714285715</v>
      </c>
      <c r="U10" s="354">
        <f>1/$A$1*'[1]440123Exp'!T$264</f>
        <v>0.22598188563492061</v>
      </c>
      <c r="V10" s="354">
        <f>1/$A$1*'[1]440123Exp'!U$264</f>
        <v>0.30033139126984126</v>
      </c>
      <c r="W10" s="354">
        <f>1/$A$1*'[1]440123Exp'!V$264</f>
        <v>0.22598188563492061</v>
      </c>
      <c r="X10" s="354">
        <f>1/$A$1*'[1]440123Exp'!W$264</f>
        <v>0.22598188563492061</v>
      </c>
      <c r="Y10" s="354">
        <f>1/$A$1*'[1]440123Exp'!X$264</f>
        <v>0.22598188563492061</v>
      </c>
      <c r="Z10" s="354">
        <f>1/$A$1*'[1]440123Exp'!Y$264</f>
        <v>0.22598188563492061</v>
      </c>
      <c r="AA10" s="354">
        <f>1/$A$1*'[1]440123Exp'!Z$264</f>
        <v>0.22598188563492061</v>
      </c>
      <c r="AB10" s="356">
        <f>1/$A$1*'[1]440123Exp'!AA$264</f>
        <v>0.22598188563492061</v>
      </c>
      <c r="AC10" s="452"/>
      <c r="AD10" s="663">
        <f>'[1]440123Exp'!AB$264</f>
        <v>2.6143041451469999</v>
      </c>
      <c r="AE10" s="451">
        <f>'[1]440123Exp'!AC$264</f>
        <v>1.3937667528</v>
      </c>
      <c r="AF10" s="451">
        <f>'[1]440123Exp'!AD$264</f>
        <v>1.8479255616000003</v>
      </c>
      <c r="AG10" s="451">
        <f>'[1]440123Exp'!AE$264</f>
        <v>3.5359875376000005</v>
      </c>
      <c r="AH10" s="451">
        <f>'[1]440123Exp'!AF$264</f>
        <v>9.760623324900001</v>
      </c>
      <c r="AI10" s="451">
        <f>'[1]440123Exp'!AG$264</f>
        <v>7.7681678646000014</v>
      </c>
      <c r="AJ10" s="451">
        <f>'[1]440123Exp'!AH$264</f>
        <v>8.4558093212000003</v>
      </c>
      <c r="AK10" s="451">
        <f>'[1]440123Exp'!AI$264</f>
        <v>7.646948699000002</v>
      </c>
      <c r="AL10" s="451">
        <f>'[1]440123Exp'!AJ$264</f>
        <v>26.692872632000007</v>
      </c>
      <c r="AM10" s="451">
        <f>'[1]440123Exp'!AK$264</f>
        <v>7.2724941740000002</v>
      </c>
      <c r="AN10" s="451">
        <f>'[1]440123Exp'!AL$264</f>
        <v>20.078801642699997</v>
      </c>
      <c r="AO10" s="451">
        <f>'[1]440123Exp'!AM$264</f>
        <v>26.807350367999998</v>
      </c>
      <c r="AP10" s="451">
        <f>'[1]440123Exp'!AN$264</f>
        <v>11.539609787199998</v>
      </c>
      <c r="AQ10" s="451">
        <f>'[1]440123Exp'!AO$264</f>
        <v>21.525405198900003</v>
      </c>
      <c r="AR10" s="451">
        <f>'[1]440123Exp'!AP$264</f>
        <v>13.556234530999998</v>
      </c>
      <c r="AS10" s="451">
        <f>'[1]440123Exp'!AQ$264</f>
        <v>17.201369573500003</v>
      </c>
      <c r="AT10" s="451">
        <f>'[1]440123Exp'!AR$264</f>
        <v>10.864902029699998</v>
      </c>
      <c r="AU10" s="451">
        <f>'[1]440123Exp'!AS$264</f>
        <v>13.2205898968</v>
      </c>
      <c r="AV10" s="451">
        <f>'[1]440123Exp'!AT$264</f>
        <v>13.189070233999999</v>
      </c>
      <c r="AW10" s="451">
        <f>'[1]440123Exp'!AU$264</f>
        <v>12.502255823</v>
      </c>
      <c r="AX10" s="451">
        <f>'[1]440123Exp'!AV$264</f>
        <v>0</v>
      </c>
      <c r="AY10" s="451">
        <f>'[1]440123Exp'!AW$264</f>
        <v>0</v>
      </c>
      <c r="AZ10" s="451">
        <f>'[1]440123Exp'!AX$264</f>
        <v>0</v>
      </c>
      <c r="BA10" s="451">
        <f>'[1]440123Exp'!AY$264</f>
        <v>0</v>
      </c>
      <c r="BB10" s="451">
        <f>'[1]440123Exp'!AZ$264</f>
        <v>0</v>
      </c>
      <c r="BC10" s="584">
        <f>'[1]440123Exp'!BA$264</f>
        <v>0</v>
      </c>
      <c r="BD10" s="594"/>
    </row>
    <row r="11" spans="1:56" ht="17.149999999999999" customHeight="1">
      <c r="B11" s="491" t="s">
        <v>132</v>
      </c>
      <c r="C11" s="492">
        <f>1/$A$1*'[1]440123Exp'!$B$265</f>
        <v>6.3E-5</v>
      </c>
      <c r="D11" s="351">
        <f>1/$A$1*'[1]440123Exp'!$C$265</f>
        <v>3.5370000000000003E-4</v>
      </c>
      <c r="E11" s="351">
        <f>1/$A$1*'[1]440123Exp'!$D$265</f>
        <v>2.9099999999999997E-4</v>
      </c>
      <c r="F11" s="351">
        <f>1/$A$1*'[1]440123Exp'!$E$265</f>
        <v>1.3284E-3</v>
      </c>
      <c r="G11" s="351">
        <f>1/$A$1*'[1]440123Exp'!$F$265</f>
        <v>6.9069999999999993E-4</v>
      </c>
      <c r="H11" s="351">
        <f>1/$A$1*'[1]440123Exp'!$G$265</f>
        <v>1.7229999999999999E-4</v>
      </c>
      <c r="I11" s="351">
        <f>1/$A$1*'[1]440123Exp'!$H$265</f>
        <v>1.6835000000000001E-3</v>
      </c>
      <c r="J11" s="350">
        <f>1/$A$1*'[1]440123Exp'!$I$265</f>
        <v>2.0850999999999999E-3</v>
      </c>
      <c r="K11" s="350">
        <f>1/$A$1*'[1]440123Exp'!$J$265</f>
        <v>1.8074999999999999E-3</v>
      </c>
      <c r="L11" s="350">
        <f>1/$A$1*'[1]440123Exp'!$K$265</f>
        <v>1.8314E-3</v>
      </c>
      <c r="M11" s="351">
        <f>1/$A$1*'[1]440123Exp'!L$265</f>
        <v>1.3171826086956521E-3</v>
      </c>
      <c r="N11" s="351">
        <f>1/$A$1*'[1]440123Exp'!M$265</f>
        <v>9.2645652173913029E-4</v>
      </c>
      <c r="O11" s="351">
        <f>1/$A$1*'[1]440123Exp'!N$265</f>
        <v>1.7111869565217389E-3</v>
      </c>
      <c r="P11" s="351">
        <f>1/$A$1*'[1]440123Exp'!O$265</f>
        <v>2.4303287784679093E-3</v>
      </c>
      <c r="Q11" s="351">
        <f>1/$A$1*'[1]440123Exp'!P$265</f>
        <v>1.4938217391304348E-3</v>
      </c>
      <c r="R11" s="351">
        <f>1/$A$1*'[1]440123Exp'!Q$265</f>
        <v>2.1235043478260874E-3</v>
      </c>
      <c r="S11" s="351">
        <f>1/$A$1*'[1]440123Exp'!R$265</f>
        <v>3.8256130434782616E-3</v>
      </c>
      <c r="T11" s="351">
        <f>1/$A$1*'[1]440123Exp'!S$265</f>
        <v>4.9245928571428569E-3</v>
      </c>
      <c r="U11" s="351">
        <f>1/$A$1*'[1]440123Exp'!T$265</f>
        <v>4.8117999999999998E-3</v>
      </c>
      <c r="V11" s="351">
        <f>1/$A$1*'[1]440123Exp'!U$265</f>
        <v>6.4895000000000005E-3</v>
      </c>
      <c r="W11" s="351">
        <f>1/$A$1*'[1]440123Exp'!V$265</f>
        <v>4.8117999999999998E-3</v>
      </c>
      <c r="X11" s="351">
        <f>1/$A$1*'[1]440123Exp'!W$265</f>
        <v>4.8117999999999998E-3</v>
      </c>
      <c r="Y11" s="351">
        <f>1/$A$1*'[1]440123Exp'!X$265</f>
        <v>4.8117999999999998E-3</v>
      </c>
      <c r="Z11" s="351">
        <f>1/$A$1*'[1]440123Exp'!Y$265</f>
        <v>4.8117999999999998E-3</v>
      </c>
      <c r="AA11" s="351">
        <f>1/$A$1*'[1]440123Exp'!Z$265</f>
        <v>4.8117999999999998E-3</v>
      </c>
      <c r="AB11" s="493">
        <f>1/$A$1*'[1]440123Exp'!AA$265</f>
        <v>4.8117999999999998E-3</v>
      </c>
      <c r="AC11" s="452"/>
      <c r="AD11" s="665">
        <f>'[1]440123Exp'!AB$265</f>
        <v>4.2725413767000002E-2</v>
      </c>
      <c r="AE11" s="450">
        <f>'[1]440123Exp'!AC$265</f>
        <v>0.1808807496</v>
      </c>
      <c r="AF11" s="450">
        <f>'[1]440123Exp'!AD$265</f>
        <v>0.17137487039999999</v>
      </c>
      <c r="AG11" s="450">
        <f>'[1]440123Exp'!AE$265</f>
        <v>0.26182642080000001</v>
      </c>
      <c r="AH11" s="450">
        <f>'[1]440123Exp'!AF$265</f>
        <v>0.32586697080000004</v>
      </c>
      <c r="AI11" s="450">
        <f>'[1]440123Exp'!AG$265</f>
        <v>8.3099659500000006E-2</v>
      </c>
      <c r="AJ11" s="450">
        <f>'[1]440123Exp'!AH$265</f>
        <v>0.30801374720000002</v>
      </c>
      <c r="AK11" s="450">
        <f>'[1]440123Exp'!AI$265</f>
        <v>0.40920389000000001</v>
      </c>
      <c r="AL11" s="450">
        <f>'[1]440123Exp'!AJ$265</f>
        <v>0.59157488040000006</v>
      </c>
      <c r="AM11" s="450">
        <f>'[1]440123Exp'!AK$265</f>
        <v>0.56187983720000001</v>
      </c>
      <c r="AN11" s="450">
        <f>'[1]440123Exp'!AL$265</f>
        <v>0.33189297210000002</v>
      </c>
      <c r="AO11" s="450">
        <f>'[1]440123Exp'!AM$265</f>
        <v>0.30897667200000001</v>
      </c>
      <c r="AP11" s="450">
        <f>'[1]440123Exp'!AN$265</f>
        <v>0.590384872</v>
      </c>
      <c r="AQ11" s="450">
        <f>'[1]440123Exp'!AO$265</f>
        <v>0.97521320519999999</v>
      </c>
      <c r="AR11" s="450">
        <f>'[1]440123Exp'!AP$265</f>
        <v>0.51594290250000008</v>
      </c>
      <c r="AS11" s="450">
        <f>'[1]440123Exp'!AQ$265</f>
        <v>0.7361343884999999</v>
      </c>
      <c r="AT11" s="450">
        <f>'[1]440123Exp'!AR$265</f>
        <v>1.1722989726999999</v>
      </c>
      <c r="AU11" s="450">
        <f>'[1]440123Exp'!AS$265</f>
        <v>1.4397382571000001</v>
      </c>
      <c r="AV11" s="450">
        <f>'[1]440123Exp'!AT$265</f>
        <v>1.5073091189999999</v>
      </c>
      <c r="AW11" s="450">
        <f>'[1]440123Exp'!AU$265</f>
        <v>1.4288167305000001</v>
      </c>
      <c r="AX11" s="450">
        <f>'[1]440123Exp'!AV$265</f>
        <v>0</v>
      </c>
      <c r="AY11" s="450">
        <f>'[1]440123Exp'!AW$265</f>
        <v>0</v>
      </c>
      <c r="AZ11" s="450">
        <f>'[1]440123Exp'!AX$265</f>
        <v>0</v>
      </c>
      <c r="BA11" s="450">
        <f>'[1]440123Exp'!AY$265</f>
        <v>0</v>
      </c>
      <c r="BB11" s="450">
        <f>'[1]440123Exp'!AZ$265</f>
        <v>0</v>
      </c>
      <c r="BC11" s="583">
        <f>'[1]440123Exp'!BA$265</f>
        <v>0</v>
      </c>
      <c r="BD11" s="594"/>
    </row>
    <row r="12" spans="1:56" ht="17.149999999999999" customHeight="1">
      <c r="B12" s="352" t="s">
        <v>133</v>
      </c>
      <c r="C12" s="353">
        <f>1/$A$1*'[1]440123Exp'!$B$273</f>
        <v>0</v>
      </c>
      <c r="D12" s="354">
        <f>1/$A$1*'[1]440123Exp'!$C$273</f>
        <v>0</v>
      </c>
      <c r="E12" s="354">
        <f>1/$A$1*'[1]440123Exp'!$D$273</f>
        <v>2.1100000000000001E-5</v>
      </c>
      <c r="F12" s="354">
        <f>1/$A$1*'[1]440123Exp'!$E$273</f>
        <v>1.7999999999999997E-5</v>
      </c>
      <c r="G12" s="354">
        <f>1/$A$1*'[1]440123Exp'!$F$273</f>
        <v>0</v>
      </c>
      <c r="H12" s="354">
        <f>1/$A$1*'[1]440123Exp'!$G$273</f>
        <v>0</v>
      </c>
      <c r="I12" s="354">
        <f>1/$A$1*'[1]440123Exp'!$H$273</f>
        <v>0</v>
      </c>
      <c r="J12" s="355">
        <f>1/$A$1*'[1]440123Exp'!$I$273</f>
        <v>5.9999999999999997E-7</v>
      </c>
      <c r="K12" s="355">
        <f>1/$A$1*'[1]440123Exp'!$J$273</f>
        <v>0</v>
      </c>
      <c r="L12" s="355">
        <f>1/$A$1*'[1]440123Exp'!$K$273</f>
        <v>0</v>
      </c>
      <c r="M12" s="354">
        <f>1/$A$1*'[1]440123Exp'!L$273</f>
        <v>0</v>
      </c>
      <c r="N12" s="354">
        <f>1/$A$1*'[1]440123Exp'!M$273</f>
        <v>0</v>
      </c>
      <c r="O12" s="354">
        <f>1/$A$1*'[1]440123Exp'!N$273</f>
        <v>1.7217391304347825E-6</v>
      </c>
      <c r="P12" s="354">
        <f>1/$A$1*'[1]440123Exp'!O$273</f>
        <v>0</v>
      </c>
      <c r="Q12" s="354">
        <f>1/$A$1*'[1]440123Exp'!P$273</f>
        <v>3.5494071146245064E-6</v>
      </c>
      <c r="R12" s="354">
        <f>1/$A$1*'[1]440123Exp'!Q$273</f>
        <v>0</v>
      </c>
      <c r="S12" s="354">
        <f>1/$A$1*'[1]440123Exp'!R$273</f>
        <v>0</v>
      </c>
      <c r="T12" s="354">
        <f>1/$A$1*'[1]440123Exp'!S$273</f>
        <v>0</v>
      </c>
      <c r="U12" s="354">
        <f>1/$A$1*'[1]440123Exp'!T$273</f>
        <v>0</v>
      </c>
      <c r="V12" s="354">
        <f>1/$A$1*'[1]440123Exp'!U$273</f>
        <v>0</v>
      </c>
      <c r="W12" s="354">
        <f>1/$A$1*'[1]440123Exp'!V$273</f>
        <v>0</v>
      </c>
      <c r="X12" s="354">
        <f>1/$A$1*'[1]440123Exp'!W$273</f>
        <v>0</v>
      </c>
      <c r="Y12" s="354">
        <f>1/$A$1*'[1]440123Exp'!X$273</f>
        <v>0</v>
      </c>
      <c r="Z12" s="354">
        <f>1/$A$1*'[1]440123Exp'!Y$273</f>
        <v>0</v>
      </c>
      <c r="AA12" s="354">
        <f>1/$A$1*'[1]440123Exp'!Z$273</f>
        <v>0</v>
      </c>
      <c r="AB12" s="356">
        <f>1/$A$1*'[1]440123Exp'!AA$273</f>
        <v>0</v>
      </c>
      <c r="AC12" s="452"/>
      <c r="AD12" s="663">
        <f>'[1]440123Exp'!AB$273</f>
        <v>0</v>
      </c>
      <c r="AE12" s="451">
        <f>'[1]440123Exp'!AC$273</f>
        <v>0</v>
      </c>
      <c r="AF12" s="451">
        <f>'[1]440123Exp'!AD$273</f>
        <v>1.3623259200000001E-2</v>
      </c>
      <c r="AG12" s="451">
        <f>'[1]440123Exp'!AE$273</f>
        <v>1.2499760000000001E-3</v>
      </c>
      <c r="AH12" s="451">
        <f>'[1]440123Exp'!AF$273</f>
        <v>0</v>
      </c>
      <c r="AI12" s="451">
        <f>'[1]440123Exp'!AG$273</f>
        <v>0</v>
      </c>
      <c r="AJ12" s="451">
        <f>'[1]440123Exp'!AH$273</f>
        <v>0</v>
      </c>
      <c r="AK12" s="451">
        <f>'[1]440123Exp'!AI$273</f>
        <v>3.0833509000000002E-2</v>
      </c>
      <c r="AL12" s="451">
        <f>'[1]440123Exp'!AJ$273</f>
        <v>0</v>
      </c>
      <c r="AM12" s="451">
        <f>'[1]440123Exp'!AK$273</f>
        <v>0</v>
      </c>
      <c r="AN12" s="451">
        <f>'[1]440123Exp'!AL$273</f>
        <v>0</v>
      </c>
      <c r="AO12" s="451">
        <f>'[1]440123Exp'!AM$273</f>
        <v>0</v>
      </c>
      <c r="AP12" s="451">
        <f>'[1]440123Exp'!AN$273</f>
        <v>2.6813775999999998E-3</v>
      </c>
      <c r="AQ12" s="451">
        <f>'[1]440123Exp'!AO$273</f>
        <v>0</v>
      </c>
      <c r="AR12" s="451">
        <f>'[1]440123Exp'!AP$273</f>
        <v>0</v>
      </c>
      <c r="AS12" s="451">
        <f>'[1]440123Exp'!AQ$273</f>
        <v>0</v>
      </c>
      <c r="AT12" s="451">
        <f>'[1]440123Exp'!AR$273</f>
        <v>0</v>
      </c>
      <c r="AU12" s="451">
        <f>'[1]440123Exp'!AS$273</f>
        <v>0</v>
      </c>
      <c r="AV12" s="451">
        <f>'[1]440123Exp'!AT$273</f>
        <v>0</v>
      </c>
      <c r="AW12" s="451">
        <f>'[1]440123Exp'!AU$273</f>
        <v>0</v>
      </c>
      <c r="AX12" s="451">
        <f>'[1]440123Exp'!AV$273</f>
        <v>0</v>
      </c>
      <c r="AY12" s="451">
        <f>'[1]440123Exp'!AW$273</f>
        <v>0</v>
      </c>
      <c r="AZ12" s="451">
        <f>'[1]440123Exp'!AX$273</f>
        <v>0</v>
      </c>
      <c r="BA12" s="451">
        <f>'[1]440123Exp'!AY$273</f>
        <v>0</v>
      </c>
      <c r="BB12" s="451">
        <f>'[1]440123Exp'!AZ$273</f>
        <v>0</v>
      </c>
      <c r="BC12" s="584">
        <f>'[1]440123Exp'!BA$273</f>
        <v>0</v>
      </c>
      <c r="BD12" s="594"/>
    </row>
    <row r="13" spans="1:56" ht="17.149999999999999" customHeight="1">
      <c r="B13" s="357" t="s">
        <v>114</v>
      </c>
      <c r="C13" s="453">
        <f t="shared" ref="C13:M13" si="2">C5-SUM(C6,C7,C8,C9,C10,C11,C12)</f>
        <v>3.5671190476190473E-3</v>
      </c>
      <c r="D13" s="363">
        <f t="shared" si="2"/>
        <v>5.6641380952380926E-3</v>
      </c>
      <c r="E13" s="363">
        <f t="shared" si="2"/>
        <v>1.8743664285714289E-2</v>
      </c>
      <c r="F13" s="363">
        <f t="shared" si="2"/>
        <v>8.4785900000000011E-2</v>
      </c>
      <c r="G13" s="363">
        <f t="shared" si="2"/>
        <v>9.2582147619047594E-2</v>
      </c>
      <c r="H13" s="363">
        <f t="shared" si="2"/>
        <v>5.5266099999999999E-2</v>
      </c>
      <c r="I13" s="363">
        <f t="shared" si="2"/>
        <v>4.6206895238095236E-2</v>
      </c>
      <c r="J13" s="364">
        <f t="shared" si="2"/>
        <v>4.5067800000000033E-2</v>
      </c>
      <c r="K13" s="364">
        <f t="shared" si="2"/>
        <v>5.1132699999999962E-2</v>
      </c>
      <c r="L13" s="364">
        <f t="shared" si="2"/>
        <v>4.7451299999999988E-2</v>
      </c>
      <c r="M13" s="363">
        <f t="shared" si="2"/>
        <v>4.7828765217391267E-2</v>
      </c>
      <c r="N13" s="363">
        <f>N5-SUM(N6,N7,N8,N9,N10,N11,N12)</f>
        <v>8.5087334782608659E-2</v>
      </c>
      <c r="O13" s="363">
        <f t="shared" ref="O13:Z13" si="3">O5-SUM(O6,O7,O8,O9,O10,O11,O12)</f>
        <v>2.5252425741890683E-2</v>
      </c>
      <c r="P13" s="363">
        <f t="shared" si="3"/>
        <v>6.1609999999999721E-3</v>
      </c>
      <c r="Q13" s="363">
        <f t="shared" si="3"/>
        <v>1.8292421343872989E-2</v>
      </c>
      <c r="R13" s="363">
        <f t="shared" si="3"/>
        <v>2.5130964285714208E-2</v>
      </c>
      <c r="S13" s="363">
        <f t="shared" si="3"/>
        <v>2.6564722380952394E-2</v>
      </c>
      <c r="T13" s="363">
        <f t="shared" si="3"/>
        <v>4.0260632142857133E-2</v>
      </c>
      <c r="U13" s="363">
        <f t="shared" si="3"/>
        <v>4.209653999999996E-2</v>
      </c>
      <c r="V13" s="363">
        <f t="shared" si="3"/>
        <v>7.2594514285714284E-2</v>
      </c>
      <c r="W13" s="363">
        <f t="shared" si="3"/>
        <v>4.209653999999996E-2</v>
      </c>
      <c r="X13" s="363">
        <f t="shared" si="3"/>
        <v>4.209653999999996E-2</v>
      </c>
      <c r="Y13" s="363">
        <f t="shared" si="3"/>
        <v>4.209653999999996E-2</v>
      </c>
      <c r="Z13" s="363">
        <f t="shared" si="3"/>
        <v>4.209653999999996E-2</v>
      </c>
      <c r="AA13" s="363">
        <f>AA5-SUM(AA6,AA7,AA8,AA9,AA10,AA11,AA12)</f>
        <v>4.209653999999996E-2</v>
      </c>
      <c r="AB13" s="412">
        <f>AB5-SUM(AB6,AB7,AB8,AB9,AB10,AB11,AB12)</f>
        <v>4.209653999999996E-2</v>
      </c>
      <c r="AC13" s="454"/>
      <c r="AD13" s="455">
        <f t="shared" ref="AD13:BC13" si="4">AD5-SUM(AD6,AD7,AD8,AD9,AD10,AD11,AD12)</f>
        <v>0.7599155263320001</v>
      </c>
      <c r="AE13" s="456">
        <f t="shared" si="4"/>
        <v>1.0954280631999997</v>
      </c>
      <c r="AF13" s="456">
        <f t="shared" si="4"/>
        <v>1.465389700799999</v>
      </c>
      <c r="AG13" s="456">
        <f t="shared" si="4"/>
        <v>5.3975558671999995</v>
      </c>
      <c r="AH13" s="456">
        <f t="shared" si="4"/>
        <v>4.4906630972000077</v>
      </c>
      <c r="AI13" s="456">
        <f t="shared" si="4"/>
        <v>2.9263222559999988</v>
      </c>
      <c r="AJ13" s="456">
        <f t="shared" si="4"/>
        <v>3.1767609143999991</v>
      </c>
      <c r="AK13" s="456">
        <f t="shared" si="4"/>
        <v>3.2307851784999979</v>
      </c>
      <c r="AL13" s="456">
        <f t="shared" si="4"/>
        <v>2.3154730860000008</v>
      </c>
      <c r="AM13" s="456">
        <f t="shared" si="4"/>
        <v>2.0860294047999997</v>
      </c>
      <c r="AN13" s="456">
        <f t="shared" si="4"/>
        <v>3.4384031306999994</v>
      </c>
      <c r="AO13" s="456">
        <f t="shared" si="4"/>
        <v>3.8100543359999968</v>
      </c>
      <c r="AP13" s="456">
        <f t="shared" si="4"/>
        <v>3.0578972336000003</v>
      </c>
      <c r="AQ13" s="456">
        <f t="shared" si="4"/>
        <v>0.53282442329999213</v>
      </c>
      <c r="AR13" s="456">
        <f t="shared" si="4"/>
        <v>0.97766706299999839</v>
      </c>
      <c r="AS13" s="456">
        <f t="shared" si="4"/>
        <v>1.0013204214999902</v>
      </c>
      <c r="AT13" s="456">
        <f t="shared" si="4"/>
        <v>1.2300990769000002</v>
      </c>
      <c r="AU13" s="456">
        <f t="shared" si="4"/>
        <v>1.7290736320000057</v>
      </c>
      <c r="AV13" s="456">
        <f t="shared" si="4"/>
        <v>1.8751315690000006</v>
      </c>
      <c r="AW13" s="456">
        <f t="shared" si="4"/>
        <v>1.771391567000002</v>
      </c>
      <c r="AX13" s="456">
        <f t="shared" si="4"/>
        <v>0</v>
      </c>
      <c r="AY13" s="456">
        <f t="shared" si="4"/>
        <v>0</v>
      </c>
      <c r="AZ13" s="456">
        <f t="shared" si="4"/>
        <v>0</v>
      </c>
      <c r="BA13" s="456">
        <f t="shared" si="4"/>
        <v>0</v>
      </c>
      <c r="BB13" s="456">
        <f t="shared" si="4"/>
        <v>0</v>
      </c>
      <c r="BC13" s="585">
        <f t="shared" si="4"/>
        <v>0</v>
      </c>
      <c r="BD13" s="594"/>
    </row>
    <row r="14" spans="1:56">
      <c r="B14" s="365" t="s">
        <v>52</v>
      </c>
      <c r="C14" s="366">
        <f>1/$A$1*'[1]440123Exp'!$B$171</f>
        <v>3.3235999999999995E-3</v>
      </c>
      <c r="D14" s="367">
        <f>1/$A$1*'[1]440123Exp'!$C$171</f>
        <v>5.5502380952380951E-3</v>
      </c>
      <c r="E14" s="367">
        <f>1/$A$1*'[1]440123Exp'!$D$171</f>
        <v>1.8632700000000002E-2</v>
      </c>
      <c r="F14" s="367">
        <f>1/$A$1*'[1]440123Exp'!$E$171</f>
        <v>8.4757799999999994E-2</v>
      </c>
      <c r="G14" s="367">
        <f>1/$A$1*'[1]440123Exp'!$F$171</f>
        <v>9.2510999999999996E-2</v>
      </c>
      <c r="H14" s="367">
        <f>1/$A$1*'[1]440123Exp'!$G$171</f>
        <v>5.521340000000001E-2</v>
      </c>
      <c r="I14" s="367">
        <f>1/$A$1*'[1]440123Exp'!$H$171</f>
        <v>4.6054999999999999E-2</v>
      </c>
      <c r="J14" s="368">
        <f>1/$A$1*'[1]440123Exp'!$I$171</f>
        <v>4.4882600000000002E-2</v>
      </c>
      <c r="K14" s="368">
        <f>1/$A$1*'[1]440123Exp'!$J$171</f>
        <v>5.1052199999999992E-2</v>
      </c>
      <c r="L14" s="368">
        <f>1/$A$1*'[1]440123Exp'!$K$171</f>
        <v>4.7407999999999999E-2</v>
      </c>
      <c r="M14" s="367">
        <f>1/$A$1*'[1]440123Exp'!L$171</f>
        <v>4.7767199999999996E-2</v>
      </c>
      <c r="N14" s="367">
        <f>1/$A$1*'[1]440123Exp'!M$171</f>
        <v>8.4928299999999998E-2</v>
      </c>
      <c r="O14" s="367">
        <f>1/$A$1*'[1]440123Exp'!N$171</f>
        <v>2.5080613043478264E-2</v>
      </c>
      <c r="P14" s="367">
        <f>1/$A$1*'[1]440123Exp'!O$171</f>
        <v>6.0059999999999992E-3</v>
      </c>
      <c r="Q14" s="367">
        <f>1/$A$1*'[1]440123Exp'!P$171</f>
        <v>1.8040900000000002E-2</v>
      </c>
      <c r="R14" s="367">
        <f>1/$A$1*'[1]440123Exp'!Q$171</f>
        <v>2.5019099999999996E-2</v>
      </c>
      <c r="S14" s="367">
        <f>1/$A$1*'[1]440123Exp'!R$171</f>
        <v>2.4289528571428569E-2</v>
      </c>
      <c r="T14" s="367">
        <f>1/$A$1*'[1]440123Exp'!S$171</f>
        <v>3.38684E-2</v>
      </c>
      <c r="U14" s="367">
        <f>1/$A$1*'[1]440123Exp'!T$171</f>
        <v>4.2020200000000001E-2</v>
      </c>
      <c r="V14" s="367">
        <f>1/$A$1*'[1]440123Exp'!U$171</f>
        <v>7.2470400000000004E-2</v>
      </c>
      <c r="W14" s="367">
        <f>1/$A$1*'[1]440123Exp'!V$171</f>
        <v>4.2020200000000001E-2</v>
      </c>
      <c r="X14" s="367">
        <f>1/$A$1*'[1]440123Exp'!W$171</f>
        <v>4.2020200000000001E-2</v>
      </c>
      <c r="Y14" s="367">
        <f>1/$A$1*'[1]440123Exp'!X$171</f>
        <v>4.2020200000000001E-2</v>
      </c>
      <c r="Z14" s="367">
        <f>1/$A$1*'[1]440123Exp'!Y$171</f>
        <v>4.2020200000000001E-2</v>
      </c>
      <c r="AA14" s="367">
        <f>1/$A$1*'[1]440123Exp'!Z$171</f>
        <v>4.2020200000000001E-2</v>
      </c>
      <c r="AB14" s="369">
        <f>1/$A$1*'[1]440123Exp'!AA$171</f>
        <v>4.2020200000000001E-2</v>
      </c>
      <c r="AC14" s="327"/>
      <c r="AD14" s="664">
        <f>'[1]440123Exp'!AB$171</f>
        <v>0.57728306255100004</v>
      </c>
      <c r="AE14" s="457">
        <f>'[1]440123Exp'!AC$171</f>
        <v>1.0504367015999998</v>
      </c>
      <c r="AF14" s="457">
        <f>'[1]440123Exp'!AD$171</f>
        <v>1.4565757632</v>
      </c>
      <c r="AG14" s="457">
        <f>'[1]440123Exp'!AE$171</f>
        <v>5.3909598400000007</v>
      </c>
      <c r="AH14" s="457">
        <f>'[1]440123Exp'!AF$171</f>
        <v>4.4569409682000005</v>
      </c>
      <c r="AI14" s="457">
        <f>'[1]440123Exp'!AG$171</f>
        <v>2.8617173871000001</v>
      </c>
      <c r="AJ14" s="457">
        <f>'[1]440123Exp'!AH$171</f>
        <v>3.119657482</v>
      </c>
      <c r="AK14" s="457">
        <f>'[1]440123Exp'!AI$171</f>
        <v>3.1046402470000003</v>
      </c>
      <c r="AL14" s="457">
        <f>'[1]440123Exp'!AJ$171</f>
        <v>2.2431111968000002</v>
      </c>
      <c r="AM14" s="457">
        <f>'[1]440123Exp'!AK$171</f>
        <v>2.0668230088000001</v>
      </c>
      <c r="AN14" s="457">
        <f>'[1]440123Exp'!AL$171</f>
        <v>3.4043220351000003</v>
      </c>
      <c r="AO14" s="457">
        <f>'[1]440123Exp'!AM$171</f>
        <v>3.6911664000000002</v>
      </c>
      <c r="AP14" s="457">
        <f>'[1]440123Exp'!AN$171</f>
        <v>3.0051292128</v>
      </c>
      <c r="AQ14" s="457">
        <f>'[1]440123Exp'!AO$171</f>
        <v>0.48480962399999999</v>
      </c>
      <c r="AR14" s="457">
        <f>'[1]440123Exp'!AP$171</f>
        <v>0.8972117745</v>
      </c>
      <c r="AS14" s="457">
        <f>'[1]440123Exp'!AQ$171</f>
        <v>0.93470271299999996</v>
      </c>
      <c r="AT14" s="457">
        <f>'[1]440123Exp'!AR$171</f>
        <v>1.0641526288999998</v>
      </c>
      <c r="AU14" s="457">
        <f>'[1]440123Exp'!AS$171</f>
        <v>1.4371410767999999</v>
      </c>
      <c r="AV14" s="457">
        <f>'[1]440123Exp'!AT$171</f>
        <v>1.7817900529999999</v>
      </c>
      <c r="AW14" s="457">
        <f>'[1]440123Exp'!AU$171</f>
        <v>1.6890042035000001</v>
      </c>
      <c r="AX14" s="457">
        <f>'[1]440123Exp'!AV$171</f>
        <v>0</v>
      </c>
      <c r="AY14" s="457">
        <f>'[1]440123Exp'!AW$171</f>
        <v>0</v>
      </c>
      <c r="AZ14" s="457">
        <f>'[1]440123Exp'!AX$171</f>
        <v>0</v>
      </c>
      <c r="BA14" s="457">
        <f>'[1]440123Exp'!AY$171</f>
        <v>0</v>
      </c>
      <c r="BB14" s="457">
        <f>'[1]440123Exp'!AZ$171</f>
        <v>0</v>
      </c>
      <c r="BC14" s="586">
        <f>'[1]440123Exp'!BA$171</f>
        <v>0</v>
      </c>
      <c r="BD14" s="594"/>
    </row>
    <row r="15" spans="1:56" ht="13" thickBot="1">
      <c r="B15" s="385" t="s">
        <v>115</v>
      </c>
      <c r="C15" s="386">
        <f t="shared" ref="C15:M15" si="5">SUM(C13:C13)-SUM(C14:C14)</f>
        <v>2.4351904761904779E-4</v>
      </c>
      <c r="D15" s="387">
        <f t="shared" si="5"/>
        <v>1.1389999999999751E-4</v>
      </c>
      <c r="E15" s="387">
        <f t="shared" si="5"/>
        <v>1.1096428571428715E-4</v>
      </c>
      <c r="F15" s="387">
        <f t="shared" si="5"/>
        <v>2.8100000000017E-5</v>
      </c>
      <c r="G15" s="387">
        <f t="shared" si="5"/>
        <v>7.1147619047598476E-5</v>
      </c>
      <c r="H15" s="387">
        <f t="shared" si="5"/>
        <v>5.2699999999988867E-5</v>
      </c>
      <c r="I15" s="387">
        <f t="shared" si="5"/>
        <v>1.5189523809523708E-4</v>
      </c>
      <c r="J15" s="388">
        <f t="shared" si="5"/>
        <v>1.8520000000003117E-4</v>
      </c>
      <c r="K15" s="388">
        <f t="shared" si="5"/>
        <v>8.0499999999969485E-5</v>
      </c>
      <c r="L15" s="388">
        <f t="shared" si="5"/>
        <v>4.329999999998918E-5</v>
      </c>
      <c r="M15" s="387">
        <f t="shared" si="5"/>
        <v>6.1565217391271188E-5</v>
      </c>
      <c r="N15" s="387">
        <f>SUM(N13:N13)-SUM(N14:N14)</f>
        <v>1.5903478260866077E-4</v>
      </c>
      <c r="O15" s="387">
        <f t="shared" ref="O15:Z15" si="6">SUM(O13:O13)-SUM(O14:O14)</f>
        <v>1.7181269841241853E-4</v>
      </c>
      <c r="P15" s="387">
        <f t="shared" si="6"/>
        <v>1.5499999999997287E-4</v>
      </c>
      <c r="Q15" s="387">
        <f t="shared" si="6"/>
        <v>2.5152134387298672E-4</v>
      </c>
      <c r="R15" s="387">
        <f t="shared" si="6"/>
        <v>1.1186428571421242E-4</v>
      </c>
      <c r="S15" s="387">
        <f t="shared" si="6"/>
        <v>2.2751938095238247E-3</v>
      </c>
      <c r="T15" s="387">
        <f t="shared" si="6"/>
        <v>6.3922321428571335E-3</v>
      </c>
      <c r="U15" s="387">
        <f t="shared" si="6"/>
        <v>7.6339999999959496E-5</v>
      </c>
      <c r="V15" s="387">
        <f t="shared" si="6"/>
        <v>1.2411428571428018E-4</v>
      </c>
      <c r="W15" s="387">
        <f t="shared" si="6"/>
        <v>7.6339999999959496E-5</v>
      </c>
      <c r="X15" s="387">
        <f t="shared" si="6"/>
        <v>7.6339999999959496E-5</v>
      </c>
      <c r="Y15" s="387">
        <f t="shared" si="6"/>
        <v>7.6339999999959496E-5</v>
      </c>
      <c r="Z15" s="387">
        <f t="shared" si="6"/>
        <v>7.6339999999959496E-5</v>
      </c>
      <c r="AA15" s="387">
        <f>SUM(AA13:AA13)-SUM(AA14:AA14)</f>
        <v>7.6339999999959496E-5</v>
      </c>
      <c r="AB15" s="389">
        <f>SUM(AB13:AB13)-SUM(AB14:AB14)</f>
        <v>7.6339999999959496E-5</v>
      </c>
      <c r="AC15" s="390"/>
      <c r="AD15" s="666">
        <f t="shared" ref="AD15:BC15" si="7">SUM(AD13:AD13)-SUM(AD14:AD14)</f>
        <v>0.18263246378100007</v>
      </c>
      <c r="AE15" s="458">
        <f t="shared" si="7"/>
        <v>4.4991361599999946E-2</v>
      </c>
      <c r="AF15" s="458">
        <f t="shared" si="7"/>
        <v>8.8139375999989333E-3</v>
      </c>
      <c r="AG15" s="458">
        <f t="shared" si="7"/>
        <v>6.5960271999987441E-3</v>
      </c>
      <c r="AH15" s="458">
        <f t="shared" si="7"/>
        <v>3.3722129000007151E-2</v>
      </c>
      <c r="AI15" s="458">
        <f t="shared" si="7"/>
        <v>6.4604868899998724E-2</v>
      </c>
      <c r="AJ15" s="458">
        <f t="shared" si="7"/>
        <v>5.7103432399999043E-2</v>
      </c>
      <c r="AK15" s="458">
        <f t="shared" si="7"/>
        <v>0.12614493149999761</v>
      </c>
      <c r="AL15" s="458">
        <f t="shared" si="7"/>
        <v>7.236188920000064E-2</v>
      </c>
      <c r="AM15" s="458">
        <f t="shared" si="7"/>
        <v>1.9206395999999515E-2</v>
      </c>
      <c r="AN15" s="458">
        <f t="shared" si="7"/>
        <v>3.4081095599999056E-2</v>
      </c>
      <c r="AO15" s="458">
        <f t="shared" si="7"/>
        <v>0.11888793599999659</v>
      </c>
      <c r="AP15" s="458">
        <f t="shared" si="7"/>
        <v>5.2768020800000315E-2</v>
      </c>
      <c r="AQ15" s="458">
        <f t="shared" si="7"/>
        <v>4.8014799299992139E-2</v>
      </c>
      <c r="AR15" s="458">
        <f t="shared" si="7"/>
        <v>8.045528849999839E-2</v>
      </c>
      <c r="AS15" s="458">
        <f t="shared" si="7"/>
        <v>6.6617708499990269E-2</v>
      </c>
      <c r="AT15" s="458">
        <f t="shared" si="7"/>
        <v>0.16594644800000036</v>
      </c>
      <c r="AU15" s="458">
        <f t="shared" si="7"/>
        <v>0.29193255520000583</v>
      </c>
      <c r="AV15" s="458">
        <f t="shared" si="7"/>
        <v>9.3341516000000624E-2</v>
      </c>
      <c r="AW15" s="458">
        <f t="shared" si="7"/>
        <v>8.2387363500001864E-2</v>
      </c>
      <c r="AX15" s="458">
        <f t="shared" si="7"/>
        <v>0</v>
      </c>
      <c r="AY15" s="458">
        <f t="shared" si="7"/>
        <v>0</v>
      </c>
      <c r="AZ15" s="458">
        <f t="shared" si="7"/>
        <v>0</v>
      </c>
      <c r="BA15" s="458">
        <f t="shared" si="7"/>
        <v>0</v>
      </c>
      <c r="BB15" s="458">
        <f t="shared" si="7"/>
        <v>0</v>
      </c>
      <c r="BC15" s="592">
        <f t="shared" si="7"/>
        <v>0</v>
      </c>
      <c r="BD15" s="594"/>
    </row>
    <row r="16" spans="1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D23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[2]RWE!$A$3</f>
        <v>1</v>
      </c>
    </row>
    <row r="2" spans="1:56" s="326" customFormat="1" ht="16" thickTop="1">
      <c r="A2" s="328"/>
      <c r="B2" s="817" t="s">
        <v>177</v>
      </c>
      <c r="C2" s="832" t="s">
        <v>18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2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180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329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1">
        <v>2007</v>
      </c>
      <c r="K4" s="331">
        <f>1+J4</f>
        <v>2008</v>
      </c>
      <c r="L4" s="332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27"/>
      <c r="AD4" s="329">
        <v>2000</v>
      </c>
      <c r="AE4" s="329">
        <f>1+AD4</f>
        <v>2001</v>
      </c>
      <c r="AF4" s="329">
        <f>1+AE4</f>
        <v>2002</v>
      </c>
      <c r="AG4" s="329">
        <f>1+AF4</f>
        <v>2003</v>
      </c>
      <c r="AH4" s="329">
        <f t="shared" ref="AH4:BC4" si="1">1+AG4</f>
        <v>2004</v>
      </c>
      <c r="AI4" s="329">
        <f t="shared" si="1"/>
        <v>2005</v>
      </c>
      <c r="AJ4" s="329">
        <f t="shared" si="1"/>
        <v>2006</v>
      </c>
      <c r="AK4" s="329">
        <f t="shared" si="1"/>
        <v>2007</v>
      </c>
      <c r="AL4" s="329">
        <f t="shared" si="1"/>
        <v>2008</v>
      </c>
      <c r="AM4" s="329">
        <f t="shared" si="1"/>
        <v>2009</v>
      </c>
      <c r="AN4" s="329">
        <f t="shared" si="1"/>
        <v>2010</v>
      </c>
      <c r="AO4" s="329">
        <f t="shared" si="1"/>
        <v>2011</v>
      </c>
      <c r="AP4" s="329">
        <f t="shared" si="1"/>
        <v>2012</v>
      </c>
      <c r="AQ4" s="329">
        <f t="shared" si="1"/>
        <v>2013</v>
      </c>
      <c r="AR4" s="329">
        <f t="shared" si="1"/>
        <v>2014</v>
      </c>
      <c r="AS4" s="329">
        <f t="shared" si="1"/>
        <v>2015</v>
      </c>
      <c r="AT4" s="329">
        <f t="shared" si="1"/>
        <v>2016</v>
      </c>
      <c r="AU4" s="329">
        <f t="shared" si="1"/>
        <v>2017</v>
      </c>
      <c r="AV4" s="329">
        <f t="shared" si="1"/>
        <v>2018</v>
      </c>
      <c r="AW4" s="329">
        <f t="shared" si="1"/>
        <v>2019</v>
      </c>
      <c r="AX4" s="329">
        <f t="shared" si="1"/>
        <v>2020</v>
      </c>
      <c r="AY4" s="329">
        <f t="shared" si="1"/>
        <v>2021</v>
      </c>
      <c r="AZ4" s="329">
        <f t="shared" si="1"/>
        <v>2022</v>
      </c>
      <c r="BA4" s="329">
        <f t="shared" si="1"/>
        <v>2023</v>
      </c>
      <c r="BB4" s="329">
        <f t="shared" si="1"/>
        <v>2024</v>
      </c>
      <c r="BC4" s="329">
        <f t="shared" si="1"/>
        <v>2025</v>
      </c>
      <c r="BD4" s="595"/>
    </row>
    <row r="5" spans="1:56" ht="20" customHeight="1" thickTop="1" thickBot="1">
      <c r="A5" s="336"/>
      <c r="B5" s="433" t="s">
        <v>12</v>
      </c>
      <c r="C5" s="505">
        <f>1/$A$1*[1]PulpLogsExp!$B$263</f>
        <v>0</v>
      </c>
      <c r="D5" s="506">
        <f>1/$A$1*[1]PulpLogsExp!$C$263</f>
        <v>0</v>
      </c>
      <c r="E5" s="435">
        <f>1/$A$1*[1]PulpLogsExp!$D$263</f>
        <v>2.5284704999999994E-2</v>
      </c>
      <c r="F5" s="435">
        <f>1/$A$1*[1]PulpLogsExp!$E$263</f>
        <v>6.5586405E-2</v>
      </c>
      <c r="G5" s="435">
        <f>1/$A$1*[1]PulpLogsExp!$F$263</f>
        <v>0.13702065749999998</v>
      </c>
      <c r="H5" s="435">
        <f>1/$A$1*[1]PulpLogsExp!$G$263</f>
        <v>0.41555671999999999</v>
      </c>
      <c r="I5" s="435">
        <f>1/$A$1*[1]PulpLogsExp!$H$263</f>
        <v>0.52507912000000001</v>
      </c>
      <c r="J5" s="436">
        <f>1/$A$1*[1]PulpLogsExp!$I$263</f>
        <v>0.760768369</v>
      </c>
      <c r="K5" s="436">
        <f>1/$A$1*[1]PulpLogsExp!$J$263</f>
        <v>0.71670418000000025</v>
      </c>
      <c r="L5" s="436">
        <f>1/$A$1*[1]PulpLogsExp!$K$263</f>
        <v>0.15652039499999998</v>
      </c>
      <c r="M5" s="435">
        <f>1/$A$1*[1]PulpLogsExp!L$263</f>
        <v>0.30742898999999996</v>
      </c>
      <c r="N5" s="435">
        <f>1/$A$1*[1]PulpLogsExp!M$263</f>
        <v>0.31624506111111111</v>
      </c>
      <c r="O5" s="435">
        <f>1/$A$1*[1]PulpLogsExp!N$263</f>
        <v>0.40908829999999996</v>
      </c>
      <c r="P5" s="435">
        <f>1/$A$1*[1]PulpLogsExp!O$263</f>
        <v>0.54323397499999992</v>
      </c>
      <c r="Q5" s="435">
        <f>1/$A$1*[1]PulpLogsExp!P$263</f>
        <v>0.24476671999999999</v>
      </c>
      <c r="R5" s="435">
        <f>1/$A$1*[1]PulpLogsExp!Q$263</f>
        <v>0.13544193999999998</v>
      </c>
      <c r="S5" s="435">
        <f>1/$A$1*[1]PulpLogsExp!R$263</f>
        <v>3.3332759999999996E-2</v>
      </c>
      <c r="T5" s="435">
        <f>1/$A$1*[1]PulpLogsExp!S$263</f>
        <v>9.1580600000000012E-2</v>
      </c>
      <c r="U5" s="435">
        <f>1/$A$1*[1]PulpLogsExp!T$263</f>
        <v>6.8674680000000002E-2</v>
      </c>
      <c r="V5" s="435">
        <f>1/$A$1*[1]PulpLogsExp!U$263</f>
        <v>0</v>
      </c>
      <c r="W5" s="435">
        <f>1/$A$1*[1]PulpLogsExp!V$263</f>
        <v>6.8674680000000002E-2</v>
      </c>
      <c r="X5" s="435">
        <f>1/$A$1*[1]PulpLogsExp!W$263</f>
        <v>6.8674680000000002E-2</v>
      </c>
      <c r="Y5" s="435">
        <f>1/$A$1*[1]PulpLogsExp!X$263</f>
        <v>6.8674680000000002E-2</v>
      </c>
      <c r="Z5" s="435">
        <f>1/$A$1*[1]PulpLogsExp!Y$263</f>
        <v>6.8674680000000002E-2</v>
      </c>
      <c r="AA5" s="435">
        <f>1/$A$1*[1]PulpLogsExp!Z$263</f>
        <v>6.8674680000000002E-2</v>
      </c>
      <c r="AB5" s="437">
        <f>1/$A$1*[1]PulpLogsExp!AA$263</f>
        <v>6.8674680000000002E-2</v>
      </c>
      <c r="AC5" s="327"/>
      <c r="AD5" s="494">
        <f>[1]PulpLogsExp!AB$263</f>
        <v>0</v>
      </c>
      <c r="AE5" s="495">
        <f>[1]PulpLogsExp!AC$263</f>
        <v>0</v>
      </c>
      <c r="AF5" s="440">
        <f>[1]PulpLogsExp!AD$263</f>
        <v>3.5879751839999994</v>
      </c>
      <c r="AG5" s="440">
        <f>[1]PulpLogsExp!AE$263</f>
        <v>7.6731931695999993</v>
      </c>
      <c r="AH5" s="440">
        <f>[1]PulpLogsExp!AF$263</f>
        <v>18.835723408600003</v>
      </c>
      <c r="AI5" s="440">
        <f>[1]PulpLogsExp!AG$263</f>
        <v>19.766813180400003</v>
      </c>
      <c r="AJ5" s="440">
        <f>[1]PulpLogsExp!AH$263</f>
        <v>24.289576977600003</v>
      </c>
      <c r="AK5" s="440">
        <f>[1]PulpLogsExp!AI$263</f>
        <v>34.835892530999999</v>
      </c>
      <c r="AL5" s="440">
        <f>[1]PulpLogsExp!AJ$263</f>
        <v>35.579116772799999</v>
      </c>
      <c r="AM5" s="440">
        <f>[1]PulpLogsExp!AK$263</f>
        <v>12.881166298</v>
      </c>
      <c r="AN5" s="440">
        <f>[1]PulpLogsExp!AL$263</f>
        <v>17.949980651400001</v>
      </c>
      <c r="AO5" s="440">
        <f>[1]PulpLogsExp!AM$263</f>
        <v>26.044062479999997</v>
      </c>
      <c r="AP5" s="440">
        <f>[1]PulpLogsExp!AN$263</f>
        <v>28.193015224</v>
      </c>
      <c r="AQ5" s="440">
        <f>[1]PulpLogsExp!AO$263</f>
        <v>38.980895759399992</v>
      </c>
      <c r="AR5" s="440">
        <f>[1]PulpLogsExp!AP$263</f>
        <v>25.621748583999999</v>
      </c>
      <c r="AS5" s="440">
        <f>[1]PulpLogsExp!AQ$263</f>
        <v>13.603765896000001</v>
      </c>
      <c r="AT5" s="440">
        <f>[1]PulpLogsExp!AR$263</f>
        <v>6.9837486733999992</v>
      </c>
      <c r="AU5" s="440">
        <f>[1]PulpLogsExp!AS$263</f>
        <v>4.2380266214000004</v>
      </c>
      <c r="AV5" s="440">
        <f>[1]PulpLogsExp!AT$263</f>
        <v>4.6793333990000008</v>
      </c>
      <c r="AW5" s="440">
        <f>[1]PulpLogsExp!AU$263</f>
        <v>4.4356593905000006</v>
      </c>
      <c r="AX5" s="440">
        <f>[1]PulpLogsExp!AV$263</f>
        <v>0</v>
      </c>
      <c r="AY5" s="440">
        <f>[1]PulpLogsExp!AW$263</f>
        <v>0</v>
      </c>
      <c r="AZ5" s="440">
        <f>[1]PulpLogsExp!AX$263</f>
        <v>0</v>
      </c>
      <c r="BA5" s="440">
        <f>[1]PulpLogsExp!AY$263</f>
        <v>0</v>
      </c>
      <c r="BB5" s="440">
        <f>[1]PulpLogsExp!AZ$263</f>
        <v>0</v>
      </c>
      <c r="BC5" s="590">
        <f>[1]PulpLogsExp!BA$263</f>
        <v>0</v>
      </c>
      <c r="BD5" s="594"/>
    </row>
    <row r="6" spans="1:56" ht="17.149999999999999" customHeight="1" thickTop="1">
      <c r="B6" s="344" t="s">
        <v>125</v>
      </c>
      <c r="C6" s="507">
        <f>1/$A$1*[1]PulpLogsExp!$B$266</f>
        <v>0</v>
      </c>
      <c r="D6" s="508">
        <f>1/$A$1*[1]PulpLogsExp!$C$266</f>
        <v>0</v>
      </c>
      <c r="E6" s="346">
        <f>1/$A$1*[1]PulpLogsExp!$D$266</f>
        <v>2.7999999999999997E-7</v>
      </c>
      <c r="F6" s="346">
        <f>1/$A$1*[1]PulpLogsExp!$E$266</f>
        <v>0</v>
      </c>
      <c r="G6" s="346">
        <f>1/$A$1*[1]PulpLogsExp!$F$266</f>
        <v>0</v>
      </c>
      <c r="H6" s="346">
        <f>1/$A$1*[1]PulpLogsExp!$G$266</f>
        <v>2.4999999999999998E-5</v>
      </c>
      <c r="I6" s="346">
        <f>1/$A$1*[1]PulpLogsExp!$H$266</f>
        <v>0</v>
      </c>
      <c r="J6" s="347">
        <f>1/$A$1*[1]PulpLogsExp!$I$266</f>
        <v>0</v>
      </c>
      <c r="K6" s="347">
        <f>1/$A$1*[1]PulpLogsExp!$J$266</f>
        <v>4.619999999999999E-6</v>
      </c>
      <c r="L6" s="347">
        <f>1/$A$1*[1]PulpLogsExp!$K$266</f>
        <v>0</v>
      </c>
      <c r="M6" s="346">
        <f>1/$A$1*[1]PulpLogsExp!L$266</f>
        <v>1.9599999999999994E-6</v>
      </c>
      <c r="N6" s="346">
        <f>1/$A$1*[1]PulpLogsExp!M$266</f>
        <v>0</v>
      </c>
      <c r="O6" s="346">
        <f>1/$A$1*[1]PulpLogsExp!N$266</f>
        <v>4.6699999999999997E-4</v>
      </c>
      <c r="P6" s="346">
        <f>1/$A$1*[1]PulpLogsExp!O$266</f>
        <v>6.0199999999999991E-6</v>
      </c>
      <c r="Q6" s="346">
        <f>1/$A$1*[1]PulpLogsExp!P$266</f>
        <v>0</v>
      </c>
      <c r="R6" s="346">
        <f>1/$A$1*[1]PulpLogsExp!Q$266</f>
        <v>3.1639999999999995E-5</v>
      </c>
      <c r="S6" s="346">
        <f>1/$A$1*[1]PulpLogsExp!R$266</f>
        <v>0</v>
      </c>
      <c r="T6" s="346">
        <f>1/$A$1*[1]PulpLogsExp!S$266</f>
        <v>0</v>
      </c>
      <c r="U6" s="346">
        <f>1/$A$1*[1]PulpLogsExp!T$266</f>
        <v>0</v>
      </c>
      <c r="V6" s="346">
        <f>1/$A$1*[1]PulpLogsExp!U$266</f>
        <v>0</v>
      </c>
      <c r="W6" s="346">
        <f>1/$A$1*[1]PulpLogsExp!V$266</f>
        <v>0</v>
      </c>
      <c r="X6" s="346">
        <f>1/$A$1*[1]PulpLogsExp!W$266</f>
        <v>0</v>
      </c>
      <c r="Y6" s="346">
        <f>1/$A$1*[1]PulpLogsExp!X$266</f>
        <v>0</v>
      </c>
      <c r="Z6" s="346">
        <f>1/$A$1*[1]PulpLogsExp!Y$266</f>
        <v>0</v>
      </c>
      <c r="AA6" s="346">
        <f>1/$A$1*[1]PulpLogsExp!Z$266</f>
        <v>0</v>
      </c>
      <c r="AB6" s="348">
        <f>1/$A$1*[1]PulpLogsExp!AA$266</f>
        <v>0</v>
      </c>
      <c r="AC6" s="327"/>
      <c r="AD6" s="496">
        <f>[1]PulpLogsExp!AB$266</f>
        <v>0</v>
      </c>
      <c r="AE6" s="497">
        <f>[1]PulpLogsExp!AC$266</f>
        <v>0</v>
      </c>
      <c r="AF6" s="449">
        <f>[1]PulpLogsExp!AD$266</f>
        <v>1.0803480000000001E-2</v>
      </c>
      <c r="AG6" s="449">
        <f>[1]PulpLogsExp!AE$266</f>
        <v>0</v>
      </c>
      <c r="AH6" s="449">
        <f>[1]PulpLogsExp!AF$266</f>
        <v>0</v>
      </c>
      <c r="AI6" s="449">
        <f>[1]PulpLogsExp!AG$266</f>
        <v>2.4919323E-2</v>
      </c>
      <c r="AJ6" s="449">
        <f>[1]PulpLogsExp!AH$266</f>
        <v>0</v>
      </c>
      <c r="AK6" s="449">
        <f>[1]PulpLogsExp!AI$266</f>
        <v>0</v>
      </c>
      <c r="AL6" s="449">
        <f>[1]PulpLogsExp!AJ$266</f>
        <v>7.3363504000000012E-3</v>
      </c>
      <c r="AM6" s="449">
        <f>[1]PulpLogsExp!AK$266</f>
        <v>0</v>
      </c>
      <c r="AN6" s="449">
        <f>[1]PulpLogsExp!AL$266</f>
        <v>4.4456023800000001E-2</v>
      </c>
      <c r="AO6" s="449">
        <f>[1]PulpLogsExp!AM$266</f>
        <v>0</v>
      </c>
      <c r="AP6" s="449">
        <f>[1]PulpLogsExp!AN$266</f>
        <v>0.101409264</v>
      </c>
      <c r="AQ6" s="449">
        <f>[1]PulpLogsExp!AO$266</f>
        <v>2.0464692900000001E-2</v>
      </c>
      <c r="AR6" s="449">
        <f>[1]PulpLogsExp!AP$266</f>
        <v>0</v>
      </c>
      <c r="AS6" s="449">
        <f>[1]PulpLogsExp!AQ$266</f>
        <v>1.2925674999999999E-2</v>
      </c>
      <c r="AT6" s="449">
        <f>[1]PulpLogsExp!AR$266</f>
        <v>0</v>
      </c>
      <c r="AU6" s="449">
        <f>[1]PulpLogsExp!AS$266</f>
        <v>0</v>
      </c>
      <c r="AV6" s="449">
        <f>[1]PulpLogsExp!AT$266</f>
        <v>0</v>
      </c>
      <c r="AW6" s="449">
        <f>[1]PulpLogsExp!AU$266</f>
        <v>0</v>
      </c>
      <c r="AX6" s="449">
        <f>[1]PulpLogsExp!AV$266</f>
        <v>0</v>
      </c>
      <c r="AY6" s="449">
        <f>[1]PulpLogsExp!AW$266</f>
        <v>0</v>
      </c>
      <c r="AZ6" s="449">
        <f>[1]PulpLogsExp!AX$266</f>
        <v>0</v>
      </c>
      <c r="BA6" s="449">
        <f>[1]PulpLogsExp!AY$266</f>
        <v>0</v>
      </c>
      <c r="BB6" s="449">
        <f>[1]PulpLogsExp!AZ$266</f>
        <v>0</v>
      </c>
      <c r="BC6" s="591">
        <f>[1]PulpLogsExp!BA$266</f>
        <v>0</v>
      </c>
      <c r="BD6" s="594"/>
    </row>
    <row r="7" spans="1:56" ht="17.149999999999999" customHeight="1">
      <c r="B7" s="352" t="s">
        <v>130</v>
      </c>
      <c r="C7" s="509">
        <f>1/$A$1*[1]PulpLogsExp!$B$268</f>
        <v>0</v>
      </c>
      <c r="D7" s="510">
        <f>1/$A$1*[1]PulpLogsExp!$C$268</f>
        <v>0</v>
      </c>
      <c r="E7" s="354">
        <f>1/$A$1*[1]PulpLogsExp!$D$268</f>
        <v>4.782E-5</v>
      </c>
      <c r="F7" s="354">
        <f>1/$A$1*[1]PulpLogsExp!$E$268</f>
        <v>1.1399999999999999E-6</v>
      </c>
      <c r="G7" s="354">
        <f>1/$A$1*[1]PulpLogsExp!$F$268</f>
        <v>1.9999999999999999E-6</v>
      </c>
      <c r="H7" s="354">
        <f>1/$A$1*[1]PulpLogsExp!$G$268</f>
        <v>2.8599999999999997E-5</v>
      </c>
      <c r="I7" s="354">
        <f>1/$A$1*[1]PulpLogsExp!$H$268</f>
        <v>4.2799999999999997E-6</v>
      </c>
      <c r="J7" s="355">
        <f>1/$A$1*[1]PulpLogsExp!$I$268</f>
        <v>0</v>
      </c>
      <c r="K7" s="355">
        <f>1/$A$1*[1]PulpLogsExp!$J$268</f>
        <v>3.2199999999999997E-5</v>
      </c>
      <c r="L7" s="355">
        <f>1/$A$1*[1]PulpLogsExp!$K$268</f>
        <v>0</v>
      </c>
      <c r="M7" s="354">
        <f>1/$A$1*[1]PulpLogsExp!L$268</f>
        <v>9.7499999999999998E-6</v>
      </c>
      <c r="N7" s="354">
        <f>1/$A$1*[1]PulpLogsExp!M$268</f>
        <v>2.3377777777777774E-5</v>
      </c>
      <c r="O7" s="354">
        <f>1/$A$1*[1]PulpLogsExp!N$268</f>
        <v>0</v>
      </c>
      <c r="P7" s="354">
        <f>1/$A$1*[1]PulpLogsExp!O$268</f>
        <v>0</v>
      </c>
      <c r="Q7" s="354">
        <f>1/$A$1*[1]PulpLogsExp!P$268</f>
        <v>0</v>
      </c>
      <c r="R7" s="354">
        <f>1/$A$1*[1]PulpLogsExp!Q$268</f>
        <v>0</v>
      </c>
      <c r="S7" s="354">
        <f>1/$A$1*[1]PulpLogsExp!R$268</f>
        <v>0</v>
      </c>
      <c r="T7" s="354">
        <f>1/$A$1*[1]PulpLogsExp!S$268</f>
        <v>0</v>
      </c>
      <c r="U7" s="354">
        <f>1/$A$1*[1]PulpLogsExp!T$268</f>
        <v>1.3999999999999998E-7</v>
      </c>
      <c r="V7" s="354">
        <f>1/$A$1*[1]PulpLogsExp!U$268</f>
        <v>0</v>
      </c>
      <c r="W7" s="354">
        <f>1/$A$1*[1]PulpLogsExp!V$268</f>
        <v>1.3999999999999998E-7</v>
      </c>
      <c r="X7" s="354">
        <f>1/$A$1*[1]PulpLogsExp!W$268</f>
        <v>1.3999999999999998E-7</v>
      </c>
      <c r="Y7" s="354">
        <f>1/$A$1*[1]PulpLogsExp!X$268</f>
        <v>1.3999999999999998E-7</v>
      </c>
      <c r="Z7" s="354">
        <f>1/$A$1*[1]PulpLogsExp!Y$268</f>
        <v>1.3999999999999998E-7</v>
      </c>
      <c r="AA7" s="354">
        <f>1/$A$1*[1]PulpLogsExp!Z$268</f>
        <v>1.3999999999999998E-7</v>
      </c>
      <c r="AB7" s="356">
        <f>1/$A$1*[1]PulpLogsExp!AA$268</f>
        <v>1.3999999999999998E-7</v>
      </c>
      <c r="AC7" s="327"/>
      <c r="AD7" s="667">
        <f>[1]PulpLogsExp!AB$268</f>
        <v>0</v>
      </c>
      <c r="AE7" s="498">
        <f>[1]PulpLogsExp!AC$268</f>
        <v>0</v>
      </c>
      <c r="AF7" s="451">
        <f>[1]PulpLogsExp!AD$268</f>
        <v>5.0142331200000001E-2</v>
      </c>
      <c r="AG7" s="451">
        <f>[1]PulpLogsExp!AE$268</f>
        <v>3.0859136000000002E-3</v>
      </c>
      <c r="AH7" s="451">
        <f>[1]PulpLogsExp!AF$268</f>
        <v>2.1805567000000001E-2</v>
      </c>
      <c r="AI7" s="451">
        <f>[1]PulpLogsExp!AG$268</f>
        <v>4.8154134600000002E-2</v>
      </c>
      <c r="AJ7" s="451">
        <f>[1]PulpLogsExp!AH$268</f>
        <v>3.66848652E-2</v>
      </c>
      <c r="AK7" s="451">
        <f>[1]PulpLogsExp!AI$268</f>
        <v>0</v>
      </c>
      <c r="AL7" s="451">
        <f>[1]PulpLogsExp!AJ$268</f>
        <v>6.8693714000000003E-2</v>
      </c>
      <c r="AM7" s="451">
        <f>[1]PulpLogsExp!AK$268</f>
        <v>0</v>
      </c>
      <c r="AN7" s="451">
        <f>[1]PulpLogsExp!AL$268</f>
        <v>1.0340460000000001E-3</v>
      </c>
      <c r="AO7" s="451">
        <f>[1]PulpLogsExp!AM$268</f>
        <v>1.464384E-3</v>
      </c>
      <c r="AP7" s="451">
        <f>[1]PulpLogsExp!AN$268</f>
        <v>0</v>
      </c>
      <c r="AQ7" s="451">
        <f>[1]PulpLogsExp!AO$268</f>
        <v>0</v>
      </c>
      <c r="AR7" s="451">
        <f>[1]PulpLogsExp!AP$268</f>
        <v>2.1609381E-2</v>
      </c>
      <c r="AS7" s="451">
        <f>[1]PulpLogsExp!AQ$268</f>
        <v>0</v>
      </c>
      <c r="AT7" s="451">
        <f>[1]PulpLogsExp!AR$268</f>
        <v>0</v>
      </c>
      <c r="AU7" s="451">
        <f>[1]PulpLogsExp!AS$268</f>
        <v>0</v>
      </c>
      <c r="AV7" s="451">
        <f>[1]PulpLogsExp!AT$268</f>
        <v>8.9817411999999999E-2</v>
      </c>
      <c r="AW7" s="451">
        <f>[1]PulpLogsExp!AU$268</f>
        <v>8.5140214000000006E-2</v>
      </c>
      <c r="AX7" s="451">
        <f>[1]PulpLogsExp!AV$268</f>
        <v>0</v>
      </c>
      <c r="AY7" s="451">
        <f>[1]PulpLogsExp!AW$268</f>
        <v>0</v>
      </c>
      <c r="AZ7" s="451">
        <f>[1]PulpLogsExp!AX$268</f>
        <v>0</v>
      </c>
      <c r="BA7" s="451">
        <f>[1]PulpLogsExp!AY$268</f>
        <v>0</v>
      </c>
      <c r="BB7" s="451">
        <f>[1]PulpLogsExp!AZ$268</f>
        <v>0</v>
      </c>
      <c r="BC7" s="584">
        <f>[1]PulpLogsExp!BA$268</f>
        <v>0</v>
      </c>
      <c r="BD7" s="594"/>
    </row>
    <row r="8" spans="1:56" ht="17.149999999999999" customHeight="1">
      <c r="B8" s="352" t="s">
        <v>126</v>
      </c>
      <c r="C8" s="509">
        <f>1/$A$1*[1]PulpLogsExp!$B$269</f>
        <v>0</v>
      </c>
      <c r="D8" s="510">
        <f>1/$A$1*[1]PulpLogsExp!$C$269</f>
        <v>0</v>
      </c>
      <c r="E8" s="354">
        <f>1/$A$1*[1]PulpLogsExp!$D$269</f>
        <v>0</v>
      </c>
      <c r="F8" s="354">
        <f>1/$A$1*[1]PulpLogsExp!$E$269</f>
        <v>0</v>
      </c>
      <c r="G8" s="354">
        <f>1/$A$1*[1]PulpLogsExp!$F$269</f>
        <v>0</v>
      </c>
      <c r="H8" s="354">
        <f>1/$A$1*[1]PulpLogsExp!$G$269</f>
        <v>0</v>
      </c>
      <c r="I8" s="354">
        <f>1/$A$1*[1]PulpLogsExp!$H$269</f>
        <v>0</v>
      </c>
      <c r="J8" s="355">
        <f>1/$A$1*[1]PulpLogsExp!$I$269</f>
        <v>0</v>
      </c>
      <c r="K8" s="355">
        <f>1/$A$1*[1]PulpLogsExp!$J$269</f>
        <v>0</v>
      </c>
      <c r="L8" s="355">
        <f>1/$A$1*[1]PulpLogsExp!$K$269</f>
        <v>0</v>
      </c>
      <c r="M8" s="354">
        <f>1/$A$1*[1]PulpLogsExp!L$269</f>
        <v>0</v>
      </c>
      <c r="N8" s="354">
        <f>1/$A$1*[1]PulpLogsExp!M$269</f>
        <v>0</v>
      </c>
      <c r="O8" s="354">
        <f>1/$A$1*[1]PulpLogsExp!N$269</f>
        <v>0</v>
      </c>
      <c r="P8" s="354">
        <f>1/$A$1*[1]PulpLogsExp!O$269</f>
        <v>0</v>
      </c>
      <c r="Q8" s="354">
        <f>1/$A$1*[1]PulpLogsExp!P$269</f>
        <v>0</v>
      </c>
      <c r="R8" s="354">
        <f>1/$A$1*[1]PulpLogsExp!Q$269</f>
        <v>1.3999999999999999E-6</v>
      </c>
      <c r="S8" s="354">
        <f>1/$A$1*[1]PulpLogsExp!R$269</f>
        <v>6.9999999999999997E-7</v>
      </c>
      <c r="T8" s="354">
        <f>1/$A$1*[1]PulpLogsExp!S$269</f>
        <v>0</v>
      </c>
      <c r="U8" s="354">
        <f>1/$A$1*[1]PulpLogsExp!T$269</f>
        <v>0</v>
      </c>
      <c r="V8" s="354">
        <f>1/$A$1*[1]PulpLogsExp!U$269</f>
        <v>0</v>
      </c>
      <c r="W8" s="354">
        <f>1/$A$1*[1]PulpLogsExp!V$269</f>
        <v>0</v>
      </c>
      <c r="X8" s="354">
        <f>1/$A$1*[1]PulpLogsExp!W$269</f>
        <v>0</v>
      </c>
      <c r="Y8" s="354">
        <f>1/$A$1*[1]PulpLogsExp!X$269</f>
        <v>0</v>
      </c>
      <c r="Z8" s="354">
        <f>1/$A$1*[1]PulpLogsExp!Y$269</f>
        <v>0</v>
      </c>
      <c r="AA8" s="354">
        <f>1/$A$1*[1]PulpLogsExp!Z$269</f>
        <v>0</v>
      </c>
      <c r="AB8" s="356">
        <f>1/$A$1*[1]PulpLogsExp!AA$269</f>
        <v>0</v>
      </c>
      <c r="AC8" s="327"/>
      <c r="AD8" s="667">
        <f>[1]PulpLogsExp!AB$269</f>
        <v>0</v>
      </c>
      <c r="AE8" s="498">
        <f>[1]PulpLogsExp!AC$269</f>
        <v>0</v>
      </c>
      <c r="AF8" s="451">
        <f>[1]PulpLogsExp!AD$269</f>
        <v>0</v>
      </c>
      <c r="AG8" s="451">
        <f>[1]PulpLogsExp!AE$269</f>
        <v>0</v>
      </c>
      <c r="AH8" s="451">
        <f>[1]PulpLogsExp!AF$269</f>
        <v>0</v>
      </c>
      <c r="AI8" s="451">
        <f>[1]PulpLogsExp!AG$269</f>
        <v>0</v>
      </c>
      <c r="AJ8" s="451">
        <f>[1]PulpLogsExp!AH$269</f>
        <v>0</v>
      </c>
      <c r="AK8" s="451">
        <f>[1]PulpLogsExp!AI$269</f>
        <v>0</v>
      </c>
      <c r="AL8" s="451">
        <f>[1]PulpLogsExp!AJ$269</f>
        <v>0</v>
      </c>
      <c r="AM8" s="451">
        <f>[1]PulpLogsExp!AK$269</f>
        <v>0</v>
      </c>
      <c r="AN8" s="451">
        <f>[1]PulpLogsExp!AL$269</f>
        <v>0</v>
      </c>
      <c r="AO8" s="451">
        <f>[1]PulpLogsExp!AM$269</f>
        <v>0</v>
      </c>
      <c r="AP8" s="451">
        <f>[1]PulpLogsExp!AN$269</f>
        <v>0</v>
      </c>
      <c r="AQ8" s="451">
        <f>[1]PulpLogsExp!AO$269</f>
        <v>0</v>
      </c>
      <c r="AR8" s="451">
        <f>[1]PulpLogsExp!AP$269</f>
        <v>0</v>
      </c>
      <c r="AS8" s="451">
        <f>[1]PulpLogsExp!AQ$269</f>
        <v>1.4101744999999999E-3</v>
      </c>
      <c r="AT8" s="451">
        <f>[1]PulpLogsExp!AR$269</f>
        <v>1.99242E-3</v>
      </c>
      <c r="AU8" s="451">
        <f>[1]PulpLogsExp!AS$269</f>
        <v>0</v>
      </c>
      <c r="AV8" s="451">
        <f>[1]PulpLogsExp!AT$269</f>
        <v>0</v>
      </c>
      <c r="AW8" s="451">
        <f>[1]PulpLogsExp!AU$269</f>
        <v>0</v>
      </c>
      <c r="AX8" s="451">
        <f>[1]PulpLogsExp!AV$269</f>
        <v>0</v>
      </c>
      <c r="AY8" s="451">
        <f>[1]PulpLogsExp!AW$269</f>
        <v>0</v>
      </c>
      <c r="AZ8" s="451">
        <f>[1]PulpLogsExp!AX$269</f>
        <v>0</v>
      </c>
      <c r="BA8" s="451">
        <f>[1]PulpLogsExp!AY$269</f>
        <v>0</v>
      </c>
      <c r="BB8" s="451">
        <f>[1]PulpLogsExp!AZ$269</f>
        <v>0</v>
      </c>
      <c r="BC8" s="584">
        <f>[1]PulpLogsExp!BA$269</f>
        <v>0</v>
      </c>
      <c r="BD8" s="594"/>
    </row>
    <row r="9" spans="1:56" ht="17.149999999999999" customHeight="1">
      <c r="B9" s="352" t="s">
        <v>127</v>
      </c>
      <c r="C9" s="509">
        <f>1/$A$1*[1]PulpLogsExp!$B$267</f>
        <v>0</v>
      </c>
      <c r="D9" s="510">
        <f>1/$A$1*[1]PulpLogsExp!$C$267</f>
        <v>0</v>
      </c>
      <c r="E9" s="354">
        <f>1/$A$1*[1]PulpLogsExp!$D$267</f>
        <v>5.53E-4</v>
      </c>
      <c r="F9" s="354">
        <f>1/$A$1*[1]PulpLogsExp!$E$267</f>
        <v>2.1139999999999997E-5</v>
      </c>
      <c r="G9" s="354">
        <f>1/$A$1*[1]PulpLogsExp!$F$267</f>
        <v>0</v>
      </c>
      <c r="H9" s="354">
        <f>1/$A$1*[1]PulpLogsExp!$G$267</f>
        <v>0</v>
      </c>
      <c r="I9" s="354">
        <f>1/$A$1*[1]PulpLogsExp!$H$267</f>
        <v>0</v>
      </c>
      <c r="J9" s="355">
        <f>1/$A$1*[1]PulpLogsExp!$I$267</f>
        <v>1.4562999999999998E-5</v>
      </c>
      <c r="K9" s="355">
        <f>1/$A$1*[1]PulpLogsExp!$J$267</f>
        <v>1.3999999999999998E-7</v>
      </c>
      <c r="L9" s="355">
        <f>1/$A$1*[1]PulpLogsExp!$K$267</f>
        <v>0</v>
      </c>
      <c r="M9" s="354">
        <f>1/$A$1*[1]PulpLogsExp!L$267</f>
        <v>0</v>
      </c>
      <c r="N9" s="354">
        <f>1/$A$1*[1]PulpLogsExp!M$267</f>
        <v>1.6099999999999998E-5</v>
      </c>
      <c r="O9" s="354">
        <f>1/$A$1*[1]PulpLogsExp!N$267</f>
        <v>2.0999999999999994E-6</v>
      </c>
      <c r="P9" s="354">
        <f>1/$A$1*[1]PulpLogsExp!O$267</f>
        <v>4.4451359999999995E-2</v>
      </c>
      <c r="Q9" s="354">
        <f>1/$A$1*[1]PulpLogsExp!P$267</f>
        <v>1.4698999999999999E-2</v>
      </c>
      <c r="R9" s="354">
        <f>1/$A$1*[1]PulpLogsExp!Q$267</f>
        <v>2.0917239999999997E-2</v>
      </c>
      <c r="S9" s="354">
        <f>1/$A$1*[1]PulpLogsExp!R$267</f>
        <v>2.4931999999999999E-2</v>
      </c>
      <c r="T9" s="354">
        <f>1/$A$1*[1]PulpLogsExp!S$267</f>
        <v>3.9499999999999995E-4</v>
      </c>
      <c r="U9" s="354">
        <f>1/$A$1*[1]PulpLogsExp!T$267</f>
        <v>1.2899999999999999E-4</v>
      </c>
      <c r="V9" s="354">
        <f>1/$A$1*[1]PulpLogsExp!U$267</f>
        <v>0</v>
      </c>
      <c r="W9" s="354">
        <f>1/$A$1*[1]PulpLogsExp!V$267</f>
        <v>1.2899999999999999E-4</v>
      </c>
      <c r="X9" s="354">
        <f>1/$A$1*[1]PulpLogsExp!W$267</f>
        <v>1.2899999999999999E-4</v>
      </c>
      <c r="Y9" s="354">
        <f>1/$A$1*[1]PulpLogsExp!X$267</f>
        <v>1.2899999999999999E-4</v>
      </c>
      <c r="Z9" s="354">
        <f>1/$A$1*[1]PulpLogsExp!Y$267</f>
        <v>1.2899999999999999E-4</v>
      </c>
      <c r="AA9" s="354">
        <f>1/$A$1*[1]PulpLogsExp!Z$267</f>
        <v>1.2899999999999999E-4</v>
      </c>
      <c r="AB9" s="356">
        <f>1/$A$1*[1]PulpLogsExp!AA$267</f>
        <v>1.2899999999999999E-4</v>
      </c>
      <c r="AC9" s="327"/>
      <c r="AD9" s="667">
        <f>[1]PulpLogsExp!AB$267</f>
        <v>0</v>
      </c>
      <c r="AE9" s="498">
        <f>[1]PulpLogsExp!AC$267</f>
        <v>0</v>
      </c>
      <c r="AF9" s="451">
        <f>[1]PulpLogsExp!AD$267</f>
        <v>9.4474896000000003E-2</v>
      </c>
      <c r="AG9" s="451">
        <f>[1]PulpLogsExp!AE$267</f>
        <v>2.1260904000000004E-2</v>
      </c>
      <c r="AH9" s="451">
        <f>[1]PulpLogsExp!AF$267</f>
        <v>0</v>
      </c>
      <c r="AI9" s="451">
        <f>[1]PulpLogsExp!AG$267</f>
        <v>0</v>
      </c>
      <c r="AJ9" s="451">
        <f>[1]PulpLogsExp!AH$267</f>
        <v>0</v>
      </c>
      <c r="AK9" s="451">
        <f>[1]PulpLogsExp!AI$267</f>
        <v>9.5934999999999993E-2</v>
      </c>
      <c r="AL9" s="451">
        <f>[1]PulpLogsExp!AJ$267</f>
        <v>1.1707568000000001E-3</v>
      </c>
      <c r="AM9" s="451">
        <f>[1]PulpLogsExp!AK$267</f>
        <v>0</v>
      </c>
      <c r="AN9" s="451">
        <f>[1]PulpLogsExp!AL$267</f>
        <v>0</v>
      </c>
      <c r="AO9" s="451">
        <f>[1]PulpLogsExp!AM$267</f>
        <v>3.5959536E-2</v>
      </c>
      <c r="AP9" s="451">
        <f>[1]PulpLogsExp!AN$267</f>
        <v>2.2755092799999998E-2</v>
      </c>
      <c r="AQ9" s="451">
        <f>[1]PulpLogsExp!AO$267</f>
        <v>9.6588409956000003</v>
      </c>
      <c r="AR9" s="451">
        <f>[1]PulpLogsExp!AP$267</f>
        <v>6.2031889630000006</v>
      </c>
      <c r="AS9" s="451">
        <f>[1]PulpLogsExp!AQ$267</f>
        <v>5.8326193100000001</v>
      </c>
      <c r="AT9" s="451">
        <f>[1]PulpLogsExp!AR$267</f>
        <v>6.3520707296999994</v>
      </c>
      <c r="AU9" s="451">
        <f>[1]PulpLogsExp!AS$267</f>
        <v>0.10528691029999999</v>
      </c>
      <c r="AV9" s="451">
        <f>[1]PulpLogsExp!AT$267</f>
        <v>1.8365731E-2</v>
      </c>
      <c r="AW9" s="451">
        <f>[1]PulpLogsExp!AU$267</f>
        <v>1.74093445E-2</v>
      </c>
      <c r="AX9" s="451">
        <f>[1]PulpLogsExp!AV$267</f>
        <v>0</v>
      </c>
      <c r="AY9" s="451">
        <f>[1]PulpLogsExp!AW$267</f>
        <v>0</v>
      </c>
      <c r="AZ9" s="451">
        <f>[1]PulpLogsExp!AX$267</f>
        <v>0</v>
      </c>
      <c r="BA9" s="451">
        <f>[1]PulpLogsExp!AY$267</f>
        <v>0</v>
      </c>
      <c r="BB9" s="451">
        <f>[1]PulpLogsExp!AZ$267</f>
        <v>0</v>
      </c>
      <c r="BC9" s="584">
        <f>[1]PulpLogsExp!BA$267</f>
        <v>0</v>
      </c>
      <c r="BD9" s="594"/>
    </row>
    <row r="10" spans="1:56" ht="17.149999999999999" customHeight="1">
      <c r="B10" s="357" t="s">
        <v>195</v>
      </c>
      <c r="C10" s="511">
        <f>1/$A$1*[1]PulpLogsExp!$B$264</f>
        <v>0</v>
      </c>
      <c r="D10" s="512">
        <f>1/$A$1*[1]PulpLogsExp!$C$264</f>
        <v>0</v>
      </c>
      <c r="E10" s="488">
        <f>1/$A$1*[1]PulpLogsExp!$D$264</f>
        <v>2.4321779999999998E-2</v>
      </c>
      <c r="F10" s="488">
        <f>1/$A$1*[1]PulpLogsExp!$E$264</f>
        <v>5.6141999999999997E-2</v>
      </c>
      <c r="G10" s="488">
        <f>1/$A$1*[1]PulpLogsExp!$F$264</f>
        <v>0.13006031999999998</v>
      </c>
      <c r="H10" s="488">
        <f>1/$A$1*[1]PulpLogsExp!$G$264</f>
        <v>0.41224219999999995</v>
      </c>
      <c r="I10" s="488">
        <f>1/$A$1*[1]PulpLogsExp!$H$264</f>
        <v>0.52024443999999992</v>
      </c>
      <c r="J10" s="489">
        <f>1/$A$1*[1]PulpLogsExp!$I$264</f>
        <v>0.74065350599999991</v>
      </c>
      <c r="K10" s="489">
        <f>1/$A$1*[1]PulpLogsExp!$J$264</f>
        <v>0.70530124000000005</v>
      </c>
      <c r="L10" s="489">
        <f>1/$A$1*[1]PulpLogsExp!$K$264</f>
        <v>0.14404215500000001</v>
      </c>
      <c r="M10" s="488">
        <f>1/$A$1*[1]PulpLogsExp!L$264</f>
        <v>0.27576474000000001</v>
      </c>
      <c r="N10" s="488">
        <f>1/$A$1*[1]PulpLogsExp!M$264</f>
        <v>0.28672364</v>
      </c>
      <c r="O10" s="488">
        <f>1/$A$1*[1]PulpLogsExp!N$264</f>
        <v>0.40031391999999999</v>
      </c>
      <c r="P10" s="488">
        <f>1/$A$1*[1]PulpLogsExp!O$264</f>
        <v>0.49710481500000003</v>
      </c>
      <c r="Q10" s="488">
        <f>1/$A$1*[1]PulpLogsExp!P$264</f>
        <v>0.22826071999999997</v>
      </c>
      <c r="R10" s="488">
        <f>1/$A$1*[1]PulpLogsExp!Q$264</f>
        <v>0.11416054</v>
      </c>
      <c r="S10" s="488">
        <f>1/$A$1*[1]PulpLogsExp!R$264</f>
        <v>8.3915799999999992E-3</v>
      </c>
      <c r="T10" s="488">
        <f>1/$A$1*[1]PulpLogsExp!S$264</f>
        <v>9.1028460000000005E-2</v>
      </c>
      <c r="U10" s="488">
        <f>1/$A$1*[1]PulpLogsExp!T$264</f>
        <v>6.8414799999999998E-2</v>
      </c>
      <c r="V10" s="488">
        <f>1/$A$1*[1]PulpLogsExp!U$264</f>
        <v>0</v>
      </c>
      <c r="W10" s="488">
        <f>1/$A$1*[1]PulpLogsExp!V$264</f>
        <v>6.8414799999999998E-2</v>
      </c>
      <c r="X10" s="488">
        <f>1/$A$1*[1]PulpLogsExp!W$264</f>
        <v>6.8414799999999998E-2</v>
      </c>
      <c r="Y10" s="488">
        <f>1/$A$1*[1]PulpLogsExp!X$264</f>
        <v>6.8414799999999998E-2</v>
      </c>
      <c r="Z10" s="488">
        <f>1/$A$1*[1]PulpLogsExp!Y$264</f>
        <v>6.8414799999999998E-2</v>
      </c>
      <c r="AA10" s="488">
        <f>1/$A$1*[1]PulpLogsExp!Z$264</f>
        <v>6.8414799999999998E-2</v>
      </c>
      <c r="AB10" s="490">
        <f>1/$A$1*[1]PulpLogsExp!AA$264</f>
        <v>6.8414799999999998E-2</v>
      </c>
      <c r="AC10" s="327"/>
      <c r="AD10" s="668">
        <f>[1]PulpLogsExp!AB$264</f>
        <v>0</v>
      </c>
      <c r="AE10" s="499">
        <f>[1]PulpLogsExp!AC$264</f>
        <v>0</v>
      </c>
      <c r="AF10" s="456">
        <f>[1]PulpLogsExp!AD$264</f>
        <v>3.2975540015999996</v>
      </c>
      <c r="AG10" s="456">
        <f>[1]PulpLogsExp!AE$264</f>
        <v>6.4778247184</v>
      </c>
      <c r="AH10" s="456">
        <f>[1]PulpLogsExp!AF$264</f>
        <v>17.522931251000003</v>
      </c>
      <c r="AI10" s="456">
        <f>[1]PulpLogsExp!AG$264</f>
        <v>19.446850566000002</v>
      </c>
      <c r="AJ10" s="456">
        <f>[1]PulpLogsExp!AH$264</f>
        <v>23.689199281600001</v>
      </c>
      <c r="AK10" s="456">
        <f>[1]PulpLogsExp!AI$264</f>
        <v>32.695764957500003</v>
      </c>
      <c r="AL10" s="456">
        <f>[1]PulpLogsExp!AJ$264</f>
        <v>35.054657438000007</v>
      </c>
      <c r="AM10" s="456">
        <f>[1]PulpLogsExp!AK$264</f>
        <v>12.193373680399999</v>
      </c>
      <c r="AN10" s="456">
        <f>[1]PulpLogsExp!AL$264</f>
        <v>16.324370191800003</v>
      </c>
      <c r="AO10" s="456">
        <f>[1]PulpLogsExp!AM$264</f>
        <v>23.498807183999997</v>
      </c>
      <c r="AP10" s="456">
        <f>[1]PulpLogsExp!AN$264</f>
        <v>27.656301587200002</v>
      </c>
      <c r="AQ10" s="456">
        <f>[1]PulpLogsExp!AO$264</f>
        <v>29.236683167700001</v>
      </c>
      <c r="AR10" s="456">
        <f>[1]PulpLogsExp!AP$264</f>
        <v>19.207769183000003</v>
      </c>
      <c r="AS10" s="456">
        <f>[1]PulpLogsExp!AQ$264</f>
        <v>7.7003904424999998</v>
      </c>
      <c r="AT10" s="456">
        <f>[1]PulpLogsExp!AR$264</f>
        <v>0.6073615644999999</v>
      </c>
      <c r="AU10" s="456">
        <f>[1]PulpLogsExp!AS$264</f>
        <v>4.1148034641999995</v>
      </c>
      <c r="AV10" s="456">
        <f>[1]PulpLogsExp!AT$264</f>
        <v>4.5337798730000003</v>
      </c>
      <c r="AW10" s="456">
        <f>[1]PulpLogsExp!AU$264</f>
        <v>4.2976854935000004</v>
      </c>
      <c r="AX10" s="456">
        <f>[1]PulpLogsExp!AV$264</f>
        <v>0</v>
      </c>
      <c r="AY10" s="456">
        <f>[1]PulpLogsExp!AW$264</f>
        <v>0</v>
      </c>
      <c r="AZ10" s="456">
        <f>[1]PulpLogsExp!AX$264</f>
        <v>0</v>
      </c>
      <c r="BA10" s="456">
        <f>[1]PulpLogsExp!AY$264</f>
        <v>0</v>
      </c>
      <c r="BB10" s="456">
        <f>[1]PulpLogsExp!AZ$264</f>
        <v>0</v>
      </c>
      <c r="BC10" s="585">
        <f>[1]PulpLogsExp!BA$264</f>
        <v>0</v>
      </c>
      <c r="BD10" s="594"/>
    </row>
    <row r="11" spans="1:56">
      <c r="B11" s="365" t="s">
        <v>31</v>
      </c>
      <c r="C11" s="513">
        <f>1/$A$1*[1]PulpLogsExp!$B$23</f>
        <v>0</v>
      </c>
      <c r="D11" s="514">
        <f>1/$A$1*[1]PulpLogsExp!$C$23</f>
        <v>0</v>
      </c>
      <c r="E11" s="367">
        <f>1/$A$1*[1]PulpLogsExp!$D$23</f>
        <v>0</v>
      </c>
      <c r="F11" s="367">
        <f>1/$A$1*[1]PulpLogsExp!$E$23</f>
        <v>0</v>
      </c>
      <c r="G11" s="367">
        <f>1/$A$1*[1]PulpLogsExp!$F$23</f>
        <v>0</v>
      </c>
      <c r="H11" s="367">
        <f>1/$A$1*[1]PulpLogsExp!$G$23</f>
        <v>0</v>
      </c>
      <c r="I11" s="367">
        <f>1/$A$1*[1]PulpLogsExp!$H$23</f>
        <v>1.6766E-2</v>
      </c>
      <c r="J11" s="368">
        <f>1/$A$1*[1]PulpLogsExp!$I$23</f>
        <v>3.7327639999999995E-2</v>
      </c>
      <c r="K11" s="368">
        <f>1/$A$1*[1]PulpLogsExp!$J$23</f>
        <v>0</v>
      </c>
      <c r="L11" s="368">
        <f>1/$A$1*[1]PulpLogsExp!$K$23</f>
        <v>2.7465599999999995E-3</v>
      </c>
      <c r="M11" s="367">
        <f>1/$A$1*[1]PulpLogsExp!L$23</f>
        <v>3.1120999999999999E-2</v>
      </c>
      <c r="N11" s="367">
        <f>1/$A$1*[1]PulpLogsExp!M$23</f>
        <v>1.3923700000000001E-2</v>
      </c>
      <c r="O11" s="367">
        <f>1/$A$1*[1]PulpLogsExp!N$23</f>
        <v>6.0507099999999994E-2</v>
      </c>
      <c r="P11" s="367">
        <f>1/$A$1*[1]PulpLogsExp!O$23</f>
        <v>0.123722</v>
      </c>
      <c r="Q11" s="367">
        <f>1/$A$1*[1]PulpLogsExp!P$23</f>
        <v>5.6004999999999999E-2</v>
      </c>
      <c r="R11" s="367">
        <f>1/$A$1*[1]PulpLogsExp!Q$23</f>
        <v>1.7002000000000003E-2</v>
      </c>
      <c r="S11" s="367">
        <f>1/$A$1*[1]PulpLogsExp!R$23</f>
        <v>1.03E-4</v>
      </c>
      <c r="T11" s="367">
        <f>1/$A$1*[1]PulpLogsExp!S$23</f>
        <v>0</v>
      </c>
      <c r="U11" s="367">
        <f>1/$A$1*[1]PulpLogsExp!T$23</f>
        <v>0</v>
      </c>
      <c r="V11" s="367">
        <f>1/$A$1*[1]PulpLogsExp!U$23</f>
        <v>0</v>
      </c>
      <c r="W11" s="367">
        <f>1/$A$1*[1]PulpLogsExp!V$23</f>
        <v>0</v>
      </c>
      <c r="X11" s="367">
        <f>1/$A$1*[1]PulpLogsExp!W$23</f>
        <v>0</v>
      </c>
      <c r="Y11" s="367">
        <f>1/$A$1*[1]PulpLogsExp!X$23</f>
        <v>0</v>
      </c>
      <c r="Z11" s="367">
        <f>1/$A$1*[1]PulpLogsExp!Y$23</f>
        <v>0</v>
      </c>
      <c r="AA11" s="367">
        <f>1/$A$1*[1]PulpLogsExp!Z$23</f>
        <v>0</v>
      </c>
      <c r="AB11" s="369">
        <f>1/$A$1*[1]PulpLogsExp!AA$23</f>
        <v>0</v>
      </c>
      <c r="AC11" s="327"/>
      <c r="AD11" s="669">
        <f>[1]PulpLogsExp!AB$23</f>
        <v>0</v>
      </c>
      <c r="AE11" s="500">
        <f>[1]PulpLogsExp!AC$23</f>
        <v>0</v>
      </c>
      <c r="AF11" s="457">
        <f>[1]PulpLogsExp!AD$23</f>
        <v>0</v>
      </c>
      <c r="AG11" s="457">
        <f>[1]PulpLogsExp!AE$23</f>
        <v>0</v>
      </c>
      <c r="AH11" s="457">
        <f>[1]PulpLogsExp!AF$23</f>
        <v>0</v>
      </c>
      <c r="AI11" s="457">
        <f>[1]PulpLogsExp!AG$23</f>
        <v>0</v>
      </c>
      <c r="AJ11" s="457">
        <f>[1]PulpLogsExp!AH$23</f>
        <v>0.67077165440000008</v>
      </c>
      <c r="AK11" s="457">
        <f>[1]PulpLogsExp!AI$23</f>
        <v>1.388368579</v>
      </c>
      <c r="AL11" s="457">
        <f>[1]PulpLogsExp!AJ$23</f>
        <v>0</v>
      </c>
      <c r="AM11" s="457">
        <f>[1]PulpLogsExp!AK$23</f>
        <v>0.18006868000000001</v>
      </c>
      <c r="AN11" s="457">
        <f>[1]PulpLogsExp!AL$23</f>
        <v>1.8574104303000001</v>
      </c>
      <c r="AO11" s="457">
        <f>[1]PulpLogsExp!AM$23</f>
        <v>1.4949189119999999</v>
      </c>
      <c r="AP11" s="457">
        <f>[1]PulpLogsExp!AN$23</f>
        <v>4.0951805135999999</v>
      </c>
      <c r="AQ11" s="457">
        <f>[1]PulpLogsExp!AO$23</f>
        <v>5.2860531522</v>
      </c>
      <c r="AR11" s="457">
        <f>[1]PulpLogsExp!AP$23</f>
        <v>3.3300207570000002</v>
      </c>
      <c r="AS11" s="457">
        <f>[1]PulpLogsExp!AQ$23</f>
        <v>0.9470969374999999</v>
      </c>
      <c r="AT11" s="457">
        <f>[1]PulpLogsExp!AR$23</f>
        <v>7.4383679999999999E-3</v>
      </c>
      <c r="AU11" s="457">
        <f>[1]PulpLogsExp!AS$23</f>
        <v>0</v>
      </c>
      <c r="AV11" s="457">
        <f>[1]PulpLogsExp!AT$23</f>
        <v>0</v>
      </c>
      <c r="AW11" s="457">
        <f>[1]PulpLogsExp!AU$23</f>
        <v>0</v>
      </c>
      <c r="AX11" s="457">
        <f>[1]PulpLogsExp!AV$23</f>
        <v>0</v>
      </c>
      <c r="AY11" s="457">
        <f>[1]PulpLogsExp!AW$23</f>
        <v>0</v>
      </c>
      <c r="AZ11" s="457">
        <f>[1]PulpLogsExp!AX$23</f>
        <v>0</v>
      </c>
      <c r="BA11" s="457">
        <f>[1]PulpLogsExp!AY$23</f>
        <v>0</v>
      </c>
      <c r="BB11" s="457">
        <f>[1]PulpLogsExp!AZ$23</f>
        <v>0</v>
      </c>
      <c r="BC11" s="586">
        <f>[1]PulpLogsExp!BA$23</f>
        <v>0</v>
      </c>
      <c r="BD11" s="594"/>
    </row>
    <row r="12" spans="1:56">
      <c r="B12" s="365" t="s">
        <v>54</v>
      </c>
      <c r="C12" s="513">
        <f>1/$A$1*[1]PulpLogsExp!$B$84</f>
        <v>0</v>
      </c>
      <c r="D12" s="514">
        <f>1/$A$1*[1]PulpLogsExp!$C$84</f>
        <v>0</v>
      </c>
      <c r="E12" s="367">
        <f>1/$A$1*[1]PulpLogsExp!$D$84</f>
        <v>0</v>
      </c>
      <c r="F12" s="367">
        <f>1/$A$1*[1]PulpLogsExp!$E$84</f>
        <v>6.971859999999999E-3</v>
      </c>
      <c r="G12" s="367">
        <f>1/$A$1*[1]PulpLogsExp!$F$84</f>
        <v>3.4461759999999994E-2</v>
      </c>
      <c r="H12" s="367">
        <f>1/$A$1*[1]PulpLogsExp!$G$84</f>
        <v>0.29782599999999998</v>
      </c>
      <c r="I12" s="367">
        <f>1/$A$1*[1]PulpLogsExp!$H$84</f>
        <v>0.37852383999999994</v>
      </c>
      <c r="J12" s="368">
        <f>1/$A$1*[1]PulpLogsExp!$I$84</f>
        <v>0.38814185999999995</v>
      </c>
      <c r="K12" s="368">
        <f>1/$A$1*[1]PulpLogsExp!$J$84</f>
        <v>0.42810892</v>
      </c>
      <c r="L12" s="368">
        <f>1/$A$1*[1]PulpLogsExp!$K$84</f>
        <v>4.0539439999999996E-2</v>
      </c>
      <c r="M12" s="367">
        <f>1/$A$1*[1]PulpLogsExp!L$84</f>
        <v>0.10278799999999999</v>
      </c>
      <c r="N12" s="367">
        <f>1/$A$1*[1]PulpLogsExp!M$84</f>
        <v>0.12112858</v>
      </c>
      <c r="O12" s="367">
        <f>1/$A$1*[1]PulpLogsExp!N$84</f>
        <v>5.4664999999999998E-2</v>
      </c>
      <c r="P12" s="367">
        <f>1/$A$1*[1]PulpLogsExp!O$84</f>
        <v>2.6979999999999999E-3</v>
      </c>
      <c r="Q12" s="367">
        <f>1/$A$1*[1]PulpLogsExp!P$84</f>
        <v>0</v>
      </c>
      <c r="R12" s="367">
        <f>1/$A$1*[1]PulpLogsExp!Q$84</f>
        <v>0</v>
      </c>
      <c r="S12" s="367">
        <f>1/$A$1*[1]PulpLogsExp!R$84</f>
        <v>0</v>
      </c>
      <c r="T12" s="367">
        <f>1/$A$1*[1]PulpLogsExp!S$84</f>
        <v>0</v>
      </c>
      <c r="U12" s="367">
        <f>1/$A$1*[1]PulpLogsExp!T$84</f>
        <v>0</v>
      </c>
      <c r="V12" s="367">
        <f>1/$A$1*[1]PulpLogsExp!U$84</f>
        <v>0</v>
      </c>
      <c r="W12" s="367">
        <f>1/$A$1*[1]PulpLogsExp!V$84</f>
        <v>0</v>
      </c>
      <c r="X12" s="367">
        <f>1/$A$1*[1]PulpLogsExp!W$84</f>
        <v>0</v>
      </c>
      <c r="Y12" s="367">
        <f>1/$A$1*[1]PulpLogsExp!X$84</f>
        <v>0</v>
      </c>
      <c r="Z12" s="367">
        <f>1/$A$1*[1]PulpLogsExp!Y$84</f>
        <v>0</v>
      </c>
      <c r="AA12" s="367">
        <f>1/$A$1*[1]PulpLogsExp!Z$84</f>
        <v>0</v>
      </c>
      <c r="AB12" s="369">
        <f>1/$A$1*[1]PulpLogsExp!AA$84</f>
        <v>0</v>
      </c>
      <c r="AC12" s="327"/>
      <c r="AD12" s="669">
        <f>[1]PulpLogsExp!AB$84</f>
        <v>0</v>
      </c>
      <c r="AE12" s="500">
        <f>[1]PulpLogsExp!AC$84</f>
        <v>0</v>
      </c>
      <c r="AF12" s="457">
        <f>[1]PulpLogsExp!AD$84</f>
        <v>0</v>
      </c>
      <c r="AG12" s="457">
        <f>[1]PulpLogsExp!AE$84</f>
        <v>3.8897397952000001</v>
      </c>
      <c r="AH12" s="457">
        <f>[1]PulpLogsExp!AF$84</f>
        <v>12.210785398700001</v>
      </c>
      <c r="AI12" s="457">
        <f>[1]PulpLogsExp!AG$84</f>
        <v>11.540728184700001</v>
      </c>
      <c r="AJ12" s="457">
        <f>[1]PulpLogsExp!AH$84</f>
        <v>14.928697275200001</v>
      </c>
      <c r="AK12" s="457">
        <f>[1]PulpLogsExp!AI$84</f>
        <v>12.147415786</v>
      </c>
      <c r="AL12" s="457">
        <f>[1]PulpLogsExp!AJ$84</f>
        <v>16.352254385600002</v>
      </c>
      <c r="AM12" s="457">
        <f>[1]PulpLogsExp!AK$84</f>
        <v>4.7800897891999998</v>
      </c>
      <c r="AN12" s="457">
        <f>[1]PulpLogsExp!AL$84</f>
        <v>4.7269437597000001</v>
      </c>
      <c r="AO12" s="457">
        <f>[1]PulpLogsExp!AM$84</f>
        <v>5.8905946079999998</v>
      </c>
      <c r="AP12" s="457">
        <f>[1]PulpLogsExp!AN$84</f>
        <v>3.1509745695999998</v>
      </c>
      <c r="AQ12" s="457">
        <f>[1]PulpLogsExp!AO$84</f>
        <v>0.14644958699999999</v>
      </c>
      <c r="AR12" s="457">
        <f>[1]PulpLogsExp!AP$84</f>
        <v>0</v>
      </c>
      <c r="AS12" s="457">
        <f>[1]PulpLogsExp!AQ$84</f>
        <v>0</v>
      </c>
      <c r="AT12" s="457">
        <f>[1]PulpLogsExp!AR$84</f>
        <v>0</v>
      </c>
      <c r="AU12" s="457">
        <f>[1]PulpLogsExp!AS$84</f>
        <v>0</v>
      </c>
      <c r="AV12" s="457">
        <f>[1]PulpLogsExp!AT$84</f>
        <v>0</v>
      </c>
      <c r="AW12" s="457">
        <f>[1]PulpLogsExp!AU$84</f>
        <v>0</v>
      </c>
      <c r="AX12" s="457">
        <f>[1]PulpLogsExp!AV$84</f>
        <v>0</v>
      </c>
      <c r="AY12" s="457">
        <f>[1]PulpLogsExp!AW$84</f>
        <v>0</v>
      </c>
      <c r="AZ12" s="457">
        <f>[1]PulpLogsExp!AX$84</f>
        <v>0</v>
      </c>
      <c r="BA12" s="457">
        <f>[1]PulpLogsExp!AY$84</f>
        <v>0</v>
      </c>
      <c r="BB12" s="457">
        <f>[1]PulpLogsExp!AZ$84</f>
        <v>0</v>
      </c>
      <c r="BC12" s="586">
        <f>[1]PulpLogsExp!BA$84</f>
        <v>0</v>
      </c>
      <c r="BD12" s="594"/>
    </row>
    <row r="13" spans="1:56">
      <c r="B13" s="365" t="s">
        <v>32</v>
      </c>
      <c r="C13" s="513">
        <f>1/$A$1*[1]PulpLogsExp!$B$85</f>
        <v>0</v>
      </c>
      <c r="D13" s="514">
        <f>1/$A$1*[1]PulpLogsExp!$C$85</f>
        <v>0</v>
      </c>
      <c r="E13" s="367">
        <f>1/$A$1*[1]PulpLogsExp!$D$85</f>
        <v>0</v>
      </c>
      <c r="F13" s="367">
        <f>1/$A$1*[1]PulpLogsExp!$E$85</f>
        <v>0</v>
      </c>
      <c r="G13" s="367">
        <f>1/$A$1*[1]PulpLogsExp!$F$85</f>
        <v>0</v>
      </c>
      <c r="H13" s="367">
        <f>1/$A$1*[1]PulpLogsExp!$G$85</f>
        <v>0</v>
      </c>
      <c r="I13" s="367">
        <f>1/$A$1*[1]PulpLogsExp!$H$85</f>
        <v>4.5595999999999988E-4</v>
      </c>
      <c r="J13" s="368">
        <f>1/$A$1*[1]PulpLogsExp!$I$85</f>
        <v>0</v>
      </c>
      <c r="K13" s="368">
        <f>1/$A$1*[1]PulpLogsExp!$J$85</f>
        <v>1.8671139999999996E-2</v>
      </c>
      <c r="L13" s="368">
        <f>1/$A$1*[1]PulpLogsExp!$K$85</f>
        <v>7.583799999999999E-4</v>
      </c>
      <c r="M13" s="367">
        <f>1/$A$1*[1]PulpLogsExp!L$85</f>
        <v>0</v>
      </c>
      <c r="N13" s="367">
        <f>1/$A$1*[1]PulpLogsExp!M$85</f>
        <v>1.11826E-3</v>
      </c>
      <c r="O13" s="367">
        <f>1/$A$1*[1]PulpLogsExp!N$85</f>
        <v>1.928E-3</v>
      </c>
      <c r="P13" s="367">
        <f>1/$A$1*[1]PulpLogsExp!O$85</f>
        <v>7.1599999999999995E-4</v>
      </c>
      <c r="Q13" s="367">
        <f>1/$A$1*[1]PulpLogsExp!P$85</f>
        <v>2.2649999999999997E-3</v>
      </c>
      <c r="R13" s="367">
        <f>1/$A$1*[1]PulpLogsExp!Q$85</f>
        <v>3.1539999999999997E-3</v>
      </c>
      <c r="S13" s="367">
        <f>1/$A$1*[1]PulpLogsExp!R$85</f>
        <v>0</v>
      </c>
      <c r="T13" s="367">
        <f>1/$A$1*[1]PulpLogsExp!S$85</f>
        <v>0</v>
      </c>
      <c r="U13" s="367">
        <f>1/$A$1*[1]PulpLogsExp!T$85</f>
        <v>0</v>
      </c>
      <c r="V13" s="367">
        <f>1/$A$1*[1]PulpLogsExp!U$85</f>
        <v>0</v>
      </c>
      <c r="W13" s="367">
        <f>1/$A$1*[1]PulpLogsExp!V$85</f>
        <v>0</v>
      </c>
      <c r="X13" s="367">
        <f>1/$A$1*[1]PulpLogsExp!W$85</f>
        <v>0</v>
      </c>
      <c r="Y13" s="367">
        <f>1/$A$1*[1]PulpLogsExp!X$85</f>
        <v>0</v>
      </c>
      <c r="Z13" s="367">
        <f>1/$A$1*[1]PulpLogsExp!Y$85</f>
        <v>0</v>
      </c>
      <c r="AA13" s="367">
        <f>1/$A$1*[1]PulpLogsExp!Z$85</f>
        <v>0</v>
      </c>
      <c r="AB13" s="369">
        <f>1/$A$1*[1]PulpLogsExp!AA$85</f>
        <v>0</v>
      </c>
      <c r="AC13" s="327"/>
      <c r="AD13" s="669">
        <f>[1]PulpLogsExp!AB$85</f>
        <v>0</v>
      </c>
      <c r="AE13" s="500">
        <f>[1]PulpLogsExp!AC$85</f>
        <v>0</v>
      </c>
      <c r="AF13" s="457">
        <f>[1]PulpLogsExp!AD$85</f>
        <v>0</v>
      </c>
      <c r="AG13" s="457">
        <f>[1]PulpLogsExp!AE$85</f>
        <v>0</v>
      </c>
      <c r="AH13" s="457">
        <f>[1]PulpLogsExp!AF$85</f>
        <v>0</v>
      </c>
      <c r="AI13" s="457">
        <f>[1]PulpLogsExp!AG$85</f>
        <v>0</v>
      </c>
      <c r="AJ13" s="457">
        <f>[1]PulpLogsExp!AH$85</f>
        <v>2.0196326000000001E-2</v>
      </c>
      <c r="AK13" s="457">
        <f>[1]PulpLogsExp!AI$85</f>
        <v>0</v>
      </c>
      <c r="AL13" s="457">
        <f>[1]PulpLogsExp!AJ$85</f>
        <v>1.0916351140000002</v>
      </c>
      <c r="AM13" s="457">
        <f>[1]PulpLogsExp!AK$85</f>
        <v>3.7669363599999998E-2</v>
      </c>
      <c r="AN13" s="457">
        <f>[1]PulpLogsExp!AL$85</f>
        <v>0</v>
      </c>
      <c r="AO13" s="457">
        <f>[1]PulpLogsExp!AM$85</f>
        <v>7.3582512000000003E-2</v>
      </c>
      <c r="AP13" s="457">
        <f>[1]PulpLogsExp!AN$85</f>
        <v>0.10220840959999999</v>
      </c>
      <c r="AQ13" s="457">
        <f>[1]PulpLogsExp!AO$85</f>
        <v>4.8409245000000004E-2</v>
      </c>
      <c r="AR13" s="457">
        <f>[1]PulpLogsExp!AP$85</f>
        <v>0.2331929335</v>
      </c>
      <c r="AS13" s="457">
        <f>[1]PulpLogsExp!AQ$85</f>
        <v>0.18113807949999999</v>
      </c>
      <c r="AT13" s="457">
        <f>[1]PulpLogsExp!AR$85</f>
        <v>0</v>
      </c>
      <c r="AU13" s="457">
        <f>[1]PulpLogsExp!AS$85</f>
        <v>0</v>
      </c>
      <c r="AV13" s="457">
        <f>[1]PulpLogsExp!AT$85</f>
        <v>0</v>
      </c>
      <c r="AW13" s="457">
        <f>[1]PulpLogsExp!AU$85</f>
        <v>0</v>
      </c>
      <c r="AX13" s="457">
        <f>[1]PulpLogsExp!AV$85</f>
        <v>0</v>
      </c>
      <c r="AY13" s="457">
        <f>[1]PulpLogsExp!AW$85</f>
        <v>0</v>
      </c>
      <c r="AZ13" s="457">
        <f>[1]PulpLogsExp!AX$85</f>
        <v>0</v>
      </c>
      <c r="BA13" s="457">
        <f>[1]PulpLogsExp!AY$85</f>
        <v>0</v>
      </c>
      <c r="BB13" s="457">
        <f>[1]PulpLogsExp!AZ$85</f>
        <v>0</v>
      </c>
      <c r="BC13" s="586">
        <f>[1]PulpLogsExp!BA$85</f>
        <v>0</v>
      </c>
      <c r="BD13" s="594"/>
    </row>
    <row r="14" spans="1:56">
      <c r="B14" s="365" t="s">
        <v>33</v>
      </c>
      <c r="C14" s="513">
        <f>1/$A$1*[1]PulpLogsExp!$B$91</f>
        <v>0</v>
      </c>
      <c r="D14" s="514">
        <f>1/$A$1*[1]PulpLogsExp!$C$91</f>
        <v>0</v>
      </c>
      <c r="E14" s="367">
        <f>1/$A$1*[1]PulpLogsExp!$D$91</f>
        <v>0</v>
      </c>
      <c r="F14" s="367">
        <f>1/$A$1*[1]PulpLogsExp!$E$91</f>
        <v>6.0000000000000002E-6</v>
      </c>
      <c r="G14" s="367">
        <f>1/$A$1*[1]PulpLogsExp!$F$91</f>
        <v>0</v>
      </c>
      <c r="H14" s="367">
        <f>1/$A$1*[1]PulpLogsExp!$G$91</f>
        <v>0</v>
      </c>
      <c r="I14" s="367">
        <f>1/$A$1*[1]PulpLogsExp!$H$91</f>
        <v>3.1390000000000001E-2</v>
      </c>
      <c r="J14" s="368">
        <f>1/$A$1*[1]PulpLogsExp!$I$91</f>
        <v>4.348428E-2</v>
      </c>
      <c r="K14" s="368">
        <f>1/$A$1*[1]PulpLogsExp!$J$91</f>
        <v>4.4999999999999996E-5</v>
      </c>
      <c r="L14" s="368">
        <f>1/$A$1*[1]PulpLogsExp!$K$91</f>
        <v>1.110394E-2</v>
      </c>
      <c r="M14" s="367">
        <f>1/$A$1*[1]PulpLogsExp!L$91</f>
        <v>5.4418659999999994E-2</v>
      </c>
      <c r="N14" s="367">
        <f>1/$A$1*[1]PulpLogsExp!M$91</f>
        <v>3.9833999999999998E-3</v>
      </c>
      <c r="O14" s="367">
        <f>1/$A$1*[1]PulpLogsExp!N$91</f>
        <v>0.12798003999999999</v>
      </c>
      <c r="P14" s="367">
        <f>1/$A$1*[1]PulpLogsExp!O$91</f>
        <v>0.19833399999999998</v>
      </c>
      <c r="Q14" s="367">
        <f>1/$A$1*[1]PulpLogsExp!P$91</f>
        <v>7.6007999999999992E-2</v>
      </c>
      <c r="R14" s="367">
        <f>1/$A$1*[1]PulpLogsExp!Q$91</f>
        <v>3.9746999999999998E-2</v>
      </c>
      <c r="S14" s="367">
        <f>1/$A$1*[1]PulpLogsExp!R$91</f>
        <v>0</v>
      </c>
      <c r="T14" s="367">
        <f>1/$A$1*[1]PulpLogsExp!S$91</f>
        <v>4.1439999999999998E-2</v>
      </c>
      <c r="U14" s="367">
        <f>1/$A$1*[1]PulpLogsExp!T$91</f>
        <v>8.2459999999999999E-3</v>
      </c>
      <c r="V14" s="367">
        <f>1/$A$1*[1]PulpLogsExp!U$91</f>
        <v>0</v>
      </c>
      <c r="W14" s="367">
        <f>1/$A$1*[1]PulpLogsExp!V$91</f>
        <v>8.2459999999999999E-3</v>
      </c>
      <c r="X14" s="367">
        <f>1/$A$1*[1]PulpLogsExp!W$91</f>
        <v>8.2459999999999999E-3</v>
      </c>
      <c r="Y14" s="367">
        <f>1/$A$1*[1]PulpLogsExp!X$91</f>
        <v>8.2459999999999999E-3</v>
      </c>
      <c r="Z14" s="367">
        <f>1/$A$1*[1]PulpLogsExp!Y$91</f>
        <v>8.2459999999999999E-3</v>
      </c>
      <c r="AA14" s="367">
        <f>1/$A$1*[1]PulpLogsExp!Z$91</f>
        <v>8.2459999999999999E-3</v>
      </c>
      <c r="AB14" s="369">
        <f>1/$A$1*[1]PulpLogsExp!AA$91</f>
        <v>8.2459999999999999E-3</v>
      </c>
      <c r="AC14" s="327"/>
      <c r="AD14" s="669">
        <f>[1]PulpLogsExp!AB$91</f>
        <v>0</v>
      </c>
      <c r="AE14" s="500">
        <f>[1]PulpLogsExp!AC$91</f>
        <v>0</v>
      </c>
      <c r="AF14" s="457">
        <f>[1]PulpLogsExp!AD$91</f>
        <v>0</v>
      </c>
      <c r="AG14" s="457">
        <f>[1]PulpLogsExp!AE$91</f>
        <v>6.8064304000000006E-3</v>
      </c>
      <c r="AH14" s="457">
        <f>[1]PulpLogsExp!AF$91</f>
        <v>0</v>
      </c>
      <c r="AI14" s="457">
        <f>[1]PulpLogsExp!AG$91</f>
        <v>0</v>
      </c>
      <c r="AJ14" s="457">
        <f>[1]PulpLogsExp!AH$91</f>
        <v>1.3713361856000001</v>
      </c>
      <c r="AK14" s="457">
        <f>[1]PulpLogsExp!AI$91</f>
        <v>1.6233531385</v>
      </c>
      <c r="AL14" s="457">
        <f>[1]PulpLogsExp!AJ$91</f>
        <v>2.4609425600000002E-2</v>
      </c>
      <c r="AM14" s="457">
        <f>[1]PulpLogsExp!AK$91</f>
        <v>0.74569913440000002</v>
      </c>
      <c r="AN14" s="457">
        <f>[1]PulpLogsExp!AL$91</f>
        <v>3.1988783061000001</v>
      </c>
      <c r="AO14" s="457">
        <f>[1]PulpLogsExp!AM$91</f>
        <v>5.7706696319999997</v>
      </c>
      <c r="AP14" s="457">
        <f>[1]PulpLogsExp!AN$91</f>
        <v>9.7915391728000003</v>
      </c>
      <c r="AQ14" s="457">
        <f>[1]PulpLogsExp!AO$91</f>
        <v>12.551082880500001</v>
      </c>
      <c r="AR14" s="457">
        <f>[1]PulpLogsExp!AP$91</f>
        <v>7.2834308395000003</v>
      </c>
      <c r="AS14" s="457">
        <f>[1]PulpLogsExp!AQ$91</f>
        <v>2.4446367959999997</v>
      </c>
      <c r="AT14" s="457">
        <f>[1]PulpLogsExp!AR$91</f>
        <v>0</v>
      </c>
      <c r="AU14" s="457">
        <f>[1]PulpLogsExp!AS$91</f>
        <v>1.0060238331</v>
      </c>
      <c r="AV14" s="457">
        <f>[1]PulpLogsExp!AT$91</f>
        <v>0.73513706999999995</v>
      </c>
      <c r="AW14" s="457">
        <f>[1]PulpLogsExp!AU$91</f>
        <v>0.696855165</v>
      </c>
      <c r="AX14" s="457">
        <f>[1]PulpLogsExp!AV$91</f>
        <v>0</v>
      </c>
      <c r="AY14" s="457">
        <f>[1]PulpLogsExp!AW$91</f>
        <v>0</v>
      </c>
      <c r="AZ14" s="457">
        <f>[1]PulpLogsExp!AX$91</f>
        <v>0</v>
      </c>
      <c r="BA14" s="457">
        <f>[1]PulpLogsExp!AY$91</f>
        <v>0</v>
      </c>
      <c r="BB14" s="457">
        <f>[1]PulpLogsExp!AZ$91</f>
        <v>0</v>
      </c>
      <c r="BC14" s="586">
        <f>[1]PulpLogsExp!BA$91</f>
        <v>0</v>
      </c>
      <c r="BD14" s="594"/>
    </row>
    <row r="15" spans="1:56">
      <c r="B15" s="365" t="s">
        <v>84</v>
      </c>
      <c r="C15" s="513">
        <f>1/$A$1*[1]PulpLogsExp!$B$112</f>
        <v>0</v>
      </c>
      <c r="D15" s="514">
        <f>1/$A$1*[1]PulpLogsExp!$C$112</f>
        <v>0</v>
      </c>
      <c r="E15" s="367">
        <f>1/$A$1*[1]PulpLogsExp!$D$112</f>
        <v>2.3980979999999999E-2</v>
      </c>
      <c r="F15" s="367">
        <f>1/$A$1*[1]PulpLogsExp!$E$112</f>
        <v>2.2212139999999998E-2</v>
      </c>
      <c r="G15" s="367">
        <f>1/$A$1*[1]PulpLogsExp!$F$112</f>
        <v>2.0139559999999997E-2</v>
      </c>
      <c r="H15" s="367">
        <f>1/$A$1*[1]PulpLogsExp!$G$112</f>
        <v>2.9342199999999999E-2</v>
      </c>
      <c r="I15" s="367">
        <f>1/$A$1*[1]PulpLogsExp!$H$112</f>
        <v>1.6523639999999999E-2</v>
      </c>
      <c r="J15" s="368">
        <f>1/$A$1*[1]PulpLogsExp!$I$112</f>
        <v>8.1049746000000006E-2</v>
      </c>
      <c r="K15" s="368">
        <f>1/$A$1*[1]PulpLogsExp!$J$112</f>
        <v>6.4655919999999992E-2</v>
      </c>
      <c r="L15" s="368">
        <f>1/$A$1*[1]PulpLogsExp!$K$112</f>
        <v>2.8688575000000001E-2</v>
      </c>
      <c r="M15" s="367">
        <f>1/$A$1*[1]PulpLogsExp!L$112</f>
        <v>2.2407820000000002E-2</v>
      </c>
      <c r="N15" s="367">
        <f>1/$A$1*[1]PulpLogsExp!M$112</f>
        <v>2.8897699999999998E-2</v>
      </c>
      <c r="O15" s="367">
        <f>1/$A$1*[1]PulpLogsExp!N$112</f>
        <v>1.9331779999999996E-2</v>
      </c>
      <c r="P15" s="367">
        <f>1/$A$1*[1]PulpLogsExp!O$112</f>
        <v>4.1658239999999999E-2</v>
      </c>
      <c r="Q15" s="367">
        <f>1/$A$1*[1]PulpLogsExp!P$112</f>
        <v>2.9699719999999999E-2</v>
      </c>
      <c r="R15" s="367">
        <f>1/$A$1*[1]PulpLogsExp!Q$112</f>
        <v>2.6092459999999998E-2</v>
      </c>
      <c r="S15" s="367">
        <f>1/$A$1*[1]PulpLogsExp!R$112</f>
        <v>3.7357999999999988E-4</v>
      </c>
      <c r="T15" s="367">
        <f>1/$A$1*[1]PulpLogsExp!S$112</f>
        <v>4.9588460000000001E-2</v>
      </c>
      <c r="U15" s="367">
        <f>1/$A$1*[1]PulpLogsExp!T$112</f>
        <v>6.0168799999999995E-2</v>
      </c>
      <c r="V15" s="367">
        <f>1/$A$1*[1]PulpLogsExp!U$112</f>
        <v>0</v>
      </c>
      <c r="W15" s="367">
        <f>1/$A$1*[1]PulpLogsExp!V$112</f>
        <v>6.0168799999999995E-2</v>
      </c>
      <c r="X15" s="367">
        <f>1/$A$1*[1]PulpLogsExp!W$112</f>
        <v>6.0168799999999995E-2</v>
      </c>
      <c r="Y15" s="367">
        <f>1/$A$1*[1]PulpLogsExp!X$112</f>
        <v>6.0168799999999995E-2</v>
      </c>
      <c r="Z15" s="367">
        <f>1/$A$1*[1]PulpLogsExp!Y$112</f>
        <v>6.0168799999999995E-2</v>
      </c>
      <c r="AA15" s="367">
        <f>1/$A$1*[1]PulpLogsExp!Z$112</f>
        <v>6.0168799999999995E-2</v>
      </c>
      <c r="AB15" s="369">
        <f>1/$A$1*[1]PulpLogsExp!AA$112</f>
        <v>6.0168799999999995E-2</v>
      </c>
      <c r="AC15" s="402"/>
      <c r="AD15" s="669">
        <f>[1]PulpLogsExp!AB$112</f>
        <v>0</v>
      </c>
      <c r="AE15" s="500">
        <f>[1]PulpLogsExp!AC$112</f>
        <v>0</v>
      </c>
      <c r="AF15" s="457">
        <f>[1]PulpLogsExp!AD$112</f>
        <v>3.2702441279999999</v>
      </c>
      <c r="AG15" s="457">
        <f>[1]PulpLogsExp!AE$112</f>
        <v>1.3728718304</v>
      </c>
      <c r="AH15" s="457">
        <f>[1]PulpLogsExp!AF$112</f>
        <v>1.9613280323000002</v>
      </c>
      <c r="AI15" s="457">
        <f>[1]PulpLogsExp!AG$112</f>
        <v>3.2629520781000001</v>
      </c>
      <c r="AJ15" s="457">
        <f>[1]PulpLogsExp!AH$112</f>
        <v>2.0647312408</v>
      </c>
      <c r="AK15" s="457">
        <f>[1]PulpLogsExp!AI$112</f>
        <v>7.2354135885000002</v>
      </c>
      <c r="AL15" s="457">
        <f>[1]PulpLogsExp!AJ$112</f>
        <v>5.5220406476000008</v>
      </c>
      <c r="AM15" s="457">
        <f>[1]PulpLogsExp!AK$112</f>
        <v>1.9888160291999999</v>
      </c>
      <c r="AN15" s="457">
        <f>[1]PulpLogsExp!AL$112</f>
        <v>2.3173567425000003</v>
      </c>
      <c r="AO15" s="457">
        <f>[1]PulpLogsExp!AM$112</f>
        <v>2.869640016</v>
      </c>
      <c r="AP15" s="457">
        <f>[1]PulpLogsExp!AN$112</f>
        <v>1.9813440415999999</v>
      </c>
      <c r="AQ15" s="457">
        <f>[1]PulpLogsExp!AO$112</f>
        <v>3.2629876404</v>
      </c>
      <c r="AR15" s="457">
        <f>[1]PulpLogsExp!AP$112</f>
        <v>3.0715796810000002</v>
      </c>
      <c r="AS15" s="457">
        <f>[1]PulpLogsExp!AQ$112</f>
        <v>2.635563994</v>
      </c>
      <c r="AT15" s="457">
        <f>[1]PulpLogsExp!AR$112</f>
        <v>0.260365018</v>
      </c>
      <c r="AU15" s="457">
        <f>[1]PulpLogsExp!AS$112</f>
        <v>3.1087796311</v>
      </c>
      <c r="AV15" s="457">
        <f>[1]PulpLogsExp!AT$112</f>
        <v>3.7986428029999999</v>
      </c>
      <c r="AW15" s="457">
        <f>[1]PulpLogsExp!AU$112</f>
        <v>3.6008303285000003</v>
      </c>
      <c r="AX15" s="457">
        <f>[1]PulpLogsExp!AV$112</f>
        <v>0</v>
      </c>
      <c r="AY15" s="457">
        <f>[1]PulpLogsExp!AW$112</f>
        <v>0</v>
      </c>
      <c r="AZ15" s="457">
        <f>[1]PulpLogsExp!AX$112</f>
        <v>0</v>
      </c>
      <c r="BA15" s="457">
        <f>[1]PulpLogsExp!AY$112</f>
        <v>0</v>
      </c>
      <c r="BB15" s="457">
        <f>[1]PulpLogsExp!AZ$112</f>
        <v>0</v>
      </c>
      <c r="BC15" s="586">
        <f>[1]PulpLogsExp!BA$112</f>
        <v>0</v>
      </c>
      <c r="BD15" s="594"/>
    </row>
    <row r="16" spans="1:56">
      <c r="B16" s="365" t="s">
        <v>41</v>
      </c>
      <c r="C16" s="513">
        <f>1/$A$1*[1]PulpLogsExp!$B$225</f>
        <v>0</v>
      </c>
      <c r="D16" s="514">
        <f>1/$A$1*[1]PulpLogsExp!$C$225</f>
        <v>0</v>
      </c>
      <c r="E16" s="367">
        <f>1/$A$1*[1]PulpLogsExp!$D$225</f>
        <v>0</v>
      </c>
      <c r="F16" s="367">
        <f>1/$A$1*[1]PulpLogsExp!$E$225</f>
        <v>2.6951999999999997E-2</v>
      </c>
      <c r="G16" s="367">
        <f>1/$A$1*[1]PulpLogsExp!$F$225</f>
        <v>7.5018999999999988E-2</v>
      </c>
      <c r="H16" s="367">
        <f>1/$A$1*[1]PulpLogsExp!$G$225</f>
        <v>8.2682999999999993E-2</v>
      </c>
      <c r="I16" s="367">
        <f>1/$A$1*[1]PulpLogsExp!$H$225</f>
        <v>7.2299000000000002E-2</v>
      </c>
      <c r="J16" s="368">
        <f>1/$A$1*[1]PulpLogsExp!$I$225</f>
        <v>0.18889497999999999</v>
      </c>
      <c r="K16" s="368">
        <f>1/$A$1*[1]PulpLogsExp!$J$225</f>
        <v>0.19381675999999998</v>
      </c>
      <c r="L16" s="368">
        <f>1/$A$1*[1]PulpLogsExp!$K$225</f>
        <v>6.0205259999999997E-2</v>
      </c>
      <c r="M16" s="367">
        <f>1/$A$1*[1]PulpLogsExp!L$225</f>
        <v>6.502426E-2</v>
      </c>
      <c r="N16" s="367">
        <f>1/$A$1*[1]PulpLogsExp!M$225</f>
        <v>0.117672</v>
      </c>
      <c r="O16" s="367">
        <f>1/$A$1*[1]PulpLogsExp!N$225</f>
        <v>0.13530499999999998</v>
      </c>
      <c r="P16" s="367">
        <f>1/$A$1*[1]PulpLogsExp!O$225</f>
        <v>0.127524</v>
      </c>
      <c r="Q16" s="367">
        <f>1/$A$1*[1]PulpLogsExp!P$225</f>
        <v>6.3210999999999989E-2</v>
      </c>
      <c r="R16" s="367">
        <f>1/$A$1*[1]PulpLogsExp!Q$225</f>
        <v>2.8165000000000003E-2</v>
      </c>
      <c r="S16" s="367">
        <f>1/$A$1*[1]PulpLogsExp!R$225</f>
        <v>7.9139999999999992E-3</v>
      </c>
      <c r="T16" s="367">
        <f>1/$A$1*[1]PulpLogsExp!S$225</f>
        <v>0</v>
      </c>
      <c r="U16" s="367">
        <f>1/$A$1*[1]PulpLogsExp!T$225</f>
        <v>0</v>
      </c>
      <c r="V16" s="367">
        <f>1/$A$1*[1]PulpLogsExp!U$225</f>
        <v>0</v>
      </c>
      <c r="W16" s="367">
        <f>1/$A$1*[1]PulpLogsExp!V$225</f>
        <v>0</v>
      </c>
      <c r="X16" s="367">
        <f>1/$A$1*[1]PulpLogsExp!W$225</f>
        <v>0</v>
      </c>
      <c r="Y16" s="367">
        <f>1/$A$1*[1]PulpLogsExp!X$225</f>
        <v>0</v>
      </c>
      <c r="Z16" s="367">
        <f>1/$A$1*[1]PulpLogsExp!Y$225</f>
        <v>0</v>
      </c>
      <c r="AA16" s="367">
        <f>1/$A$1*[1]PulpLogsExp!Z$225</f>
        <v>0</v>
      </c>
      <c r="AB16" s="369">
        <f>1/$A$1*[1]PulpLogsExp!AA$225</f>
        <v>0</v>
      </c>
      <c r="AC16" s="327"/>
      <c r="AD16" s="669">
        <f>[1]PulpLogsExp!AB$225</f>
        <v>0</v>
      </c>
      <c r="AE16" s="500">
        <f>[1]PulpLogsExp!AC$225</f>
        <v>0</v>
      </c>
      <c r="AF16" s="457">
        <f>[1]PulpLogsExp!AD$225</f>
        <v>0</v>
      </c>
      <c r="AG16" s="457">
        <f>[1]PulpLogsExp!AE$225</f>
        <v>1.2084066624000001</v>
      </c>
      <c r="AH16" s="457">
        <f>[1]PulpLogsExp!AF$225</f>
        <v>3.3131973084000004</v>
      </c>
      <c r="AI16" s="457">
        <f>[1]PulpLogsExp!AG$225</f>
        <v>4.4973692478</v>
      </c>
      <c r="AJ16" s="457">
        <f>[1]PulpLogsExp!AH$225</f>
        <v>4.1556090960000001</v>
      </c>
      <c r="AK16" s="457">
        <f>[1]PulpLogsExp!AI$225</f>
        <v>10.2066000275</v>
      </c>
      <c r="AL16" s="457">
        <f>[1]PulpLogsExp!AJ$225</f>
        <v>12.061365998400001</v>
      </c>
      <c r="AM16" s="457">
        <f>[1]PulpLogsExp!AK$225</f>
        <v>4.4610306839999998</v>
      </c>
      <c r="AN16" s="457">
        <f>[1]PulpLogsExp!AL$225</f>
        <v>4.2204242808000005</v>
      </c>
      <c r="AO16" s="457">
        <f>[1]PulpLogsExp!AM$225</f>
        <v>7.3994015040000001</v>
      </c>
      <c r="AP16" s="457">
        <f>[1]PulpLogsExp!AN$225</f>
        <v>8.4987541407999991</v>
      </c>
      <c r="AQ16" s="457">
        <f>[1]PulpLogsExp!AO$225</f>
        <v>7.7606992259999998</v>
      </c>
      <c r="AR16" s="457">
        <f>[1]PulpLogsExp!AP$225</f>
        <v>5.226855714</v>
      </c>
      <c r="AS16" s="457">
        <f>[1]PulpLogsExp!AQ$225</f>
        <v>1.4919501974999998</v>
      </c>
      <c r="AT16" s="457">
        <f>[1]PulpLogsExp!AR$225</f>
        <v>0.33917076349999997</v>
      </c>
      <c r="AU16" s="457">
        <f>[1]PulpLogsExp!AS$225</f>
        <v>0</v>
      </c>
      <c r="AV16" s="457">
        <f>[1]PulpLogsExp!AT$225</f>
        <v>0</v>
      </c>
      <c r="AW16" s="457">
        <f>[1]PulpLogsExp!AU$225</f>
        <v>0</v>
      </c>
      <c r="AX16" s="457">
        <f>[1]PulpLogsExp!AV$225</f>
        <v>0</v>
      </c>
      <c r="AY16" s="457">
        <f>[1]PulpLogsExp!AW$225</f>
        <v>0</v>
      </c>
      <c r="AZ16" s="457">
        <f>[1]PulpLogsExp!AX$225</f>
        <v>0</v>
      </c>
      <c r="BA16" s="457">
        <f>[1]PulpLogsExp!AY$225</f>
        <v>0</v>
      </c>
      <c r="BB16" s="457">
        <f>[1]PulpLogsExp!AZ$225</f>
        <v>0</v>
      </c>
      <c r="BC16" s="586">
        <f>[1]PulpLogsExp!BA$225</f>
        <v>0</v>
      </c>
      <c r="BD16" s="594"/>
    </row>
    <row r="17" spans="2:56">
      <c r="B17" s="365" t="s">
        <v>14</v>
      </c>
      <c r="C17" s="515">
        <f t="shared" ref="C17:M17" si="2">SUM(C10:C10)-SUM(C11:C16)</f>
        <v>0</v>
      </c>
      <c r="D17" s="516">
        <f t="shared" si="2"/>
        <v>0</v>
      </c>
      <c r="E17" s="371">
        <f t="shared" si="2"/>
        <v>3.4079999999999874E-4</v>
      </c>
      <c r="F17" s="371">
        <f t="shared" si="2"/>
        <v>0</v>
      </c>
      <c r="G17" s="371">
        <f t="shared" si="2"/>
        <v>4.3999999999999595E-4</v>
      </c>
      <c r="H17" s="371">
        <f t="shared" si="2"/>
        <v>2.3909999999999765E-3</v>
      </c>
      <c r="I17" s="371">
        <f t="shared" si="2"/>
        <v>4.286000000000012E-3</v>
      </c>
      <c r="J17" s="372">
        <f t="shared" si="2"/>
        <v>1.754999999999951E-3</v>
      </c>
      <c r="K17" s="372">
        <f t="shared" si="2"/>
        <v>3.5000000000451337E-6</v>
      </c>
      <c r="L17" s="372">
        <f t="shared" si="2"/>
        <v>0</v>
      </c>
      <c r="M17" s="371">
        <f t="shared" si="2"/>
        <v>4.9999999999772449E-6</v>
      </c>
      <c r="N17" s="371">
        <f>SUM(N10:N10)-SUM(N11:N16)</f>
        <v>0</v>
      </c>
      <c r="O17" s="371">
        <f t="shared" ref="O17:Z17" si="3">SUM(O10:O10)-SUM(O11:O16)</f>
        <v>5.9699999999995867E-4</v>
      </c>
      <c r="P17" s="371">
        <f t="shared" si="3"/>
        <v>2.4525750000000679E-3</v>
      </c>
      <c r="Q17" s="371">
        <f t="shared" si="3"/>
        <v>1.0719999999999896E-3</v>
      </c>
      <c r="R17" s="371">
        <f t="shared" si="3"/>
        <v>8.0000000013402683E-8</v>
      </c>
      <c r="S17" s="371">
        <f t="shared" si="3"/>
        <v>1.0000000000010001E-6</v>
      </c>
      <c r="T17" s="371">
        <f t="shared" si="3"/>
        <v>0</v>
      </c>
      <c r="U17" s="371">
        <f t="shared" si="3"/>
        <v>0</v>
      </c>
      <c r="V17" s="371">
        <f t="shared" si="3"/>
        <v>0</v>
      </c>
      <c r="W17" s="371">
        <f t="shared" si="3"/>
        <v>0</v>
      </c>
      <c r="X17" s="371">
        <f t="shared" si="3"/>
        <v>0</v>
      </c>
      <c r="Y17" s="371">
        <f t="shared" si="3"/>
        <v>0</v>
      </c>
      <c r="Z17" s="371">
        <f t="shared" si="3"/>
        <v>0</v>
      </c>
      <c r="AA17" s="371">
        <f>SUM(AA10:AA10)-SUM(AA11:AA16)</f>
        <v>0</v>
      </c>
      <c r="AB17" s="373">
        <f>SUM(AB10:AB10)-SUM(AB11:AB16)</f>
        <v>0</v>
      </c>
      <c r="AC17" s="327"/>
      <c r="AD17" s="669">
        <f t="shared" ref="AD17:BC17" si="4">SUM(AD10:AD10)-SUM(AD11:AD16)</f>
        <v>0</v>
      </c>
      <c r="AE17" s="500">
        <f t="shared" si="4"/>
        <v>0</v>
      </c>
      <c r="AF17" s="457">
        <f t="shared" si="4"/>
        <v>2.7309873599999701E-2</v>
      </c>
      <c r="AG17" s="457">
        <f t="shared" si="4"/>
        <v>0</v>
      </c>
      <c r="AH17" s="457">
        <f t="shared" si="4"/>
        <v>3.7620511600000128E-2</v>
      </c>
      <c r="AI17" s="457">
        <f t="shared" si="4"/>
        <v>0.14580105539999977</v>
      </c>
      <c r="AJ17" s="457">
        <f t="shared" si="4"/>
        <v>0.47785750359999923</v>
      </c>
      <c r="AK17" s="457">
        <f t="shared" si="4"/>
        <v>9.4613838000000783E-2</v>
      </c>
      <c r="AL17" s="457">
        <f t="shared" si="4"/>
        <v>2.7518668000041657E-3</v>
      </c>
      <c r="AM17" s="457">
        <f t="shared" si="4"/>
        <v>0</v>
      </c>
      <c r="AN17" s="457">
        <f t="shared" si="4"/>
        <v>3.3566724000024806E-3</v>
      </c>
      <c r="AO17" s="457">
        <f t="shared" si="4"/>
        <v>0</v>
      </c>
      <c r="AP17" s="457">
        <f t="shared" si="4"/>
        <v>3.6300739200001431E-2</v>
      </c>
      <c r="AQ17" s="457">
        <f t="shared" si="4"/>
        <v>0.18100143659999901</v>
      </c>
      <c r="AR17" s="457">
        <f t="shared" si="4"/>
        <v>6.2689258000002468E-2</v>
      </c>
      <c r="AS17" s="457">
        <f t="shared" si="4"/>
        <v>4.4380000003840792E-6</v>
      </c>
      <c r="AT17" s="457">
        <f t="shared" si="4"/>
        <v>3.8741499999994655E-4</v>
      </c>
      <c r="AU17" s="457">
        <f t="shared" si="4"/>
        <v>0</v>
      </c>
      <c r="AV17" s="457">
        <f t="shared" si="4"/>
        <v>0</v>
      </c>
      <c r="AW17" s="457">
        <f t="shared" si="4"/>
        <v>0</v>
      </c>
      <c r="AX17" s="457">
        <f t="shared" si="4"/>
        <v>0</v>
      </c>
      <c r="AY17" s="457">
        <f t="shared" si="4"/>
        <v>0</v>
      </c>
      <c r="AZ17" s="457">
        <f t="shared" si="4"/>
        <v>0</v>
      </c>
      <c r="BA17" s="457">
        <f t="shared" si="4"/>
        <v>0</v>
      </c>
      <c r="BB17" s="457">
        <f t="shared" si="4"/>
        <v>0</v>
      </c>
      <c r="BC17" s="586">
        <f t="shared" si="4"/>
        <v>0</v>
      </c>
      <c r="BD17" s="594"/>
    </row>
    <row r="18" spans="2:56" ht="17.149999999999999" customHeight="1">
      <c r="B18" s="374" t="s">
        <v>131</v>
      </c>
      <c r="C18" s="517">
        <f>1/$A$1*[1]PulpLogsExp!$B$265</f>
        <v>0</v>
      </c>
      <c r="D18" s="518">
        <f>1/$A$1*[1]PulpLogsExp!$C$265</f>
        <v>0</v>
      </c>
      <c r="E18" s="376">
        <f>1/$A$1*[1]PulpLogsExp!$D$265</f>
        <v>2.7999999999999998E-4</v>
      </c>
      <c r="F18" s="376">
        <f>1/$A$1*[1]PulpLogsExp!$E$265</f>
        <v>6.0999999999999999E-5</v>
      </c>
      <c r="G18" s="376">
        <f>1/$A$1*[1]PulpLogsExp!$F$265</f>
        <v>0</v>
      </c>
      <c r="H18" s="376">
        <f>1/$A$1*[1]PulpLogsExp!$G$265</f>
        <v>2.3799999999999997E-6</v>
      </c>
      <c r="I18" s="376">
        <f>1/$A$1*[1]PulpLogsExp!$H$265</f>
        <v>0</v>
      </c>
      <c r="J18" s="377">
        <f>1/$A$1*[1]PulpLogsExp!$I$265</f>
        <v>0</v>
      </c>
      <c r="K18" s="377">
        <f>1/$A$1*[1]PulpLogsExp!$J$265</f>
        <v>1.0379999999999999E-5</v>
      </c>
      <c r="L18" s="377">
        <f>1/$A$1*[1]PulpLogsExp!$K$265</f>
        <v>0</v>
      </c>
      <c r="M18" s="376">
        <f>1/$A$1*[1]PulpLogsExp!L$265</f>
        <v>5.0399999999999992E-6</v>
      </c>
      <c r="N18" s="376">
        <f>1/$A$1*[1]PulpLogsExp!M$265</f>
        <v>1.385833333333333E-4</v>
      </c>
      <c r="O18" s="376">
        <f>1/$A$1*[1]PulpLogsExp!N$265</f>
        <v>2.1999999999999999E-5</v>
      </c>
      <c r="P18" s="376">
        <f>1/$A$1*[1]PulpLogsExp!O$265</f>
        <v>3.4177999999999997E-4</v>
      </c>
      <c r="Q18" s="376">
        <f>1/$A$1*[1]PulpLogsExp!P$265</f>
        <v>5.3999999999999998E-5</v>
      </c>
      <c r="R18" s="376">
        <f>1/$A$1*[1]PulpLogsExp!Q$265</f>
        <v>1.3999999999999998E-7</v>
      </c>
      <c r="S18" s="376">
        <f>1/$A$1*[1]PulpLogsExp!R$265</f>
        <v>0</v>
      </c>
      <c r="T18" s="376">
        <f>1/$A$1*[1]PulpLogsExp!S$265</f>
        <v>0</v>
      </c>
      <c r="U18" s="376">
        <f>1/$A$1*[1]PulpLogsExp!T$265</f>
        <v>0</v>
      </c>
      <c r="V18" s="376">
        <f>1/$A$1*[1]PulpLogsExp!U$265</f>
        <v>0</v>
      </c>
      <c r="W18" s="376">
        <f>1/$A$1*[1]PulpLogsExp!V$265</f>
        <v>0</v>
      </c>
      <c r="X18" s="376">
        <f>1/$A$1*[1]PulpLogsExp!W$265</f>
        <v>0</v>
      </c>
      <c r="Y18" s="376">
        <f>1/$A$1*[1]PulpLogsExp!X$265</f>
        <v>0</v>
      </c>
      <c r="Z18" s="376">
        <f>1/$A$1*[1]PulpLogsExp!Y$265</f>
        <v>0</v>
      </c>
      <c r="AA18" s="376">
        <f>1/$A$1*[1]PulpLogsExp!Z$265</f>
        <v>0</v>
      </c>
      <c r="AB18" s="378">
        <f>1/$A$1*[1]PulpLogsExp!AA$265</f>
        <v>0</v>
      </c>
      <c r="AC18" s="379"/>
      <c r="AD18" s="670">
        <f>[1]PulpLogsExp!AB$265</f>
        <v>0</v>
      </c>
      <c r="AE18" s="501">
        <f>[1]PulpLogsExp!AC$265</f>
        <v>0</v>
      </c>
      <c r="AF18" s="687">
        <f>[1]PulpLogsExp!AD$265</f>
        <v>1.05793728E-2</v>
      </c>
      <c r="AG18" s="687">
        <f>[1]PulpLogsExp!AE$265</f>
        <v>4.9105392000000003E-3</v>
      </c>
      <c r="AH18" s="687">
        <f>[1]PulpLogsExp!AF$265</f>
        <v>0</v>
      </c>
      <c r="AI18" s="687">
        <f>[1]PulpLogsExp!AG$265</f>
        <v>5.6981024100000006E-2</v>
      </c>
      <c r="AJ18" s="687">
        <f>[1]PulpLogsExp!AH$265</f>
        <v>0</v>
      </c>
      <c r="AK18" s="687">
        <f>[1]PulpLogsExp!AI$265</f>
        <v>0</v>
      </c>
      <c r="AL18" s="687">
        <f>[1]PulpLogsExp!AJ$265</f>
        <v>3.0102863600000002E-2</v>
      </c>
      <c r="AM18" s="687">
        <f>[1]PulpLogsExp!AK$265</f>
        <v>0</v>
      </c>
      <c r="AN18" s="687">
        <f>[1]PulpLogsExp!AL$265</f>
        <v>5.88730113E-2</v>
      </c>
      <c r="AO18" s="687">
        <f>[1]PulpLogsExp!AM$265</f>
        <v>0.31541884799999997</v>
      </c>
      <c r="AP18" s="687">
        <f>[1]PulpLogsExp!AN$265</f>
        <v>3.8427083199999996E-2</v>
      </c>
      <c r="AQ18" s="687">
        <f>[1]PulpLogsExp!AO$265</f>
        <v>2.3854004099999999E-2</v>
      </c>
      <c r="AR18" s="687">
        <f>[1]PulpLogsExp!AP$265</f>
        <v>6.7995287000000001E-2</v>
      </c>
      <c r="AS18" s="687">
        <f>[1]PulpLogsExp!AQ$265</f>
        <v>1.3502614999999999E-3</v>
      </c>
      <c r="AT18" s="687">
        <f>[1]PulpLogsExp!AR$265</f>
        <v>0</v>
      </c>
      <c r="AU18" s="687">
        <f>[1]PulpLogsExp!AS$265</f>
        <v>0</v>
      </c>
      <c r="AV18" s="687">
        <f>[1]PulpLogsExp!AT$265</f>
        <v>0</v>
      </c>
      <c r="AW18" s="687">
        <f>[1]PulpLogsExp!AU$265</f>
        <v>0</v>
      </c>
      <c r="AX18" s="687">
        <f>[1]PulpLogsExp!AV$265</f>
        <v>0</v>
      </c>
      <c r="AY18" s="687">
        <f>[1]PulpLogsExp!AW$265</f>
        <v>0</v>
      </c>
      <c r="AZ18" s="687">
        <f>[1]PulpLogsExp!AX$265</f>
        <v>0</v>
      </c>
      <c r="BA18" s="687">
        <f>[1]PulpLogsExp!AY$265</f>
        <v>0</v>
      </c>
      <c r="BB18" s="687">
        <f>[1]PulpLogsExp!AZ$265</f>
        <v>0</v>
      </c>
      <c r="BC18" s="688">
        <f>[1]PulpLogsExp!BA$265</f>
        <v>0</v>
      </c>
      <c r="BD18" s="594"/>
    </row>
    <row r="19" spans="2:56" ht="17.149999999999999" customHeight="1">
      <c r="B19" s="374" t="s">
        <v>128</v>
      </c>
      <c r="C19" s="517">
        <f>1/$A$1*[1]PulpLogsExp!$B$273</f>
        <v>0</v>
      </c>
      <c r="D19" s="518">
        <f>1/$A$1*[1]PulpLogsExp!$C$273</f>
        <v>0</v>
      </c>
      <c r="E19" s="376">
        <f>1/$A$1*[1]PulpLogsExp!$D$273</f>
        <v>0</v>
      </c>
      <c r="F19" s="376">
        <f>1/$A$1*[1]PulpLogsExp!$E$273</f>
        <v>0</v>
      </c>
      <c r="G19" s="376">
        <f>1/$A$1*[1]PulpLogsExp!$F$273</f>
        <v>0</v>
      </c>
      <c r="H19" s="376">
        <f>1/$A$1*[1]PulpLogsExp!$G$273</f>
        <v>0</v>
      </c>
      <c r="I19" s="376">
        <f>1/$A$1*[1]PulpLogsExp!$H$273</f>
        <v>0</v>
      </c>
      <c r="J19" s="377">
        <f>1/$A$1*[1]PulpLogsExp!$I$273</f>
        <v>0</v>
      </c>
      <c r="K19" s="377">
        <f>1/$A$1*[1]PulpLogsExp!$J$273</f>
        <v>9.9999999999999995E-7</v>
      </c>
      <c r="L19" s="377">
        <f>1/$A$1*[1]PulpLogsExp!$K$273</f>
        <v>0</v>
      </c>
      <c r="M19" s="376">
        <f>1/$A$1*[1]PulpLogsExp!L$273</f>
        <v>0</v>
      </c>
      <c r="N19" s="376">
        <f>1/$A$1*[1]PulpLogsExp!M$273</f>
        <v>0</v>
      </c>
      <c r="O19" s="376">
        <f>1/$A$1*[1]PulpLogsExp!N$273</f>
        <v>0</v>
      </c>
      <c r="P19" s="376">
        <f>1/$A$1*[1]PulpLogsExp!O$273</f>
        <v>0</v>
      </c>
      <c r="Q19" s="376">
        <f>1/$A$1*[1]PulpLogsExp!P$273</f>
        <v>0</v>
      </c>
      <c r="R19" s="376">
        <f>1/$A$1*[1]PulpLogsExp!Q$273</f>
        <v>0</v>
      </c>
      <c r="S19" s="376">
        <f>1/$A$1*[1]PulpLogsExp!R$273</f>
        <v>0</v>
      </c>
      <c r="T19" s="376">
        <f>1/$A$1*[1]PulpLogsExp!S$273</f>
        <v>0</v>
      </c>
      <c r="U19" s="376">
        <f>1/$A$1*[1]PulpLogsExp!T$273</f>
        <v>0</v>
      </c>
      <c r="V19" s="376">
        <f>1/$A$1*[1]PulpLogsExp!U$273</f>
        <v>0</v>
      </c>
      <c r="W19" s="376">
        <f>1/$A$1*[1]PulpLogsExp!V$273</f>
        <v>0</v>
      </c>
      <c r="X19" s="376">
        <f>1/$A$1*[1]PulpLogsExp!W$273</f>
        <v>0</v>
      </c>
      <c r="Y19" s="376">
        <f>1/$A$1*[1]PulpLogsExp!X$273</f>
        <v>0</v>
      </c>
      <c r="Z19" s="376">
        <f>1/$A$1*[1]PulpLogsExp!Y$273</f>
        <v>0</v>
      </c>
      <c r="AA19" s="376">
        <f>1/$A$1*[1]PulpLogsExp!Z$273</f>
        <v>0</v>
      </c>
      <c r="AB19" s="378">
        <f>1/$A$1*[1]PulpLogsExp!AA$273</f>
        <v>0</v>
      </c>
      <c r="AC19" s="379"/>
      <c r="AD19" s="670">
        <f>[1]PulpLogsExp!AB$273</f>
        <v>0</v>
      </c>
      <c r="AE19" s="501">
        <f>[1]PulpLogsExp!AC$273</f>
        <v>0</v>
      </c>
      <c r="AF19" s="687">
        <f>[1]PulpLogsExp!AD$273</f>
        <v>0</v>
      </c>
      <c r="AG19" s="687">
        <f>[1]PulpLogsExp!AE$273</f>
        <v>0</v>
      </c>
      <c r="AH19" s="687">
        <f>[1]PulpLogsExp!AF$273</f>
        <v>0</v>
      </c>
      <c r="AI19" s="687">
        <f>[1]PulpLogsExp!AG$273</f>
        <v>0</v>
      </c>
      <c r="AJ19" s="687">
        <f>[1]PulpLogsExp!AH$273</f>
        <v>0</v>
      </c>
      <c r="AK19" s="687">
        <f>[1]PulpLogsExp!AI$273</f>
        <v>0</v>
      </c>
      <c r="AL19" s="687">
        <f>[1]PulpLogsExp!AJ$273</f>
        <v>3.1475120000000003E-3</v>
      </c>
      <c r="AM19" s="687">
        <f>[1]PulpLogsExp!AK$273</f>
        <v>0</v>
      </c>
      <c r="AN19" s="687">
        <f>[1]PulpLogsExp!AL$273</f>
        <v>0</v>
      </c>
      <c r="AO19" s="687">
        <f>[1]PulpLogsExp!AM$273</f>
        <v>0</v>
      </c>
      <c r="AP19" s="687">
        <f>[1]PulpLogsExp!AN$273</f>
        <v>0</v>
      </c>
      <c r="AQ19" s="687">
        <f>[1]PulpLogsExp!AO$273</f>
        <v>0</v>
      </c>
      <c r="AR19" s="687">
        <f>[1]PulpLogsExp!AP$273</f>
        <v>0</v>
      </c>
      <c r="AS19" s="687">
        <f>[1]PulpLogsExp!AQ$273</f>
        <v>0</v>
      </c>
      <c r="AT19" s="687">
        <f>[1]PulpLogsExp!AR$273</f>
        <v>0</v>
      </c>
      <c r="AU19" s="687">
        <f>[1]PulpLogsExp!AS$273</f>
        <v>0</v>
      </c>
      <c r="AV19" s="687">
        <f>[1]PulpLogsExp!AT$273</f>
        <v>0</v>
      </c>
      <c r="AW19" s="687">
        <f>[1]PulpLogsExp!AU$273</f>
        <v>0</v>
      </c>
      <c r="AX19" s="687">
        <f>[1]PulpLogsExp!AV$273</f>
        <v>0</v>
      </c>
      <c r="AY19" s="687">
        <f>[1]PulpLogsExp!AW$273</f>
        <v>0</v>
      </c>
      <c r="AZ19" s="687">
        <f>[1]PulpLogsExp!AX$273</f>
        <v>0</v>
      </c>
      <c r="BA19" s="687">
        <f>[1]PulpLogsExp!AY$273</f>
        <v>0</v>
      </c>
      <c r="BB19" s="687">
        <f>[1]PulpLogsExp!AZ$273</f>
        <v>0</v>
      </c>
      <c r="BC19" s="688">
        <f>[1]PulpLogsExp!BA$273</f>
        <v>0</v>
      </c>
      <c r="BD19" s="594"/>
    </row>
    <row r="20" spans="2:56" ht="17.149999999999999" customHeight="1">
      <c r="B20" s="380" t="s">
        <v>114</v>
      </c>
      <c r="C20" s="519">
        <f t="shared" ref="C20:M20" si="5">C5-SUM(C6,C7,C8,C9,C10,C18,C19)</f>
        <v>0</v>
      </c>
      <c r="D20" s="520">
        <f t="shared" si="5"/>
        <v>0</v>
      </c>
      <c r="E20" s="382">
        <f t="shared" si="5"/>
        <v>8.1824999999997178E-5</v>
      </c>
      <c r="F20" s="382">
        <f t="shared" si="5"/>
        <v>9.3611250000000049E-3</v>
      </c>
      <c r="G20" s="382">
        <f t="shared" si="5"/>
        <v>6.9583374999999947E-3</v>
      </c>
      <c r="H20" s="382">
        <f t="shared" si="5"/>
        <v>3.258540000000032E-3</v>
      </c>
      <c r="I20" s="382">
        <f t="shared" si="5"/>
        <v>4.8304000000001235E-3</v>
      </c>
      <c r="J20" s="383">
        <f t="shared" si="5"/>
        <v>2.0100300000000071E-2</v>
      </c>
      <c r="K20" s="383">
        <f t="shared" si="5"/>
        <v>1.1354600000000215E-2</v>
      </c>
      <c r="L20" s="383">
        <f t="shared" si="5"/>
        <v>1.2478239999999974E-2</v>
      </c>
      <c r="M20" s="382">
        <f t="shared" si="5"/>
        <v>3.164749999999994E-2</v>
      </c>
      <c r="N20" s="382">
        <f>N5-SUM(N6,N7,N8,N9,N10,N18,N19)</f>
        <v>2.9343359999999985E-2</v>
      </c>
      <c r="O20" s="382">
        <f t="shared" ref="O20:Z20" si="6">O5-SUM(O6,O7,O8,O9,O10,O18,O19)</f>
        <v>8.2832799999999485E-3</v>
      </c>
      <c r="P20" s="382">
        <f t="shared" si="6"/>
        <v>1.3299999999999423E-3</v>
      </c>
      <c r="Q20" s="382">
        <f t="shared" si="6"/>
        <v>1.7530000000000323E-3</v>
      </c>
      <c r="R20" s="382">
        <f t="shared" si="6"/>
        <v>3.3097999999998073E-4</v>
      </c>
      <c r="S20" s="382">
        <f t="shared" si="6"/>
        <v>8.4799999999982112E-6</v>
      </c>
      <c r="T20" s="382">
        <f t="shared" si="6"/>
        <v>1.5714000000000006E-4</v>
      </c>
      <c r="U20" s="382">
        <f t="shared" si="6"/>
        <v>1.3074000000000419E-4</v>
      </c>
      <c r="V20" s="382">
        <f t="shared" si="6"/>
        <v>0</v>
      </c>
      <c r="W20" s="382">
        <f t="shared" si="6"/>
        <v>1.3074000000000419E-4</v>
      </c>
      <c r="X20" s="382">
        <f t="shared" si="6"/>
        <v>1.3074000000000419E-4</v>
      </c>
      <c r="Y20" s="382">
        <f t="shared" si="6"/>
        <v>1.3074000000000419E-4</v>
      </c>
      <c r="Z20" s="382">
        <f t="shared" si="6"/>
        <v>1.3074000000000419E-4</v>
      </c>
      <c r="AA20" s="382">
        <f>AA5-SUM(AA6,AA7,AA8,AA9,AA10,AA18,AA19)</f>
        <v>1.3074000000000419E-4</v>
      </c>
      <c r="AB20" s="384">
        <f>AB5-SUM(AB6,AB7,AB8,AB9,AB10,AB18,AB19)</f>
        <v>1.3074000000000419E-4</v>
      </c>
      <c r="AC20" s="327"/>
      <c r="AD20" s="502">
        <f t="shared" ref="AD20:BC20" si="7">AD5-SUM(AD6,AD7,AD8,AD9,AD10,AD18,AD19)</f>
        <v>0</v>
      </c>
      <c r="AE20" s="503">
        <f t="shared" si="7"/>
        <v>0</v>
      </c>
      <c r="AF20" s="683">
        <f t="shared" si="7"/>
        <v>0.12442110239999993</v>
      </c>
      <c r="AG20" s="683">
        <f t="shared" si="7"/>
        <v>1.1661110943999997</v>
      </c>
      <c r="AH20" s="683">
        <f t="shared" si="7"/>
        <v>1.2909865905999993</v>
      </c>
      <c r="AI20" s="683">
        <f t="shared" si="7"/>
        <v>0.18990813270000118</v>
      </c>
      <c r="AJ20" s="683">
        <f t="shared" si="7"/>
        <v>0.56369283080000088</v>
      </c>
      <c r="AK20" s="683">
        <f t="shared" si="7"/>
        <v>2.0441925734999984</v>
      </c>
      <c r="AL20" s="683">
        <f t="shared" si="7"/>
        <v>0.4140081379999927</v>
      </c>
      <c r="AM20" s="683">
        <f t="shared" si="7"/>
        <v>0.68779261760000132</v>
      </c>
      <c r="AN20" s="683">
        <f t="shared" si="7"/>
        <v>1.5212473784999965</v>
      </c>
      <c r="AO20" s="683">
        <f t="shared" si="7"/>
        <v>2.192412528000002</v>
      </c>
      <c r="AP20" s="683">
        <f t="shared" si="7"/>
        <v>0.37412219679999836</v>
      </c>
      <c r="AQ20" s="683">
        <f t="shared" si="7"/>
        <v>4.1052899099987883E-2</v>
      </c>
      <c r="AR20" s="683">
        <f t="shared" si="7"/>
        <v>0.12118576999999675</v>
      </c>
      <c r="AS20" s="683">
        <f t="shared" si="7"/>
        <v>5.5070032499999755E-2</v>
      </c>
      <c r="AT20" s="683">
        <f t="shared" si="7"/>
        <v>2.2323959200000409E-2</v>
      </c>
      <c r="AU20" s="683">
        <f t="shared" si="7"/>
        <v>1.7936246900000619E-2</v>
      </c>
      <c r="AV20" s="683">
        <f t="shared" si="7"/>
        <v>3.7370383000000729E-2</v>
      </c>
      <c r="AW20" s="683">
        <f t="shared" si="7"/>
        <v>3.5424338500000374E-2</v>
      </c>
      <c r="AX20" s="683">
        <f t="shared" si="7"/>
        <v>0</v>
      </c>
      <c r="AY20" s="683">
        <f t="shared" si="7"/>
        <v>0</v>
      </c>
      <c r="AZ20" s="683">
        <f t="shared" si="7"/>
        <v>0</v>
      </c>
      <c r="BA20" s="683">
        <f t="shared" si="7"/>
        <v>0</v>
      </c>
      <c r="BB20" s="683">
        <f t="shared" si="7"/>
        <v>0</v>
      </c>
      <c r="BC20" s="684">
        <f t="shared" si="7"/>
        <v>0</v>
      </c>
      <c r="BD20" s="594"/>
    </row>
    <row r="21" spans="2:56">
      <c r="B21" s="365" t="s">
        <v>52</v>
      </c>
      <c r="C21" s="513">
        <f>1/$A$1*[1]PulpLogsExp!$B$171</f>
        <v>0</v>
      </c>
      <c r="D21" s="514">
        <f>1/$A$1*[1]PulpLogsExp!$C$171</f>
        <v>0</v>
      </c>
      <c r="E21" s="367">
        <f>1/$A$1*[1]PulpLogsExp!$D$171</f>
        <v>2.2399999999999996E-5</v>
      </c>
      <c r="F21" s="367">
        <f>1/$A$1*[1]PulpLogsExp!$E$171</f>
        <v>9.214E-3</v>
      </c>
      <c r="G21" s="367">
        <f>1/$A$1*[1]PulpLogsExp!$F$171</f>
        <v>6.0045200000000002E-3</v>
      </c>
      <c r="H21" s="367">
        <f>1/$A$1*[1]PulpLogsExp!$G$171</f>
        <v>3.0712399999999998E-3</v>
      </c>
      <c r="I21" s="367">
        <f>1/$A$1*[1]PulpLogsExp!$H$171</f>
        <v>4.5100000000000001E-3</v>
      </c>
      <c r="J21" s="368">
        <f>1/$A$1*[1]PulpLogsExp!$I$171</f>
        <v>1.9887120000000001E-2</v>
      </c>
      <c r="K21" s="368">
        <f>1/$A$1*[1]PulpLogsExp!$J$171</f>
        <v>1.1330799999999999E-2</v>
      </c>
      <c r="L21" s="368">
        <f>1/$A$1*[1]PulpLogsExp!$K$171</f>
        <v>1.2476139999999998E-2</v>
      </c>
      <c r="M21" s="367">
        <f>1/$A$1*[1]PulpLogsExp!L$171</f>
        <v>3.1645119999999999E-2</v>
      </c>
      <c r="N21" s="367">
        <f>1/$A$1*[1]PulpLogsExp!M$171</f>
        <v>2.9221479999999998E-2</v>
      </c>
      <c r="O21" s="367">
        <f>1/$A$1*[1]PulpLogsExp!N$171</f>
        <v>8.2832800000000005E-3</v>
      </c>
      <c r="P21" s="367">
        <f>1/$A$1*[1]PulpLogsExp!O$171</f>
        <v>1.3299999999999998E-3</v>
      </c>
      <c r="Q21" s="367">
        <f>1/$A$1*[1]PulpLogsExp!P$171</f>
        <v>1.4789999999999996E-3</v>
      </c>
      <c r="R21" s="367">
        <f>1/$A$1*[1]PulpLogsExp!Q$171</f>
        <v>9.7999999999999972E-7</v>
      </c>
      <c r="S21" s="367">
        <f>1/$A$1*[1]PulpLogsExp!R$171</f>
        <v>0</v>
      </c>
      <c r="T21" s="367">
        <f>1/$A$1*[1]PulpLogsExp!S$171</f>
        <v>7.1399999999999986E-6</v>
      </c>
      <c r="U21" s="367">
        <f>1/$A$1*[1]PulpLogsExp!T$171</f>
        <v>0</v>
      </c>
      <c r="V21" s="367">
        <f>1/$A$1*[1]PulpLogsExp!U$171</f>
        <v>0</v>
      </c>
      <c r="W21" s="367">
        <f>1/$A$1*[1]PulpLogsExp!V$171</f>
        <v>0</v>
      </c>
      <c r="X21" s="367">
        <f>1/$A$1*[1]PulpLogsExp!W$171</f>
        <v>0</v>
      </c>
      <c r="Y21" s="367">
        <f>1/$A$1*[1]PulpLogsExp!X$171</f>
        <v>0</v>
      </c>
      <c r="Z21" s="367">
        <f>1/$A$1*[1]PulpLogsExp!Y$171</f>
        <v>0</v>
      </c>
      <c r="AA21" s="367">
        <f>1/$A$1*[1]PulpLogsExp!Z$171</f>
        <v>0</v>
      </c>
      <c r="AB21" s="369">
        <f>1/$A$1*[1]PulpLogsExp!AA$171</f>
        <v>0</v>
      </c>
      <c r="AC21" s="327"/>
      <c r="AD21" s="669">
        <f>[1]PulpLogsExp!AB$171</f>
        <v>0</v>
      </c>
      <c r="AE21" s="500">
        <f>[1]PulpLogsExp!AC$171</f>
        <v>0</v>
      </c>
      <c r="AF21" s="457">
        <f>[1]PulpLogsExp!AD$171</f>
        <v>0.11992572</v>
      </c>
      <c r="AG21" s="457">
        <f>[1]PulpLogsExp!AE$171</f>
        <v>0.96337856160000002</v>
      </c>
      <c r="AH21" s="457">
        <f>[1]PulpLogsExp!AF$171</f>
        <v>0.99714880090000002</v>
      </c>
      <c r="AI21" s="457">
        <f>[1]PulpLogsExp!AG$171</f>
        <v>0.16458074490000002</v>
      </c>
      <c r="AJ21" s="457">
        <f>[1]PulpLogsExp!AH$171</f>
        <v>0.48853387040000001</v>
      </c>
      <c r="AK21" s="457">
        <f>[1]PulpLogsExp!AI$171</f>
        <v>1.9511753680000001</v>
      </c>
      <c r="AL21" s="457">
        <f>[1]PulpLogsExp!AJ$171</f>
        <v>0.38646152480000007</v>
      </c>
      <c r="AM21" s="457">
        <f>[1]PulpLogsExp!AK$171</f>
        <v>0.66470588799999997</v>
      </c>
      <c r="AN21" s="457">
        <f>[1]PulpLogsExp!AL$171</f>
        <v>1.5173948943000002</v>
      </c>
      <c r="AO21" s="457">
        <f>[1]PulpLogsExp!AM$171</f>
        <v>2.0626558560000001</v>
      </c>
      <c r="AP21" s="457">
        <f>[1]PulpLogsExp!AN$171</f>
        <v>0.37412219679999997</v>
      </c>
      <c r="AQ21" s="457">
        <f>[1]PulpLogsExp!AO$171</f>
        <v>4.1052899099999998E-2</v>
      </c>
      <c r="AR21" s="457">
        <f>[1]PulpLogsExp!AP$171</f>
        <v>7.8479808999999998E-2</v>
      </c>
      <c r="AS21" s="457">
        <f>[1]PulpLogsExp!AQ$171</f>
        <v>2.70718E-3</v>
      </c>
      <c r="AT21" s="457">
        <f>[1]PulpLogsExp!AR$171</f>
        <v>0</v>
      </c>
      <c r="AU21" s="457">
        <f>[1]PulpLogsExp!AS$171</f>
        <v>1.1179511199999999E-2</v>
      </c>
      <c r="AV21" s="457">
        <f>[1]PulpLogsExp!AT$171</f>
        <v>0</v>
      </c>
      <c r="AW21" s="457">
        <f>[1]PulpLogsExp!AU$171</f>
        <v>0</v>
      </c>
      <c r="AX21" s="457">
        <f>[1]PulpLogsExp!AV$171</f>
        <v>0</v>
      </c>
      <c r="AY21" s="457">
        <f>[1]PulpLogsExp!AW$171</f>
        <v>0</v>
      </c>
      <c r="AZ21" s="457">
        <f>[1]PulpLogsExp!AX$171</f>
        <v>0</v>
      </c>
      <c r="BA21" s="457">
        <f>[1]PulpLogsExp!AY$171</f>
        <v>0</v>
      </c>
      <c r="BB21" s="457">
        <f>[1]PulpLogsExp!AZ$171</f>
        <v>0</v>
      </c>
      <c r="BC21" s="586">
        <f>[1]PulpLogsExp!BA$171</f>
        <v>0</v>
      </c>
      <c r="BD21" s="594"/>
    </row>
    <row r="22" spans="2:56" ht="13" thickBot="1">
      <c r="B22" s="385" t="s">
        <v>115</v>
      </c>
      <c r="C22" s="521">
        <f t="shared" ref="C22:M22" si="8">SUM(C20:C20)-SUM(C21:C21)</f>
        <v>0</v>
      </c>
      <c r="D22" s="522">
        <f t="shared" si="8"/>
        <v>0</v>
      </c>
      <c r="E22" s="387">
        <f t="shared" si="8"/>
        <v>5.9424999999997182E-5</v>
      </c>
      <c r="F22" s="387">
        <f t="shared" si="8"/>
        <v>1.4712500000000489E-4</v>
      </c>
      <c r="G22" s="387">
        <f t="shared" si="8"/>
        <v>9.5381749999999457E-4</v>
      </c>
      <c r="H22" s="387">
        <f t="shared" si="8"/>
        <v>1.8730000000003215E-4</v>
      </c>
      <c r="I22" s="387">
        <f t="shared" si="8"/>
        <v>3.2040000000012336E-4</v>
      </c>
      <c r="J22" s="388">
        <f t="shared" si="8"/>
        <v>2.131800000000697E-4</v>
      </c>
      <c r="K22" s="388">
        <f t="shared" si="8"/>
        <v>2.3800000000216009E-5</v>
      </c>
      <c r="L22" s="388">
        <f t="shared" si="8"/>
        <v>2.0999999999753854E-6</v>
      </c>
      <c r="M22" s="387">
        <f t="shared" si="8"/>
        <v>2.3799999999407628E-6</v>
      </c>
      <c r="N22" s="387">
        <f>SUM(N20:N20)-SUM(N21:N21)</f>
        <v>1.2187999999998742E-4</v>
      </c>
      <c r="O22" s="387">
        <f t="shared" ref="O22:Z22" si="9">SUM(O20:O20)-SUM(O21:O21)</f>
        <v>-5.2041704279304213E-17</v>
      </c>
      <c r="P22" s="387">
        <f t="shared" si="9"/>
        <v>-5.7462715141731735E-17</v>
      </c>
      <c r="Q22" s="387">
        <f t="shared" si="9"/>
        <v>2.7400000000003268E-4</v>
      </c>
      <c r="R22" s="387">
        <f t="shared" si="9"/>
        <v>3.2999999999998075E-4</v>
      </c>
      <c r="S22" s="387">
        <f t="shared" si="9"/>
        <v>8.4799999999982112E-6</v>
      </c>
      <c r="T22" s="387">
        <f t="shared" si="9"/>
        <v>1.5000000000000007E-4</v>
      </c>
      <c r="U22" s="387">
        <f t="shared" si="9"/>
        <v>1.3074000000000419E-4</v>
      </c>
      <c r="V22" s="387">
        <f t="shared" si="9"/>
        <v>0</v>
      </c>
      <c r="W22" s="387">
        <f t="shared" si="9"/>
        <v>1.3074000000000419E-4</v>
      </c>
      <c r="X22" s="387">
        <f t="shared" si="9"/>
        <v>1.3074000000000419E-4</v>
      </c>
      <c r="Y22" s="387">
        <f t="shared" si="9"/>
        <v>1.3074000000000419E-4</v>
      </c>
      <c r="Z22" s="387">
        <f t="shared" si="9"/>
        <v>1.3074000000000419E-4</v>
      </c>
      <c r="AA22" s="387">
        <f>SUM(AA20:AA20)-SUM(AA21:AA21)</f>
        <v>1.3074000000000419E-4</v>
      </c>
      <c r="AB22" s="389">
        <f>SUM(AB20:AB20)-SUM(AB21:AB21)</f>
        <v>1.3074000000000419E-4</v>
      </c>
      <c r="AC22" s="390"/>
      <c r="AD22" s="671">
        <f t="shared" ref="AD22:BC22" si="10">SUM(AD20:AD20)-SUM(AD21:AD21)</f>
        <v>0</v>
      </c>
      <c r="AE22" s="504">
        <f t="shared" si="10"/>
        <v>0</v>
      </c>
      <c r="AF22" s="458">
        <f t="shared" si="10"/>
        <v>4.4953823999999282E-3</v>
      </c>
      <c r="AG22" s="458">
        <f t="shared" si="10"/>
        <v>0.2027325327999997</v>
      </c>
      <c r="AH22" s="458">
        <f t="shared" si="10"/>
        <v>0.2938377896999993</v>
      </c>
      <c r="AI22" s="458">
        <f t="shared" si="10"/>
        <v>2.5327387800001155E-2</v>
      </c>
      <c r="AJ22" s="458">
        <f t="shared" si="10"/>
        <v>7.5158960400000863E-2</v>
      </c>
      <c r="AK22" s="458">
        <f t="shared" si="10"/>
        <v>9.3017205499998257E-2</v>
      </c>
      <c r="AL22" s="458">
        <f t="shared" si="10"/>
        <v>2.7546613199992631E-2</v>
      </c>
      <c r="AM22" s="458">
        <f t="shared" si="10"/>
        <v>2.3086729600001354E-2</v>
      </c>
      <c r="AN22" s="458">
        <f t="shared" si="10"/>
        <v>3.8524841999962867E-3</v>
      </c>
      <c r="AO22" s="458">
        <f t="shared" si="10"/>
        <v>0.12975667200000185</v>
      </c>
      <c r="AP22" s="458">
        <f t="shared" si="10"/>
        <v>-1.609823385706477E-15</v>
      </c>
      <c r="AQ22" s="458">
        <f t="shared" si="10"/>
        <v>-1.2115308756222021E-14</v>
      </c>
      <c r="AR22" s="458">
        <f t="shared" si="10"/>
        <v>4.2705960999996753E-2</v>
      </c>
      <c r="AS22" s="458">
        <f t="shared" si="10"/>
        <v>5.2362852499999751E-2</v>
      </c>
      <c r="AT22" s="458">
        <f t="shared" si="10"/>
        <v>2.2323959200000409E-2</v>
      </c>
      <c r="AU22" s="458">
        <f t="shared" si="10"/>
        <v>6.7567357000006198E-3</v>
      </c>
      <c r="AV22" s="458">
        <f t="shared" si="10"/>
        <v>3.7370383000000729E-2</v>
      </c>
      <c r="AW22" s="458">
        <f t="shared" si="10"/>
        <v>3.5424338500000374E-2</v>
      </c>
      <c r="AX22" s="458">
        <f t="shared" si="10"/>
        <v>0</v>
      </c>
      <c r="AY22" s="458">
        <f t="shared" si="10"/>
        <v>0</v>
      </c>
      <c r="AZ22" s="458">
        <f t="shared" si="10"/>
        <v>0</v>
      </c>
      <c r="BA22" s="458">
        <f t="shared" si="10"/>
        <v>0</v>
      </c>
      <c r="BB22" s="458">
        <f t="shared" si="10"/>
        <v>0</v>
      </c>
      <c r="BC22" s="592">
        <f t="shared" si="10"/>
        <v>0</v>
      </c>
      <c r="BD22" s="594"/>
    </row>
    <row r="23" spans="2:56" ht="13.5" thickTop="1">
      <c r="B23" s="275" t="s">
        <v>170</v>
      </c>
    </row>
  </sheetData>
  <mergeCells count="5">
    <mergeCell ref="AD2:BC2"/>
    <mergeCell ref="AD3:BC3"/>
    <mergeCell ref="C3:AB3"/>
    <mergeCell ref="B2:B4"/>
    <mergeCell ref="C2:AB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BD6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[2]RWE!$A$23</f>
        <v>4.5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32" t="s">
        <v>90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626"/>
    </row>
    <row r="3" spans="1:56" ht="13" thickBot="1">
      <c r="A3" s="326"/>
      <c r="B3" s="818"/>
      <c r="C3" s="820" t="s">
        <v>60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180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392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433" t="s">
        <v>12</v>
      </c>
      <c r="C5" s="434">
        <f>1/$A$1*'[1]4701-5Exp'!$B$263</f>
        <v>9.0748158888888878E-3</v>
      </c>
      <c r="D5" s="435">
        <f>1/$A$1*'[1]4701-5Exp'!$C$263</f>
        <v>3.331440083333333E-3</v>
      </c>
      <c r="E5" s="435">
        <f>1/$A$1*'[1]4701-5Exp'!$D$263</f>
        <v>8.2318404999999952E-3</v>
      </c>
      <c r="F5" s="435">
        <f>1/$A$1*'[1]4701-5Exp'!$E$263</f>
        <v>2.692632999999999E-3</v>
      </c>
      <c r="G5" s="435">
        <f>1/$A$1*'[1]4701-5Exp'!$F$263</f>
        <v>3.5194654999999991E-3</v>
      </c>
      <c r="H5" s="435">
        <f>1/$A$1*'[1]4701-5Exp'!$G$263</f>
        <v>4.9404975E-3</v>
      </c>
      <c r="I5" s="435">
        <f>1/$A$1*'[1]4701-5Exp'!$H$263</f>
        <v>1.4478773166666662E-2</v>
      </c>
      <c r="J5" s="436">
        <f>1/$A$1*'[1]4701-5Exp'!$I$263</f>
        <v>1.2990429999999999E-2</v>
      </c>
      <c r="K5" s="436">
        <f>1/$A$1*'[1]4701-5Exp'!$J$263</f>
        <v>8.6400021666666656E-3</v>
      </c>
      <c r="L5" s="436">
        <f>1/$A$1*'[1]4701-5Exp'!$K$263</f>
        <v>1.5701843666666666E-2</v>
      </c>
      <c r="M5" s="436">
        <f>1/$A$1*'[1]4701-5Exp'!L$263</f>
        <v>3.2692091000000013E-2</v>
      </c>
      <c r="N5" s="435">
        <f>1/$A$1*'[1]4701-5Exp'!M$263</f>
        <v>2.1888841666666655E-2</v>
      </c>
      <c r="O5" s="435">
        <f>1/$A$1*'[1]4701-5Exp'!N$263</f>
        <v>9.7155328571428539E-3</v>
      </c>
      <c r="P5" s="435">
        <f>1/$A$1*'[1]4701-5Exp'!O$263</f>
        <v>1.0517648142857142E-2</v>
      </c>
      <c r="Q5" s="435">
        <f>1/$A$1*'[1]4701-5Exp'!P$263</f>
        <v>1.256123821428571E-2</v>
      </c>
      <c r="R5" s="435">
        <f>1/$A$1*'[1]4701-5Exp'!Q$263</f>
        <v>7.5178990571428553E-3</v>
      </c>
      <c r="S5" s="435">
        <f>1/$A$1*'[1]4701-5Exp'!R$263</f>
        <v>1.3761862857142855E-3</v>
      </c>
      <c r="T5" s="435">
        <f>1/$A$1*'[1]4701-5Exp'!S$263</f>
        <v>4.5332220952380951E-3</v>
      </c>
      <c r="U5" s="435">
        <f>1/$A$1*'[1]4701-5Exp'!T$263</f>
        <v>1.1465852999999998E-2</v>
      </c>
      <c r="V5" s="435">
        <f>1/$A$1*'[1]4701-5Exp'!U$263</f>
        <v>5.5812672499999981E-3</v>
      </c>
      <c r="W5" s="435">
        <f>1/$A$1*'[1]4701-5Exp'!V$263</f>
        <v>1.1465852999999998E-2</v>
      </c>
      <c r="X5" s="435">
        <f>1/$A$1*'[1]4701-5Exp'!W$263</f>
        <v>1.1465852999999998E-2</v>
      </c>
      <c r="Y5" s="435">
        <f>1/$A$1*'[1]4701-5Exp'!X$263</f>
        <v>1.1465852999999998E-2</v>
      </c>
      <c r="Z5" s="435">
        <f>1/$A$1*'[1]4701-5Exp'!Y$263</f>
        <v>1.1465852999999998E-2</v>
      </c>
      <c r="AA5" s="435">
        <f>1/$A$1*'[1]4701-5Exp'!Z$263</f>
        <v>1.1465852999999998E-2</v>
      </c>
      <c r="AB5" s="437">
        <f>1/$A$1*'[1]4701-5Exp'!AA$263</f>
        <v>1.1465852999999998E-2</v>
      </c>
      <c r="AC5" s="438"/>
      <c r="AD5" s="439">
        <f>'[1]4701-5Exp'!AB$263</f>
        <v>5.0843768842139978</v>
      </c>
      <c r="AE5" s="440">
        <f>'[1]4701-5Exp'!AC$263</f>
        <v>1.1558801675999999</v>
      </c>
      <c r="AF5" s="440">
        <f>'[1]4701-5Exp'!AD$263</f>
        <v>4.0693130063999998</v>
      </c>
      <c r="AG5" s="440">
        <f>'[1]4701-5Exp'!AE$263</f>
        <v>1.3023426415999999</v>
      </c>
      <c r="AH5" s="440">
        <f>'[1]4701-5Exp'!AF$263</f>
        <v>3.3939401012999992</v>
      </c>
      <c r="AI5" s="440">
        <f>'[1]4701-5Exp'!AG$263</f>
        <v>2.7392133483000003</v>
      </c>
      <c r="AJ5" s="440">
        <f>'[1]4701-5Exp'!AH$263</f>
        <v>8.3285919292000017</v>
      </c>
      <c r="AK5" s="440">
        <f>'[1]4701-5Exp'!AI$263</f>
        <v>7.3428237850000002</v>
      </c>
      <c r="AL5" s="440">
        <f>'[1]4701-5Exp'!AJ$263</f>
        <v>2.1126306455999995</v>
      </c>
      <c r="AM5" s="440">
        <f>'[1]4701-5Exp'!AK$263</f>
        <v>9.0298152472000002</v>
      </c>
      <c r="AN5" s="440">
        <f>'[1]4701-5Exp'!AL$263</f>
        <v>23.680185005699997</v>
      </c>
      <c r="AO5" s="440">
        <f>'[1]4701-5Exp'!AM$263</f>
        <v>14.205206879999997</v>
      </c>
      <c r="AP5" s="440">
        <f>'[1]4701-5Exp'!AN$263</f>
        <v>7.6727652143999983</v>
      </c>
      <c r="AQ5" s="440">
        <f>'[1]4701-5Exp'!AO$263</f>
        <v>7.7265285410999986</v>
      </c>
      <c r="AR5" s="440">
        <f>'[1]4701-5Exp'!AP$263</f>
        <v>8.3807120569999984</v>
      </c>
      <c r="AS5" s="440">
        <f>'[1]4701-5Exp'!AQ$263</f>
        <v>4.7746278474999988</v>
      </c>
      <c r="AT5" s="440">
        <f>'[1]4701-5Exp'!AR$263</f>
        <v>0.62575713559999979</v>
      </c>
      <c r="AU5" s="440">
        <f>'[1]4701-5Exp'!AS$263</f>
        <v>1.5142216374999999</v>
      </c>
      <c r="AV5" s="440">
        <f>'[1]4701-5Exp'!AT$263</f>
        <v>3.0137301259999991</v>
      </c>
      <c r="AW5" s="440">
        <f>'[1]4701-5Exp'!AU$263</f>
        <v>2.1526283359999994</v>
      </c>
      <c r="AX5" s="440">
        <f>'[1]4701-5Exp'!AV$263</f>
        <v>0</v>
      </c>
      <c r="AY5" s="440">
        <f>'[1]4701-5Exp'!AW$263</f>
        <v>0</v>
      </c>
      <c r="AZ5" s="440">
        <f>'[1]4701-5Exp'!AX$263</f>
        <v>0</v>
      </c>
      <c r="BA5" s="440">
        <f>'[1]4701-5Exp'!AY$263</f>
        <v>0</v>
      </c>
      <c r="BB5" s="440">
        <f>'[1]4701-5Exp'!AZ$263</f>
        <v>0</v>
      </c>
      <c r="BC5" s="590">
        <f>'[1]4701-5Exp'!BA$263</f>
        <v>0</v>
      </c>
      <c r="BD5" s="594"/>
    </row>
    <row r="6" spans="1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BD4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28" customWidth="1"/>
    <col min="2" max="2" width="20.7265625" style="328" customWidth="1"/>
    <col min="3" max="21" width="6.7265625" style="328" customWidth="1"/>
    <col min="22" max="28" width="6.7265625" style="328" hidden="1" customWidth="1"/>
    <col min="29" max="29" width="1.7265625" style="328" customWidth="1"/>
    <col min="30" max="48" width="6.7265625" style="392" customWidth="1"/>
    <col min="49" max="55" width="6.7265625" style="392" hidden="1" customWidth="1"/>
    <col min="56" max="16384" width="9.08984375" style="328"/>
  </cols>
  <sheetData>
    <row r="1" spans="1:56" ht="9" customHeight="1" thickBot="1">
      <c r="A1" s="480">
        <f>[2]RWE!$A$24</f>
        <v>3.5</v>
      </c>
      <c r="B1" s="393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</row>
    <row r="2" spans="1:56" s="326" customFormat="1" ht="16" thickTop="1">
      <c r="A2" s="328"/>
      <c r="B2" s="817" t="s">
        <v>177</v>
      </c>
      <c r="C2" s="832" t="s">
        <v>90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833"/>
      <c r="Q2" s="833"/>
      <c r="R2" s="833"/>
      <c r="S2" s="833"/>
      <c r="T2" s="833"/>
      <c r="U2" s="833"/>
      <c r="V2" s="833"/>
      <c r="W2" s="833"/>
      <c r="X2" s="833"/>
      <c r="Y2" s="833"/>
      <c r="Z2" s="833"/>
      <c r="AA2" s="833"/>
      <c r="AB2" s="834"/>
      <c r="AC2" s="325"/>
      <c r="AD2" s="826" t="s">
        <v>117</v>
      </c>
      <c r="AE2" s="827"/>
      <c r="AF2" s="827"/>
      <c r="AG2" s="827"/>
      <c r="AH2" s="827"/>
      <c r="AI2" s="827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8"/>
      <c r="BD2" s="593"/>
    </row>
    <row r="3" spans="1:56" ht="13" thickBot="1">
      <c r="A3" s="326"/>
      <c r="B3" s="818"/>
      <c r="C3" s="820" t="s">
        <v>60</v>
      </c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  <c r="Q3" s="821"/>
      <c r="R3" s="821"/>
      <c r="S3" s="821"/>
      <c r="T3" s="821"/>
      <c r="U3" s="821"/>
      <c r="V3" s="821"/>
      <c r="W3" s="821"/>
      <c r="X3" s="821"/>
      <c r="Y3" s="821"/>
      <c r="Z3" s="821"/>
      <c r="AA3" s="821"/>
      <c r="AB3" s="822"/>
      <c r="AC3" s="327"/>
      <c r="AD3" s="829" t="s">
        <v>179</v>
      </c>
      <c r="AE3" s="830"/>
      <c r="AF3" s="830"/>
      <c r="AG3" s="830"/>
      <c r="AH3" s="830"/>
      <c r="AI3" s="830"/>
      <c r="AJ3" s="830"/>
      <c r="AK3" s="830"/>
      <c r="AL3" s="830"/>
      <c r="AM3" s="830"/>
      <c r="AN3" s="830"/>
      <c r="AO3" s="830"/>
      <c r="AP3" s="830"/>
      <c r="AQ3" s="830"/>
      <c r="AR3" s="830"/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C3" s="831"/>
      <c r="BD3" s="594"/>
    </row>
    <row r="4" spans="1:56" s="336" customFormat="1" ht="20" customHeight="1" thickTop="1" thickBot="1">
      <c r="A4" s="328"/>
      <c r="B4" s="819"/>
      <c r="C4" s="624">
        <v>2000</v>
      </c>
      <c r="D4" s="330">
        <v>2001</v>
      </c>
      <c r="E4" s="330">
        <v>2002</v>
      </c>
      <c r="F4" s="330">
        <v>2003</v>
      </c>
      <c r="G4" s="330">
        <v>2004</v>
      </c>
      <c r="H4" s="330">
        <v>2005</v>
      </c>
      <c r="I4" s="330">
        <v>2006</v>
      </c>
      <c r="J4" s="330">
        <v>2007</v>
      </c>
      <c r="K4" s="330">
        <f>1+J4</f>
        <v>2008</v>
      </c>
      <c r="L4" s="335">
        <f>1+K4</f>
        <v>2009</v>
      </c>
      <c r="M4" s="335">
        <f>1+L4</f>
        <v>2010</v>
      </c>
      <c r="N4" s="335">
        <f>1+M4</f>
        <v>2011</v>
      </c>
      <c r="O4" s="335">
        <f t="shared" ref="O4:Z4" si="0">1+N4</f>
        <v>2012</v>
      </c>
      <c r="P4" s="335">
        <f t="shared" si="0"/>
        <v>2013</v>
      </c>
      <c r="Q4" s="335">
        <f t="shared" si="0"/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>1+Z4</f>
        <v>2024</v>
      </c>
      <c r="AB4" s="333">
        <f>1+AA4</f>
        <v>2025</v>
      </c>
      <c r="AC4" s="334"/>
      <c r="AD4" s="329">
        <v>2000</v>
      </c>
      <c r="AE4" s="330">
        <v>2001</v>
      </c>
      <c r="AF4" s="330">
        <v>2002</v>
      </c>
      <c r="AG4" s="330">
        <v>2003</v>
      </c>
      <c r="AH4" s="330">
        <v>2004</v>
      </c>
      <c r="AI4" s="330">
        <v>2005</v>
      </c>
      <c r="AJ4" s="330">
        <v>2006</v>
      </c>
      <c r="AK4" s="331">
        <v>2007</v>
      </c>
      <c r="AL4" s="331">
        <f>1+AK4</f>
        <v>2008</v>
      </c>
      <c r="AM4" s="335">
        <f>1+AL4</f>
        <v>2009</v>
      </c>
      <c r="AN4" s="578">
        <f>1+AM4</f>
        <v>2010</v>
      </c>
      <c r="AO4" s="335">
        <f>1+AN4</f>
        <v>2011</v>
      </c>
      <c r="AP4" s="335">
        <f t="shared" ref="AP4:BB4" si="1">1+AO4</f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3">
        <f>1+BB4</f>
        <v>2025</v>
      </c>
      <c r="BD4" s="595"/>
    </row>
    <row r="5" spans="1:56" ht="20" customHeight="1" thickTop="1" thickBot="1">
      <c r="A5" s="336"/>
      <c r="B5" s="337" t="s">
        <v>12</v>
      </c>
      <c r="C5" s="338">
        <f>1/$A$1*'[1]48Exp'!$B$263</f>
        <v>2.299397393352633</v>
      </c>
      <c r="D5" s="339">
        <f>1/$A$1*'[1]48Exp'!$C$263</f>
        <v>2.1263461935070747</v>
      </c>
      <c r="E5" s="339">
        <f>1/$A$1*'[1]48Exp'!$D$263</f>
        <v>2.2078872304786801</v>
      </c>
      <c r="F5" s="339">
        <f>1/$A$1*'[1]48Exp'!$E$263</f>
        <v>2.3550186924505039</v>
      </c>
      <c r="G5" s="339">
        <f>1/$A$1*'[1]48Exp'!$F$263</f>
        <v>2.1554769510936511</v>
      </c>
      <c r="H5" s="339">
        <f>1/$A$1*'[1]48Exp'!$G$263</f>
        <v>2.144482107330953</v>
      </c>
      <c r="I5" s="339">
        <f>1/$A$1*'[1]48Exp'!$H$263</f>
        <v>2.0541906683015867</v>
      </c>
      <c r="J5" s="340">
        <f>1/$A$1*'[1]48Exp'!$I$263</f>
        <v>2.2535041891900782</v>
      </c>
      <c r="K5" s="340">
        <f>1/$A$1*'[1]48Exp'!$J$263</f>
        <v>2.0270371436364556</v>
      </c>
      <c r="L5" s="340">
        <f>1/$A$1*'[1]48Exp'!$K$263</f>
        <v>1.7351784797533483</v>
      </c>
      <c r="M5" s="339">
        <f>1/$A$1*'[1]48Exp'!L$263</f>
        <v>1.7800508467076916</v>
      </c>
      <c r="N5" s="396">
        <f>1/$A$1*'[1]48Exp'!M$263</f>
        <v>1.8086337149944436</v>
      </c>
      <c r="O5" s="396">
        <f>1/$A$1*'[1]48Exp'!N$263</f>
        <v>1.8173222061977694</v>
      </c>
      <c r="P5" s="396">
        <f>1/$A$1*'[1]48Exp'!O$263</f>
        <v>1.8237351600448646</v>
      </c>
      <c r="Q5" s="396">
        <f>1/$A$1*'[1]48Exp'!P$263</f>
        <v>1.6560554575673674</v>
      </c>
      <c r="R5" s="396">
        <f>1/$A$1*'[1]48Exp'!Q$263</f>
        <v>1.4497617830937735</v>
      </c>
      <c r="S5" s="396">
        <f>1/$A$1*'[1]48Exp'!R$263</f>
        <v>1.2491801105954996</v>
      </c>
      <c r="T5" s="396">
        <f>1/$A$1*'[1]48Exp'!S$263</f>
        <v>1.4707800082254459</v>
      </c>
      <c r="U5" s="396">
        <f>1/$A$1*'[1]48Exp'!T$263</f>
        <v>1.4433514520013428</v>
      </c>
      <c r="V5" s="396">
        <f>1/$A$1*'[1]48Exp'!U$263</f>
        <v>1.4221744294976195</v>
      </c>
      <c r="W5" s="396">
        <f>1/$A$1*'[1]48Exp'!V$263</f>
        <v>1.4433514520013428</v>
      </c>
      <c r="X5" s="396">
        <f>1/$A$1*'[1]48Exp'!W$263</f>
        <v>1.4433514520013428</v>
      </c>
      <c r="Y5" s="396">
        <f>1/$A$1*'[1]48Exp'!X$263</f>
        <v>1.4433514520013428</v>
      </c>
      <c r="Z5" s="396">
        <f>1/$A$1*'[1]48Exp'!Y$263</f>
        <v>1.4433514520013428</v>
      </c>
      <c r="AA5" s="396">
        <f>1/$A$1*'[1]48Exp'!Z$263</f>
        <v>1.4433514520013428</v>
      </c>
      <c r="AB5" s="579">
        <f>1/$A$1*'[1]48Exp'!AA$263</f>
        <v>1.4433514520013428</v>
      </c>
      <c r="AC5" s="394"/>
      <c r="AD5" s="395">
        <f>1/1000*'[1]48Exp'!AB$263</f>
        <v>3.293190721536833</v>
      </c>
      <c r="AE5" s="339">
        <f>1/1000*'[1]48Exp'!AC$263</f>
        <v>3.0420484506056007</v>
      </c>
      <c r="AF5" s="339">
        <f>1/1000*'[1]48Exp'!AD$263</f>
        <v>3.1908677576928004</v>
      </c>
      <c r="AG5" s="339">
        <f>1/1000*'[1]48Exp'!AE$263</f>
        <v>3.5950961549552005</v>
      </c>
      <c r="AH5" s="339">
        <f>1/1000*'[1]48Exp'!AF$263</f>
        <v>3.8671931334973997</v>
      </c>
      <c r="AI5" s="339">
        <f>1/1000*'[1]48Exp'!AG$263</f>
        <v>3.9172034804331033</v>
      </c>
      <c r="AJ5" s="339">
        <f>1/1000*'[1]48Exp'!AH$263</f>
        <v>3.9193688386868017</v>
      </c>
      <c r="AK5" s="339">
        <f>1/1000*'[1]48Exp'!AI$263</f>
        <v>4.4675790833780002</v>
      </c>
      <c r="AL5" s="339">
        <f>1/1000*'[1]48Exp'!AJ$263</f>
        <v>4.5170777081843978</v>
      </c>
      <c r="AM5" s="339">
        <f>1/1000*'[1]48Exp'!AK$263</f>
        <v>3.7557977884767992</v>
      </c>
      <c r="AN5" s="339">
        <f>1/1000*'[1]48Exp'!AL$263</f>
        <v>3.8097029025189011</v>
      </c>
      <c r="AO5" s="339">
        <f>1/1000*'[1]48Exp'!AM$263</f>
        <v>4.015954536912</v>
      </c>
      <c r="AP5" s="339">
        <f>1/1000*'[1]48Exp'!AN$263</f>
        <v>3.5775562797391998</v>
      </c>
      <c r="AQ5" s="339">
        <f>1/1000*'[1]48Exp'!AO$263</f>
        <v>3.6143014574658001</v>
      </c>
      <c r="AR5" s="339">
        <f>1/1000*'[1]48Exp'!AP$263</f>
        <v>3.7258703522480014</v>
      </c>
      <c r="AS5" s="339">
        <f>1/1000*'[1]48Exp'!AQ$263</f>
        <v>3.0839736547304994</v>
      </c>
      <c r="AT5" s="339">
        <f>1/1000*'[1]48Exp'!AR$263</f>
        <v>2.4889953903865987</v>
      </c>
      <c r="AU5" s="339">
        <f>1/1000*'[1]48Exp'!AS$263</f>
        <v>3.0064303576593008</v>
      </c>
      <c r="AV5" s="339">
        <f>1/1000*'[1]48Exp'!AT$263</f>
        <v>3.2230271054350017</v>
      </c>
      <c r="AW5" s="339">
        <f>1/1000*'[1]48Exp'!AU$263</f>
        <v>3.0045978397194997</v>
      </c>
      <c r="AX5" s="339">
        <f>1/1000*'[1]48Exp'!AV$263</f>
        <v>0</v>
      </c>
      <c r="AY5" s="339">
        <f>1/1000*'[1]48Exp'!AW$263</f>
        <v>0</v>
      </c>
      <c r="AZ5" s="339">
        <f>1/1000*'[1]48Exp'!AX$263</f>
        <v>0</v>
      </c>
      <c r="BA5" s="339">
        <f>1/1000*'[1]48Exp'!AY$263</f>
        <v>0</v>
      </c>
      <c r="BB5" s="339">
        <f>1/1000*'[1]48Exp'!AZ$263</f>
        <v>0</v>
      </c>
      <c r="BC5" s="341">
        <f>1/1000*'[1]48Exp'!BA$263</f>
        <v>0</v>
      </c>
      <c r="BD5" s="594"/>
    </row>
    <row r="6" spans="1:56" ht="17.149999999999999" customHeight="1" thickTop="1">
      <c r="B6" s="397" t="s">
        <v>15</v>
      </c>
      <c r="C6" s="398">
        <f>1/$A$1*'[1]48Exp'!$B$266</f>
        <v>4.4324934629545454E-2</v>
      </c>
      <c r="D6" s="399">
        <f>1/$A$1*'[1]48Exp'!$C$266</f>
        <v>4.2912540961749485E-2</v>
      </c>
      <c r="E6" s="399">
        <f>1/$A$1*'[1]48Exp'!$D$266</f>
        <v>3.9936820509523803E-2</v>
      </c>
      <c r="F6" s="399">
        <f>1/$A$1*'[1]48Exp'!$E$266</f>
        <v>3.4364996254545449E-2</v>
      </c>
      <c r="G6" s="399">
        <f>1/$A$1*'[1]48Exp'!$F$266</f>
        <v>3.6283176397619035E-2</v>
      </c>
      <c r="H6" s="399">
        <f>1/$A$1*'[1]48Exp'!$G$266</f>
        <v>4.204736131746032E-2</v>
      </c>
      <c r="I6" s="399">
        <f>1/$A$1*'[1]48Exp'!$H$266</f>
        <v>3.3517586814682539E-2</v>
      </c>
      <c r="J6" s="400">
        <f>1/$A$1*'[1]48Exp'!$I$266</f>
        <v>2.6562223939285708E-2</v>
      </c>
      <c r="K6" s="400">
        <f>1/$A$1*'[1]48Exp'!$J$266</f>
        <v>2.2571338621428572E-2</v>
      </c>
      <c r="L6" s="400">
        <f>1/$A$1*'[1]48Exp'!$K$266</f>
        <v>2.6475608321428572E-2</v>
      </c>
      <c r="M6" s="399">
        <f>1/$A$1*'[1]48Exp'!L$266</f>
        <v>2.6807634301984119E-2</v>
      </c>
      <c r="N6" s="399">
        <f>1/$A$1*'[1]48Exp'!M$266</f>
        <v>2.4511315324999998E-2</v>
      </c>
      <c r="O6" s="399">
        <f>1/$A$1*'[1]48Exp'!N$266</f>
        <v>3.0689880034991766E-2</v>
      </c>
      <c r="P6" s="399">
        <f>1/$A$1*'[1]48Exp'!O$266</f>
        <v>4.092823059548302E-2</v>
      </c>
      <c r="Q6" s="399">
        <f>1/$A$1*'[1]48Exp'!P$266</f>
        <v>1.7655053910683761E-2</v>
      </c>
      <c r="R6" s="399">
        <f>1/$A$1*'[1]48Exp'!Q$266</f>
        <v>1.8898449144505492E-2</v>
      </c>
      <c r="S6" s="399">
        <f>1/$A$1*'[1]48Exp'!R$266</f>
        <v>1.402109596149068E-2</v>
      </c>
      <c r="T6" s="399">
        <f>1/$A$1*'[1]48Exp'!S$266</f>
        <v>1.9595764964624181E-2</v>
      </c>
      <c r="U6" s="399">
        <f>1/$A$1*'[1]48Exp'!T$266</f>
        <v>2.4381780897330441E-2</v>
      </c>
      <c r="V6" s="399">
        <f>1/$A$1*'[1]48Exp'!U$266</f>
        <v>2.083797125E-2</v>
      </c>
      <c r="W6" s="399">
        <f>1/$A$1*'[1]48Exp'!V$266</f>
        <v>2.4381780897330441E-2</v>
      </c>
      <c r="X6" s="399">
        <f>1/$A$1*'[1]48Exp'!W$266</f>
        <v>2.4381780897330441E-2</v>
      </c>
      <c r="Y6" s="399">
        <f>1/$A$1*'[1]48Exp'!X$266</f>
        <v>2.4381780897330441E-2</v>
      </c>
      <c r="Z6" s="399">
        <f>1/$A$1*'[1]48Exp'!Y$266</f>
        <v>2.4381780897330441E-2</v>
      </c>
      <c r="AA6" s="399">
        <f>1/$A$1*'[1]48Exp'!Z$266</f>
        <v>2.4381780897330441E-2</v>
      </c>
      <c r="AB6" s="401">
        <f>1/$A$1*'[1]48Exp'!AA$266</f>
        <v>2.4381780897330441E-2</v>
      </c>
      <c r="AC6" s="402"/>
      <c r="AD6" s="403">
        <f>1/1000*'[1]48Exp'!AB$266</f>
        <v>0.10071570654400198</v>
      </c>
      <c r="AE6" s="399">
        <f>1/1000*'[1]48Exp'!AC$266</f>
        <v>9.6733928850800011E-2</v>
      </c>
      <c r="AF6" s="399">
        <f>1/1000*'[1]48Exp'!AD$266</f>
        <v>9.036875281920001E-2</v>
      </c>
      <c r="AG6" s="399">
        <f>1/1000*'[1]48Exp'!AE$266</f>
        <v>9.543570379840001E-2</v>
      </c>
      <c r="AH6" s="399">
        <f>1/1000*'[1]48Exp'!AF$266</f>
        <v>0.1588246784565</v>
      </c>
      <c r="AI6" s="399">
        <f>1/1000*'[1]48Exp'!AG$266</f>
        <v>0.10974757360709998</v>
      </c>
      <c r="AJ6" s="399">
        <f>1/1000*'[1]48Exp'!AH$266</f>
        <v>0.1132795276084</v>
      </c>
      <c r="AK6" s="399">
        <f>1/1000*'[1]48Exp'!AI$266</f>
        <v>0.12997771702650002</v>
      </c>
      <c r="AL6" s="399">
        <f>1/1000*'[1]48Exp'!AJ$266</f>
        <v>0.11798957334640001</v>
      </c>
      <c r="AM6" s="399">
        <f>1/1000*'[1]48Exp'!AK$266</f>
        <v>0.11767104807480001</v>
      </c>
      <c r="AN6" s="399">
        <f>1/1000*'[1]48Exp'!AL$266</f>
        <v>0.13047054724080001</v>
      </c>
      <c r="AO6" s="399">
        <f>1/1000*'[1]48Exp'!AM$266</f>
        <v>0.10704549182399999</v>
      </c>
      <c r="AP6" s="399">
        <f>1/1000*'[1]48Exp'!AN$266</f>
        <v>0.10657322081120001</v>
      </c>
      <c r="AQ6" s="399">
        <f>1/1000*'[1]48Exp'!AO$266</f>
        <v>0.10311843859800002</v>
      </c>
      <c r="AR6" s="399">
        <f>1/1000*'[1]48Exp'!AP$266</f>
        <v>9.9338356341000009E-2</v>
      </c>
      <c r="AS6" s="399">
        <f>1/1000*'[1]48Exp'!AQ$266</f>
        <v>9.6031729569999988E-2</v>
      </c>
      <c r="AT6" s="399">
        <f>1/1000*'[1]48Exp'!AR$266</f>
        <v>7.8344640846300009E-2</v>
      </c>
      <c r="AU6" s="399">
        <f>1/1000*'[1]48Exp'!AS$266</f>
        <v>9.3172113691799993E-2</v>
      </c>
      <c r="AV6" s="399">
        <f>1/1000*'[1]48Exp'!AT$266</f>
        <v>8.8558216809000001E-2</v>
      </c>
      <c r="AW6" s="399">
        <f>1/1000*'[1]48Exp'!AU$266</f>
        <v>8.9440729589499987E-2</v>
      </c>
      <c r="AX6" s="399">
        <f>1/1000*'[1]48Exp'!AV$266</f>
        <v>0</v>
      </c>
      <c r="AY6" s="399">
        <f>1/1000*'[1]48Exp'!AW$266</f>
        <v>0</v>
      </c>
      <c r="AZ6" s="399">
        <f>1/1000*'[1]48Exp'!AX$266</f>
        <v>0</v>
      </c>
      <c r="BA6" s="399">
        <f>1/1000*'[1]48Exp'!AY$266</f>
        <v>0</v>
      </c>
      <c r="BB6" s="399">
        <f>1/1000*'[1]48Exp'!AZ$266</f>
        <v>0</v>
      </c>
      <c r="BC6" s="401">
        <f>1/1000*'[1]48Exp'!BA$266</f>
        <v>0</v>
      </c>
      <c r="BD6" s="594"/>
    </row>
    <row r="7" spans="1:56">
      <c r="B7" s="365" t="s">
        <v>75</v>
      </c>
      <c r="C7" s="366">
        <f>1/$A$1*'[1]48Exp'!$B$75</f>
        <v>5.6929584463203441E-3</v>
      </c>
      <c r="D7" s="367">
        <f>1/$A$1*'[1]48Exp'!$C$75</f>
        <v>4.8399666726190475E-3</v>
      </c>
      <c r="E7" s="367">
        <f>1/$A$1*'[1]48Exp'!$D$75</f>
        <v>1.6751286325396826E-3</v>
      </c>
      <c r="F7" s="367">
        <f>1/$A$1*'[1]48Exp'!$E$75</f>
        <v>2.6562058999999999E-3</v>
      </c>
      <c r="G7" s="367">
        <f>1/$A$1*'[1]48Exp'!$F$75</f>
        <v>1.1965045023015871E-2</v>
      </c>
      <c r="H7" s="367">
        <f>1/$A$1*'[1]48Exp'!$G$75</f>
        <v>5.3561552301587293E-3</v>
      </c>
      <c r="I7" s="367">
        <f>1/$A$1*'[1]48Exp'!$H$75</f>
        <v>1.1070257976984126E-2</v>
      </c>
      <c r="J7" s="368">
        <f>1/$A$1*'[1]48Exp'!$I$75</f>
        <v>7.062966485714286E-3</v>
      </c>
      <c r="K7" s="368">
        <f>1/$A$1*'[1]48Exp'!$J$75</f>
        <v>6.3155117305555564E-3</v>
      </c>
      <c r="L7" s="368">
        <f>1/$A$1*'[1]48Exp'!$K$75</f>
        <v>7.0528135238095233E-3</v>
      </c>
      <c r="M7" s="367">
        <f>1/$A$1*'[1]48Exp'!L$75</f>
        <v>6.4502215805555549E-3</v>
      </c>
      <c r="N7" s="367">
        <f>1/$A$1*'[1]48Exp'!M$75</f>
        <v>3.538627260714286E-3</v>
      </c>
      <c r="O7" s="367">
        <f>1/$A$1*'[1]48Exp'!N$75</f>
        <v>3.3724111552916381E-3</v>
      </c>
      <c r="P7" s="367">
        <f>1/$A$1*'[1]48Exp'!O$75</f>
        <v>6.9073869559144073E-3</v>
      </c>
      <c r="Q7" s="367">
        <f>1/$A$1*'[1]48Exp'!P$75</f>
        <v>1.2750978897435896E-3</v>
      </c>
      <c r="R7" s="367">
        <f>1/$A$1*'[1]48Exp'!Q$75</f>
        <v>3.4689721930402928E-3</v>
      </c>
      <c r="S7" s="367">
        <f>1/$A$1*'[1]48Exp'!R$75</f>
        <v>2.4069276583333328E-3</v>
      </c>
      <c r="T7" s="367">
        <f>1/$A$1*'[1]48Exp'!S$75</f>
        <v>4.2271832486928083E-3</v>
      </c>
      <c r="U7" s="367">
        <f>1/$A$1*'[1]48Exp'!T$75</f>
        <v>6.4945689873015869E-3</v>
      </c>
      <c r="V7" s="367">
        <f>1/$A$1*'[1]48Exp'!U$75</f>
        <v>4.6761003833333337E-3</v>
      </c>
      <c r="W7" s="367">
        <f>1/$A$1*'[1]48Exp'!V$75</f>
        <v>6.4945689873015869E-3</v>
      </c>
      <c r="X7" s="367">
        <f>1/$A$1*'[1]48Exp'!W$75</f>
        <v>6.4945689873015869E-3</v>
      </c>
      <c r="Y7" s="367">
        <f>1/$A$1*'[1]48Exp'!X$75</f>
        <v>6.4945689873015869E-3</v>
      </c>
      <c r="Z7" s="367">
        <f>1/$A$1*'[1]48Exp'!Y$75</f>
        <v>6.4945689873015869E-3</v>
      </c>
      <c r="AA7" s="367">
        <f>1/$A$1*'[1]48Exp'!Z$75</f>
        <v>6.4945689873015869E-3</v>
      </c>
      <c r="AB7" s="369">
        <f>1/$A$1*'[1]48Exp'!AA$75</f>
        <v>6.4945689873015869E-3</v>
      </c>
      <c r="AC7" s="327"/>
      <c r="AD7" s="653">
        <f>1/1000*'[1]48Exp'!AB$75</f>
        <v>1.0459443411531001E-2</v>
      </c>
      <c r="AE7" s="367">
        <f>1/1000*'[1]48Exp'!AC$75</f>
        <v>1.0152428457599999E-2</v>
      </c>
      <c r="AF7" s="367">
        <f>1/1000*'[1]48Exp'!AD$75</f>
        <v>7.7159078256E-3</v>
      </c>
      <c r="AG7" s="367">
        <f>1/1000*'[1]48Exp'!AE$75</f>
        <v>1.06738470944E-2</v>
      </c>
      <c r="AH7" s="367">
        <f>1/1000*'[1]48Exp'!AF$75</f>
        <v>3.3980163616000002E-2</v>
      </c>
      <c r="AI7" s="367">
        <f>1/1000*'[1]48Exp'!AG$75</f>
        <v>2.1295712552399999E-2</v>
      </c>
      <c r="AJ7" s="367">
        <f>1/1000*'[1]48Exp'!AH$75</f>
        <v>2.37039287252E-2</v>
      </c>
      <c r="AK7" s="367">
        <f>1/1000*'[1]48Exp'!AI$75</f>
        <v>3.3218372240500005E-2</v>
      </c>
      <c r="AL7" s="367">
        <f>1/1000*'[1]48Exp'!AJ$75</f>
        <v>3.0639895333199999E-2</v>
      </c>
      <c r="AM7" s="367">
        <f>1/1000*'[1]48Exp'!AK$75</f>
        <v>3.0812106965200002E-2</v>
      </c>
      <c r="AN7" s="367">
        <f>1/1000*'[1]48Exp'!AL$75</f>
        <v>4.9084396461900007E-2</v>
      </c>
      <c r="AO7" s="367">
        <f>1/1000*'[1]48Exp'!AM$75</f>
        <v>2.2846567488E-2</v>
      </c>
      <c r="AP7" s="367">
        <f>1/1000*'[1]48Exp'!AN$75</f>
        <v>1.8512651079999998E-2</v>
      </c>
      <c r="AQ7" s="367">
        <f>1/1000*'[1]48Exp'!AO$75</f>
        <v>1.7872779580500001E-2</v>
      </c>
      <c r="AR7" s="367">
        <f>1/1000*'[1]48Exp'!AP$75</f>
        <v>7.4174299919999992E-3</v>
      </c>
      <c r="AS7" s="367">
        <f>1/1000*'[1]48Exp'!AQ$75</f>
        <v>2.2744210782999996E-2</v>
      </c>
      <c r="AT7" s="367">
        <f>1/1000*'[1]48Exp'!AR$75</f>
        <v>1.6447711573299998E-2</v>
      </c>
      <c r="AU7" s="367">
        <f>1/1000*'[1]48Exp'!AS$75</f>
        <v>1.9955738159500001E-2</v>
      </c>
      <c r="AV7" s="367">
        <f>1/1000*'[1]48Exp'!AT$75</f>
        <v>2.3716609343000003E-2</v>
      </c>
      <c r="AW7" s="367">
        <f>1/1000*'[1]48Exp'!AU$75</f>
        <v>1.7663634447E-2</v>
      </c>
      <c r="AX7" s="367">
        <f>1/1000*'[1]48Exp'!AV$75</f>
        <v>0</v>
      </c>
      <c r="AY7" s="367">
        <f>1/1000*'[1]48Exp'!AW$75</f>
        <v>0</v>
      </c>
      <c r="AZ7" s="367">
        <f>1/1000*'[1]48Exp'!AX$75</f>
        <v>0</v>
      </c>
      <c r="BA7" s="367">
        <f>1/1000*'[1]48Exp'!AY$75</f>
        <v>0</v>
      </c>
      <c r="BB7" s="367">
        <f>1/1000*'[1]48Exp'!AZ$75</f>
        <v>0</v>
      </c>
      <c r="BC7" s="369">
        <f>1/1000*'[1]48Exp'!BA$75</f>
        <v>0</v>
      </c>
      <c r="BD7" s="594"/>
    </row>
    <row r="8" spans="1:56">
      <c r="B8" s="365" t="s">
        <v>35</v>
      </c>
      <c r="C8" s="366">
        <f>1/$A$1*'[1]48Exp'!$B$211</f>
        <v>2.3519272562445886E-2</v>
      </c>
      <c r="D8" s="367">
        <f>1/$A$1*'[1]48Exp'!$C$211</f>
        <v>2.1419527159523818E-2</v>
      </c>
      <c r="E8" s="367">
        <f>1/$A$1*'[1]48Exp'!$D$211</f>
        <v>2.0834248958333332E-2</v>
      </c>
      <c r="F8" s="367">
        <f>1/$A$1*'[1]48Exp'!$E$211</f>
        <v>1.3870124487878785E-2</v>
      </c>
      <c r="G8" s="367">
        <f>1/$A$1*'[1]48Exp'!$F$211</f>
        <v>9.1144589880952365E-3</v>
      </c>
      <c r="H8" s="367">
        <f>1/$A$1*'[1]48Exp'!$G$211</f>
        <v>8.5424295238095242E-3</v>
      </c>
      <c r="I8" s="367">
        <f>1/$A$1*'[1]48Exp'!$H$211</f>
        <v>7.4735631150793652E-3</v>
      </c>
      <c r="J8" s="368">
        <f>1/$A$1*'[1]48Exp'!$I$211</f>
        <v>8.1123286023809509E-3</v>
      </c>
      <c r="K8" s="368">
        <f>1/$A$1*'[1]48Exp'!$J$211</f>
        <v>5.0160034452380953E-3</v>
      </c>
      <c r="L8" s="368">
        <f>1/$A$1*'[1]48Exp'!$K$211</f>
        <v>6.6021322011904759E-3</v>
      </c>
      <c r="M8" s="367">
        <f>1/$A$1*'[1]48Exp'!L$211</f>
        <v>4.7011891178571422E-3</v>
      </c>
      <c r="N8" s="367">
        <f>1/$A$1*'[1]48Exp'!M$211</f>
        <v>4.975212170238095E-3</v>
      </c>
      <c r="O8" s="367">
        <f>1/$A$1*'[1]48Exp'!N$211</f>
        <v>4.5408303096776048E-3</v>
      </c>
      <c r="P8" s="367">
        <f>1/$A$1*'[1]48Exp'!O$211</f>
        <v>6.1139896747474734E-3</v>
      </c>
      <c r="Q8" s="367">
        <f>1/$A$1*'[1]48Exp'!P$211</f>
        <v>6.1811287927350427E-3</v>
      </c>
      <c r="R8" s="367">
        <f>1/$A$1*'[1]48Exp'!Q$211</f>
        <v>7.6777269230769232E-3</v>
      </c>
      <c r="S8" s="367">
        <f>1/$A$1*'[1]48Exp'!R$211</f>
        <v>4.4936299166666669E-3</v>
      </c>
      <c r="T8" s="367">
        <f>1/$A$1*'[1]48Exp'!S$211</f>
        <v>6.0340042666666652E-3</v>
      </c>
      <c r="U8" s="367">
        <f>1/$A$1*'[1]48Exp'!T$211</f>
        <v>4.6727832207792202E-3</v>
      </c>
      <c r="V8" s="367">
        <f>1/$A$1*'[1]48Exp'!U$211</f>
        <v>4.1848606499999995E-3</v>
      </c>
      <c r="W8" s="367">
        <f>1/$A$1*'[1]48Exp'!V$211</f>
        <v>4.6727832207792202E-3</v>
      </c>
      <c r="X8" s="367">
        <f>1/$A$1*'[1]48Exp'!W$211</f>
        <v>4.6727832207792202E-3</v>
      </c>
      <c r="Y8" s="367">
        <f>1/$A$1*'[1]48Exp'!X$211</f>
        <v>4.6727832207792202E-3</v>
      </c>
      <c r="Z8" s="367">
        <f>1/$A$1*'[1]48Exp'!Y$211</f>
        <v>4.6727832207792202E-3</v>
      </c>
      <c r="AA8" s="367">
        <f>1/$A$1*'[1]48Exp'!Z$211</f>
        <v>4.6727832207792202E-3</v>
      </c>
      <c r="AB8" s="369">
        <f>1/$A$1*'[1]48Exp'!AA$211</f>
        <v>4.6727832207792202E-3</v>
      </c>
      <c r="AC8" s="327"/>
      <c r="AD8" s="653">
        <f>1/1000*'[1]48Exp'!AB$211</f>
        <v>4.5681825090959999E-2</v>
      </c>
      <c r="AE8" s="367">
        <f>1/1000*'[1]48Exp'!AC$211</f>
        <v>3.5262765990799999E-2</v>
      </c>
      <c r="AF8" s="367">
        <f>1/1000*'[1]48Exp'!AD$211</f>
        <v>3.2449327799999997E-2</v>
      </c>
      <c r="AG8" s="367">
        <f>1/1000*'[1]48Exp'!AE$211</f>
        <v>2.9192912335999997E-2</v>
      </c>
      <c r="AH8" s="367">
        <f>1/1000*'[1]48Exp'!AF$211</f>
        <v>3.0079055631099999E-2</v>
      </c>
      <c r="AI8" s="367">
        <f>1/1000*'[1]48Exp'!AG$211</f>
        <v>2.4593985873599997E-2</v>
      </c>
      <c r="AJ8" s="367">
        <f>1/1000*'[1]48Exp'!AH$211</f>
        <v>2.9464028882000001E-2</v>
      </c>
      <c r="AK8" s="367">
        <f>1/1000*'[1]48Exp'!AI$211</f>
        <v>3.4216297703999997E-2</v>
      </c>
      <c r="AL8" s="367">
        <f>1/1000*'[1]48Exp'!AJ$211</f>
        <v>2.3952845771999999E-2</v>
      </c>
      <c r="AM8" s="367">
        <f>1/1000*'[1]48Exp'!AK$211</f>
        <v>2.3477779912400003E-2</v>
      </c>
      <c r="AN8" s="367">
        <f>1/1000*'[1]48Exp'!AL$211</f>
        <v>2.0102106123000004E-2</v>
      </c>
      <c r="AO8" s="367">
        <f>1/1000*'[1]48Exp'!AM$211</f>
        <v>2.0588445599999998E-2</v>
      </c>
      <c r="AP8" s="367">
        <f>1/1000*'[1]48Exp'!AN$211</f>
        <v>2.02617533888E-2</v>
      </c>
      <c r="AQ8" s="367">
        <f>1/1000*'[1]48Exp'!AO$211</f>
        <v>2.2118308881900001E-2</v>
      </c>
      <c r="AR8" s="367">
        <f>1/1000*'[1]48Exp'!AP$211</f>
        <v>2.4022695573499998E-2</v>
      </c>
      <c r="AS8" s="367">
        <f>1/1000*'[1]48Exp'!AQ$211</f>
        <v>2.7844975046E-2</v>
      </c>
      <c r="AT8" s="367">
        <f>1/1000*'[1]48Exp'!AR$211</f>
        <v>2.9614792926599999E-2</v>
      </c>
      <c r="AU8" s="367">
        <f>1/1000*'[1]48Exp'!AS$211</f>
        <v>3.0790651319999994E-2</v>
      </c>
      <c r="AV8" s="367">
        <f>1/1000*'[1]48Exp'!AT$211</f>
        <v>1.7086497782000002E-2</v>
      </c>
      <c r="AW8" s="367">
        <f>1/1000*'[1]48Exp'!AU$211</f>
        <v>1.5865306590499999E-2</v>
      </c>
      <c r="AX8" s="367">
        <f>1/1000*'[1]48Exp'!AV$211</f>
        <v>0</v>
      </c>
      <c r="AY8" s="367">
        <f>1/1000*'[1]48Exp'!AW$211</f>
        <v>0</v>
      </c>
      <c r="AZ8" s="367">
        <f>1/1000*'[1]48Exp'!AX$211</f>
        <v>0</v>
      </c>
      <c r="BA8" s="367">
        <f>1/1000*'[1]48Exp'!AY$211</f>
        <v>0</v>
      </c>
      <c r="BB8" s="367">
        <f>1/1000*'[1]48Exp'!AZ$211</f>
        <v>0</v>
      </c>
      <c r="BC8" s="369">
        <f>1/1000*'[1]48Exp'!BA$211</f>
        <v>0</v>
      </c>
      <c r="BD8" s="594"/>
    </row>
    <row r="9" spans="1:56">
      <c r="B9" s="404" t="s">
        <v>14</v>
      </c>
      <c r="C9" s="405">
        <f t="shared" ref="C9:M9" si="2">SUM(C6:C6)-SUM(C7:C8)</f>
        <v>1.5112703620779225E-2</v>
      </c>
      <c r="D9" s="406">
        <f t="shared" si="2"/>
        <v>1.6653047129606618E-2</v>
      </c>
      <c r="E9" s="406">
        <f t="shared" si="2"/>
        <v>1.7427442918650789E-2</v>
      </c>
      <c r="F9" s="406">
        <f t="shared" si="2"/>
        <v>1.7838665866666666E-2</v>
      </c>
      <c r="G9" s="406">
        <f t="shared" si="2"/>
        <v>1.5203672386507928E-2</v>
      </c>
      <c r="H9" s="406">
        <f t="shared" si="2"/>
        <v>2.8148776563492066E-2</v>
      </c>
      <c r="I9" s="406">
        <f t="shared" si="2"/>
        <v>1.4973765722619048E-2</v>
      </c>
      <c r="J9" s="407">
        <f t="shared" si="2"/>
        <v>1.138692885119047E-2</v>
      </c>
      <c r="K9" s="407">
        <f t="shared" si="2"/>
        <v>1.1239823445634921E-2</v>
      </c>
      <c r="L9" s="407">
        <f t="shared" si="2"/>
        <v>1.2820662596428573E-2</v>
      </c>
      <c r="M9" s="406">
        <f t="shared" si="2"/>
        <v>1.5656223603571422E-2</v>
      </c>
      <c r="N9" s="406">
        <f>SUM(N6:N6)-SUM(N7:N8)</f>
        <v>1.5997475894047618E-2</v>
      </c>
      <c r="O9" s="406">
        <f t="shared" ref="O9:Z9" si="3">SUM(O6:O6)-SUM(O7:O8)</f>
        <v>2.2776638570022524E-2</v>
      </c>
      <c r="P9" s="406">
        <f t="shared" si="3"/>
        <v>2.7906853964821138E-2</v>
      </c>
      <c r="Q9" s="406">
        <f t="shared" si="3"/>
        <v>1.0198827228205129E-2</v>
      </c>
      <c r="R9" s="406">
        <f t="shared" si="3"/>
        <v>7.7517500283882761E-3</v>
      </c>
      <c r="S9" s="406">
        <f t="shared" si="3"/>
        <v>7.1205383864906798E-3</v>
      </c>
      <c r="T9" s="406">
        <f t="shared" si="3"/>
        <v>9.3345774492647072E-3</v>
      </c>
      <c r="U9" s="406">
        <f t="shared" si="3"/>
        <v>1.3214428689249633E-2</v>
      </c>
      <c r="V9" s="406">
        <f t="shared" si="3"/>
        <v>1.1977010216666667E-2</v>
      </c>
      <c r="W9" s="406">
        <f t="shared" si="3"/>
        <v>1.3214428689249633E-2</v>
      </c>
      <c r="X9" s="406">
        <f t="shared" si="3"/>
        <v>1.3214428689249633E-2</v>
      </c>
      <c r="Y9" s="406">
        <f t="shared" si="3"/>
        <v>1.3214428689249633E-2</v>
      </c>
      <c r="Z9" s="406">
        <f t="shared" si="3"/>
        <v>1.3214428689249633E-2</v>
      </c>
      <c r="AA9" s="406">
        <f>SUM(AA6:AA6)-SUM(AA7:AA8)</f>
        <v>1.3214428689249633E-2</v>
      </c>
      <c r="AB9" s="408">
        <f>SUM(AB6:AB6)-SUM(AB7:AB8)</f>
        <v>1.3214428689249633E-2</v>
      </c>
      <c r="AC9" s="327"/>
      <c r="AD9" s="657">
        <f t="shared" ref="AD9:BC9" si="4">SUM(AD6:AD6)-SUM(AD7:AD8)</f>
        <v>4.4574438041510983E-2</v>
      </c>
      <c r="AE9" s="410">
        <f t="shared" si="4"/>
        <v>5.1318734402400014E-2</v>
      </c>
      <c r="AF9" s="410">
        <f t="shared" si="4"/>
        <v>5.0203517193600014E-2</v>
      </c>
      <c r="AG9" s="410">
        <f t="shared" si="4"/>
        <v>5.5568944368000014E-2</v>
      </c>
      <c r="AH9" s="410">
        <f t="shared" si="4"/>
        <v>9.4765459209399994E-2</v>
      </c>
      <c r="AI9" s="410">
        <f t="shared" si="4"/>
        <v>6.3857875181099991E-2</v>
      </c>
      <c r="AJ9" s="410">
        <f t="shared" si="4"/>
        <v>6.0111570001200001E-2</v>
      </c>
      <c r="AK9" s="410">
        <f t="shared" si="4"/>
        <v>6.2543047082000008E-2</v>
      </c>
      <c r="AL9" s="410">
        <f t="shared" si="4"/>
        <v>6.3396832241200005E-2</v>
      </c>
      <c r="AM9" s="410">
        <f t="shared" si="4"/>
        <v>6.3381161197200012E-2</v>
      </c>
      <c r="AN9" s="410">
        <f t="shared" si="4"/>
        <v>6.1284044655899997E-2</v>
      </c>
      <c r="AO9" s="410">
        <f t="shared" si="4"/>
        <v>6.3610478735999981E-2</v>
      </c>
      <c r="AP9" s="410">
        <f t="shared" si="4"/>
        <v>6.7798816342400009E-2</v>
      </c>
      <c r="AQ9" s="410">
        <f t="shared" si="4"/>
        <v>6.3127350135600016E-2</v>
      </c>
      <c r="AR9" s="410">
        <f t="shared" si="4"/>
        <v>6.7898230775500015E-2</v>
      </c>
      <c r="AS9" s="410">
        <f t="shared" si="4"/>
        <v>4.5442543740999992E-2</v>
      </c>
      <c r="AT9" s="410">
        <f t="shared" si="4"/>
        <v>3.2282136346400009E-2</v>
      </c>
      <c r="AU9" s="410">
        <f t="shared" si="4"/>
        <v>4.2425724212299995E-2</v>
      </c>
      <c r="AV9" s="410">
        <f t="shared" si="4"/>
        <v>4.7755109683999999E-2</v>
      </c>
      <c r="AW9" s="410">
        <f t="shared" si="4"/>
        <v>5.5911788551999991E-2</v>
      </c>
      <c r="AX9" s="410">
        <f t="shared" si="4"/>
        <v>0</v>
      </c>
      <c r="AY9" s="410">
        <f t="shared" si="4"/>
        <v>0</v>
      </c>
      <c r="AZ9" s="410">
        <f t="shared" si="4"/>
        <v>0</v>
      </c>
      <c r="BA9" s="410">
        <f t="shared" si="4"/>
        <v>0</v>
      </c>
      <c r="BB9" s="410">
        <f t="shared" si="4"/>
        <v>0</v>
      </c>
      <c r="BC9" s="428">
        <f t="shared" si="4"/>
        <v>0</v>
      </c>
      <c r="BD9" s="594"/>
    </row>
    <row r="10" spans="1:56" ht="17.149999999999999" customHeight="1">
      <c r="B10" s="357" t="s">
        <v>92</v>
      </c>
      <c r="C10" s="362">
        <f>1/$A$1*'[1]48Exp'!$B$268</f>
        <v>0.18296152782121211</v>
      </c>
      <c r="D10" s="363">
        <f>1/$A$1*'[1]48Exp'!$C$268</f>
        <v>0.10971446004642856</v>
      </c>
      <c r="E10" s="363">
        <f>1/$A$1*'[1]48Exp'!$D$268</f>
        <v>0.11880949118055553</v>
      </c>
      <c r="F10" s="363">
        <f>1/$A$1*'[1]48Exp'!$E$268</f>
        <v>0.12543735669621212</v>
      </c>
      <c r="G10" s="363">
        <f>1/$A$1*'[1]48Exp'!$F$268</f>
        <v>0.1270012134388889</v>
      </c>
      <c r="H10" s="363">
        <f>1/$A$1*'[1]48Exp'!$G$268</f>
        <v>0.13664587747936507</v>
      </c>
      <c r="I10" s="363">
        <f>1/$A$1*'[1]48Exp'!$H$268</f>
        <v>6.9016367898809494E-2</v>
      </c>
      <c r="J10" s="364">
        <f>1/$A$1*'[1]48Exp'!$I$268</f>
        <v>8.5342892090476172E-2</v>
      </c>
      <c r="K10" s="364">
        <f>1/$A$1*'[1]48Exp'!$J$268</f>
        <v>6.9459154095238076E-2</v>
      </c>
      <c r="L10" s="364">
        <f>1/$A$1*'[1]48Exp'!$K$268</f>
        <v>5.4076668647619043E-2</v>
      </c>
      <c r="M10" s="363">
        <f>1/$A$1*'[1]48Exp'!L$268</f>
        <v>7.8567151392063481E-2</v>
      </c>
      <c r="N10" s="363">
        <f>1/$A$1*'[1]48Exp'!M$268</f>
        <v>7.7820033061904756E-2</v>
      </c>
      <c r="O10" s="363">
        <f>1/$A$1*'[1]48Exp'!N$268</f>
        <v>7.2539747210037323E-2</v>
      </c>
      <c r="P10" s="363">
        <f>1/$A$1*'[1]48Exp'!O$268</f>
        <v>6.7825894519534066E-2</v>
      </c>
      <c r="Q10" s="363">
        <f>1/$A$1*'[1]48Exp'!P$268</f>
        <v>6.5927272819658114E-2</v>
      </c>
      <c r="R10" s="363">
        <f>1/$A$1*'[1]48Exp'!Q$268</f>
        <v>7.3486939637545781E-2</v>
      </c>
      <c r="S10" s="363">
        <f>1/$A$1*'[1]48Exp'!R$268</f>
        <v>6.7097774995950168E-2</v>
      </c>
      <c r="T10" s="363">
        <f>1/$A$1*'[1]48Exp'!S$268</f>
        <v>8.0501596848469248E-2</v>
      </c>
      <c r="U10" s="363">
        <f>1/$A$1*'[1]48Exp'!T$268</f>
        <v>9.714630698181817E-2</v>
      </c>
      <c r="V10" s="363">
        <f>1/$A$1*'[1]48Exp'!U$268</f>
        <v>9.3809339680952369E-2</v>
      </c>
      <c r="W10" s="363">
        <f>1/$A$1*'[1]48Exp'!V$268</f>
        <v>9.714630698181817E-2</v>
      </c>
      <c r="X10" s="363">
        <f>1/$A$1*'[1]48Exp'!W$268</f>
        <v>9.714630698181817E-2</v>
      </c>
      <c r="Y10" s="363">
        <f>1/$A$1*'[1]48Exp'!X$268</f>
        <v>9.714630698181817E-2</v>
      </c>
      <c r="Z10" s="363">
        <f>1/$A$1*'[1]48Exp'!Y$268</f>
        <v>9.714630698181817E-2</v>
      </c>
      <c r="AA10" s="363">
        <f>1/$A$1*'[1]48Exp'!Z$268</f>
        <v>9.714630698181817E-2</v>
      </c>
      <c r="AB10" s="412">
        <f>1/$A$1*'[1]48Exp'!AA$268</f>
        <v>9.714630698181817E-2</v>
      </c>
      <c r="AC10" s="327"/>
      <c r="AD10" s="453">
        <f>1/1000*'[1]48Exp'!AB$268</f>
        <v>0.39660231033785104</v>
      </c>
      <c r="AE10" s="363">
        <f>1/1000*'[1]48Exp'!AC$268</f>
        <v>0.31531923962759995</v>
      </c>
      <c r="AF10" s="363">
        <f>1/1000*'[1]48Exp'!AD$268</f>
        <v>0.28798983960479996</v>
      </c>
      <c r="AG10" s="363">
        <f>1/1000*'[1]48Exp'!AE$268</f>
        <v>0.34740207296479991</v>
      </c>
      <c r="AH10" s="363">
        <f>1/1000*'[1]48Exp'!AF$268</f>
        <v>0.3587905607804</v>
      </c>
      <c r="AI10" s="363">
        <f>1/1000*'[1]48Exp'!AG$268</f>
        <v>0.35298804761219998</v>
      </c>
      <c r="AJ10" s="363">
        <f>1/1000*'[1]48Exp'!AH$268</f>
        <v>0.2721686310468</v>
      </c>
      <c r="AK10" s="363">
        <f>1/1000*'[1]48Exp'!AI$268</f>
        <v>0.28570779648650002</v>
      </c>
      <c r="AL10" s="363">
        <f>1/1000*'[1]48Exp'!AJ$268</f>
        <v>0.28372643454759999</v>
      </c>
      <c r="AM10" s="363">
        <f>1/1000*'[1]48Exp'!AK$268</f>
        <v>0.20161242325839998</v>
      </c>
      <c r="AN10" s="363">
        <f>1/1000*'[1]48Exp'!AL$268</f>
        <v>0.26650889130600003</v>
      </c>
      <c r="AO10" s="363">
        <f>1/1000*'[1]48Exp'!AM$268</f>
        <v>0.30228487142399996</v>
      </c>
      <c r="AP10" s="363">
        <f>1/1000*'[1]48Exp'!AN$268</f>
        <v>0.29198951568159998</v>
      </c>
      <c r="AQ10" s="363">
        <f>1/1000*'[1]48Exp'!AO$268</f>
        <v>0.27387327026639996</v>
      </c>
      <c r="AR10" s="363">
        <f>1/1000*'[1]48Exp'!AP$268</f>
        <v>0.27957193129999997</v>
      </c>
      <c r="AS10" s="363">
        <f>1/1000*'[1]48Exp'!AQ$268</f>
        <v>0.27142615057950004</v>
      </c>
      <c r="AT10" s="363">
        <f>1/1000*'[1]48Exp'!AR$268</f>
        <v>0.21306639178029996</v>
      </c>
      <c r="AU10" s="363">
        <f>1/1000*'[1]48Exp'!AS$268</f>
        <v>0.27965197737619996</v>
      </c>
      <c r="AV10" s="363">
        <f>1/1000*'[1]48Exp'!AT$268</f>
        <v>0.30124718531700001</v>
      </c>
      <c r="AW10" s="363">
        <f>1/1000*'[1]48Exp'!AU$268</f>
        <v>0.33671034470599998</v>
      </c>
      <c r="AX10" s="363">
        <f>1/1000*'[1]48Exp'!AV$268</f>
        <v>0</v>
      </c>
      <c r="AY10" s="363">
        <f>1/1000*'[1]48Exp'!AW$268</f>
        <v>0</v>
      </c>
      <c r="AZ10" s="363">
        <f>1/1000*'[1]48Exp'!AX$268</f>
        <v>0</v>
      </c>
      <c r="BA10" s="363">
        <f>1/1000*'[1]48Exp'!AY$268</f>
        <v>0</v>
      </c>
      <c r="BB10" s="363">
        <f>1/1000*'[1]48Exp'!AZ$268</f>
        <v>0</v>
      </c>
      <c r="BC10" s="412">
        <f>1/1000*'[1]48Exp'!BA$268</f>
        <v>0</v>
      </c>
      <c r="BD10" s="594"/>
    </row>
    <row r="11" spans="1:56">
      <c r="B11" s="365" t="s">
        <v>93</v>
      </c>
      <c r="C11" s="366">
        <f>1/$A$1*'[1]48Exp'!$B$39</f>
        <v>4.5054259122835505E-2</v>
      </c>
      <c r="D11" s="367">
        <f>1/$A$1*'[1]48Exp'!$C$39</f>
        <v>1.9457703833333336E-2</v>
      </c>
      <c r="E11" s="367">
        <f>1/$A$1*'[1]48Exp'!$D$39</f>
        <v>2.031744065555555E-2</v>
      </c>
      <c r="F11" s="367">
        <f>1/$A$1*'[1]48Exp'!$E$39</f>
        <v>2.7203297628787881E-2</v>
      </c>
      <c r="G11" s="367">
        <f>1/$A$1*'[1]48Exp'!$F$39</f>
        <v>1.8146846026984121E-2</v>
      </c>
      <c r="H11" s="367">
        <f>1/$A$1*'[1]48Exp'!$G$39</f>
        <v>9.3125752142857107E-3</v>
      </c>
      <c r="I11" s="367">
        <f>1/$A$1*'[1]48Exp'!$H$39</f>
        <v>4.8290077079365052E-3</v>
      </c>
      <c r="J11" s="368">
        <f>1/$A$1*'[1]48Exp'!$I$39</f>
        <v>4.3051255023809519E-3</v>
      </c>
      <c r="K11" s="368">
        <f>1/$A$1*'[1]48Exp'!$J$39</f>
        <v>4.3047944047619044E-3</v>
      </c>
      <c r="L11" s="368">
        <f>1/$A$1*'[1]48Exp'!$K$39</f>
        <v>5.0997530202380936E-3</v>
      </c>
      <c r="M11" s="367">
        <f>1/$A$1*'[1]48Exp'!L$39</f>
        <v>5.8998694392857149E-3</v>
      </c>
      <c r="N11" s="367">
        <f>1/$A$1*'[1]48Exp'!M$39</f>
        <v>7.4325659738095238E-3</v>
      </c>
      <c r="O11" s="367">
        <f>1/$A$1*'[1]48Exp'!N$39</f>
        <v>1.1732724044252674E-2</v>
      </c>
      <c r="P11" s="367">
        <f>1/$A$1*'[1]48Exp'!O$39</f>
        <v>1.4277167084888355E-2</v>
      </c>
      <c r="Q11" s="367">
        <f>1/$A$1*'[1]48Exp'!P$39</f>
        <v>1.5207763598717951E-2</v>
      </c>
      <c r="R11" s="367">
        <f>1/$A$1*'[1]48Exp'!Q$39</f>
        <v>7.6469125161172172E-3</v>
      </c>
      <c r="S11" s="367">
        <f>1/$A$1*'[1]48Exp'!R$39</f>
        <v>3.9040710508281571E-3</v>
      </c>
      <c r="T11" s="367">
        <f>1/$A$1*'[1]48Exp'!S$39</f>
        <v>5.8277783754901958E-3</v>
      </c>
      <c r="U11" s="367">
        <f>1/$A$1*'[1]48Exp'!T$39</f>
        <v>5.4506603565656559E-3</v>
      </c>
      <c r="V11" s="367">
        <f>1/$A$1*'[1]48Exp'!U$39</f>
        <v>4.3368398666666658E-3</v>
      </c>
      <c r="W11" s="367">
        <f>1/$A$1*'[1]48Exp'!V$39</f>
        <v>5.4506603565656559E-3</v>
      </c>
      <c r="X11" s="367">
        <f>1/$A$1*'[1]48Exp'!W$39</f>
        <v>5.4506603565656559E-3</v>
      </c>
      <c r="Y11" s="367">
        <f>1/$A$1*'[1]48Exp'!X$39</f>
        <v>5.4506603565656559E-3</v>
      </c>
      <c r="Z11" s="367">
        <f>1/$A$1*'[1]48Exp'!Y$39</f>
        <v>5.4506603565656559E-3</v>
      </c>
      <c r="AA11" s="367">
        <f>1/$A$1*'[1]48Exp'!Z$39</f>
        <v>5.4506603565656559E-3</v>
      </c>
      <c r="AB11" s="369">
        <f>1/$A$1*'[1]48Exp'!AA$39</f>
        <v>5.4506603565656559E-3</v>
      </c>
      <c r="AC11" s="327"/>
      <c r="AD11" s="653">
        <f>1/1000*'[1]48Exp'!AB$39</f>
        <v>6.7486084564982993E-2</v>
      </c>
      <c r="AE11" s="367">
        <f>1/1000*'[1]48Exp'!AC$39</f>
        <v>3.8344618733200005E-2</v>
      </c>
      <c r="AF11" s="367">
        <f>1/1000*'[1]48Exp'!AD$39</f>
        <v>3.7756645857599996E-2</v>
      </c>
      <c r="AG11" s="367">
        <f>1/1000*'[1]48Exp'!AE$39</f>
        <v>4.373951425759999E-2</v>
      </c>
      <c r="AH11" s="367">
        <f>1/1000*'[1]48Exp'!AF$39</f>
        <v>3.1693753513800001E-2</v>
      </c>
      <c r="AI11" s="367">
        <f>1/1000*'[1]48Exp'!AG$39</f>
        <v>2.5203286336799999E-2</v>
      </c>
      <c r="AJ11" s="367">
        <f>1/1000*'[1]48Exp'!AH$39</f>
        <v>2.1214572398400001E-2</v>
      </c>
      <c r="AK11" s="367">
        <f>1/1000*'[1]48Exp'!AI$39</f>
        <v>1.5565434563E-2</v>
      </c>
      <c r="AL11" s="367">
        <f>1/1000*'[1]48Exp'!AJ$39</f>
        <v>2.3035393089599999E-2</v>
      </c>
      <c r="AM11" s="367">
        <f>1/1000*'[1]48Exp'!AK$39</f>
        <v>2.39995508808E-2</v>
      </c>
      <c r="AN11" s="367">
        <f>1/1000*'[1]48Exp'!AL$39</f>
        <v>2.8761803892000004E-2</v>
      </c>
      <c r="AO11" s="367">
        <f>1/1000*'[1]48Exp'!AM$39</f>
        <v>4.3159646255999995E-2</v>
      </c>
      <c r="AP11" s="367">
        <f>1/1000*'[1]48Exp'!AN$39</f>
        <v>4.3943720180799992E-2</v>
      </c>
      <c r="AQ11" s="367">
        <f>1/1000*'[1]48Exp'!AO$39</f>
        <v>4.7421027039600001E-2</v>
      </c>
      <c r="AR11" s="367">
        <f>1/1000*'[1]48Exp'!AP$39</f>
        <v>4.5795981589500004E-2</v>
      </c>
      <c r="AS11" s="367">
        <f>1/1000*'[1]48Exp'!AQ$39</f>
        <v>3.3176457614999995E-2</v>
      </c>
      <c r="AT11" s="367">
        <f>1/1000*'[1]48Exp'!AR$39</f>
        <v>2.1665337096500002E-2</v>
      </c>
      <c r="AU11" s="367">
        <f>1/1000*'[1]48Exp'!AS$39</f>
        <v>2.9362195376799995E-2</v>
      </c>
      <c r="AV11" s="367">
        <f>1/1000*'[1]48Exp'!AT$39</f>
        <v>2.7808362174000002E-2</v>
      </c>
      <c r="AW11" s="367">
        <f>1/1000*'[1]48Exp'!AU$39</f>
        <v>2.3569002544499999E-2</v>
      </c>
      <c r="AX11" s="367">
        <f>1/1000*'[1]48Exp'!AV$39</f>
        <v>0</v>
      </c>
      <c r="AY11" s="367">
        <f>1/1000*'[1]48Exp'!AW$39</f>
        <v>0</v>
      </c>
      <c r="AZ11" s="367">
        <f>1/1000*'[1]48Exp'!AX$39</f>
        <v>0</v>
      </c>
      <c r="BA11" s="367">
        <f>1/1000*'[1]48Exp'!AY$39</f>
        <v>0</v>
      </c>
      <c r="BB11" s="367">
        <f>1/1000*'[1]48Exp'!AZ$39</f>
        <v>0</v>
      </c>
      <c r="BC11" s="369">
        <f>1/1000*'[1]48Exp'!BA$39</f>
        <v>0</v>
      </c>
      <c r="BD11" s="594"/>
    </row>
    <row r="12" spans="1:56">
      <c r="B12" s="365" t="s">
        <v>30</v>
      </c>
      <c r="C12" s="366">
        <f>1/$A$1*'[1]48Exp'!$B$147</f>
        <v>1.7715979630952379E-3</v>
      </c>
      <c r="D12" s="367">
        <f>1/$A$1*'[1]48Exp'!$C$147</f>
        <v>1.3854456357142858E-3</v>
      </c>
      <c r="E12" s="367">
        <f>1/$A$1*'[1]48Exp'!$D$147</f>
        <v>1.9791076753968256E-3</v>
      </c>
      <c r="F12" s="367">
        <f>1/$A$1*'[1]48Exp'!$E$147</f>
        <v>4.9401451749999997E-3</v>
      </c>
      <c r="G12" s="367">
        <f>1/$A$1*'[1]48Exp'!$F$147</f>
        <v>4.4099472531746019E-3</v>
      </c>
      <c r="H12" s="367">
        <f>1/$A$1*'[1]48Exp'!$G$147</f>
        <v>4.8354442309523809E-3</v>
      </c>
      <c r="I12" s="367">
        <f>1/$A$1*'[1]48Exp'!$H$147</f>
        <v>7.2938217301587293E-3</v>
      </c>
      <c r="J12" s="368">
        <f>1/$A$1*'[1]48Exp'!$I$147</f>
        <v>9.2809853214285715E-3</v>
      </c>
      <c r="K12" s="368">
        <f>1/$A$1*'[1]48Exp'!$J$147</f>
        <v>4.1886872380952379E-3</v>
      </c>
      <c r="L12" s="368">
        <f>1/$A$1*'[1]48Exp'!$K$147</f>
        <v>3.824083916666666E-3</v>
      </c>
      <c r="M12" s="367">
        <f>1/$A$1*'[1]48Exp'!L$147</f>
        <v>6.8582400150793638E-3</v>
      </c>
      <c r="N12" s="367">
        <f>1/$A$1*'[1]48Exp'!M$147</f>
        <v>7.8060506833333328E-3</v>
      </c>
      <c r="O12" s="367">
        <f>1/$A$1*'[1]48Exp'!N$147</f>
        <v>3.3046036125939857E-3</v>
      </c>
      <c r="P12" s="367">
        <f>1/$A$1*'[1]48Exp'!O$147</f>
        <v>5.2820883560606062E-3</v>
      </c>
      <c r="Q12" s="367">
        <f>1/$A$1*'[1]48Exp'!P$147</f>
        <v>3.3696470025641021E-3</v>
      </c>
      <c r="R12" s="367">
        <f>1/$A$1*'[1]48Exp'!Q$147</f>
        <v>1.693056038095238E-3</v>
      </c>
      <c r="S12" s="367">
        <f>1/$A$1*'[1]48Exp'!R$147</f>
        <v>2.4139937952380951E-3</v>
      </c>
      <c r="T12" s="367">
        <f>1/$A$1*'[1]48Exp'!S$147</f>
        <v>4.5502773627450989E-3</v>
      </c>
      <c r="U12" s="367">
        <f>1/$A$1*'[1]48Exp'!T$147</f>
        <v>6.390515366666666E-3</v>
      </c>
      <c r="V12" s="367">
        <f>1/$A$1*'[1]48Exp'!U$147</f>
        <v>4.3158390166666673E-3</v>
      </c>
      <c r="W12" s="367">
        <f>1/$A$1*'[1]48Exp'!V$147</f>
        <v>6.390515366666666E-3</v>
      </c>
      <c r="X12" s="367">
        <f>1/$A$1*'[1]48Exp'!W$147</f>
        <v>6.390515366666666E-3</v>
      </c>
      <c r="Y12" s="367">
        <f>1/$A$1*'[1]48Exp'!X$147</f>
        <v>6.390515366666666E-3</v>
      </c>
      <c r="Z12" s="367">
        <f>1/$A$1*'[1]48Exp'!Y$147</f>
        <v>6.390515366666666E-3</v>
      </c>
      <c r="AA12" s="367">
        <f>1/$A$1*'[1]48Exp'!Z$147</f>
        <v>6.390515366666666E-3</v>
      </c>
      <c r="AB12" s="369">
        <f>1/$A$1*'[1]48Exp'!AA$147</f>
        <v>6.390515366666666E-3</v>
      </c>
      <c r="AC12" s="327"/>
      <c r="AD12" s="653">
        <f>1/1000*'[1]48Exp'!AB$147</f>
        <v>5.8720303561620004E-3</v>
      </c>
      <c r="AE12" s="367">
        <f>1/1000*'[1]48Exp'!AC$147</f>
        <v>8.1251348635999997E-3</v>
      </c>
      <c r="AF12" s="367">
        <f>1/1000*'[1]48Exp'!AD$147</f>
        <v>3.8771122415999998E-3</v>
      </c>
      <c r="AG12" s="367">
        <f>1/1000*'[1]48Exp'!AE$147</f>
        <v>1.23931444E-2</v>
      </c>
      <c r="AH12" s="367">
        <f>1/1000*'[1]48Exp'!AF$147</f>
        <v>1.7907945666799999E-2</v>
      </c>
      <c r="AI12" s="367">
        <f>1/1000*'[1]48Exp'!AG$147</f>
        <v>1.6027685559599998E-2</v>
      </c>
      <c r="AJ12" s="367">
        <f>1/1000*'[1]48Exp'!AH$147</f>
        <v>2.64126622284E-2</v>
      </c>
      <c r="AK12" s="367">
        <f>1/1000*'[1]48Exp'!AI$147</f>
        <v>2.4693533320499998E-2</v>
      </c>
      <c r="AL12" s="367">
        <f>1/1000*'[1]48Exp'!AJ$147</f>
        <v>1.3494064924400001E-2</v>
      </c>
      <c r="AM12" s="367">
        <f>1/1000*'[1]48Exp'!AK$147</f>
        <v>1.05191882664E-2</v>
      </c>
      <c r="AN12" s="367">
        <f>1/1000*'[1]48Exp'!AL$147</f>
        <v>1.3794974362800002E-2</v>
      </c>
      <c r="AO12" s="367">
        <f>1/1000*'[1]48Exp'!AM$147</f>
        <v>1.2069881664E-2</v>
      </c>
      <c r="AP12" s="367">
        <f>1/1000*'[1]48Exp'!AN$147</f>
        <v>9.7300293727999986E-3</v>
      </c>
      <c r="AQ12" s="367">
        <f>1/1000*'[1]48Exp'!AO$147</f>
        <v>1.1533863200399999E-2</v>
      </c>
      <c r="AR12" s="367">
        <f>1/1000*'[1]48Exp'!AP$147</f>
        <v>1.0657646806000001E-2</v>
      </c>
      <c r="AS12" s="367">
        <f>1/1000*'[1]48Exp'!AQ$147</f>
        <v>8.0188235994999996E-3</v>
      </c>
      <c r="AT12" s="367">
        <f>1/1000*'[1]48Exp'!AR$147</f>
        <v>8.7345235482000003E-3</v>
      </c>
      <c r="AU12" s="367">
        <f>1/1000*'[1]48Exp'!AS$147</f>
        <v>1.1283173601699998E-2</v>
      </c>
      <c r="AV12" s="367">
        <f>1/1000*'[1]48Exp'!AT$147</f>
        <v>1.4501966676000001E-2</v>
      </c>
      <c r="AW12" s="367">
        <f>1/1000*'[1]48Exp'!AU$147</f>
        <v>1.2399408477499999E-2</v>
      </c>
      <c r="AX12" s="367">
        <f>1/1000*'[1]48Exp'!AV$147</f>
        <v>0</v>
      </c>
      <c r="AY12" s="367">
        <f>1/1000*'[1]48Exp'!AW$147</f>
        <v>0</v>
      </c>
      <c r="AZ12" s="367">
        <f>1/1000*'[1]48Exp'!AX$147</f>
        <v>0</v>
      </c>
      <c r="BA12" s="367">
        <f>1/1000*'[1]48Exp'!AY$147</f>
        <v>0</v>
      </c>
      <c r="BB12" s="367">
        <f>1/1000*'[1]48Exp'!AZ$147</f>
        <v>0</v>
      </c>
      <c r="BC12" s="369">
        <f>1/1000*'[1]48Exp'!BA$147</f>
        <v>0</v>
      </c>
      <c r="BD12" s="594"/>
    </row>
    <row r="13" spans="1:56">
      <c r="B13" s="365" t="s">
        <v>94</v>
      </c>
      <c r="C13" s="366">
        <f>1/$A$1*'[1]48Exp'!$B$247</f>
        <v>0.13613567073528138</v>
      </c>
      <c r="D13" s="367">
        <f>1/$A$1*'[1]48Exp'!$C$247</f>
        <v>8.8871310577380944E-2</v>
      </c>
      <c r="E13" s="367">
        <f>1/$A$1*'[1]48Exp'!$D$247</f>
        <v>9.6512942849603156E-2</v>
      </c>
      <c r="F13" s="367">
        <f>1/$A$1*'[1]48Exp'!$E$247</f>
        <v>9.329391389242421E-2</v>
      </c>
      <c r="G13" s="367">
        <f>1/$A$1*'[1]48Exp'!$F$247</f>
        <v>0.10444442015873016</v>
      </c>
      <c r="H13" s="367">
        <f>1/$A$1*'[1]48Exp'!$G$247</f>
        <v>0.12249785803412698</v>
      </c>
      <c r="I13" s="367">
        <f>1/$A$1*'[1]48Exp'!$H$247</f>
        <v>5.6893538460714266E-2</v>
      </c>
      <c r="J13" s="368">
        <f>1/$A$1*'[1]48Exp'!$I$247</f>
        <v>7.1756781266666639E-2</v>
      </c>
      <c r="K13" s="368">
        <f>1/$A$1*'[1]48Exp'!$J$247</f>
        <v>6.0965672452380944E-2</v>
      </c>
      <c r="L13" s="368">
        <f>1/$A$1*'[1]48Exp'!$K$247</f>
        <v>4.5152831710714283E-2</v>
      </c>
      <c r="M13" s="367">
        <f>1/$A$1*'[1]48Exp'!L$247</f>
        <v>6.580904193769839E-2</v>
      </c>
      <c r="N13" s="367">
        <f>1/$A$1*'[1]48Exp'!M$247</f>
        <v>6.2581416404761891E-2</v>
      </c>
      <c r="O13" s="367">
        <f>1/$A$1*'[1]48Exp'!N$247</f>
        <v>5.7502419553190659E-2</v>
      </c>
      <c r="P13" s="367">
        <f>1/$A$1*'[1]48Exp'!O$247</f>
        <v>4.8266639078585104E-2</v>
      </c>
      <c r="Q13" s="367">
        <f>1/$A$1*'[1]48Exp'!P$247</f>
        <v>4.7349862218376067E-2</v>
      </c>
      <c r="R13" s="367">
        <f>1/$A$1*'[1]48Exp'!Q$247</f>
        <v>6.4146971083333323E-2</v>
      </c>
      <c r="S13" s="367">
        <f>1/$A$1*'[1]48Exp'!R$247</f>
        <v>6.0779710149883925E-2</v>
      </c>
      <c r="T13" s="367">
        <f>1/$A$1*'[1]48Exp'!S$247</f>
        <v>7.0123541110233945E-2</v>
      </c>
      <c r="U13" s="367">
        <f>1/$A$1*'[1]48Exp'!T$247</f>
        <v>8.5305131258585853E-2</v>
      </c>
      <c r="V13" s="367">
        <f>1/$A$1*'[1]48Exp'!U$247</f>
        <v>8.5156660797619035E-2</v>
      </c>
      <c r="W13" s="367">
        <f>1/$A$1*'[1]48Exp'!V$247</f>
        <v>8.5305131258585853E-2</v>
      </c>
      <c r="X13" s="367">
        <f>1/$A$1*'[1]48Exp'!W$247</f>
        <v>8.5305131258585853E-2</v>
      </c>
      <c r="Y13" s="367">
        <f>1/$A$1*'[1]48Exp'!X$247</f>
        <v>8.5305131258585853E-2</v>
      </c>
      <c r="Z13" s="367">
        <f>1/$A$1*'[1]48Exp'!Y$247</f>
        <v>8.5305131258585853E-2</v>
      </c>
      <c r="AA13" s="367">
        <f>1/$A$1*'[1]48Exp'!Z$247</f>
        <v>8.5305131258585853E-2</v>
      </c>
      <c r="AB13" s="369">
        <f>1/$A$1*'[1]48Exp'!AA$247</f>
        <v>8.5305131258585853E-2</v>
      </c>
      <c r="AC13" s="327"/>
      <c r="AD13" s="653">
        <f>1/1000*'[1]48Exp'!AB$247</f>
        <v>0.32324419541670601</v>
      </c>
      <c r="AE13" s="367">
        <f>1/1000*'[1]48Exp'!AC$247</f>
        <v>0.26884948603079994</v>
      </c>
      <c r="AF13" s="367">
        <f>1/1000*'[1]48Exp'!AD$247</f>
        <v>0.24635608150559998</v>
      </c>
      <c r="AG13" s="367">
        <f>1/1000*'[1]48Exp'!AE$247</f>
        <v>0.29126941430719994</v>
      </c>
      <c r="AH13" s="367">
        <f>1/1000*'[1]48Exp'!AF$247</f>
        <v>0.30918886159979997</v>
      </c>
      <c r="AI13" s="367">
        <f>1/1000*'[1]48Exp'!AG$247</f>
        <v>0.31175707571580002</v>
      </c>
      <c r="AJ13" s="367">
        <f>1/1000*'[1]48Exp'!AH$247</f>
        <v>0.22454139641999998</v>
      </c>
      <c r="AK13" s="367">
        <f>1/1000*'[1]48Exp'!AI$247</f>
        <v>0.24544882860299999</v>
      </c>
      <c r="AL13" s="367">
        <f>1/1000*'[1]48Exp'!AJ$247</f>
        <v>0.24719697653360001</v>
      </c>
      <c r="AM13" s="367">
        <f>1/1000*'[1]48Exp'!AK$247</f>
        <v>0.16709368411119999</v>
      </c>
      <c r="AN13" s="367">
        <f>1/1000*'[1]48Exp'!AL$247</f>
        <v>0.22395211305120002</v>
      </c>
      <c r="AO13" s="367">
        <f>1/1000*'[1]48Exp'!AM$247</f>
        <v>0.24705534350399996</v>
      </c>
      <c r="AP13" s="367">
        <f>1/1000*'[1]48Exp'!AN$247</f>
        <v>0.23831576612799998</v>
      </c>
      <c r="AQ13" s="367">
        <f>1/1000*'[1]48Exp'!AO$247</f>
        <v>0.21491838002639999</v>
      </c>
      <c r="AR13" s="367">
        <f>1/1000*'[1]48Exp'!AP$247</f>
        <v>0.22311830290449999</v>
      </c>
      <c r="AS13" s="367">
        <f>1/1000*'[1]48Exp'!AQ$247</f>
        <v>0.23023086936500001</v>
      </c>
      <c r="AT13" s="367">
        <f>1/1000*'[1]48Exp'!AR$247</f>
        <v>0.18266653113559997</v>
      </c>
      <c r="AU13" s="367">
        <f>1/1000*'[1]48Exp'!AS$247</f>
        <v>0.23900660839769999</v>
      </c>
      <c r="AV13" s="367">
        <f>1/1000*'[1]48Exp'!AT$247</f>
        <v>0.25893685646699999</v>
      </c>
      <c r="AW13" s="367">
        <f>1/1000*'[1]48Exp'!AU$247</f>
        <v>0.30074193368399993</v>
      </c>
      <c r="AX13" s="367">
        <f>1/1000*'[1]48Exp'!AV$247</f>
        <v>0</v>
      </c>
      <c r="AY13" s="367">
        <f>1/1000*'[1]48Exp'!AW$247</f>
        <v>0</v>
      </c>
      <c r="AZ13" s="367">
        <f>1/1000*'[1]48Exp'!AX$247</f>
        <v>0</v>
      </c>
      <c r="BA13" s="367">
        <f>1/1000*'[1]48Exp'!AY$247</f>
        <v>0</v>
      </c>
      <c r="BB13" s="367">
        <f>1/1000*'[1]48Exp'!AZ$247</f>
        <v>0</v>
      </c>
      <c r="BC13" s="369">
        <f>1/1000*'[1]48Exp'!BA$247</f>
        <v>0</v>
      </c>
      <c r="BD13" s="594"/>
    </row>
    <row r="14" spans="1:56" ht="17.149999999999999" customHeight="1">
      <c r="B14" s="352" t="s">
        <v>126</v>
      </c>
      <c r="C14" s="353">
        <f>1/$A$1*'[1]48Exp'!$B$269</f>
        <v>1.3923140673701297E-2</v>
      </c>
      <c r="D14" s="354">
        <f>1/$A$1*'[1]48Exp'!$C$269</f>
        <v>1.0324576544047618E-2</v>
      </c>
      <c r="E14" s="354">
        <f>1/$A$1*'[1]48Exp'!$D$269</f>
        <v>1.0322637682142853E-2</v>
      </c>
      <c r="F14" s="354">
        <f>1/$A$1*'[1]48Exp'!$E$269</f>
        <v>1.1101643346969696E-2</v>
      </c>
      <c r="G14" s="354">
        <f>1/$A$1*'[1]48Exp'!$F$269</f>
        <v>9.6896412142857165E-3</v>
      </c>
      <c r="H14" s="354">
        <f>1/$A$1*'[1]48Exp'!$G$269</f>
        <v>1.1497953983333337E-2</v>
      </c>
      <c r="I14" s="354">
        <f>1/$A$1*'[1]48Exp'!$H$269</f>
        <v>1.015174821111111E-2</v>
      </c>
      <c r="J14" s="355">
        <f>1/$A$1*'[1]48Exp'!$I$269</f>
        <v>1.238982359285714E-2</v>
      </c>
      <c r="K14" s="355">
        <f>1/$A$1*'[1]48Exp'!$J$269</f>
        <v>9.5242066019841261E-3</v>
      </c>
      <c r="L14" s="355">
        <f>1/$A$1*'[1]48Exp'!$K$269</f>
        <v>7.7393814119047621E-3</v>
      </c>
      <c r="M14" s="354">
        <f>1/$A$1*'[1]48Exp'!L$269</f>
        <v>1.2108129551587301E-2</v>
      </c>
      <c r="N14" s="354">
        <f>1/$A$1*'[1]48Exp'!M$269</f>
        <v>1.6817417760714281E-2</v>
      </c>
      <c r="O14" s="354">
        <f>1/$A$1*'[1]48Exp'!N$269</f>
        <v>3.4700601091404645E-2</v>
      </c>
      <c r="P14" s="354">
        <f>1/$A$1*'[1]48Exp'!O$269</f>
        <v>2.7419317678030304E-2</v>
      </c>
      <c r="Q14" s="354">
        <f>1/$A$1*'[1]48Exp'!P$269</f>
        <v>1.9755274834615384E-2</v>
      </c>
      <c r="R14" s="354">
        <f>1/$A$1*'[1]48Exp'!Q$269</f>
        <v>9.4203744906593417E-3</v>
      </c>
      <c r="S14" s="354">
        <f>1/$A$1*'[1]48Exp'!R$269</f>
        <v>6.3000822333333347E-3</v>
      </c>
      <c r="T14" s="354">
        <f>1/$A$1*'[1]48Exp'!S$269</f>
        <v>7.1405945721288531E-3</v>
      </c>
      <c r="U14" s="354">
        <f>1/$A$1*'[1]48Exp'!T$269</f>
        <v>9.8831161055555547E-3</v>
      </c>
      <c r="V14" s="354">
        <f>1/$A$1*'[1]48Exp'!U$269</f>
        <v>5.7582596333333328E-3</v>
      </c>
      <c r="W14" s="354">
        <f>1/$A$1*'[1]48Exp'!V$269</f>
        <v>9.8831161055555547E-3</v>
      </c>
      <c r="X14" s="354">
        <f>1/$A$1*'[1]48Exp'!W$269</f>
        <v>9.8831161055555547E-3</v>
      </c>
      <c r="Y14" s="354">
        <f>1/$A$1*'[1]48Exp'!X$269</f>
        <v>9.8831161055555547E-3</v>
      </c>
      <c r="Z14" s="354">
        <f>1/$A$1*'[1]48Exp'!Y$269</f>
        <v>9.8831161055555547E-3</v>
      </c>
      <c r="AA14" s="354">
        <f>1/$A$1*'[1]48Exp'!Z$269</f>
        <v>9.8831161055555547E-3</v>
      </c>
      <c r="AB14" s="356">
        <f>1/$A$1*'[1]48Exp'!AA$269</f>
        <v>9.8831161055555547E-3</v>
      </c>
      <c r="AC14" s="327"/>
      <c r="AD14" s="652">
        <f>1/1000*'[1]48Exp'!AB$269</f>
        <v>3.0569932414664994E-2</v>
      </c>
      <c r="AE14" s="354">
        <f>1/1000*'[1]48Exp'!AC$269</f>
        <v>2.7243860930000002E-2</v>
      </c>
      <c r="AF14" s="354">
        <f>1/1000*'[1]48Exp'!AD$269</f>
        <v>2.5076688849599998E-2</v>
      </c>
      <c r="AG14" s="354">
        <f>1/1000*'[1]48Exp'!AE$269</f>
        <v>2.8161235311999995E-2</v>
      </c>
      <c r="AH14" s="354">
        <f>1/1000*'[1]48Exp'!AF$269</f>
        <v>3.2907102085900003E-2</v>
      </c>
      <c r="AI14" s="354">
        <f>1/1000*'[1]48Exp'!AG$269</f>
        <v>3.2589174618000004E-2</v>
      </c>
      <c r="AJ14" s="354">
        <f>1/1000*'[1]48Exp'!AH$269</f>
        <v>3.4457821291600001E-2</v>
      </c>
      <c r="AK14" s="354">
        <f>1/1000*'[1]48Exp'!AI$269</f>
        <v>4.0839404784500002E-2</v>
      </c>
      <c r="AL14" s="354">
        <f>1/1000*'[1]48Exp'!AJ$269</f>
        <v>4.1301318592400008E-2</v>
      </c>
      <c r="AM14" s="354">
        <f>1/1000*'[1]48Exp'!AK$269</f>
        <v>3.2456560822399998E-2</v>
      </c>
      <c r="AN14" s="354">
        <f>1/1000*'[1]48Exp'!AL$269</f>
        <v>3.7358598521699996E-2</v>
      </c>
      <c r="AO14" s="354">
        <f>1/1000*'[1]48Exp'!AM$269</f>
        <v>4.3481897039999988E-2</v>
      </c>
      <c r="AP14" s="354">
        <f>1/1000*'[1]48Exp'!AN$269</f>
        <v>5.3816961070400002E-2</v>
      </c>
      <c r="AQ14" s="354">
        <f>1/1000*'[1]48Exp'!AO$269</f>
        <v>5.5243364714700004E-2</v>
      </c>
      <c r="AR14" s="354">
        <f>1/1000*'[1]48Exp'!AP$269</f>
        <v>4.0582052180500011E-2</v>
      </c>
      <c r="AS14" s="354">
        <f>1/1000*'[1]48Exp'!AQ$269</f>
        <v>2.1246283708999999E-2</v>
      </c>
      <c r="AT14" s="354">
        <f>1/1000*'[1]48Exp'!AR$269</f>
        <v>1.76981875723E-2</v>
      </c>
      <c r="AU14" s="354">
        <f>1/1000*'[1]48Exp'!AS$269</f>
        <v>2.1148512699599994E-2</v>
      </c>
      <c r="AV14" s="354">
        <f>1/1000*'[1]48Exp'!AT$269</f>
        <v>2.6112606790000006E-2</v>
      </c>
      <c r="AW14" s="354">
        <f>1/1000*'[1]48Exp'!AU$269</f>
        <v>1.8880979866500003E-2</v>
      </c>
      <c r="AX14" s="354">
        <f>1/1000*'[1]48Exp'!AV$269</f>
        <v>0</v>
      </c>
      <c r="AY14" s="354">
        <f>1/1000*'[1]48Exp'!AW$269</f>
        <v>0</v>
      </c>
      <c r="AZ14" s="354">
        <f>1/1000*'[1]48Exp'!AX$269</f>
        <v>0</v>
      </c>
      <c r="BA14" s="354">
        <f>1/1000*'[1]48Exp'!AY$269</f>
        <v>0</v>
      </c>
      <c r="BB14" s="354">
        <f>1/1000*'[1]48Exp'!AZ$269</f>
        <v>0</v>
      </c>
      <c r="BC14" s="356">
        <f>1/1000*'[1]48Exp'!BA$269</f>
        <v>0</v>
      </c>
      <c r="BD14" s="594"/>
    </row>
    <row r="15" spans="1:56" ht="17.149999999999999" customHeight="1">
      <c r="B15" s="357" t="s">
        <v>111</v>
      </c>
      <c r="C15" s="362">
        <f>1/$A$1*'[1]48Exp'!$B$267</f>
        <v>0.10614899496482684</v>
      </c>
      <c r="D15" s="363">
        <f>1/$A$1*'[1]48Exp'!$C$267</f>
        <v>0.10987795995952379</v>
      </c>
      <c r="E15" s="363">
        <f>1/$A$1*'[1]48Exp'!$D$267</f>
        <v>0.16278385309722221</v>
      </c>
      <c r="F15" s="363">
        <f>1/$A$1*'[1]48Exp'!$E$267</f>
        <v>0.1773692478007575</v>
      </c>
      <c r="G15" s="363">
        <f>1/$A$1*'[1]48Exp'!$F$267</f>
        <v>0.132927963315873</v>
      </c>
      <c r="H15" s="363">
        <f>1/$A$1*'[1]48Exp'!$G$267</f>
        <v>0.12535767349920632</v>
      </c>
      <c r="I15" s="363">
        <f>1/$A$1*'[1]48Exp'!$H$267</f>
        <v>0.16269495660634919</v>
      </c>
      <c r="J15" s="364">
        <f>1/$A$1*'[1]48Exp'!$I$267</f>
        <v>0.1032685593595238</v>
      </c>
      <c r="K15" s="364">
        <f>1/$A$1*'[1]48Exp'!$J$267</f>
        <v>0.11232511709801586</v>
      </c>
      <c r="L15" s="364">
        <f>1/$A$1*'[1]48Exp'!$K$267</f>
        <v>0.12576428577380949</v>
      </c>
      <c r="M15" s="363">
        <f>1/$A$1*'[1]48Exp'!L$267</f>
        <v>0.14226838195714286</v>
      </c>
      <c r="N15" s="363">
        <f>1/$A$1*'[1]48Exp'!M$267</f>
        <v>0.14900937573333334</v>
      </c>
      <c r="O15" s="363">
        <f>1/$A$1*'[1]48Exp'!N$267</f>
        <v>0.20145820173611559</v>
      </c>
      <c r="P15" s="363">
        <f>1/$A$1*'[1]48Exp'!O$267</f>
        <v>0.20890356313251501</v>
      </c>
      <c r="Q15" s="363">
        <f>1/$A$1*'[1]48Exp'!P$267</f>
        <v>0.1879207339910256</v>
      </c>
      <c r="R15" s="363">
        <f>1/$A$1*'[1]48Exp'!Q$267</f>
        <v>0.11050778718315014</v>
      </c>
      <c r="S15" s="363">
        <f>1/$A$1*'[1]48Exp'!R$267</f>
        <v>6.1072360267283056E-2</v>
      </c>
      <c r="T15" s="363">
        <f>1/$A$1*'[1]48Exp'!S$267</f>
        <v>5.5061931674560166E-2</v>
      </c>
      <c r="U15" s="363">
        <f>1/$A$1*'[1]48Exp'!T$267</f>
        <v>3.4496863307142855E-2</v>
      </c>
      <c r="V15" s="363">
        <f>1/$A$1*'[1]48Exp'!U$267</f>
        <v>4.3357704099999984E-2</v>
      </c>
      <c r="W15" s="363">
        <f>1/$A$1*'[1]48Exp'!V$267</f>
        <v>3.4496863307142855E-2</v>
      </c>
      <c r="X15" s="363">
        <f>1/$A$1*'[1]48Exp'!W$267</f>
        <v>3.4496863307142855E-2</v>
      </c>
      <c r="Y15" s="363">
        <f>1/$A$1*'[1]48Exp'!X$267</f>
        <v>3.4496863307142855E-2</v>
      </c>
      <c r="Z15" s="363">
        <f>1/$A$1*'[1]48Exp'!Y$267</f>
        <v>3.4496863307142855E-2</v>
      </c>
      <c r="AA15" s="363">
        <f>1/$A$1*'[1]48Exp'!Z$267</f>
        <v>3.4496863307142855E-2</v>
      </c>
      <c r="AB15" s="412">
        <f>1/$A$1*'[1]48Exp'!AA$267</f>
        <v>3.4496863307142855E-2</v>
      </c>
      <c r="AC15" s="327"/>
      <c r="AD15" s="453">
        <f>1/1000*'[1]48Exp'!AB$267</f>
        <v>0.22081977249624896</v>
      </c>
      <c r="AE15" s="363">
        <f>1/1000*'[1]48Exp'!AC$267</f>
        <v>0.19864157948479999</v>
      </c>
      <c r="AF15" s="363">
        <f>1/1000*'[1]48Exp'!AD$267</f>
        <v>0.23287447318560001</v>
      </c>
      <c r="AG15" s="363">
        <f>1/1000*'[1]48Exp'!AE$267</f>
        <v>0.27009693734239992</v>
      </c>
      <c r="AH15" s="363">
        <f>1/1000*'[1]48Exp'!AF$267</f>
        <v>0.24018062573959995</v>
      </c>
      <c r="AI15" s="363">
        <f>1/1000*'[1]48Exp'!AG$267</f>
        <v>0.23785180912350001</v>
      </c>
      <c r="AJ15" s="363">
        <f>1/1000*'[1]48Exp'!AH$267</f>
        <v>0.25663704110880003</v>
      </c>
      <c r="AK15" s="363">
        <f>1/1000*'[1]48Exp'!AI$267</f>
        <v>0.25610146744899998</v>
      </c>
      <c r="AL15" s="363">
        <f>1/1000*'[1]48Exp'!AJ$267</f>
        <v>0.23504493571519999</v>
      </c>
      <c r="AM15" s="363">
        <f>1/1000*'[1]48Exp'!AK$267</f>
        <v>0.21758974427959998</v>
      </c>
      <c r="AN15" s="363">
        <f>1/1000*'[1]48Exp'!AL$267</f>
        <v>0.26980838759069997</v>
      </c>
      <c r="AO15" s="363">
        <f>1/1000*'[1]48Exp'!AM$267</f>
        <v>0.29573188108799997</v>
      </c>
      <c r="AP15" s="363">
        <f>1/1000*'[1]48Exp'!AN$267</f>
        <v>0.28183470187839998</v>
      </c>
      <c r="AQ15" s="363">
        <f>1/1000*'[1]48Exp'!AO$267</f>
        <v>0.27783898749120006</v>
      </c>
      <c r="AR15" s="363">
        <f>1/1000*'[1]48Exp'!AP$267</f>
        <v>0.26321301877300007</v>
      </c>
      <c r="AS15" s="363">
        <f>1/1000*'[1]48Exp'!AQ$267</f>
        <v>0.19375616670549997</v>
      </c>
      <c r="AT15" s="363">
        <f>1/1000*'[1]48Exp'!AR$267</f>
        <v>0.15066570014140002</v>
      </c>
      <c r="AU15" s="363">
        <f>1/1000*'[1]48Exp'!AS$267</f>
        <v>0.17330111448649999</v>
      </c>
      <c r="AV15" s="363">
        <f>1/1000*'[1]48Exp'!AT$267</f>
        <v>0.14481603873999999</v>
      </c>
      <c r="AW15" s="363">
        <f>1/1000*'[1]48Exp'!AU$267</f>
        <v>0.13485331314000001</v>
      </c>
      <c r="AX15" s="363">
        <f>1/1000*'[1]48Exp'!AV$267</f>
        <v>0</v>
      </c>
      <c r="AY15" s="363">
        <f>1/1000*'[1]48Exp'!AW$267</f>
        <v>0</v>
      </c>
      <c r="AZ15" s="363">
        <f>1/1000*'[1]48Exp'!AX$267</f>
        <v>0</v>
      </c>
      <c r="BA15" s="363">
        <f>1/1000*'[1]48Exp'!AY$267</f>
        <v>0</v>
      </c>
      <c r="BB15" s="363">
        <f>1/1000*'[1]48Exp'!AZ$267</f>
        <v>0</v>
      </c>
      <c r="BC15" s="412">
        <f>1/1000*'[1]48Exp'!BA$267</f>
        <v>0</v>
      </c>
      <c r="BD15" s="594"/>
    </row>
    <row r="16" spans="1:56">
      <c r="B16" s="413" t="s">
        <v>36</v>
      </c>
      <c r="C16" s="414">
        <f>1/$A$1*(SUM('[1]48Exp'!$B$47:$B$47)+SUM('[1]48Exp'!$B$105:$B$105))</f>
        <v>4.388009084924243E-2</v>
      </c>
      <c r="D16" s="415">
        <f>1/$A$1*(SUM('[1]48Exp'!$C$47:$C$47)+SUM('[1]48Exp'!$C$105:$C$105))</f>
        <v>3.7028104209523814E-2</v>
      </c>
      <c r="E16" s="415">
        <f>1/$A$1*(SUM('[1]48Exp'!$D$47:$D$47)+SUM('[1]48Exp'!$D$105:$D$105))</f>
        <v>6.2555497940079377E-2</v>
      </c>
      <c r="F16" s="415">
        <f>1/$A$1*(SUM('[1]48Exp'!$E$47:$E$47)+SUM('[1]48Exp'!$E$105:$E$105))</f>
        <v>6.0340464062121194E-2</v>
      </c>
      <c r="G16" s="415">
        <f>1/$A$1*(SUM('[1]48Exp'!$F$47:$F$47)+SUM('[1]48Exp'!$F$105:$F$105))</f>
        <v>4.9187179925396819E-2</v>
      </c>
      <c r="H16" s="415">
        <f>1/$A$1*(SUM('[1]48Exp'!$G$47:$G$47)+SUM('[1]48Exp'!$G$105:$G$105))</f>
        <v>5.6132256394444441E-2</v>
      </c>
      <c r="I16" s="415">
        <f>1/$A$1*(SUM('[1]48Exp'!$H$47:$H$47)+SUM('[1]48Exp'!$H$105:$H$105))</f>
        <v>8.1510874323015847E-2</v>
      </c>
      <c r="J16" s="416">
        <f>1/$A$1*(SUM('[1]48Exp'!$I$47:$I$47)+SUM('[1]48Exp'!$I$105:$I$105))</f>
        <v>3.5330679964285704E-2</v>
      </c>
      <c r="K16" s="416">
        <f>1/$A$1*(SUM('[1]48Exp'!$J$47:$J$47)+SUM('[1]48Exp'!$J$105:$J$105))</f>
        <v>2.9448675774206352E-2</v>
      </c>
      <c r="L16" s="416">
        <f>1/$A$1*(SUM('[1]48Exp'!$K$47:$K$47)+SUM('[1]48Exp'!$K$105:$K$105))</f>
        <v>2.5848864116666662E-2</v>
      </c>
      <c r="M16" s="415">
        <f>1/$A$1*(SUM('[1]48Exp'!L$47:L$47)+SUM('[1]48Exp'!L$105:L$105))</f>
        <v>3.2566391849999994E-2</v>
      </c>
      <c r="N16" s="415">
        <f>1/$A$1*(SUM('[1]48Exp'!M$47:M$47)+SUM('[1]48Exp'!M$105:M$105))</f>
        <v>3.3970238033333329E-2</v>
      </c>
      <c r="O16" s="415">
        <f>1/$A$1*(SUM('[1]48Exp'!N$47:N$47)+SUM('[1]48Exp'!N$105:N$105))</f>
        <v>3.8050829081105304E-2</v>
      </c>
      <c r="P16" s="415">
        <f>1/$A$1*(SUM('[1]48Exp'!O$47:O$47)+SUM('[1]48Exp'!O$105:O$105))</f>
        <v>4.6347168256721361E-2</v>
      </c>
      <c r="Q16" s="415">
        <f>1/$A$1*(SUM('[1]48Exp'!P$47:P$47)+SUM('[1]48Exp'!P$105:P$105))</f>
        <v>3.4265715218376069E-2</v>
      </c>
      <c r="R16" s="415">
        <f>1/$A$1*(SUM('[1]48Exp'!Q$47:Q$47)+SUM('[1]48Exp'!Q$105:Q$105))</f>
        <v>2.6275843355311364E-2</v>
      </c>
      <c r="S16" s="415">
        <f>1/$A$1*(SUM('[1]48Exp'!R$47:R$47)+SUM('[1]48Exp'!R$105:R$105))</f>
        <v>1.825069144264382E-2</v>
      </c>
      <c r="T16" s="415">
        <f>1/$A$1*(SUM('[1]48Exp'!S$47:S$47)+SUM('[1]48Exp'!S$105:S$105))</f>
        <v>3.4180726469951829E-2</v>
      </c>
      <c r="U16" s="415">
        <f>1/$A$1*(SUM('[1]48Exp'!T$47:T$47)+SUM('[1]48Exp'!T$105:T$105))</f>
        <v>1.5981841085353533E-2</v>
      </c>
      <c r="V16" s="415">
        <f>1/$A$1*(SUM('[1]48Exp'!U$47:U$47)+SUM('[1]48Exp'!U$105:U$105))</f>
        <v>2.2776271873809519E-2</v>
      </c>
      <c r="W16" s="415">
        <f>1/$A$1*(SUM('[1]48Exp'!V$47:V$47)+SUM('[1]48Exp'!V$105:V$105))</f>
        <v>1.5981841085353533E-2</v>
      </c>
      <c r="X16" s="415">
        <f>1/$A$1*(SUM('[1]48Exp'!W$47:W$47)+SUM('[1]48Exp'!W$105:W$105))</f>
        <v>1.5981841085353533E-2</v>
      </c>
      <c r="Y16" s="415">
        <f>1/$A$1*(SUM('[1]48Exp'!X$47:X$47)+SUM('[1]48Exp'!X$105:X$105))</f>
        <v>1.5981841085353533E-2</v>
      </c>
      <c r="Z16" s="415">
        <f>1/$A$1*(SUM('[1]48Exp'!Y$47:Y$47)+SUM('[1]48Exp'!Y$105:Y$105))</f>
        <v>1.5981841085353533E-2</v>
      </c>
      <c r="AA16" s="415">
        <f>1/$A$1*(SUM('[1]48Exp'!Z$47:Z$47)+SUM('[1]48Exp'!Z$105:Z$105))</f>
        <v>1.5981841085353533E-2</v>
      </c>
      <c r="AB16" s="417">
        <f>1/$A$1*(SUM('[1]48Exp'!AA$47:AA$47)+SUM('[1]48Exp'!AA$105:AA$105))</f>
        <v>1.5981841085353533E-2</v>
      </c>
      <c r="AC16" s="327"/>
      <c r="AD16" s="414">
        <f>1/1000*(SUM('[1]48Exp'!AB$47:AB$47)+SUM('[1]48Exp'!AB$105:AB$105))</f>
        <v>6.6843184340459993E-2</v>
      </c>
      <c r="AE16" s="415">
        <f>1/1000*(SUM('[1]48Exp'!AC$47:AC$47)+SUM('[1]48Exp'!AC$105:AC$105))</f>
        <v>6.0297530109199998E-2</v>
      </c>
      <c r="AF16" s="415">
        <f>1/1000*(SUM('[1]48Exp'!AD$47:AD$47)+SUM('[1]48Exp'!AD$105:AD$105))</f>
        <v>7.1815500220800008E-2</v>
      </c>
      <c r="AG16" s="415">
        <f>1/1000*(SUM('[1]48Exp'!AE$47:AE$47)+SUM('[1]48Exp'!AE$105:AE$105))</f>
        <v>9.0518737119999998E-2</v>
      </c>
      <c r="AH16" s="415">
        <f>1/1000*(SUM('[1]48Exp'!AF$47:AF$47)+SUM('[1]48Exp'!AF$105:AF$105))</f>
        <v>8.9183508959299995E-2</v>
      </c>
      <c r="AI16" s="415">
        <f>1/1000*(SUM('[1]48Exp'!AG$47:AG$47)+SUM('[1]48Exp'!AG$105:AG$105))</f>
        <v>9.7395093810299982E-2</v>
      </c>
      <c r="AJ16" s="415">
        <f>1/1000*(SUM('[1]48Exp'!AH$47:AH$47)+SUM('[1]48Exp'!AH$105:AH$105))</f>
        <v>9.5984093391199996E-2</v>
      </c>
      <c r="AK16" s="415">
        <f>1/1000*(SUM('[1]48Exp'!AI$47:AI$47)+SUM('[1]48Exp'!AI$105:AI$105))</f>
        <v>9.577678125700001E-2</v>
      </c>
      <c r="AL16" s="415">
        <f>1/1000*(SUM('[1]48Exp'!AJ$47:AJ$47)+SUM('[1]48Exp'!AJ$105:AJ$105))</f>
        <v>8.6919163086800005E-2</v>
      </c>
      <c r="AM16" s="415">
        <f>1/1000*(SUM('[1]48Exp'!AK$47:AK$47)+SUM('[1]48Exp'!AK$105:AK$105))</f>
        <v>7.9654630338800006E-2</v>
      </c>
      <c r="AN16" s="415">
        <f>1/1000*(SUM('[1]48Exp'!AL$47:AL$47)+SUM('[1]48Exp'!AL$105:AL$105))</f>
        <v>0.10904169514049999</v>
      </c>
      <c r="AO16" s="415">
        <f>1/1000*(SUM('[1]48Exp'!AM$47:AM$47)+SUM('[1]48Exp'!AM$105:AM$105))</f>
        <v>0.120342651168</v>
      </c>
      <c r="AP16" s="415">
        <f>1/1000*(SUM('[1]48Exp'!AN$47:AN$47)+SUM('[1]48Exp'!AN$105:AN$105))</f>
        <v>9.3269354499199986E-2</v>
      </c>
      <c r="AQ16" s="415">
        <f>1/1000*(SUM('[1]48Exp'!AO$47:AO$47)+SUM('[1]48Exp'!AO$105:AO$105))</f>
        <v>8.6977408450499991E-2</v>
      </c>
      <c r="AR16" s="415">
        <f>1/1000*(SUM('[1]48Exp'!AP$47:AP$47)+SUM('[1]48Exp'!AP$105:AP$105))</f>
        <v>8.2254921097500003E-2</v>
      </c>
      <c r="AS16" s="415">
        <f>1/1000*(SUM('[1]48Exp'!AQ$47:AQ$47)+SUM('[1]48Exp'!AQ$105:AQ$105))</f>
        <v>7.3658568871999994E-2</v>
      </c>
      <c r="AT16" s="415">
        <f>1/1000*(SUM('[1]48Exp'!AR$47:AR$47)+SUM('[1]48Exp'!AR$105:AR$105))</f>
        <v>6.8316764420700005E-2</v>
      </c>
      <c r="AU16" s="415">
        <f>1/1000*(SUM('[1]48Exp'!AS$47:AS$47)+SUM('[1]48Exp'!AS$105:AS$105))</f>
        <v>6.3519248764399988E-2</v>
      </c>
      <c r="AV16" s="415">
        <f>1/1000*(SUM('[1]48Exp'!AT$47:AT$47)+SUM('[1]48Exp'!AT$105:AT$105))</f>
        <v>5.1881607534999999E-2</v>
      </c>
      <c r="AW16" s="415">
        <f>1/1000*(SUM('[1]48Exp'!AU$47:AU$47)+SUM('[1]48Exp'!AU$105:AU$105))</f>
        <v>5.2250884733999997E-2</v>
      </c>
      <c r="AX16" s="415">
        <f>1/1000*(SUM('[1]48Exp'!AV$47:AV$47)+SUM('[1]48Exp'!AV$105:AV$105))</f>
        <v>0</v>
      </c>
      <c r="AY16" s="415">
        <f>1/1000*(SUM('[1]48Exp'!AW$47:AW$47)+SUM('[1]48Exp'!AW$105:AW$105))</f>
        <v>0</v>
      </c>
      <c r="AZ16" s="415">
        <f>1/1000*(SUM('[1]48Exp'!AX$47:AX$47)+SUM('[1]48Exp'!AX$105:AX$105))</f>
        <v>0</v>
      </c>
      <c r="BA16" s="415">
        <f>1/1000*(SUM('[1]48Exp'!AY$47:AY$47)+SUM('[1]48Exp'!AY$105:AY$105))</f>
        <v>0</v>
      </c>
      <c r="BB16" s="415">
        <f>1/1000*(SUM('[1]48Exp'!AZ$47:AZ$47)+SUM('[1]48Exp'!AZ$105:AZ$105))</f>
        <v>0</v>
      </c>
      <c r="BC16" s="417">
        <f>1/1000*(SUM('[1]48Exp'!BA$47:BA$47)+SUM('[1]48Exp'!BA$105:BA$105))</f>
        <v>0</v>
      </c>
      <c r="BD16" s="594"/>
    </row>
    <row r="17" spans="2:56">
      <c r="B17" s="365" t="s">
        <v>78</v>
      </c>
      <c r="C17" s="366">
        <f>1/$A$1*'[1]48Exp'!$B$116</f>
        <v>5.7517613348484833E-3</v>
      </c>
      <c r="D17" s="367">
        <f>1/$A$1*'[1]48Exp'!$C$116</f>
        <v>3.3649371416666677E-3</v>
      </c>
      <c r="E17" s="367">
        <f>1/$A$1*'[1]48Exp'!$D$116</f>
        <v>1.953842932698413E-2</v>
      </c>
      <c r="F17" s="367">
        <f>1/$A$1*'[1]48Exp'!$E$116</f>
        <v>2.3855522262878785E-2</v>
      </c>
      <c r="G17" s="367">
        <f>1/$A$1*'[1]48Exp'!$F$116</f>
        <v>1.8693965191269837E-2</v>
      </c>
      <c r="H17" s="367">
        <f>1/$A$1*'[1]48Exp'!$G$116</f>
        <v>8.3260546317460351E-3</v>
      </c>
      <c r="I17" s="367">
        <f>1/$A$1*'[1]48Exp'!$H$116</f>
        <v>6.1937680055555531E-3</v>
      </c>
      <c r="J17" s="368">
        <f>1/$A$1*'[1]48Exp'!$I$116</f>
        <v>5.9126285488095226E-3</v>
      </c>
      <c r="K17" s="368">
        <f>1/$A$1*'[1]48Exp'!$J$116</f>
        <v>4.6522174238095232E-3</v>
      </c>
      <c r="L17" s="368">
        <f>1/$A$1*'[1]48Exp'!$K$116</f>
        <v>8.5020339761904765E-3</v>
      </c>
      <c r="M17" s="367">
        <f>1/$A$1*'[1]48Exp'!L$116</f>
        <v>5.7046036249999996E-3</v>
      </c>
      <c r="N17" s="367">
        <f>1/$A$1*'[1]48Exp'!M$116</f>
        <v>4.3364401642857139E-3</v>
      </c>
      <c r="O17" s="367">
        <f>1/$A$1*'[1]48Exp'!N$116</f>
        <v>2.3706861838993457E-2</v>
      </c>
      <c r="P17" s="367">
        <f>1/$A$1*'[1]48Exp'!O$116</f>
        <v>3.5382378480359966E-2</v>
      </c>
      <c r="Q17" s="367">
        <f>1/$A$1*'[1]48Exp'!P$116</f>
        <v>3.0012370559401712E-2</v>
      </c>
      <c r="R17" s="367">
        <f>1/$A$1*'[1]48Exp'!Q$116</f>
        <v>3.6881853814285707E-2</v>
      </c>
      <c r="S17" s="367">
        <f>1/$A$1*'[1]48Exp'!R$116</f>
        <v>1.9016964619028801E-2</v>
      </c>
      <c r="T17" s="367">
        <f>1/$A$1*'[1]48Exp'!S$116</f>
        <v>1.5143105242174054E-3</v>
      </c>
      <c r="U17" s="367">
        <f>1/$A$1*'[1]48Exp'!T$116</f>
        <v>1.625462762337662E-3</v>
      </c>
      <c r="V17" s="367">
        <f>1/$A$1*'[1]48Exp'!U$116</f>
        <v>1.2805924547619047E-3</v>
      </c>
      <c r="W17" s="367">
        <f>1/$A$1*'[1]48Exp'!V$116</f>
        <v>1.625462762337662E-3</v>
      </c>
      <c r="X17" s="367">
        <f>1/$A$1*'[1]48Exp'!W$116</f>
        <v>1.625462762337662E-3</v>
      </c>
      <c r="Y17" s="367">
        <f>1/$A$1*'[1]48Exp'!X$116</f>
        <v>1.625462762337662E-3</v>
      </c>
      <c r="Z17" s="367">
        <f>1/$A$1*'[1]48Exp'!Y$116</f>
        <v>1.625462762337662E-3</v>
      </c>
      <c r="AA17" s="367">
        <f>1/$A$1*'[1]48Exp'!Z$116</f>
        <v>1.625462762337662E-3</v>
      </c>
      <c r="AB17" s="369">
        <f>1/$A$1*'[1]48Exp'!AA$116</f>
        <v>1.625462762337662E-3</v>
      </c>
      <c r="AC17" s="327"/>
      <c r="AD17" s="653">
        <f>1/1000*'[1]48Exp'!AB$116</f>
        <v>2.6208773141453999E-2</v>
      </c>
      <c r="AE17" s="367">
        <f>1/1000*'[1]48Exp'!AC$116</f>
        <v>1.9096623553999999E-2</v>
      </c>
      <c r="AF17" s="367">
        <f>1/1000*'[1]48Exp'!AD$116</f>
        <v>3.0803486414399998E-2</v>
      </c>
      <c r="AG17" s="367">
        <f>1/1000*'[1]48Exp'!AE$116</f>
        <v>3.9234876766400001E-2</v>
      </c>
      <c r="AH17" s="367">
        <f>1/1000*'[1]48Exp'!AF$116</f>
        <v>3.4127326937200005E-2</v>
      </c>
      <c r="AI17" s="367">
        <f>1/1000*'[1]48Exp'!AG$116</f>
        <v>3.0555676994699996E-2</v>
      </c>
      <c r="AJ17" s="367">
        <f>1/1000*'[1]48Exp'!AH$116</f>
        <v>2.4920089073600001E-2</v>
      </c>
      <c r="AK17" s="367">
        <f>1/1000*'[1]48Exp'!AI$116</f>
        <v>2.9895323631500003E-2</v>
      </c>
      <c r="AL17" s="367">
        <f>1/1000*'[1]48Exp'!AJ$116</f>
        <v>2.1751786218000002E-2</v>
      </c>
      <c r="AM17" s="367">
        <f>1/1000*'[1]48Exp'!AK$116</f>
        <v>1.78413373204E-2</v>
      </c>
      <c r="AN17" s="367">
        <f>1/1000*'[1]48Exp'!AL$116</f>
        <v>1.7925256346400003E-2</v>
      </c>
      <c r="AO17" s="367">
        <f>1/1000*'[1]48Exp'!AM$116</f>
        <v>1.5422359151999999E-2</v>
      </c>
      <c r="AP17" s="367">
        <f>1/1000*'[1]48Exp'!AN$116</f>
        <v>2.8969382604799997E-2</v>
      </c>
      <c r="AQ17" s="367">
        <f>1/1000*'[1]48Exp'!AO$116</f>
        <v>3.3719683389599998E-2</v>
      </c>
      <c r="AR17" s="367">
        <f>1/1000*'[1]48Exp'!AP$116</f>
        <v>3.1735019353E-2</v>
      </c>
      <c r="AS17" s="367">
        <f>1/1000*'[1]48Exp'!AQ$116</f>
        <v>3.2393673189499997E-2</v>
      </c>
      <c r="AT17" s="367">
        <f>1/1000*'[1]48Exp'!AR$116</f>
        <v>1.94148134752E-2</v>
      </c>
      <c r="AU17" s="367">
        <f>1/1000*'[1]48Exp'!AS$116</f>
        <v>8.7633800110999988E-3</v>
      </c>
      <c r="AV17" s="367">
        <f>1/1000*'[1]48Exp'!AT$116</f>
        <v>9.7370580170000002E-3</v>
      </c>
      <c r="AW17" s="367">
        <f>1/1000*'[1]48Exp'!AU$116</f>
        <v>7.3442838374999991E-3</v>
      </c>
      <c r="AX17" s="367">
        <f>1/1000*'[1]48Exp'!AV$116</f>
        <v>0</v>
      </c>
      <c r="AY17" s="367">
        <f>1/1000*'[1]48Exp'!AW$116</f>
        <v>0</v>
      </c>
      <c r="AZ17" s="367">
        <f>1/1000*'[1]48Exp'!AX$116</f>
        <v>0</v>
      </c>
      <c r="BA17" s="367">
        <f>1/1000*'[1]48Exp'!AY$116</f>
        <v>0</v>
      </c>
      <c r="BB17" s="367">
        <f>1/1000*'[1]48Exp'!AZ$116</f>
        <v>0</v>
      </c>
      <c r="BC17" s="369">
        <f>1/1000*'[1]48Exp'!BA$116</f>
        <v>0</v>
      </c>
      <c r="BD17" s="594"/>
    </row>
    <row r="18" spans="2:56">
      <c r="B18" s="365" t="s">
        <v>29</v>
      </c>
      <c r="C18" s="366">
        <f>1/$A$1*'[1]48Exp'!$B$206</f>
        <v>1.1920420628571425E-2</v>
      </c>
      <c r="D18" s="367">
        <f>1/$A$1*'[1]48Exp'!$C$206</f>
        <v>7.6219674821428546E-3</v>
      </c>
      <c r="E18" s="367">
        <f>1/$A$1*'[1]48Exp'!$D$206</f>
        <v>1.3506315544841269E-2</v>
      </c>
      <c r="F18" s="367">
        <f>1/$A$1*'[1]48Exp'!$E$206</f>
        <v>7.7994043083333313E-3</v>
      </c>
      <c r="G18" s="367">
        <f>1/$A$1*'[1]48Exp'!$F$206</f>
        <v>5.1834896023809519E-3</v>
      </c>
      <c r="H18" s="367">
        <f>1/$A$1*'[1]48Exp'!$G$206</f>
        <v>7.9517869023809501E-3</v>
      </c>
      <c r="I18" s="367">
        <f>1/$A$1*'[1]48Exp'!$H$206</f>
        <v>2.1097628421428566E-2</v>
      </c>
      <c r="J18" s="368">
        <f>1/$A$1*'[1]48Exp'!$I$206</f>
        <v>1.6257954303571426E-2</v>
      </c>
      <c r="K18" s="368">
        <f>1/$A$1*'[1]48Exp'!$J$206</f>
        <v>1.7198030890476185E-2</v>
      </c>
      <c r="L18" s="368">
        <f>1/$A$1*'[1]48Exp'!$K$206</f>
        <v>2.3300024661904763E-2</v>
      </c>
      <c r="M18" s="367">
        <f>1/$A$1*'[1]48Exp'!L$206</f>
        <v>1.7126906778174595E-2</v>
      </c>
      <c r="N18" s="367">
        <f>1/$A$1*'[1]48Exp'!M$206</f>
        <v>2.8086787209523807E-2</v>
      </c>
      <c r="O18" s="367">
        <f>1/$A$1*'[1]48Exp'!N$206</f>
        <v>2.246936060676516E-2</v>
      </c>
      <c r="P18" s="367">
        <f>1/$A$1*'[1]48Exp'!O$206</f>
        <v>2.5100617395914022E-2</v>
      </c>
      <c r="Q18" s="367">
        <f>1/$A$1*'[1]48Exp'!P$206</f>
        <v>2.7465257404700849E-2</v>
      </c>
      <c r="R18" s="367">
        <f>1/$A$1*'[1]48Exp'!Q$206</f>
        <v>1.2830055291941389E-2</v>
      </c>
      <c r="S18" s="367">
        <f>1/$A$1*'[1]48Exp'!R$206</f>
        <v>6.7108743220496876E-3</v>
      </c>
      <c r="T18" s="367">
        <f>1/$A$1*'[1]48Exp'!S$206</f>
        <v>3.139544021895424E-3</v>
      </c>
      <c r="U18" s="367">
        <f>1/$A$1*'[1]48Exp'!T$206</f>
        <v>2.5108268326118326E-3</v>
      </c>
      <c r="V18" s="367">
        <f>1/$A$1*'[1]48Exp'!U$206</f>
        <v>1.7054391476190472E-3</v>
      </c>
      <c r="W18" s="367">
        <f>1/$A$1*'[1]48Exp'!V$206</f>
        <v>2.5108268326118326E-3</v>
      </c>
      <c r="X18" s="367">
        <f>1/$A$1*'[1]48Exp'!W$206</f>
        <v>2.5108268326118326E-3</v>
      </c>
      <c r="Y18" s="367">
        <f>1/$A$1*'[1]48Exp'!X$206</f>
        <v>2.5108268326118326E-3</v>
      </c>
      <c r="Z18" s="367">
        <f>1/$A$1*'[1]48Exp'!Y$206</f>
        <v>2.5108268326118326E-3</v>
      </c>
      <c r="AA18" s="367">
        <f>1/$A$1*'[1]48Exp'!Z$206</f>
        <v>2.5108268326118326E-3</v>
      </c>
      <c r="AB18" s="369">
        <f>1/$A$1*'[1]48Exp'!AA$206</f>
        <v>2.5108268326118326E-3</v>
      </c>
      <c r="AC18" s="327"/>
      <c r="AD18" s="653">
        <f>1/1000*'[1]48Exp'!AB$206</f>
        <v>4.0603806358638E-2</v>
      </c>
      <c r="AE18" s="367">
        <f>1/1000*'[1]48Exp'!AC$206</f>
        <v>2.4820810651999998E-2</v>
      </c>
      <c r="AF18" s="367">
        <f>1/1000*'[1]48Exp'!AD$206</f>
        <v>2.5836788606399999E-2</v>
      </c>
      <c r="AG18" s="367">
        <f>1/1000*'[1]48Exp'!AE$206</f>
        <v>1.9187336347200001E-2</v>
      </c>
      <c r="AH18" s="367">
        <f>1/1000*'[1]48Exp'!AF$206</f>
        <v>1.9259819918499999E-2</v>
      </c>
      <c r="AI18" s="367">
        <f>1/1000*'[1]48Exp'!AG$206</f>
        <v>2.0072851827600002E-2</v>
      </c>
      <c r="AJ18" s="367">
        <f>1/1000*'[1]48Exp'!AH$206</f>
        <v>2.6673451603999997E-2</v>
      </c>
      <c r="AK18" s="367">
        <f>1/1000*'[1]48Exp'!AI$206</f>
        <v>2.8973414321E-2</v>
      </c>
      <c r="AL18" s="367">
        <f>1/1000*'[1]48Exp'!AJ$206</f>
        <v>2.92189613364E-2</v>
      </c>
      <c r="AM18" s="367">
        <f>1/1000*'[1]48Exp'!AK$206</f>
        <v>1.9963681737999998E-2</v>
      </c>
      <c r="AN18" s="367">
        <f>1/1000*'[1]48Exp'!AL$206</f>
        <v>1.9253149054200003E-2</v>
      </c>
      <c r="AO18" s="367">
        <f>1/1000*'[1]48Exp'!AM$206</f>
        <v>2.8245417215999997E-2</v>
      </c>
      <c r="AP18" s="367">
        <f>1/1000*'[1]48Exp'!AN$206</f>
        <v>2.4944231399999996E-2</v>
      </c>
      <c r="AQ18" s="367">
        <f>1/1000*'[1]48Exp'!AO$206</f>
        <v>2.5454676703500004E-2</v>
      </c>
      <c r="AR18" s="367">
        <f>1/1000*'[1]48Exp'!AP$206</f>
        <v>2.8738840018000002E-2</v>
      </c>
      <c r="AS18" s="367">
        <f>1/1000*'[1]48Exp'!AQ$206</f>
        <v>1.7338470488499996E-2</v>
      </c>
      <c r="AT18" s="367">
        <f>1/1000*'[1]48Exp'!AR$206</f>
        <v>1.4781913411499998E-2</v>
      </c>
      <c r="AU18" s="367">
        <f>1/1000*'[1]48Exp'!AS$206</f>
        <v>1.0930253062300001E-2</v>
      </c>
      <c r="AV18" s="367">
        <f>1/1000*'[1]48Exp'!AT$206</f>
        <v>8.9278261879999991E-3</v>
      </c>
      <c r="AW18" s="367">
        <f>1/1000*'[1]48Exp'!AU$206</f>
        <v>6.0069537664999995E-3</v>
      </c>
      <c r="AX18" s="367">
        <f>1/1000*'[1]48Exp'!AV$206</f>
        <v>0</v>
      </c>
      <c r="AY18" s="367">
        <f>1/1000*'[1]48Exp'!AW$206</f>
        <v>0</v>
      </c>
      <c r="AZ18" s="367">
        <f>1/1000*'[1]48Exp'!AX$206</f>
        <v>0</v>
      </c>
      <c r="BA18" s="367">
        <f>1/1000*'[1]48Exp'!AY$206</f>
        <v>0</v>
      </c>
      <c r="BB18" s="367">
        <f>1/1000*'[1]48Exp'!AZ$206</f>
        <v>0</v>
      </c>
      <c r="BC18" s="369">
        <f>1/1000*'[1]48Exp'!BA$206</f>
        <v>0</v>
      </c>
      <c r="BD18" s="594"/>
    </row>
    <row r="19" spans="2:56">
      <c r="B19" s="365" t="s">
        <v>34</v>
      </c>
      <c r="C19" s="366">
        <f>1/$A$1*'[1]48Exp'!$B$121</f>
        <v>1.5093153227272728E-2</v>
      </c>
      <c r="D19" s="367">
        <f>1/$A$1*'[1]48Exp'!$C$121</f>
        <v>2.6097878166666665E-2</v>
      </c>
      <c r="E19" s="367">
        <f>1/$A$1*'[1]48Exp'!$D$121</f>
        <v>2.082055148134921E-2</v>
      </c>
      <c r="F19" s="367">
        <f>1/$A$1*'[1]48Exp'!$E$121</f>
        <v>3.4654450766666657E-2</v>
      </c>
      <c r="G19" s="367">
        <f>1/$A$1*'[1]48Exp'!$F$121</f>
        <v>2.0182407709523811E-2</v>
      </c>
      <c r="H19" s="367">
        <f>1/$A$1*'[1]48Exp'!$G$121</f>
        <v>2.1239311138095237E-2</v>
      </c>
      <c r="I19" s="367">
        <f>1/$A$1*'[1]48Exp'!$H$121</f>
        <v>2.5156891942063497E-2</v>
      </c>
      <c r="J19" s="368">
        <f>1/$A$1*'[1]48Exp'!$I$121</f>
        <v>1.5610384914285715E-2</v>
      </c>
      <c r="K19" s="368">
        <f>1/$A$1*'[1]48Exp'!$J$121</f>
        <v>1.2941345586507934E-2</v>
      </c>
      <c r="L19" s="368">
        <f>1/$A$1*'[1]48Exp'!$K$121</f>
        <v>1.1963378624999998E-2</v>
      </c>
      <c r="M19" s="367">
        <f>1/$A$1*'[1]48Exp'!L$121</f>
        <v>1.246676632420635E-2</v>
      </c>
      <c r="N19" s="367">
        <f>1/$A$1*'[1]48Exp'!M$121</f>
        <v>1.2160612678571426E-2</v>
      </c>
      <c r="O19" s="367">
        <f>1/$A$1*'[1]48Exp'!N$121</f>
        <v>1.3077642884501021E-2</v>
      </c>
      <c r="P19" s="367">
        <f>1/$A$1*'[1]48Exp'!O$121</f>
        <v>1.4589132788693327E-2</v>
      </c>
      <c r="Q19" s="367">
        <f>1/$A$1*'[1]48Exp'!P$121</f>
        <v>1.4887475198717947E-2</v>
      </c>
      <c r="R19" s="367">
        <f>1/$A$1*'[1]48Exp'!Q$121</f>
        <v>6.9927191428571425E-3</v>
      </c>
      <c r="S19" s="367">
        <f>1/$A$1*'[1]48Exp'!R$121</f>
        <v>4.4367133753105588E-3</v>
      </c>
      <c r="T19" s="367">
        <f>1/$A$1*'[1]48Exp'!S$121</f>
        <v>1.6873670055555555E-3</v>
      </c>
      <c r="U19" s="367">
        <f>1/$A$1*'[1]48Exp'!T$121</f>
        <v>1.5231915313131314E-3</v>
      </c>
      <c r="V19" s="367">
        <f>1/$A$1*'[1]48Exp'!U$121</f>
        <v>1.3841952499999998E-3</v>
      </c>
      <c r="W19" s="367">
        <f>1/$A$1*'[1]48Exp'!V$121</f>
        <v>1.5231915313131314E-3</v>
      </c>
      <c r="X19" s="367">
        <f>1/$A$1*'[1]48Exp'!W$121</f>
        <v>1.5231915313131314E-3</v>
      </c>
      <c r="Y19" s="367">
        <f>1/$A$1*'[1]48Exp'!X$121</f>
        <v>1.5231915313131314E-3</v>
      </c>
      <c r="Z19" s="367">
        <f>1/$A$1*'[1]48Exp'!Y$121</f>
        <v>1.5231915313131314E-3</v>
      </c>
      <c r="AA19" s="367">
        <f>1/$A$1*'[1]48Exp'!Z$121</f>
        <v>1.5231915313131314E-3</v>
      </c>
      <c r="AB19" s="369">
        <f>1/$A$1*'[1]48Exp'!AA$121</f>
        <v>1.5231915313131314E-3</v>
      </c>
      <c r="AC19" s="327"/>
      <c r="AD19" s="653">
        <f>1/1000*'[1]48Exp'!AB$121</f>
        <v>1.6938543349493997E-2</v>
      </c>
      <c r="AE19" s="367">
        <f>1/1000*'[1]48Exp'!AC$121</f>
        <v>1.8585685545199997E-2</v>
      </c>
      <c r="AF19" s="367">
        <f>1/1000*'[1]48Exp'!AD$121</f>
        <v>2.63144801952E-2</v>
      </c>
      <c r="AG19" s="367">
        <f>1/1000*'[1]48Exp'!AE$121</f>
        <v>3.6638379108799995E-2</v>
      </c>
      <c r="AH19" s="367">
        <f>1/1000*'[1]48Exp'!AF$121</f>
        <v>2.8225948142699998E-2</v>
      </c>
      <c r="AI19" s="367">
        <f>1/1000*'[1]48Exp'!AG$121</f>
        <v>3.4961548907999997E-2</v>
      </c>
      <c r="AJ19" s="367">
        <f>1/1000*'[1]48Exp'!AH$121</f>
        <v>4.3128536597599999E-2</v>
      </c>
      <c r="AK19" s="367">
        <f>1/1000*'[1]48Exp'!AI$121</f>
        <v>2.7418366902499998E-2</v>
      </c>
      <c r="AL19" s="367">
        <f>1/1000*'[1]48Exp'!AJ$121</f>
        <v>2.2890931113600001E-2</v>
      </c>
      <c r="AM19" s="367">
        <f>1/1000*'[1]48Exp'!AK$121</f>
        <v>1.9144444563200001E-2</v>
      </c>
      <c r="AN19" s="367">
        <f>1/1000*'[1]48Exp'!AL$121</f>
        <v>2.4923279313000004E-2</v>
      </c>
      <c r="AO19" s="367">
        <f>1/1000*'[1]48Exp'!AM$121</f>
        <v>2.4064937759999995E-2</v>
      </c>
      <c r="AP19" s="367">
        <f>1/1000*'[1]48Exp'!AN$121</f>
        <v>2.1567153871999999E-2</v>
      </c>
      <c r="AQ19" s="367">
        <f>1/1000*'[1]48Exp'!AO$121</f>
        <v>2.2424388120300003E-2</v>
      </c>
      <c r="AR19" s="367">
        <f>1/1000*'[1]48Exp'!AP$121</f>
        <v>2.3307912090499996E-2</v>
      </c>
      <c r="AS19" s="367">
        <f>1/1000*'[1]48Exp'!AQ$121</f>
        <v>1.5358272611499999E-2</v>
      </c>
      <c r="AT19" s="367">
        <f>1/1000*'[1]48Exp'!AR$121</f>
        <v>1.13739232775E-2</v>
      </c>
      <c r="AU19" s="367">
        <f>1/1000*'[1]48Exp'!AS$121</f>
        <v>1.7584956517699996E-2</v>
      </c>
      <c r="AV19" s="367">
        <f>1/1000*'[1]48Exp'!AT$121</f>
        <v>2.2807723553000002E-2</v>
      </c>
      <c r="AW19" s="367">
        <f>1/1000*'[1]48Exp'!AU$121</f>
        <v>7.5278963909999989E-3</v>
      </c>
      <c r="AX19" s="367">
        <f>1/1000*'[1]48Exp'!AV$121</f>
        <v>0</v>
      </c>
      <c r="AY19" s="367">
        <f>1/1000*'[1]48Exp'!AW$121</f>
        <v>0</v>
      </c>
      <c r="AZ19" s="367">
        <f>1/1000*'[1]48Exp'!AX$121</f>
        <v>0</v>
      </c>
      <c r="BA19" s="367">
        <f>1/1000*'[1]48Exp'!AY$121</f>
        <v>0</v>
      </c>
      <c r="BB19" s="367">
        <f>1/1000*'[1]48Exp'!AZ$121</f>
        <v>0</v>
      </c>
      <c r="BC19" s="369">
        <f>1/1000*'[1]48Exp'!BA$121</f>
        <v>0</v>
      </c>
      <c r="BD19" s="594"/>
    </row>
    <row r="20" spans="2:56">
      <c r="B20" s="365" t="s">
        <v>25</v>
      </c>
      <c r="C20" s="366">
        <f>1/$A$1*'[1]48Exp'!$B$228</f>
        <v>7.5506930125541129E-3</v>
      </c>
      <c r="D20" s="367">
        <f>1/$A$1*'[1]48Exp'!$C$228</f>
        <v>8.1237138059523789E-3</v>
      </c>
      <c r="E20" s="367">
        <f>1/$A$1*'[1]48Exp'!$D$228</f>
        <v>8.6660277682539689E-3</v>
      </c>
      <c r="F20" s="367">
        <f>1/$A$1*'[1]48Exp'!$E$228</f>
        <v>7.0687394348484854E-3</v>
      </c>
      <c r="G20" s="367">
        <f>1/$A$1*'[1]48Exp'!$F$228</f>
        <v>5.2865260499999995E-3</v>
      </c>
      <c r="H20" s="367">
        <f>1/$A$1*'[1]48Exp'!$G$228</f>
        <v>9.118593361111111E-3</v>
      </c>
      <c r="I20" s="367">
        <f>1/$A$1*'[1]48Exp'!$H$228</f>
        <v>8.0354638111111119E-3</v>
      </c>
      <c r="J20" s="368">
        <f>1/$A$1*'[1]48Exp'!$I$228</f>
        <v>7.1236918416666684E-3</v>
      </c>
      <c r="K20" s="368">
        <f>1/$A$1*'[1]48Exp'!$J$228</f>
        <v>1.1607193935714282E-2</v>
      </c>
      <c r="L20" s="368">
        <f>1/$A$1*'[1]48Exp'!$K$228</f>
        <v>1.2750676533333331E-2</v>
      </c>
      <c r="M20" s="367">
        <f>1/$A$1*'[1]48Exp'!L$228</f>
        <v>1.865471098928571E-2</v>
      </c>
      <c r="N20" s="367">
        <f>1/$A$1*'[1]48Exp'!M$228</f>
        <v>1.6637546561904762E-2</v>
      </c>
      <c r="O20" s="367">
        <f>1/$A$1*'[1]48Exp'!N$228</f>
        <v>2.5155114672049436E-2</v>
      </c>
      <c r="P20" s="367">
        <f>1/$A$1*'[1]48Exp'!O$228</f>
        <v>3.433440584217172E-2</v>
      </c>
      <c r="Q20" s="367">
        <f>1/$A$1*'[1]48Exp'!P$228</f>
        <v>7.7612454021367501E-3</v>
      </c>
      <c r="R20" s="367">
        <f>1/$A$1*'[1]48Exp'!Q$228</f>
        <v>4.502040235897435E-3</v>
      </c>
      <c r="S20" s="367">
        <f>1/$A$1*'[1]48Exp'!R$228</f>
        <v>2.0497045083333327E-3</v>
      </c>
      <c r="T20" s="367">
        <f>1/$A$1*'[1]48Exp'!S$228</f>
        <v>1.4086435179738561E-3</v>
      </c>
      <c r="U20" s="367">
        <f>1/$A$1*'[1]48Exp'!T$228</f>
        <v>2.177202864213564E-3</v>
      </c>
      <c r="V20" s="367">
        <f>1/$A$1*'[1]48Exp'!U$228</f>
        <v>3.6612697499999992E-3</v>
      </c>
      <c r="W20" s="367">
        <f>1/$A$1*'[1]48Exp'!V$228</f>
        <v>2.177202864213564E-3</v>
      </c>
      <c r="X20" s="367">
        <f>1/$A$1*'[1]48Exp'!W$228</f>
        <v>2.177202864213564E-3</v>
      </c>
      <c r="Y20" s="367">
        <f>1/$A$1*'[1]48Exp'!X$228</f>
        <v>2.177202864213564E-3</v>
      </c>
      <c r="Z20" s="367">
        <f>1/$A$1*'[1]48Exp'!Y$228</f>
        <v>2.177202864213564E-3</v>
      </c>
      <c r="AA20" s="367">
        <f>1/$A$1*'[1]48Exp'!Z$228</f>
        <v>2.177202864213564E-3</v>
      </c>
      <c r="AB20" s="369">
        <f>1/$A$1*'[1]48Exp'!AA$228</f>
        <v>2.177202864213564E-3</v>
      </c>
      <c r="AC20" s="327"/>
      <c r="AD20" s="653">
        <f>1/1000*'[1]48Exp'!AB$228</f>
        <v>2.6625668035715998E-2</v>
      </c>
      <c r="AE20" s="367">
        <f>1/1000*'[1]48Exp'!AC$228</f>
        <v>2.6087326974399996E-2</v>
      </c>
      <c r="AF20" s="367">
        <f>1/1000*'[1]48Exp'!AD$228</f>
        <v>1.9130459131199998E-2</v>
      </c>
      <c r="AG20" s="367">
        <f>1/1000*'[1]48Exp'!AE$228</f>
        <v>2.6738388196799998E-2</v>
      </c>
      <c r="AH20" s="367">
        <f>1/1000*'[1]48Exp'!AF$228</f>
        <v>2.2462088712700001E-2</v>
      </c>
      <c r="AI20" s="367">
        <f>1/1000*'[1]48Exp'!AG$228</f>
        <v>1.5749742422700001E-2</v>
      </c>
      <c r="AJ20" s="367">
        <f>1/1000*'[1]48Exp'!AH$228</f>
        <v>1.6454681946000003E-2</v>
      </c>
      <c r="AK20" s="367">
        <f>1/1000*'[1]48Exp'!AI$228</f>
        <v>2.14928922895E-2</v>
      </c>
      <c r="AL20" s="367">
        <f>1/1000*'[1]48Exp'!AJ$228</f>
        <v>1.9735931270800002E-2</v>
      </c>
      <c r="AM20" s="367">
        <f>1/1000*'[1]48Exp'!AK$228</f>
        <v>2.0603710824399997E-2</v>
      </c>
      <c r="AN20" s="367">
        <f>1/1000*'[1]48Exp'!AL$228</f>
        <v>2.69034416091E-2</v>
      </c>
      <c r="AO20" s="367">
        <f>1/1000*'[1]48Exp'!AM$228</f>
        <v>2.5553198736E-2</v>
      </c>
      <c r="AP20" s="367">
        <f>1/1000*'[1]48Exp'!AN$228</f>
        <v>3.0543605646399997E-2</v>
      </c>
      <c r="AQ20" s="367">
        <f>1/1000*'[1]48Exp'!AO$228</f>
        <v>2.7958376292900003E-2</v>
      </c>
      <c r="AR20" s="367">
        <f>1/1000*'[1]48Exp'!AP$228</f>
        <v>1.6275286109E-2</v>
      </c>
      <c r="AS20" s="367">
        <f>1/1000*'[1]48Exp'!AQ$228</f>
        <v>1.4491793053499999E-2</v>
      </c>
      <c r="AT20" s="367">
        <f>1/1000*'[1]48Exp'!AR$228</f>
        <v>6.2008626551999999E-3</v>
      </c>
      <c r="AU20" s="367">
        <f>1/1000*'[1]48Exp'!AS$228</f>
        <v>1.2794567600099999E-2</v>
      </c>
      <c r="AV20" s="367">
        <f>1/1000*'[1]48Exp'!AT$228</f>
        <v>8.6563674330000003E-3</v>
      </c>
      <c r="AW20" s="367">
        <f>1/1000*'[1]48Exp'!AU$228</f>
        <v>9.621572976499999E-3</v>
      </c>
      <c r="AX20" s="367">
        <f>1/1000*'[1]48Exp'!AV$228</f>
        <v>0</v>
      </c>
      <c r="AY20" s="367">
        <f>1/1000*'[1]48Exp'!AW$228</f>
        <v>0</v>
      </c>
      <c r="AZ20" s="367">
        <f>1/1000*'[1]48Exp'!AX$228</f>
        <v>0</v>
      </c>
      <c r="BA20" s="367">
        <f>1/1000*'[1]48Exp'!AY$228</f>
        <v>0</v>
      </c>
      <c r="BB20" s="367">
        <f>1/1000*'[1]48Exp'!AZ$228</f>
        <v>0</v>
      </c>
      <c r="BC20" s="369">
        <f>1/1000*'[1]48Exp'!BA$228</f>
        <v>0</v>
      </c>
      <c r="BD20" s="594"/>
    </row>
    <row r="21" spans="2:56">
      <c r="B21" s="404" t="s">
        <v>14</v>
      </c>
      <c r="C21" s="405">
        <f t="shared" ref="C21:M21" si="5">SUM(C15:C15)-SUM(C16:C20)</f>
        <v>2.195287591233766E-2</v>
      </c>
      <c r="D21" s="406">
        <f t="shared" si="5"/>
        <v>2.764135915357141E-2</v>
      </c>
      <c r="E21" s="406">
        <f t="shared" si="5"/>
        <v>3.7697031035714229E-2</v>
      </c>
      <c r="F21" s="406">
        <f t="shared" si="5"/>
        <v>4.3650666965909052E-2</v>
      </c>
      <c r="G21" s="406">
        <f t="shared" si="5"/>
        <v>3.4394394837301584E-2</v>
      </c>
      <c r="H21" s="406">
        <f t="shared" si="5"/>
        <v>2.2589671071428549E-2</v>
      </c>
      <c r="I21" s="406">
        <f t="shared" si="5"/>
        <v>2.0700330103174597E-2</v>
      </c>
      <c r="J21" s="407">
        <f t="shared" si="5"/>
        <v>2.3033219786904771E-2</v>
      </c>
      <c r="K21" s="407">
        <f t="shared" si="5"/>
        <v>3.6477653487301587E-2</v>
      </c>
      <c r="L21" s="407">
        <f t="shared" si="5"/>
        <v>4.3399307860714276E-2</v>
      </c>
      <c r="M21" s="406">
        <f t="shared" si="5"/>
        <v>5.5749002390476213E-2</v>
      </c>
      <c r="N21" s="406">
        <f>SUM(N15:N15)-SUM(N16:N20)</f>
        <v>5.3817751085714308E-2</v>
      </c>
      <c r="O21" s="406">
        <f t="shared" ref="O21:Z21" si="6">SUM(O15:O15)-SUM(O16:O20)</f>
        <v>7.8998392652701213E-2</v>
      </c>
      <c r="P21" s="406">
        <f t="shared" si="6"/>
        <v>5.3149860368654628E-2</v>
      </c>
      <c r="Q21" s="406">
        <f t="shared" si="6"/>
        <v>7.352867020769227E-2</v>
      </c>
      <c r="R21" s="406">
        <f t="shared" si="6"/>
        <v>2.3025275342857102E-2</v>
      </c>
      <c r="S21" s="406">
        <f t="shared" si="6"/>
        <v>1.0607411999916862E-2</v>
      </c>
      <c r="T21" s="406">
        <f t="shared" si="6"/>
        <v>1.3131340134966092E-2</v>
      </c>
      <c r="U21" s="406">
        <f t="shared" si="6"/>
        <v>1.0678338231313131E-2</v>
      </c>
      <c r="V21" s="406">
        <f t="shared" si="6"/>
        <v>1.2549935623809513E-2</v>
      </c>
      <c r="W21" s="406">
        <f t="shared" si="6"/>
        <v>1.0678338231313131E-2</v>
      </c>
      <c r="X21" s="406">
        <f t="shared" si="6"/>
        <v>1.0678338231313131E-2</v>
      </c>
      <c r="Y21" s="406">
        <f t="shared" si="6"/>
        <v>1.0678338231313131E-2</v>
      </c>
      <c r="Z21" s="406">
        <f t="shared" si="6"/>
        <v>1.0678338231313131E-2</v>
      </c>
      <c r="AA21" s="406">
        <f>SUM(AA15:AA15)-SUM(AA16:AA20)</f>
        <v>1.0678338231313131E-2</v>
      </c>
      <c r="AB21" s="408">
        <f>SUM(AB15:AB15)-SUM(AB16:AB20)</f>
        <v>1.0678338231313131E-2</v>
      </c>
      <c r="AC21" s="327"/>
      <c r="AD21" s="657">
        <f t="shared" ref="AD21:BC21" si="7">SUM(AD15:AD15)-SUM(AD16:AD20)</f>
        <v>4.3599797270486962E-2</v>
      </c>
      <c r="AE21" s="410">
        <f t="shared" si="7"/>
        <v>4.9753602650000006E-2</v>
      </c>
      <c r="AF21" s="410">
        <f t="shared" si="7"/>
        <v>5.8973758617600014E-2</v>
      </c>
      <c r="AG21" s="410">
        <f t="shared" si="7"/>
        <v>5.7779219803199944E-2</v>
      </c>
      <c r="AH21" s="410">
        <f t="shared" si="7"/>
        <v>4.692193306919995E-2</v>
      </c>
      <c r="AI21" s="410">
        <f t="shared" si="7"/>
        <v>3.911689516020006E-2</v>
      </c>
      <c r="AJ21" s="410">
        <f t="shared" si="7"/>
        <v>4.9476188496400036E-2</v>
      </c>
      <c r="AK21" s="410">
        <f t="shared" si="7"/>
        <v>5.2544689047499982E-2</v>
      </c>
      <c r="AL21" s="410">
        <f t="shared" si="7"/>
        <v>5.4528162689599979E-2</v>
      </c>
      <c r="AM21" s="410">
        <f t="shared" si="7"/>
        <v>6.0381939494800002E-2</v>
      </c>
      <c r="AN21" s="410">
        <f t="shared" si="7"/>
        <v>7.1761566127499982E-2</v>
      </c>
      <c r="AO21" s="410">
        <f t="shared" si="7"/>
        <v>8.2103317055999991E-2</v>
      </c>
      <c r="AP21" s="410">
        <f t="shared" si="7"/>
        <v>8.2540973856000011E-2</v>
      </c>
      <c r="AQ21" s="410">
        <f t="shared" si="7"/>
        <v>8.130445453440005E-2</v>
      </c>
      <c r="AR21" s="410">
        <f t="shared" si="7"/>
        <v>8.0901040105000072E-2</v>
      </c>
      <c r="AS21" s="410">
        <f t="shared" si="7"/>
        <v>4.0515388490499987E-2</v>
      </c>
      <c r="AT21" s="410">
        <f t="shared" si="7"/>
        <v>3.0577422901300028E-2</v>
      </c>
      <c r="AU21" s="410">
        <f t="shared" si="7"/>
        <v>5.9708708530900004E-2</v>
      </c>
      <c r="AV21" s="410">
        <f t="shared" si="7"/>
        <v>4.2805456013999987E-2</v>
      </c>
      <c r="AW21" s="410">
        <f t="shared" si="7"/>
        <v>5.2101721434500009E-2</v>
      </c>
      <c r="AX21" s="410">
        <f t="shared" si="7"/>
        <v>0</v>
      </c>
      <c r="AY21" s="410">
        <f t="shared" si="7"/>
        <v>0</v>
      </c>
      <c r="AZ21" s="410">
        <f t="shared" si="7"/>
        <v>0</v>
      </c>
      <c r="BA21" s="410">
        <f t="shared" si="7"/>
        <v>0</v>
      </c>
      <c r="BB21" s="410">
        <f t="shared" si="7"/>
        <v>0</v>
      </c>
      <c r="BC21" s="428">
        <f t="shared" si="7"/>
        <v>0</v>
      </c>
      <c r="BD21" s="594"/>
    </row>
    <row r="22" spans="2:56" ht="17.149999999999999" customHeight="1">
      <c r="B22" s="357" t="s">
        <v>195</v>
      </c>
      <c r="C22" s="418">
        <f>1/$A$1*'[1]48Exp'!$B$264</f>
        <v>1.7977169523547254</v>
      </c>
      <c r="D22" s="419">
        <f>1/$A$1*'[1]48Exp'!$C$264</f>
        <v>1.7094194407358005</v>
      </c>
      <c r="E22" s="419">
        <f>1/$A$1*'[1]48Exp'!$D$264</f>
        <v>1.7344006853794731</v>
      </c>
      <c r="F22" s="419">
        <f>1/$A$1*'[1]48Exp'!$E$264</f>
        <v>1.8497617255118679</v>
      </c>
      <c r="G22" s="419">
        <f>1/$A$1*'[1]48Exp'!$F$264</f>
        <v>1.7049748396325399</v>
      </c>
      <c r="H22" s="419">
        <f>1/$A$1*'[1]48Exp'!$G$264</f>
        <v>1.6691097111396824</v>
      </c>
      <c r="I22" s="419">
        <f>1/$A$1*'[1]48Exp'!$H$264</f>
        <v>1.6069639689757935</v>
      </c>
      <c r="J22" s="420">
        <f>1/$A$1*'[1]48Exp'!$I$264</f>
        <v>1.8237027575888887</v>
      </c>
      <c r="K22" s="420">
        <f>1/$A$1*'[1]48Exp'!$J$264</f>
        <v>1.5742481753947895</v>
      </c>
      <c r="L22" s="420">
        <f>1/$A$1*'[1]48Exp'!$K$264</f>
        <v>1.3271082452842995</v>
      </c>
      <c r="M22" s="419">
        <f>1/$A$1*'[1]48Exp'!L$264</f>
        <v>1.32878409475174</v>
      </c>
      <c r="N22" s="419">
        <f>1/$A$1*'[1]48Exp'!M$264</f>
        <v>1.36341429848492</v>
      </c>
      <c r="O22" s="419">
        <f>1/$A$1*'[1]48Exp'!N$264</f>
        <v>1.2901994056339818</v>
      </c>
      <c r="P22" s="419">
        <f>1/$A$1*'[1]48Exp'!O$264</f>
        <v>1.3111646846091893</v>
      </c>
      <c r="Q22" s="419">
        <f>1/$A$1*'[1]48Exp'!P$264</f>
        <v>1.2003162292186491</v>
      </c>
      <c r="R22" s="419">
        <f>1/$A$1*'[1]48Exp'!Q$264</f>
        <v>1.0987607369485346</v>
      </c>
      <c r="S22" s="419">
        <f>1/$A$1*'[1]48Exp'!R$264</f>
        <v>0.97812272026321734</v>
      </c>
      <c r="T22" s="419">
        <f>1/$A$1*'[1]48Exp'!S$264</f>
        <v>1.1825542748542421</v>
      </c>
      <c r="U22" s="419">
        <f>1/$A$1*'[1]48Exp'!T$264</f>
        <v>1.1526702449069706</v>
      </c>
      <c r="V22" s="419">
        <f>1/$A$1*'[1]48Exp'!U$264</f>
        <v>1.1631789581333334</v>
      </c>
      <c r="W22" s="419">
        <f>1/$A$1*'[1]48Exp'!V$264</f>
        <v>1.1526702449069706</v>
      </c>
      <c r="X22" s="419">
        <f>1/$A$1*'[1]48Exp'!W$264</f>
        <v>1.1526702449069706</v>
      </c>
      <c r="Y22" s="419">
        <f>1/$A$1*'[1]48Exp'!X$264</f>
        <v>1.1526702449069706</v>
      </c>
      <c r="Z22" s="419">
        <f>1/$A$1*'[1]48Exp'!Y$264</f>
        <v>1.1526702449069706</v>
      </c>
      <c r="AA22" s="419">
        <f>1/$A$1*'[1]48Exp'!Z$264</f>
        <v>1.1526702449069706</v>
      </c>
      <c r="AB22" s="421">
        <f>1/$A$1*'[1]48Exp'!AA$264</f>
        <v>1.1526702449069706</v>
      </c>
      <c r="AC22" s="422"/>
      <c r="AD22" s="658">
        <f>1/1000*'[1]48Exp'!AB$264</f>
        <v>2.1876301398856564</v>
      </c>
      <c r="AE22" s="419">
        <f>1/1000*'[1]48Exp'!AC$264</f>
        <v>2.0821348199272003</v>
      </c>
      <c r="AF22" s="419">
        <f>1/1000*'[1]48Exp'!AD$264</f>
        <v>2.2535405463791998</v>
      </c>
      <c r="AG22" s="419">
        <f>1/1000*'[1]48Exp'!AE$264</f>
        <v>2.4972708422031995</v>
      </c>
      <c r="AH22" s="419">
        <f>1/1000*'[1]48Exp'!AF$264</f>
        <v>2.6967033013360999</v>
      </c>
      <c r="AI22" s="419">
        <f>1/1000*'[1]48Exp'!AG$264</f>
        <v>2.7632702313215987</v>
      </c>
      <c r="AJ22" s="419">
        <f>1/1000*'[1]48Exp'!AH$264</f>
        <v>2.8002973371496003</v>
      </c>
      <c r="AK22" s="419">
        <f>1/1000*'[1]48Exp'!AI$264</f>
        <v>3.2018297286929998</v>
      </c>
      <c r="AL22" s="419">
        <f>1/1000*'[1]48Exp'!AJ$264</f>
        <v>3.1994908324036002</v>
      </c>
      <c r="AM22" s="419">
        <f>1/1000*'[1]48Exp'!AK$264</f>
        <v>2.6069056299219993</v>
      </c>
      <c r="AN22" s="419">
        <f>1/1000*'[1]48Exp'!AL$264</f>
        <v>2.5724999251512006</v>
      </c>
      <c r="AO22" s="419">
        <f>1/1000*'[1]48Exp'!AM$264</f>
        <v>2.8094867933760002</v>
      </c>
      <c r="AP22" s="419">
        <f>1/1000*'[1]48Exp'!AN$264</f>
        <v>2.4052594101536</v>
      </c>
      <c r="AQ22" s="419">
        <f>1/1000*'[1]48Exp'!AO$264</f>
        <v>2.4656912772077999</v>
      </c>
      <c r="AR22" s="419">
        <f>1/1000*'[1]48Exp'!AP$264</f>
        <v>2.5566310464990001</v>
      </c>
      <c r="AS22" s="419">
        <f>1/1000*'[1]48Exp'!AQ$264</f>
        <v>2.0943438627579996</v>
      </c>
      <c r="AT22" s="419">
        <f>1/1000*'[1]48Exp'!AR$264</f>
        <v>1.6995638075885999</v>
      </c>
      <c r="AU22" s="419">
        <f>1/1000*'[1]48Exp'!AS$264</f>
        <v>2.0625019344644002</v>
      </c>
      <c r="AV22" s="419">
        <f>1/1000*'[1]48Exp'!AT$264</f>
        <v>2.2501211572430009</v>
      </c>
      <c r="AW22" s="419">
        <f>1/1000*'[1]48Exp'!AU$264</f>
        <v>2.1384347037529996</v>
      </c>
      <c r="AX22" s="419">
        <f>1/1000*'[1]48Exp'!AV$264</f>
        <v>0</v>
      </c>
      <c r="AY22" s="419">
        <f>1/1000*'[1]48Exp'!AW$264</f>
        <v>0</v>
      </c>
      <c r="AZ22" s="419">
        <f>1/1000*'[1]48Exp'!AX$264</f>
        <v>0</v>
      </c>
      <c r="BA22" s="419">
        <f>1/1000*'[1]48Exp'!AY$264</f>
        <v>0</v>
      </c>
      <c r="BB22" s="419">
        <f>1/1000*'[1]48Exp'!AZ$264</f>
        <v>0</v>
      </c>
      <c r="BC22" s="421">
        <f>1/1000*'[1]48Exp'!BA$264</f>
        <v>0</v>
      </c>
      <c r="BD22" s="594"/>
    </row>
    <row r="23" spans="2:56">
      <c r="B23" s="365" t="s">
        <v>31</v>
      </c>
      <c r="C23" s="366">
        <f>1/$A$1*'[1]48Exp'!$B$23</f>
        <v>0.25477778527777772</v>
      </c>
      <c r="D23" s="367">
        <f>1/$A$1*'[1]48Exp'!$C$23</f>
        <v>0.20956177997791586</v>
      </c>
      <c r="E23" s="367">
        <f>1/$A$1*'[1]48Exp'!$D$23</f>
        <v>0.20839616752272735</v>
      </c>
      <c r="F23" s="367">
        <f>1/$A$1*'[1]48Exp'!$E$23</f>
        <v>0.22847279199444442</v>
      </c>
      <c r="G23" s="367">
        <f>1/$A$1*'[1]48Exp'!$F$23</f>
        <v>0.18252396654206354</v>
      </c>
      <c r="H23" s="367">
        <f>1/$A$1*'[1]48Exp'!$G$23</f>
        <v>0.19952753717777771</v>
      </c>
      <c r="I23" s="367">
        <f>1/$A$1*'[1]48Exp'!$H$23</f>
        <v>0.14318999934166673</v>
      </c>
      <c r="J23" s="368">
        <f>1/$A$1*'[1]48Exp'!$I$23</f>
        <v>0.15587134615714288</v>
      </c>
      <c r="K23" s="368">
        <f>1/$A$1*'[1]48Exp'!$J$23</f>
        <v>0.14832524562374055</v>
      </c>
      <c r="L23" s="368">
        <f>1/$A$1*'[1]48Exp'!$K$23</f>
        <v>0.10774229986521737</v>
      </c>
      <c r="M23" s="367">
        <f>1/$A$1*'[1]48Exp'!L$23</f>
        <v>9.277045687747254E-2</v>
      </c>
      <c r="N23" s="367">
        <f>1/$A$1*'[1]48Exp'!M$23</f>
        <v>9.3248215848412655E-2</v>
      </c>
      <c r="O23" s="367">
        <f>1/$A$1*'[1]48Exp'!N$23</f>
        <v>8.1055413580766317E-2</v>
      </c>
      <c r="P23" s="367">
        <f>1/$A$1*'[1]48Exp'!O$23</f>
        <v>6.4349364641771101E-2</v>
      </c>
      <c r="Q23" s="367">
        <f>1/$A$1*'[1]48Exp'!P$23</f>
        <v>6.9217609545354775E-2</v>
      </c>
      <c r="R23" s="367">
        <f>1/$A$1*'[1]48Exp'!Q$23</f>
        <v>7.6641446918742362E-2</v>
      </c>
      <c r="S23" s="367">
        <f>1/$A$1*'[1]48Exp'!R$23</f>
        <v>7.6142173227236612E-2</v>
      </c>
      <c r="T23" s="367">
        <f>1/$A$1*'[1]48Exp'!S$23</f>
        <v>8.780611870183147E-2</v>
      </c>
      <c r="U23" s="367">
        <f>1/$A$1*'[1]48Exp'!T$23</f>
        <v>7.4922570243706257E-2</v>
      </c>
      <c r="V23" s="367">
        <f>1/$A$1*'[1]48Exp'!U$23</f>
        <v>9.2465196559523816E-2</v>
      </c>
      <c r="W23" s="367">
        <f>1/$A$1*'[1]48Exp'!V$23</f>
        <v>7.4922570243706257E-2</v>
      </c>
      <c r="X23" s="367">
        <f>1/$A$1*'[1]48Exp'!W$23</f>
        <v>7.4922570243706257E-2</v>
      </c>
      <c r="Y23" s="367">
        <f>1/$A$1*'[1]48Exp'!X$23</f>
        <v>7.4922570243706257E-2</v>
      </c>
      <c r="Z23" s="367">
        <f>1/$A$1*'[1]48Exp'!Y$23</f>
        <v>7.4922570243706257E-2</v>
      </c>
      <c r="AA23" s="367">
        <f>1/$A$1*'[1]48Exp'!Z$23</f>
        <v>7.4922570243706257E-2</v>
      </c>
      <c r="AB23" s="369">
        <f>1/$A$1*'[1]48Exp'!AA$23</f>
        <v>7.4922570243706257E-2</v>
      </c>
      <c r="AC23" s="327"/>
      <c r="AD23" s="653">
        <f>1/1000*'[1]48Exp'!AB$23</f>
        <v>0.25037365764548697</v>
      </c>
      <c r="AE23" s="367">
        <f>1/1000*'[1]48Exp'!AC$23</f>
        <v>0.18328634732079999</v>
      </c>
      <c r="AF23" s="367">
        <f>1/1000*'[1]48Exp'!AD$23</f>
        <v>0.19984761545759996</v>
      </c>
      <c r="AG23" s="367">
        <f>1/1000*'[1]48Exp'!AE$23</f>
        <v>0.1724777584992</v>
      </c>
      <c r="AH23" s="367">
        <f>1/1000*'[1]48Exp'!AF$23</f>
        <v>0.18904400247109998</v>
      </c>
      <c r="AI23" s="367">
        <f>1/1000*'[1]48Exp'!AG$23</f>
        <v>0.19367069543250001</v>
      </c>
      <c r="AJ23" s="367">
        <f>1/1000*'[1]48Exp'!AH$23</f>
        <v>0.1786406733176</v>
      </c>
      <c r="AK23" s="367">
        <f>1/1000*'[1]48Exp'!AI$23</f>
        <v>0.20471080792650001</v>
      </c>
      <c r="AL23" s="367">
        <f>1/1000*'[1]48Exp'!AJ$23</f>
        <v>0.18642898161400001</v>
      </c>
      <c r="AM23" s="367">
        <f>1/1000*'[1]48Exp'!AK$23</f>
        <v>0.1078925906652</v>
      </c>
      <c r="AN23" s="367">
        <f>1/1000*'[1]48Exp'!AL$23</f>
        <v>0.10846135273140002</v>
      </c>
      <c r="AO23" s="367">
        <f>1/1000*'[1]48Exp'!AM$23</f>
        <v>0.12864500409600002</v>
      </c>
      <c r="AP23" s="367">
        <f>1/1000*'[1]48Exp'!AN$23</f>
        <v>0.10291736737919999</v>
      </c>
      <c r="AQ23" s="367">
        <f>1/1000*'[1]48Exp'!AO$23</f>
        <v>0.113099455404</v>
      </c>
      <c r="AR23" s="367">
        <f>1/1000*'[1]48Exp'!AP$23</f>
        <v>0.12377366674399999</v>
      </c>
      <c r="AS23" s="367">
        <f>1/1000*'[1]48Exp'!AQ$23</f>
        <v>9.8792097890499989E-2</v>
      </c>
      <c r="AT23" s="367">
        <f>1/1000*'[1]48Exp'!AR$23</f>
        <v>7.9358700715700004E-2</v>
      </c>
      <c r="AU23" s="367">
        <f>1/1000*'[1]48Exp'!AS$23</f>
        <v>9.7844861299899985E-2</v>
      </c>
      <c r="AV23" s="367">
        <f>1/1000*'[1]48Exp'!AT$23</f>
        <v>9.8867259107999997E-2</v>
      </c>
      <c r="AW23" s="367">
        <f>1/1000*'[1]48Exp'!AU$23</f>
        <v>9.6203733202999991E-2</v>
      </c>
      <c r="AX23" s="367">
        <f>1/1000*'[1]48Exp'!AV$23</f>
        <v>0</v>
      </c>
      <c r="AY23" s="367">
        <f>1/1000*'[1]48Exp'!AW$23</f>
        <v>0</v>
      </c>
      <c r="AZ23" s="367">
        <f>1/1000*'[1]48Exp'!AX$23</f>
        <v>0</v>
      </c>
      <c r="BA23" s="367">
        <f>1/1000*'[1]48Exp'!AY$23</f>
        <v>0</v>
      </c>
      <c r="BB23" s="367">
        <f>1/1000*'[1]48Exp'!AZ$23</f>
        <v>0</v>
      </c>
      <c r="BC23" s="369">
        <f>1/1000*'[1]48Exp'!BA$23</f>
        <v>0</v>
      </c>
      <c r="BD23" s="594"/>
    </row>
    <row r="24" spans="2:56">
      <c r="B24" s="365" t="s">
        <v>32</v>
      </c>
      <c r="C24" s="366">
        <f>1/$A$1*'[1]48Exp'!$B$85</f>
        <v>0.30210463531587289</v>
      </c>
      <c r="D24" s="367">
        <f>1/$A$1*'[1]48Exp'!$C$85</f>
        <v>0.28218243827788131</v>
      </c>
      <c r="E24" s="367">
        <f>1/$A$1*'[1]48Exp'!$D$85</f>
        <v>0.30870074067424241</v>
      </c>
      <c r="F24" s="367">
        <f>1/$A$1*'[1]48Exp'!$E$85</f>
        <v>0.32128219389999996</v>
      </c>
      <c r="G24" s="367">
        <f>1/$A$1*'[1]48Exp'!$F$85</f>
        <v>0.28913269652142859</v>
      </c>
      <c r="H24" s="367">
        <f>1/$A$1*'[1]48Exp'!$G$85</f>
        <v>0.28933050681111105</v>
      </c>
      <c r="I24" s="367">
        <f>1/$A$1*'[1]48Exp'!$H$85</f>
        <v>0.27740837087499998</v>
      </c>
      <c r="J24" s="368">
        <f>1/$A$1*'[1]48Exp'!$I$85</f>
        <v>0.29822912080317449</v>
      </c>
      <c r="K24" s="368">
        <f>1/$A$1*'[1]48Exp'!$J$85</f>
        <v>0.27129242937501719</v>
      </c>
      <c r="L24" s="368">
        <f>1/$A$1*'[1]48Exp'!$K$85</f>
        <v>0.23780202669399586</v>
      </c>
      <c r="M24" s="367">
        <f>1/$A$1*'[1]48Exp'!L$85</f>
        <v>0.22904075340631869</v>
      </c>
      <c r="N24" s="367">
        <f>1/$A$1*'[1]48Exp'!M$85</f>
        <v>0.2644171611019841</v>
      </c>
      <c r="O24" s="367">
        <f>1/$A$1*'[1]48Exp'!N$85</f>
        <v>0.25032313061969402</v>
      </c>
      <c r="P24" s="367">
        <f>1/$A$1*'[1]48Exp'!O$85</f>
        <v>0.27125749120196319</v>
      </c>
      <c r="Q24" s="367">
        <f>1/$A$1*'[1]48Exp'!P$85</f>
        <v>0.18508248252838466</v>
      </c>
      <c r="R24" s="367">
        <f>1/$A$1*'[1]48Exp'!Q$85</f>
        <v>0.1589613871396825</v>
      </c>
      <c r="S24" s="367">
        <f>1/$A$1*'[1]48Exp'!R$85</f>
        <v>0.15266015057950721</v>
      </c>
      <c r="T24" s="367">
        <f>1/$A$1*'[1]48Exp'!S$85</f>
        <v>0.18339887472637356</v>
      </c>
      <c r="U24" s="367">
        <f>1/$A$1*'[1]48Exp'!T$85</f>
        <v>0.15347793508904428</v>
      </c>
      <c r="V24" s="367">
        <f>1/$A$1*'[1]48Exp'!U$85</f>
        <v>0.15360645001190476</v>
      </c>
      <c r="W24" s="367">
        <f>1/$A$1*'[1]48Exp'!V$85</f>
        <v>0.15347793508904428</v>
      </c>
      <c r="X24" s="367">
        <f>1/$A$1*'[1]48Exp'!W$85</f>
        <v>0.15347793508904428</v>
      </c>
      <c r="Y24" s="367">
        <f>1/$A$1*'[1]48Exp'!X$85</f>
        <v>0.15347793508904428</v>
      </c>
      <c r="Z24" s="367">
        <f>1/$A$1*'[1]48Exp'!Y$85</f>
        <v>0.15347793508904428</v>
      </c>
      <c r="AA24" s="367">
        <f>1/$A$1*'[1]48Exp'!Z$85</f>
        <v>0.15347793508904428</v>
      </c>
      <c r="AB24" s="369">
        <f>1/$A$1*'[1]48Exp'!AA$85</f>
        <v>0.15347793508904428</v>
      </c>
      <c r="AC24" s="327"/>
      <c r="AD24" s="653">
        <f>1/1000*'[1]48Exp'!AB$85</f>
        <v>0.35674266820944295</v>
      </c>
      <c r="AE24" s="367">
        <f>1/1000*'[1]48Exp'!AC$85</f>
        <v>0.33842867600319992</v>
      </c>
      <c r="AF24" s="367">
        <f>1/1000*'[1]48Exp'!AD$85</f>
        <v>0.38849441263199996</v>
      </c>
      <c r="AG24" s="367">
        <f>1/1000*'[1]48Exp'!AE$85</f>
        <v>0.42423257855999996</v>
      </c>
      <c r="AH24" s="367">
        <f>1/1000*'[1]48Exp'!AF$85</f>
        <v>0.44582110398559999</v>
      </c>
      <c r="AI24" s="367">
        <f>1/1000*'[1]48Exp'!AG$85</f>
        <v>0.47526828277499999</v>
      </c>
      <c r="AJ24" s="367">
        <f>1/1000*'[1]48Exp'!AH$85</f>
        <v>0.44481386709959997</v>
      </c>
      <c r="AK24" s="367">
        <f>1/1000*'[1]48Exp'!AI$85</f>
        <v>0.53042217825100002</v>
      </c>
      <c r="AL24" s="367">
        <f>1/1000*'[1]48Exp'!AJ$85</f>
        <v>0.52701198762320012</v>
      </c>
      <c r="AM24" s="367">
        <f>1/1000*'[1]48Exp'!AK$85</f>
        <v>0.45017261080440002</v>
      </c>
      <c r="AN24" s="367">
        <f>1/1000*'[1]48Exp'!AL$85</f>
        <v>0.42524759020410002</v>
      </c>
      <c r="AO24" s="367">
        <f>1/1000*'[1]48Exp'!AM$85</f>
        <v>0.46641497755199995</v>
      </c>
      <c r="AP24" s="367">
        <f>1/1000*'[1]48Exp'!AN$85</f>
        <v>0.39720055684319994</v>
      </c>
      <c r="AQ24" s="367">
        <f>1/1000*'[1]48Exp'!AO$85</f>
        <v>0.41048250218760002</v>
      </c>
      <c r="AR24" s="367">
        <f>1/1000*'[1]48Exp'!AP$85</f>
        <v>0.36594134443349996</v>
      </c>
      <c r="AS24" s="367">
        <f>1/1000*'[1]48Exp'!AQ$85</f>
        <v>0.29425001347699997</v>
      </c>
      <c r="AT24" s="367">
        <f>1/1000*'[1]48Exp'!AR$85</f>
        <v>0.2624176799256</v>
      </c>
      <c r="AU24" s="367">
        <f>1/1000*'[1]48Exp'!AS$85</f>
        <v>0.31420721386339995</v>
      </c>
      <c r="AV24" s="367">
        <f>1/1000*'[1]48Exp'!AT$85</f>
        <v>0.33191921149000003</v>
      </c>
      <c r="AW24" s="367">
        <f>1/1000*'[1]48Exp'!AU$85</f>
        <v>0.31399591472549998</v>
      </c>
      <c r="AX24" s="367">
        <f>1/1000*'[1]48Exp'!AV$85</f>
        <v>0</v>
      </c>
      <c r="AY24" s="367">
        <f>1/1000*'[1]48Exp'!AW$85</f>
        <v>0</v>
      </c>
      <c r="AZ24" s="367">
        <f>1/1000*'[1]48Exp'!AX$85</f>
        <v>0</v>
      </c>
      <c r="BA24" s="367">
        <f>1/1000*'[1]48Exp'!AY$85</f>
        <v>0</v>
      </c>
      <c r="BB24" s="367">
        <f>1/1000*'[1]48Exp'!AZ$85</f>
        <v>0</v>
      </c>
      <c r="BC24" s="369">
        <f>1/1000*'[1]48Exp'!BA$85</f>
        <v>0</v>
      </c>
      <c r="BD24" s="594"/>
    </row>
    <row r="25" spans="2:56">
      <c r="B25" s="365" t="s">
        <v>33</v>
      </c>
      <c r="C25" s="366">
        <f>1/$A$1*'[1]48Exp'!$B$91</f>
        <v>0.34235365372301579</v>
      </c>
      <c r="D25" s="367">
        <f>1/$A$1*'[1]48Exp'!$C$91</f>
        <v>0.32568556164658385</v>
      </c>
      <c r="E25" s="367">
        <f>1/$A$1*'[1]48Exp'!$D$91</f>
        <v>0.27769710187424246</v>
      </c>
      <c r="F25" s="367">
        <f>1/$A$1*'[1]48Exp'!$E$91</f>
        <v>0.27974299507777761</v>
      </c>
      <c r="G25" s="367">
        <f>1/$A$1*'[1]48Exp'!$F$91</f>
        <v>0.27210731522619036</v>
      </c>
      <c r="H25" s="367">
        <f>1/$A$1*'[1]48Exp'!$G$91</f>
        <v>0.27325831109999998</v>
      </c>
      <c r="I25" s="367">
        <f>1/$A$1*'[1]48Exp'!$H$91</f>
        <v>0.23554822447499996</v>
      </c>
      <c r="J25" s="368">
        <f>1/$A$1*'[1]48Exp'!$I$91</f>
        <v>0.22228918718253965</v>
      </c>
      <c r="K25" s="368">
        <f>1/$A$1*'[1]48Exp'!$J$91</f>
        <v>0.21886795906363013</v>
      </c>
      <c r="L25" s="368">
        <f>1/$A$1*'[1]48Exp'!$K$91</f>
        <v>0.17659082266435472</v>
      </c>
      <c r="M25" s="367">
        <f>1/$A$1*'[1]48Exp'!L$91</f>
        <v>0.19530008673141022</v>
      </c>
      <c r="N25" s="367">
        <f>1/$A$1*'[1]48Exp'!M$91</f>
        <v>0.19401439668015871</v>
      </c>
      <c r="O25" s="367">
        <f>1/$A$1*'[1]48Exp'!N$91</f>
        <v>0.21680254095390597</v>
      </c>
      <c r="P25" s="367">
        <f>1/$A$1*'[1]48Exp'!O$91</f>
        <v>0.21657968522142851</v>
      </c>
      <c r="Q25" s="367">
        <f>1/$A$1*'[1]48Exp'!P$91</f>
        <v>0.21184777224313725</v>
      </c>
      <c r="R25" s="367">
        <f>1/$A$1*'[1]48Exp'!Q$91</f>
        <v>0.17586844492570206</v>
      </c>
      <c r="S25" s="367">
        <f>1/$A$1*'[1]48Exp'!R$91</f>
        <v>0.15028973480553218</v>
      </c>
      <c r="T25" s="367">
        <f>1/$A$1*'[1]48Exp'!S$91</f>
        <v>0.20006598731337</v>
      </c>
      <c r="U25" s="367">
        <f>1/$A$1*'[1]48Exp'!T$91</f>
        <v>0.19704956571794863</v>
      </c>
      <c r="V25" s="367">
        <f>1/$A$1*'[1]48Exp'!U$91</f>
        <v>0.22517939884523802</v>
      </c>
      <c r="W25" s="367">
        <f>1/$A$1*'[1]48Exp'!V$91</f>
        <v>0.19704956571794863</v>
      </c>
      <c r="X25" s="367">
        <f>1/$A$1*'[1]48Exp'!W$91</f>
        <v>0.19704956571794863</v>
      </c>
      <c r="Y25" s="367">
        <f>1/$A$1*'[1]48Exp'!X$91</f>
        <v>0.19704956571794863</v>
      </c>
      <c r="Z25" s="367">
        <f>1/$A$1*'[1]48Exp'!Y$91</f>
        <v>0.19704956571794863</v>
      </c>
      <c r="AA25" s="367">
        <f>1/$A$1*'[1]48Exp'!Z$91</f>
        <v>0.19704956571794863</v>
      </c>
      <c r="AB25" s="369">
        <f>1/$A$1*'[1]48Exp'!AA$91</f>
        <v>0.19704956571794863</v>
      </c>
      <c r="AC25" s="327"/>
      <c r="AD25" s="653">
        <f>1/1000*'[1]48Exp'!AB$91</f>
        <v>0.40316856239849397</v>
      </c>
      <c r="AE25" s="367">
        <f>1/1000*'[1]48Exp'!AC$91</f>
        <v>0.400280005838</v>
      </c>
      <c r="AF25" s="367">
        <f>1/1000*'[1]48Exp'!AD$91</f>
        <v>0.39490153251839999</v>
      </c>
      <c r="AG25" s="367">
        <f>1/1000*'[1]48Exp'!AE$91</f>
        <v>0.40755588065920001</v>
      </c>
      <c r="AH25" s="367">
        <f>1/1000*'[1]48Exp'!AF$91</f>
        <v>0.46055301595309994</v>
      </c>
      <c r="AI25" s="367">
        <f>1/1000*'[1]48Exp'!AG$91</f>
        <v>0.47691832140809998</v>
      </c>
      <c r="AJ25" s="367">
        <f>1/1000*'[1]48Exp'!AH$91</f>
        <v>0.45753076219480004</v>
      </c>
      <c r="AK25" s="367">
        <f>1/1000*'[1]48Exp'!AI$91</f>
        <v>0.49862048363750006</v>
      </c>
      <c r="AL25" s="367">
        <f>1/1000*'[1]48Exp'!AJ$91</f>
        <v>0.49007397519760004</v>
      </c>
      <c r="AM25" s="367">
        <f>1/1000*'[1]48Exp'!AK$91</f>
        <v>0.36552559932680001</v>
      </c>
      <c r="AN25" s="367">
        <f>1/1000*'[1]48Exp'!AL$91</f>
        <v>0.39751870944420009</v>
      </c>
      <c r="AO25" s="367">
        <f>1/1000*'[1]48Exp'!AM$91</f>
        <v>0.42265745755199996</v>
      </c>
      <c r="AP25" s="367">
        <f>1/1000*'[1]48Exp'!AN$91</f>
        <v>0.39976243262559996</v>
      </c>
      <c r="AQ25" s="367">
        <f>1/1000*'[1]48Exp'!AO$91</f>
        <v>0.4208265856749</v>
      </c>
      <c r="AR25" s="367">
        <f>1/1000*'[1]48Exp'!AP$91</f>
        <v>0.42863540230399999</v>
      </c>
      <c r="AS25" s="367">
        <f>1/1000*'[1]48Exp'!AQ$91</f>
        <v>0.32718368586399993</v>
      </c>
      <c r="AT25" s="367">
        <f>1/1000*'[1]48Exp'!AR$91</f>
        <v>0.26635758532010001</v>
      </c>
      <c r="AU25" s="367">
        <f>1/1000*'[1]48Exp'!AS$91</f>
        <v>0.33065589439739995</v>
      </c>
      <c r="AV25" s="367">
        <f>1/1000*'[1]48Exp'!AT$91</f>
        <v>0.34906324050599996</v>
      </c>
      <c r="AW25" s="367">
        <f>1/1000*'[1]48Exp'!AU$91</f>
        <v>0.34429933557049996</v>
      </c>
      <c r="AX25" s="367">
        <f>1/1000*'[1]48Exp'!AV$91</f>
        <v>0</v>
      </c>
      <c r="AY25" s="367">
        <f>1/1000*'[1]48Exp'!AW$91</f>
        <v>0</v>
      </c>
      <c r="AZ25" s="367">
        <f>1/1000*'[1]48Exp'!AX$91</f>
        <v>0</v>
      </c>
      <c r="BA25" s="367">
        <f>1/1000*'[1]48Exp'!AY$91</f>
        <v>0</v>
      </c>
      <c r="BB25" s="367">
        <f>1/1000*'[1]48Exp'!AZ$91</f>
        <v>0</v>
      </c>
      <c r="BC25" s="369">
        <f>1/1000*'[1]48Exp'!BA$91</f>
        <v>0</v>
      </c>
      <c r="BD25" s="594"/>
    </row>
    <row r="26" spans="2:56">
      <c r="B26" s="365" t="s">
        <v>84</v>
      </c>
      <c r="C26" s="423">
        <f>1/$A$1*'[1]48Exp'!$B$112</f>
        <v>0.36991236970634916</v>
      </c>
      <c r="D26" s="424">
        <f>1/$A$1*'[1]48Exp'!$C$112</f>
        <v>0.36812150801293986</v>
      </c>
      <c r="E26" s="424">
        <f>1/$A$1*'[1]48Exp'!$D$112</f>
        <v>0.38751895549696969</v>
      </c>
      <c r="F26" s="424">
        <f>1/$A$1*'[1]48Exp'!$E$112</f>
        <v>0.39214383034444439</v>
      </c>
      <c r="G26" s="424">
        <f>1/$A$1*'[1]48Exp'!$F$112</f>
        <v>0.4163179569888889</v>
      </c>
      <c r="H26" s="424">
        <f>1/$A$1*'[1]48Exp'!$G$112</f>
        <v>0.43827365712777766</v>
      </c>
      <c r="I26" s="424">
        <f>1/$A$1*'[1]48Exp'!$H$112</f>
        <v>0.47867609004999989</v>
      </c>
      <c r="J26" s="425">
        <f>1/$A$1*'[1]48Exp'!$I$112</f>
        <v>0.7490542487666666</v>
      </c>
      <c r="K26" s="425">
        <f>1/$A$1*'[1]48Exp'!$J$112</f>
        <v>0.48636856888478264</v>
      </c>
      <c r="L26" s="425">
        <f>1/$A$1*'[1]48Exp'!$K$112</f>
        <v>0.37492184105848858</v>
      </c>
      <c r="M26" s="424">
        <f>1/$A$1*'[1]48Exp'!L$112</f>
        <v>0.39087594841465201</v>
      </c>
      <c r="N26" s="424">
        <f>1/$A$1*'[1]48Exp'!M$112</f>
        <v>0.41421167552936505</v>
      </c>
      <c r="O26" s="424">
        <f>1/$A$1*'[1]48Exp'!N$112</f>
        <v>0.39254584579603169</v>
      </c>
      <c r="P26" s="424">
        <f>1/$A$1*'[1]48Exp'!O$112</f>
        <v>0.39964873304920628</v>
      </c>
      <c r="Q26" s="424">
        <f>1/$A$1*'[1]48Exp'!P$112</f>
        <v>0.40382572653333326</v>
      </c>
      <c r="R26" s="424">
        <f>1/$A$1*'[1]48Exp'!Q$112</f>
        <v>0.3951069499141025</v>
      </c>
      <c r="S26" s="424">
        <f>1/$A$1*'[1]48Exp'!R$112</f>
        <v>0.34217620335770305</v>
      </c>
      <c r="T26" s="424">
        <f>1/$A$1*'[1]48Exp'!S$112</f>
        <v>0.410710539509829</v>
      </c>
      <c r="U26" s="424">
        <f>1/$A$1*'[1]48Exp'!T$112</f>
        <v>0.40243588679603726</v>
      </c>
      <c r="V26" s="424">
        <f>1/$A$1*'[1]48Exp'!U$112</f>
        <v>0.40532684440476185</v>
      </c>
      <c r="W26" s="424">
        <f>1/$A$1*'[1]48Exp'!V$112</f>
        <v>0.40243588679603726</v>
      </c>
      <c r="X26" s="424">
        <f>1/$A$1*'[1]48Exp'!W$112</f>
        <v>0.40243588679603726</v>
      </c>
      <c r="Y26" s="424">
        <f>1/$A$1*'[1]48Exp'!X$112</f>
        <v>0.40243588679603726</v>
      </c>
      <c r="Z26" s="424">
        <f>1/$A$1*'[1]48Exp'!Y$112</f>
        <v>0.40243588679603726</v>
      </c>
      <c r="AA26" s="424">
        <f>1/$A$1*'[1]48Exp'!Z$112</f>
        <v>0.40243588679603726</v>
      </c>
      <c r="AB26" s="426">
        <f>1/$A$1*'[1]48Exp'!AA$112</f>
        <v>0.40243588679603726</v>
      </c>
      <c r="AC26" s="422"/>
      <c r="AD26" s="672">
        <f>1/1000*'[1]48Exp'!AB$112</f>
        <v>0.51147342701870391</v>
      </c>
      <c r="AE26" s="424">
        <f>1/1000*'[1]48Exp'!AC$112</f>
        <v>0.48779430676839997</v>
      </c>
      <c r="AF26" s="424">
        <f>1/1000*'[1]48Exp'!AD$112</f>
        <v>0.56977827838560002</v>
      </c>
      <c r="AG26" s="424">
        <f>1/1000*'[1]48Exp'!AE$112</f>
        <v>0.64391859919519989</v>
      </c>
      <c r="AH26" s="424">
        <f>1/1000*'[1]48Exp'!AF$112</f>
        <v>0.73689194262320012</v>
      </c>
      <c r="AI26" s="424">
        <f>1/1000*'[1]48Exp'!AG$112</f>
        <v>0.78885245370360002</v>
      </c>
      <c r="AJ26" s="424">
        <f>1/1000*'[1]48Exp'!AH$112</f>
        <v>0.85525052996119999</v>
      </c>
      <c r="AK26" s="424">
        <f>1/1000*'[1]48Exp'!AI$112</f>
        <v>0.99736708753750003</v>
      </c>
      <c r="AL26" s="424">
        <f>1/1000*'[1]48Exp'!AJ$112</f>
        <v>0.96673907567759998</v>
      </c>
      <c r="AM26" s="424">
        <f>1/1000*'[1]48Exp'!AK$112</f>
        <v>0.76441848297759996</v>
      </c>
      <c r="AN26" s="424">
        <f>1/1000*'[1]48Exp'!AL$112</f>
        <v>0.77919905296800007</v>
      </c>
      <c r="AO26" s="424">
        <f>1/1000*'[1]48Exp'!AM$112</f>
        <v>0.87322123972799981</v>
      </c>
      <c r="AP26" s="424">
        <f>1/1000*'[1]48Exp'!AN$112</f>
        <v>0.72249779946080006</v>
      </c>
      <c r="AQ26" s="424">
        <f>1/1000*'[1]48Exp'!AO$112</f>
        <v>0.74400401589239995</v>
      </c>
      <c r="AR26" s="424">
        <f>1/1000*'[1]48Exp'!AP$112</f>
        <v>0.79054117158699988</v>
      </c>
      <c r="AS26" s="424">
        <f>1/1000*'[1]48Exp'!AQ$112</f>
        <v>0.66128478025400006</v>
      </c>
      <c r="AT26" s="424">
        <f>1/1000*'[1]48Exp'!AR$112</f>
        <v>0.53438471455159997</v>
      </c>
      <c r="AU26" s="424">
        <f>1/1000*'[1]48Exp'!AS$112</f>
        <v>0.64211268189640003</v>
      </c>
      <c r="AV26" s="424">
        <f>1/1000*'[1]48Exp'!AT$112</f>
        <v>0.71873733080399993</v>
      </c>
      <c r="AW26" s="424">
        <f>1/1000*'[1]48Exp'!AU$112</f>
        <v>0.66856069921950001</v>
      </c>
      <c r="AX26" s="424">
        <f>1/1000*'[1]48Exp'!AV$112</f>
        <v>0</v>
      </c>
      <c r="AY26" s="424">
        <f>1/1000*'[1]48Exp'!AW$112</f>
        <v>0</v>
      </c>
      <c r="AZ26" s="424">
        <f>1/1000*'[1]48Exp'!AX$112</f>
        <v>0</v>
      </c>
      <c r="BA26" s="424">
        <f>1/1000*'[1]48Exp'!AY$112</f>
        <v>0</v>
      </c>
      <c r="BB26" s="424">
        <f>1/1000*'[1]48Exp'!AZ$112</f>
        <v>0</v>
      </c>
      <c r="BC26" s="426">
        <f>1/1000*'[1]48Exp'!BA$112</f>
        <v>0</v>
      </c>
      <c r="BD26" s="594"/>
    </row>
    <row r="27" spans="2:56">
      <c r="B27" s="365" t="s">
        <v>40</v>
      </c>
      <c r="C27" s="366">
        <f>1/$A$1*'[1]48Exp'!$B$114</f>
        <v>5.9701559931746036E-2</v>
      </c>
      <c r="D27" s="367">
        <f>1/$A$1*'[1]48Exp'!$C$114</f>
        <v>6.0002513167701846E-2</v>
      </c>
      <c r="E27" s="367">
        <f>1/$A$1*'[1]48Exp'!$D$114</f>
        <v>6.0865906754545465E-2</v>
      </c>
      <c r="F27" s="367">
        <f>1/$A$1*'[1]48Exp'!$E$114</f>
        <v>7.9275743166666662E-2</v>
      </c>
      <c r="G27" s="367">
        <f>1/$A$1*'[1]48Exp'!$F$114</f>
        <v>6.1223627750793638E-2</v>
      </c>
      <c r="H27" s="367">
        <f>1/$A$1*'[1]48Exp'!$G$114</f>
        <v>5.3320182650000006E-2</v>
      </c>
      <c r="I27" s="367">
        <f>1/$A$1*'[1]48Exp'!$H$114</f>
        <v>4.246110329166667E-2</v>
      </c>
      <c r="J27" s="368">
        <f>1/$A$1*'[1]48Exp'!$I$114</f>
        <v>4.4106567953571423E-2</v>
      </c>
      <c r="K27" s="368">
        <f>1/$A$1*'[1]48Exp'!$J$114</f>
        <v>4.5268494081918548E-2</v>
      </c>
      <c r="L27" s="368">
        <f>1/$A$1*'[1]48Exp'!$K$114</f>
        <v>4.3653790068115941E-2</v>
      </c>
      <c r="M27" s="367">
        <f>1/$A$1*'[1]48Exp'!L$114</f>
        <v>5.0016337768589748E-2</v>
      </c>
      <c r="N27" s="367">
        <f>1/$A$1*'[1]48Exp'!M$114</f>
        <v>4.9435191560317469E-2</v>
      </c>
      <c r="O27" s="367">
        <f>1/$A$1*'[1]48Exp'!N$114</f>
        <v>4.0716050687728628E-2</v>
      </c>
      <c r="P27" s="367">
        <f>1/$A$1*'[1]48Exp'!O$114</f>
        <v>5.1499994783815582E-2</v>
      </c>
      <c r="Q27" s="367">
        <f>1/$A$1*'[1]48Exp'!P$114</f>
        <v>3.8289530015312781E-2</v>
      </c>
      <c r="R27" s="367">
        <f>1/$A$1*'[1]48Exp'!Q$114</f>
        <v>3.4175951240781439E-2</v>
      </c>
      <c r="S27" s="367">
        <f>1/$A$1*'[1]48Exp'!R$114</f>
        <v>3.0804775466431115E-2</v>
      </c>
      <c r="T27" s="367">
        <f>1/$A$1*'[1]48Exp'!S$114</f>
        <v>3.7648678948573634E-2</v>
      </c>
      <c r="U27" s="367">
        <f>1/$A$1*'[1]48Exp'!T$114</f>
        <v>3.8947305698018658E-2</v>
      </c>
      <c r="V27" s="367">
        <f>1/$A$1*'[1]48Exp'!U$114</f>
        <v>3.6965537523809537E-2</v>
      </c>
      <c r="W27" s="367">
        <f>1/$A$1*'[1]48Exp'!V$114</f>
        <v>3.8947305698018658E-2</v>
      </c>
      <c r="X27" s="367">
        <f>1/$A$1*'[1]48Exp'!W$114</f>
        <v>3.8947305698018658E-2</v>
      </c>
      <c r="Y27" s="367">
        <f>1/$A$1*'[1]48Exp'!X$114</f>
        <v>3.8947305698018658E-2</v>
      </c>
      <c r="Z27" s="367">
        <f>1/$A$1*'[1]48Exp'!Y$114</f>
        <v>3.8947305698018658E-2</v>
      </c>
      <c r="AA27" s="367">
        <f>1/$A$1*'[1]48Exp'!Z$114</f>
        <v>3.8947305698018658E-2</v>
      </c>
      <c r="AB27" s="369">
        <f>1/$A$1*'[1]48Exp'!AA$114</f>
        <v>3.8947305698018658E-2</v>
      </c>
      <c r="AC27" s="327"/>
      <c r="AD27" s="653">
        <f>1/1000*'[1]48Exp'!AB$114</f>
        <v>0.107858535103251</v>
      </c>
      <c r="AE27" s="367">
        <f>1/1000*'[1]48Exp'!AC$114</f>
        <v>0.1140941389436</v>
      </c>
      <c r="AF27" s="367">
        <f>1/1000*'[1]48Exp'!AD$114</f>
        <v>0.1222071795216</v>
      </c>
      <c r="AG27" s="367">
        <f>1/1000*'[1]48Exp'!AE$114</f>
        <v>0.1430443258944</v>
      </c>
      <c r="AH27" s="367">
        <f>1/1000*'[1]48Exp'!AF$114</f>
        <v>0.1365564577783</v>
      </c>
      <c r="AI27" s="367">
        <f>1/1000*'[1]48Exp'!AG$114</f>
        <v>0.127606105341</v>
      </c>
      <c r="AJ27" s="367">
        <f>1/1000*'[1]48Exp'!AH$114</f>
        <v>0.119223715048</v>
      </c>
      <c r="AK27" s="367">
        <f>1/1000*'[1]48Exp'!AI$114</f>
        <v>0.1471621643545</v>
      </c>
      <c r="AL27" s="367">
        <f>1/1000*'[1]48Exp'!AJ$114</f>
        <v>0.13950256194720001</v>
      </c>
      <c r="AM27" s="367">
        <f>1/1000*'[1]48Exp'!AK$114</f>
        <v>0.11558621540840001</v>
      </c>
      <c r="AN27" s="367">
        <f>1/1000*'[1]48Exp'!AL$114</f>
        <v>0.12015419907240001</v>
      </c>
      <c r="AO27" s="367">
        <f>1/1000*'[1]48Exp'!AM$114</f>
        <v>0.129518574576</v>
      </c>
      <c r="AP27" s="367">
        <f>1/1000*'[1]48Exp'!AN$114</f>
        <v>8.5272280068799999E-2</v>
      </c>
      <c r="AQ27" s="367">
        <f>1/1000*'[1]48Exp'!AO$114</f>
        <v>9.3252232052700001E-2</v>
      </c>
      <c r="AR27" s="367">
        <f>1/1000*'[1]48Exp'!AP$114</f>
        <v>0.10588346267750001</v>
      </c>
      <c r="AS27" s="367">
        <f>1/1000*'[1]48Exp'!AQ$114</f>
        <v>8.71948383355E-2</v>
      </c>
      <c r="AT27" s="367">
        <f>1/1000*'[1]48Exp'!AR$114</f>
        <v>7.3779032554299989E-2</v>
      </c>
      <c r="AU27" s="367">
        <f>1/1000*'[1]48Exp'!AS$114</f>
        <v>9.6030114609000003E-2</v>
      </c>
      <c r="AV27" s="367">
        <f>1/1000*'[1]48Exp'!AT$114</f>
        <v>0.10832701360099999</v>
      </c>
      <c r="AW27" s="367">
        <f>1/1000*'[1]48Exp'!AU$114</f>
        <v>0.10396633836649999</v>
      </c>
      <c r="AX27" s="367">
        <f>1/1000*'[1]48Exp'!AV$114</f>
        <v>0</v>
      </c>
      <c r="AY27" s="367">
        <f>1/1000*'[1]48Exp'!AW$114</f>
        <v>0</v>
      </c>
      <c r="AZ27" s="367">
        <f>1/1000*'[1]48Exp'!AX$114</f>
        <v>0</v>
      </c>
      <c r="BA27" s="367">
        <f>1/1000*'[1]48Exp'!AY$114</f>
        <v>0</v>
      </c>
      <c r="BB27" s="367">
        <f>1/1000*'[1]48Exp'!AZ$114</f>
        <v>0</v>
      </c>
      <c r="BC27" s="369">
        <f>1/1000*'[1]48Exp'!BA$114</f>
        <v>0</v>
      </c>
      <c r="BD27" s="594"/>
    </row>
    <row r="28" spans="2:56">
      <c r="B28" s="365" t="s">
        <v>62</v>
      </c>
      <c r="C28" s="366">
        <f>1/$A$1*'[1]48Exp'!$B$160</f>
        <v>0.21023382904696958</v>
      </c>
      <c r="D28" s="367">
        <f>1/$A$1*'[1]48Exp'!$C$160</f>
        <v>0.2048603646380952</v>
      </c>
      <c r="E28" s="367">
        <f>1/$A$1*'[1]48Exp'!$D$160</f>
        <v>0.22128912066428569</v>
      </c>
      <c r="F28" s="367">
        <f>1/$A$1*'[1]48Exp'!$E$160</f>
        <v>0.21731768742424235</v>
      </c>
      <c r="G28" s="367">
        <f>1/$A$1*'[1]48Exp'!$F$160</f>
        <v>0.1812233765539682</v>
      </c>
      <c r="H28" s="367">
        <f>1/$A$1*'[1]48Exp'!$G$160</f>
        <v>0.16473933763095239</v>
      </c>
      <c r="I28" s="367">
        <f>1/$A$1*'[1]48Exp'!$H$160</f>
        <v>0.1837753964765873</v>
      </c>
      <c r="J28" s="368">
        <f>1/$A$1*'[1]48Exp'!$I$160</f>
        <v>0.13194821209007934</v>
      </c>
      <c r="K28" s="368">
        <f>1/$A$1*'[1]48Exp'!$J$160</f>
        <v>0.13195141098809524</v>
      </c>
      <c r="L28" s="368">
        <f>1/$A$1*'[1]48Exp'!$K$160</f>
        <v>0.13833117449761903</v>
      </c>
      <c r="M28" s="367">
        <f>1/$A$1*'[1]48Exp'!L$160</f>
        <v>0.10974065008150186</v>
      </c>
      <c r="N28" s="367">
        <f>1/$A$1*'[1]48Exp'!M$160</f>
        <v>0.13362039893809524</v>
      </c>
      <c r="O28" s="367">
        <f>1/$A$1*'[1]48Exp'!N$160</f>
        <v>0.12414246994463225</v>
      </c>
      <c r="P28" s="367">
        <f>1/$A$1*'[1]48Exp'!O$160</f>
        <v>0.11750360237935747</v>
      </c>
      <c r="Q28" s="367">
        <f>1/$A$1*'[1]48Exp'!P$160</f>
        <v>0.11881579396442579</v>
      </c>
      <c r="R28" s="367">
        <f>1/$A$1*'[1]48Exp'!Q$160</f>
        <v>9.6236554875457861E-2</v>
      </c>
      <c r="S28" s="367">
        <f>1/$A$1*'[1]48Exp'!R$160</f>
        <v>6.9454752585338661E-2</v>
      </c>
      <c r="T28" s="367">
        <f>1/$A$1*'[1]48Exp'!S$160</f>
        <v>9.8546286426862001E-2</v>
      </c>
      <c r="U28" s="367">
        <f>1/$A$1*'[1]48Exp'!T$160</f>
        <v>8.7196369666200466E-2</v>
      </c>
      <c r="V28" s="367">
        <f>1/$A$1*'[1]48Exp'!U$160</f>
        <v>8.9295839071428545E-2</v>
      </c>
      <c r="W28" s="367">
        <f>1/$A$1*'[1]48Exp'!V$160</f>
        <v>8.7196369666200466E-2</v>
      </c>
      <c r="X28" s="367">
        <f>1/$A$1*'[1]48Exp'!W$160</f>
        <v>8.7196369666200466E-2</v>
      </c>
      <c r="Y28" s="367">
        <f>1/$A$1*'[1]48Exp'!X$160</f>
        <v>8.7196369666200466E-2</v>
      </c>
      <c r="Z28" s="367">
        <f>1/$A$1*'[1]48Exp'!Y$160</f>
        <v>8.7196369666200466E-2</v>
      </c>
      <c r="AA28" s="367">
        <f>1/$A$1*'[1]48Exp'!Z$160</f>
        <v>8.7196369666200466E-2</v>
      </c>
      <c r="AB28" s="369">
        <f>1/$A$1*'[1]48Exp'!AA$160</f>
        <v>8.7196369666200466E-2</v>
      </c>
      <c r="AC28" s="327"/>
      <c r="AD28" s="653">
        <f>1/1000*'[1]48Exp'!AB$160</f>
        <v>0.186071497994754</v>
      </c>
      <c r="AE28" s="367">
        <f>1/1000*'[1]48Exp'!AC$160</f>
        <v>0.18828170588599996</v>
      </c>
      <c r="AF28" s="367">
        <f>1/1000*'[1]48Exp'!AD$160</f>
        <v>0.1868745111024</v>
      </c>
      <c r="AG28" s="367">
        <f>1/1000*'[1]48Exp'!AE$160</f>
        <v>0.23570239184799999</v>
      </c>
      <c r="AH28" s="367">
        <f>1/1000*'[1]48Exp'!AF$160</f>
        <v>0.2373819987637</v>
      </c>
      <c r="AI28" s="367">
        <f>1/1000*'[1]48Exp'!AG$160</f>
        <v>0.22202478445289997</v>
      </c>
      <c r="AJ28" s="367">
        <f>1/1000*'[1]48Exp'!AH$160</f>
        <v>0.23625565473599999</v>
      </c>
      <c r="AK28" s="367">
        <f>1/1000*'[1]48Exp'!AI$160</f>
        <v>0.22854584771249997</v>
      </c>
      <c r="AL28" s="367">
        <f>1/1000*'[1]48Exp'!AJ$160</f>
        <v>0.22900100669120002</v>
      </c>
      <c r="AM28" s="367">
        <f>1/1000*'[1]48Exp'!AK$160</f>
        <v>0.20821597693160002</v>
      </c>
      <c r="AN28" s="367">
        <f>1/1000*'[1]48Exp'!AL$160</f>
        <v>0.18391955906970001</v>
      </c>
      <c r="AO28" s="367">
        <f>1/1000*'[1]48Exp'!AM$160</f>
        <v>0.20294074348799998</v>
      </c>
      <c r="AP28" s="367">
        <f>1/1000*'[1]48Exp'!AN$160</f>
        <v>0.19245334875359998</v>
      </c>
      <c r="AQ28" s="367">
        <f>1/1000*'[1]48Exp'!AO$160</f>
        <v>0.19077030935250003</v>
      </c>
      <c r="AR28" s="367">
        <f>1/1000*'[1]48Exp'!AP$160</f>
        <v>0.20780384246400002</v>
      </c>
      <c r="AS28" s="367">
        <f>1/1000*'[1]48Exp'!AQ$160</f>
        <v>0.16309060522650001</v>
      </c>
      <c r="AT28" s="367">
        <f>1/1000*'[1]48Exp'!AR$160</f>
        <v>0.11490678757430001</v>
      </c>
      <c r="AU28" s="367">
        <f>1/1000*'[1]48Exp'!AS$160</f>
        <v>0.16048423644109996</v>
      </c>
      <c r="AV28" s="367">
        <f>1/1000*'[1]48Exp'!AT$160</f>
        <v>0.16739030693699999</v>
      </c>
      <c r="AW28" s="367">
        <f>1/1000*'[1]48Exp'!AU$160</f>
        <v>0.16621365057649998</v>
      </c>
      <c r="AX28" s="367">
        <f>1/1000*'[1]48Exp'!AV$160</f>
        <v>0</v>
      </c>
      <c r="AY28" s="367">
        <f>1/1000*'[1]48Exp'!AW$160</f>
        <v>0</v>
      </c>
      <c r="AZ28" s="367">
        <f>1/1000*'[1]48Exp'!AX$160</f>
        <v>0</v>
      </c>
      <c r="BA28" s="367">
        <f>1/1000*'[1]48Exp'!AY$160</f>
        <v>0</v>
      </c>
      <c r="BB28" s="367">
        <f>1/1000*'[1]48Exp'!AZ$160</f>
        <v>0</v>
      </c>
      <c r="BC28" s="369">
        <f>1/1000*'[1]48Exp'!BA$160</f>
        <v>0</v>
      </c>
      <c r="BD28" s="594"/>
    </row>
    <row r="29" spans="2:56">
      <c r="B29" s="365" t="s">
        <v>39</v>
      </c>
      <c r="C29" s="366">
        <f>1/$A$1*'[1]48Exp'!$B$188</f>
        <v>2.3599631986904762E-2</v>
      </c>
      <c r="D29" s="367">
        <f>1/$A$1*'[1]48Exp'!$C$188</f>
        <v>2.7220011566666664E-2</v>
      </c>
      <c r="E29" s="367">
        <f>1/$A$1*'[1]48Exp'!$D$188</f>
        <v>2.5722108224999998E-2</v>
      </c>
      <c r="F29" s="367">
        <f>1/$A$1*'[1]48Exp'!$E$188</f>
        <v>2.952758835681818E-2</v>
      </c>
      <c r="G29" s="367">
        <f>1/$A$1*'[1]48Exp'!$F$188</f>
        <v>3.7008981637301576E-2</v>
      </c>
      <c r="H29" s="367">
        <f>1/$A$1*'[1]48Exp'!$G$188</f>
        <v>2.9942582089682541E-2</v>
      </c>
      <c r="I29" s="367">
        <f>1/$A$1*'[1]48Exp'!$H$188</f>
        <v>3.8558400292063498E-2</v>
      </c>
      <c r="J29" s="368">
        <f>1/$A$1*'[1]48Exp'!$I$188</f>
        <v>2.967188314563491E-2</v>
      </c>
      <c r="K29" s="368">
        <f>1/$A$1*'[1]48Exp'!$J$188</f>
        <v>3.3123255797619051E-2</v>
      </c>
      <c r="L29" s="368">
        <f>1/$A$1*'[1]48Exp'!$K$188</f>
        <v>2.504470788928571E-2</v>
      </c>
      <c r="M29" s="367">
        <f>1/$A$1*'[1]48Exp'!L$188</f>
        <v>3.3677611732509154E-2</v>
      </c>
      <c r="N29" s="367">
        <f>1/$A$1*'[1]48Exp'!M$188</f>
        <v>3.5879157159920641E-2</v>
      </c>
      <c r="O29" s="367">
        <f>1/$A$1*'[1]48Exp'!N$188</f>
        <v>3.2322574739965589E-2</v>
      </c>
      <c r="P29" s="367">
        <f>1/$A$1*'[1]48Exp'!O$188</f>
        <v>2.9091240643910908E-2</v>
      </c>
      <c r="Q29" s="367">
        <f>1/$A$1*'[1]48Exp'!P$188</f>
        <v>3.4483686300280099E-2</v>
      </c>
      <c r="R29" s="367">
        <f>1/$A$1*'[1]48Exp'!Q$188</f>
        <v>4.7036365404090348E-2</v>
      </c>
      <c r="S29" s="367">
        <f>1/$A$1*'[1]48Exp'!R$188</f>
        <v>3.5969836968440708E-2</v>
      </c>
      <c r="T29" s="367">
        <f>1/$A$1*'[1]48Exp'!S$188</f>
        <v>3.5349876170127081E-2</v>
      </c>
      <c r="U29" s="367">
        <f>1/$A$1*'[1]48Exp'!T$188</f>
        <v>2.9589586883524817E-2</v>
      </c>
      <c r="V29" s="367">
        <f>1/$A$1*'[1]48Exp'!U$188</f>
        <v>3.6804087023809509E-2</v>
      </c>
      <c r="W29" s="367">
        <f>1/$A$1*'[1]48Exp'!V$188</f>
        <v>2.9589586883524817E-2</v>
      </c>
      <c r="X29" s="367">
        <f>1/$A$1*'[1]48Exp'!W$188</f>
        <v>2.9589586883524817E-2</v>
      </c>
      <c r="Y29" s="367">
        <f>1/$A$1*'[1]48Exp'!X$188</f>
        <v>2.9589586883524817E-2</v>
      </c>
      <c r="Z29" s="367">
        <f>1/$A$1*'[1]48Exp'!Y$188</f>
        <v>2.9589586883524817E-2</v>
      </c>
      <c r="AA29" s="367">
        <f>1/$A$1*'[1]48Exp'!Z$188</f>
        <v>2.9589586883524817E-2</v>
      </c>
      <c r="AB29" s="369">
        <f>1/$A$1*'[1]48Exp'!AA$188</f>
        <v>2.9589586883524817E-2</v>
      </c>
      <c r="AC29" s="327"/>
      <c r="AD29" s="653">
        <f>1/1000*'[1]48Exp'!AB$188</f>
        <v>4.1488987821708005E-2</v>
      </c>
      <c r="AE29" s="367">
        <f>1/1000*'[1]48Exp'!AC$188</f>
        <v>4.1073106226399994E-2</v>
      </c>
      <c r="AF29" s="367">
        <f>1/1000*'[1]48Exp'!AD$188</f>
        <v>3.9480427377599998E-2</v>
      </c>
      <c r="AG29" s="367">
        <f>1/1000*'[1]48Exp'!AE$188</f>
        <v>4.9743494001599997E-2</v>
      </c>
      <c r="AH29" s="367">
        <f>1/1000*'[1]48Exp'!AF$188</f>
        <v>5.6799164555700006E-2</v>
      </c>
      <c r="AI29" s="367">
        <f>1/1000*'[1]48Exp'!AG$188</f>
        <v>6.3226759424400009E-2</v>
      </c>
      <c r="AJ29" s="367">
        <f>1/1000*'[1]48Exp'!AH$188</f>
        <v>6.9332118825200004E-2</v>
      </c>
      <c r="AK29" s="367">
        <f>1/1000*'[1]48Exp'!AI$188</f>
        <v>9.2153767201500009E-2</v>
      </c>
      <c r="AL29" s="367">
        <f>1/1000*'[1]48Exp'!AJ$188</f>
        <v>0.10067496863760002</v>
      </c>
      <c r="AM29" s="367">
        <f>1/1000*'[1]48Exp'!AK$188</f>
        <v>7.0512748490800012E-2</v>
      </c>
      <c r="AN29" s="367">
        <f>1/1000*'[1]48Exp'!AL$188</f>
        <v>9.6177004238700015E-2</v>
      </c>
      <c r="AO29" s="367">
        <f>1/1000*'[1]48Exp'!AM$188</f>
        <v>0.10556741193599999</v>
      </c>
      <c r="AP29" s="367">
        <f>1/1000*'[1]48Exp'!AN$188</f>
        <v>8.58458057952E-2</v>
      </c>
      <c r="AQ29" s="367">
        <f>1/1000*'[1]48Exp'!AO$188</f>
        <v>7.8634314796799998E-2</v>
      </c>
      <c r="AR29" s="367">
        <f>1/1000*'[1]48Exp'!AP$188</f>
        <v>9.2218135712000007E-2</v>
      </c>
      <c r="AS29" s="367">
        <f>1/1000*'[1]48Exp'!AQ$188</f>
        <v>0.10262559236299998</v>
      </c>
      <c r="AT29" s="367">
        <f>1/1000*'[1]48Exp'!AR$188</f>
        <v>7.5178018005600006E-2</v>
      </c>
      <c r="AU29" s="367">
        <f>1/1000*'[1]48Exp'!AS$188</f>
        <v>7.8500225317799988E-2</v>
      </c>
      <c r="AV29" s="367">
        <f>1/1000*'[1]48Exp'!AT$188</f>
        <v>8.1862309376000003E-2</v>
      </c>
      <c r="AW29" s="367">
        <f>1/1000*'[1]48Exp'!AU$188</f>
        <v>8.6099327712999996E-2</v>
      </c>
      <c r="AX29" s="367">
        <f>1/1000*'[1]48Exp'!AV$188</f>
        <v>0</v>
      </c>
      <c r="AY29" s="367">
        <f>1/1000*'[1]48Exp'!AW$188</f>
        <v>0</v>
      </c>
      <c r="AZ29" s="367">
        <f>1/1000*'[1]48Exp'!AX$188</f>
        <v>0</v>
      </c>
      <c r="BA29" s="367">
        <f>1/1000*'[1]48Exp'!AY$188</f>
        <v>0</v>
      </c>
      <c r="BB29" s="367">
        <f>1/1000*'[1]48Exp'!AZ$188</f>
        <v>0</v>
      </c>
      <c r="BC29" s="369">
        <f>1/1000*'[1]48Exp'!BA$188</f>
        <v>0</v>
      </c>
      <c r="BD29" s="594"/>
    </row>
    <row r="30" spans="2:56">
      <c r="B30" s="365" t="s">
        <v>73</v>
      </c>
      <c r="C30" s="366">
        <f>1/$A$1*'[1]48Exp'!$B$212</f>
        <v>6.1673901400000015E-2</v>
      </c>
      <c r="D30" s="367">
        <f>1/$A$1*'[1]48Exp'!$C$212</f>
        <v>4.5859973492305028E-2</v>
      </c>
      <c r="E30" s="367">
        <f>1/$A$1*'[1]48Exp'!$D$212</f>
        <v>5.7507372713636359E-2</v>
      </c>
      <c r="F30" s="367">
        <f>1/$A$1*'[1]48Exp'!$E$212</f>
        <v>7.7814956244444441E-2</v>
      </c>
      <c r="G30" s="367">
        <f>1/$A$1*'[1]48Exp'!$F$212</f>
        <v>6.1668299693650772E-2</v>
      </c>
      <c r="H30" s="367">
        <f>1/$A$1*'[1]48Exp'!$G$212</f>
        <v>4.9407105661111124E-2</v>
      </c>
      <c r="I30" s="367">
        <f>1/$A$1*'[1]48Exp'!$H$212</f>
        <v>5.1692959041666653E-2</v>
      </c>
      <c r="J30" s="368">
        <f>1/$A$1*'[1]48Exp'!$I$212</f>
        <v>3.9373070211507932E-2</v>
      </c>
      <c r="K30" s="368">
        <f>1/$A$1*'[1]48Exp'!$J$212</f>
        <v>7.9775091055106939E-2</v>
      </c>
      <c r="L30" s="368">
        <f>1/$A$1*'[1]48Exp'!$K$212</f>
        <v>7.203434941984127E-2</v>
      </c>
      <c r="M30" s="367">
        <f>1/$A$1*'[1]48Exp'!L$212</f>
        <v>7.3883990275732628E-2</v>
      </c>
      <c r="N30" s="367">
        <f>1/$A$1*'[1]48Exp'!M$212</f>
        <v>3.7243704359523809E-2</v>
      </c>
      <c r="O30" s="367">
        <f>1/$A$1*'[1]48Exp'!N$212</f>
        <v>2.9653935870051877E-2</v>
      </c>
      <c r="P30" s="367">
        <f>1/$A$1*'[1]48Exp'!O$212</f>
        <v>3.2849302528070168E-2</v>
      </c>
      <c r="Q30" s="367">
        <f>1/$A$1*'[1]48Exp'!P$212</f>
        <v>3.7608184766853403E-2</v>
      </c>
      <c r="R30" s="367">
        <f>1/$A$1*'[1]48Exp'!Q$212</f>
        <v>2.5250045778937722E-2</v>
      </c>
      <c r="S30" s="367">
        <f>1/$A$1*'[1]48Exp'!R$212</f>
        <v>2.5979979499777171E-2</v>
      </c>
      <c r="T30" s="367">
        <f>1/$A$1*'[1]48Exp'!S$212</f>
        <v>2.8716480006521262E-2</v>
      </c>
      <c r="U30" s="367">
        <f>1/$A$1*'[1]48Exp'!T$212</f>
        <v>2.7229234910139861E-2</v>
      </c>
      <c r="V30" s="367">
        <f>1/$A$1*'[1]48Exp'!U$212</f>
        <v>2.7560255916666658E-2</v>
      </c>
      <c r="W30" s="367">
        <f>1/$A$1*'[1]48Exp'!V$212</f>
        <v>2.7229234910139861E-2</v>
      </c>
      <c r="X30" s="367">
        <f>1/$A$1*'[1]48Exp'!W$212</f>
        <v>2.7229234910139861E-2</v>
      </c>
      <c r="Y30" s="367">
        <f>1/$A$1*'[1]48Exp'!X$212</f>
        <v>2.7229234910139861E-2</v>
      </c>
      <c r="Z30" s="367">
        <f>1/$A$1*'[1]48Exp'!Y$212</f>
        <v>2.7229234910139861E-2</v>
      </c>
      <c r="AA30" s="367">
        <f>1/$A$1*'[1]48Exp'!Z$212</f>
        <v>2.7229234910139861E-2</v>
      </c>
      <c r="AB30" s="369">
        <f>1/$A$1*'[1]48Exp'!AA$212</f>
        <v>2.7229234910139861E-2</v>
      </c>
      <c r="AC30" s="327"/>
      <c r="AD30" s="653">
        <f>1/1000*'[1]48Exp'!AB$212</f>
        <v>6.8470578439490989E-2</v>
      </c>
      <c r="AE30" s="367">
        <f>1/1000*'[1]48Exp'!AC$212</f>
        <v>6.2681641490399995E-2</v>
      </c>
      <c r="AF30" s="367">
        <f>1/1000*'[1]48Exp'!AD$212</f>
        <v>6.783533365439999E-2</v>
      </c>
      <c r="AG30" s="367">
        <f>1/1000*'[1]48Exp'!AE$212</f>
        <v>9.5010449519999998E-2</v>
      </c>
      <c r="AH30" s="367">
        <f>1/1000*'[1]48Exp'!AF$212</f>
        <v>9.7085312807000002E-2</v>
      </c>
      <c r="AI30" s="367">
        <f>1/1000*'[1]48Exp'!AG$212</f>
        <v>8.417691200489999E-2</v>
      </c>
      <c r="AJ30" s="367">
        <f>1/1000*'[1]48Exp'!AH$212</f>
        <v>9.2211788840800002E-2</v>
      </c>
      <c r="AK30" s="367">
        <f>1/1000*'[1]48Exp'!AI$212</f>
        <v>0.106791939281</v>
      </c>
      <c r="AL30" s="367">
        <f>1/1000*'[1]48Exp'!AJ$212</f>
        <v>0.1424945177268</v>
      </c>
      <c r="AM30" s="367">
        <f>1/1000*'[1]48Exp'!AK$212</f>
        <v>0.11313946561720001</v>
      </c>
      <c r="AN30" s="367">
        <f>1/1000*'[1]48Exp'!AL$212</f>
        <v>0.1032015014343</v>
      </c>
      <c r="AO30" s="367">
        <f>1/1000*'[1]48Exp'!AM$212</f>
        <v>8.6754955103999998E-2</v>
      </c>
      <c r="AP30" s="367">
        <f>1/1000*'[1]48Exp'!AN$212</f>
        <v>6.5483115948799991E-2</v>
      </c>
      <c r="AQ30" s="367">
        <f>1/1000*'[1]48Exp'!AO$212</f>
        <v>7.0232896303500006E-2</v>
      </c>
      <c r="AR30" s="367">
        <f>1/1000*'[1]48Exp'!AP$212</f>
        <v>8.1138666243000007E-2</v>
      </c>
      <c r="AS30" s="367">
        <f>1/1000*'[1]48Exp'!AQ$212</f>
        <v>6.5451014884500003E-2</v>
      </c>
      <c r="AT30" s="367">
        <f>1/1000*'[1]48Exp'!AR$212</f>
        <v>5.7162083719300004E-2</v>
      </c>
      <c r="AU30" s="367">
        <f>1/1000*'[1]48Exp'!AS$212</f>
        <v>6.7043735401499993E-2</v>
      </c>
      <c r="AV30" s="367">
        <f>1/1000*'[1]48Exp'!AT$212</f>
        <v>7.5530906964E-2</v>
      </c>
      <c r="AW30" s="367">
        <f>1/1000*'[1]48Exp'!AU$212</f>
        <v>7.4670547005999996E-2</v>
      </c>
      <c r="AX30" s="367">
        <f>1/1000*'[1]48Exp'!AV$212</f>
        <v>0</v>
      </c>
      <c r="AY30" s="367">
        <f>1/1000*'[1]48Exp'!AW$212</f>
        <v>0</v>
      </c>
      <c r="AZ30" s="367">
        <f>1/1000*'[1]48Exp'!AX$212</f>
        <v>0</v>
      </c>
      <c r="BA30" s="367">
        <f>1/1000*'[1]48Exp'!AY$212</f>
        <v>0</v>
      </c>
      <c r="BB30" s="367">
        <f>1/1000*'[1]48Exp'!AZ$212</f>
        <v>0</v>
      </c>
      <c r="BC30" s="369">
        <f>1/1000*'[1]48Exp'!BA$212</f>
        <v>0</v>
      </c>
      <c r="BD30" s="594"/>
    </row>
    <row r="31" spans="2:56">
      <c r="B31" s="365" t="s">
        <v>41</v>
      </c>
      <c r="C31" s="366">
        <f>1/$A$1*'[1]48Exp'!$B$225</f>
        <v>4.0933390818614711E-2</v>
      </c>
      <c r="D31" s="367">
        <f>1/$A$1*'[1]48Exp'!$C$225</f>
        <v>4.2939254666666656E-2</v>
      </c>
      <c r="E31" s="367">
        <f>1/$A$1*'[1]48Exp'!$D$225</f>
        <v>5.0656175311111114E-2</v>
      </c>
      <c r="F31" s="367">
        <f>1/$A$1*'[1]48Exp'!$E$225</f>
        <v>7.3680029292424232E-2</v>
      </c>
      <c r="G31" s="367">
        <f>1/$A$1*'[1]48Exp'!$F$225</f>
        <v>8.5770341316666665E-2</v>
      </c>
      <c r="H31" s="367">
        <f>1/$A$1*'[1]48Exp'!$G$225</f>
        <v>6.3500386159523789E-2</v>
      </c>
      <c r="I31" s="367">
        <f>1/$A$1*'[1]48Exp'!$H$225</f>
        <v>5.1443423383333332E-2</v>
      </c>
      <c r="J31" s="368">
        <f>1/$A$1*'[1]48Exp'!$I$225</f>
        <v>4.2534564305158735E-2</v>
      </c>
      <c r="K31" s="368">
        <f>1/$A$1*'[1]48Exp'!$J$225</f>
        <v>4.6669247358730147E-2</v>
      </c>
      <c r="L31" s="368">
        <f>1/$A$1*'[1]48Exp'!$K$225</f>
        <v>5.7263347114285726E-2</v>
      </c>
      <c r="M31" s="367">
        <f>1/$A$1*'[1]48Exp'!L$225</f>
        <v>5.7074754390476164E-2</v>
      </c>
      <c r="N31" s="367">
        <f>1/$A$1*'[1]48Exp'!M$225</f>
        <v>4.9835394696825394E-2</v>
      </c>
      <c r="O31" s="367">
        <f>1/$A$1*'[1]48Exp'!N$225</f>
        <v>3.9367455462713578E-2</v>
      </c>
      <c r="P31" s="367">
        <f>1/$A$1*'[1]48Exp'!O$225</f>
        <v>5.1440751796512106E-2</v>
      </c>
      <c r="Q31" s="367">
        <f>1/$A$1*'[1]48Exp'!P$225</f>
        <v>2.0005860566433244E-2</v>
      </c>
      <c r="R31" s="367">
        <f>1/$A$1*'[1]48Exp'!Q$225</f>
        <v>1.7093374138461532E-2</v>
      </c>
      <c r="S31" s="367">
        <f>1/$A$1*'[1]48Exp'!R$225</f>
        <v>2.0566068048786169E-2</v>
      </c>
      <c r="T31" s="367">
        <f>1/$A$1*'[1]48Exp'!S$225</f>
        <v>1.9704884071481295E-2</v>
      </c>
      <c r="U31" s="367">
        <f>1/$A$1*'[1]48Exp'!T$225</f>
        <v>1.9700488230219772E-2</v>
      </c>
      <c r="V31" s="367">
        <f>1/$A$1*'[1]48Exp'!U$225</f>
        <v>1.8236109511904755E-2</v>
      </c>
      <c r="W31" s="367">
        <f>1/$A$1*'[1]48Exp'!V$225</f>
        <v>1.9700488230219772E-2</v>
      </c>
      <c r="X31" s="367">
        <f>1/$A$1*'[1]48Exp'!W$225</f>
        <v>1.9700488230219772E-2</v>
      </c>
      <c r="Y31" s="367">
        <f>1/$A$1*'[1]48Exp'!X$225</f>
        <v>1.9700488230219772E-2</v>
      </c>
      <c r="Z31" s="367">
        <f>1/$A$1*'[1]48Exp'!Y$225</f>
        <v>1.9700488230219772E-2</v>
      </c>
      <c r="AA31" s="367">
        <f>1/$A$1*'[1]48Exp'!Z$225</f>
        <v>1.9700488230219772E-2</v>
      </c>
      <c r="AB31" s="369">
        <f>1/$A$1*'[1]48Exp'!AA$225</f>
        <v>1.9700488230219772E-2</v>
      </c>
      <c r="AC31" s="327"/>
      <c r="AD31" s="653">
        <f>1/1000*'[1]48Exp'!AB$225</f>
        <v>5.4807073503084003E-2</v>
      </c>
      <c r="AE31" s="367">
        <f>1/1000*'[1]48Exp'!AC$225</f>
        <v>4.8581548842E-2</v>
      </c>
      <c r="AF31" s="367">
        <f>1/1000*'[1]48Exp'!AD$225</f>
        <v>5.3184529703999998E-2</v>
      </c>
      <c r="AG31" s="367">
        <f>1/1000*'[1]48Exp'!AE$225</f>
        <v>6.8343960395200007E-2</v>
      </c>
      <c r="AH31" s="367">
        <f>1/1000*'[1]48Exp'!AF$225</f>
        <v>7.6994469420400002E-2</v>
      </c>
      <c r="AI31" s="367">
        <f>1/1000*'[1]48Exp'!AG$225</f>
        <v>6.7141845084599999E-2</v>
      </c>
      <c r="AJ31" s="367">
        <f>1/1000*'[1]48Exp'!AH$225</f>
        <v>6.7543885771600004E-2</v>
      </c>
      <c r="AK31" s="367">
        <f>1/1000*'[1]48Exp'!AI$225</f>
        <v>7.5100012123999998E-2</v>
      </c>
      <c r="AL31" s="367">
        <f>1/1000*'[1]48Exp'!AJ$225</f>
        <v>7.940390016240001E-2</v>
      </c>
      <c r="AM31" s="367">
        <f>1/1000*'[1]48Exp'!AK$225</f>
        <v>0.12123519864719999</v>
      </c>
      <c r="AN31" s="367">
        <f>1/1000*'[1]48Exp'!AL$225</f>
        <v>9.7306747218900022E-2</v>
      </c>
      <c r="AO31" s="367">
        <f>1/1000*'[1]48Exp'!AM$225</f>
        <v>9.9142042943999989E-2</v>
      </c>
      <c r="AP31" s="367">
        <f>1/1000*'[1]48Exp'!AN$225</f>
        <v>7.8943086745599994E-2</v>
      </c>
      <c r="AQ31" s="367">
        <f>1/1000*'[1]48Exp'!AO$225</f>
        <v>7.9861534976999993E-2</v>
      </c>
      <c r="AR31" s="367">
        <f>1/1000*'[1]48Exp'!AP$225</f>
        <v>6.5930048726000001E-2</v>
      </c>
      <c r="AS31" s="367">
        <f>1/1000*'[1]48Exp'!AQ$225</f>
        <v>5.0683655315999998E-2</v>
      </c>
      <c r="AT31" s="367">
        <f>1/1000*'[1]48Exp'!AR$225</f>
        <v>3.7935162091499997E-2</v>
      </c>
      <c r="AU31" s="367">
        <f>1/1000*'[1]48Exp'!AS$225</f>
        <v>3.8310141255100003E-2</v>
      </c>
      <c r="AV31" s="367">
        <f>1/1000*'[1]48Exp'!AT$225</f>
        <v>4.1443633104000004E-2</v>
      </c>
      <c r="AW31" s="367">
        <f>1/1000*'[1]48Exp'!AU$225</f>
        <v>3.78517649035E-2</v>
      </c>
      <c r="AX31" s="367">
        <f>1/1000*'[1]48Exp'!AV$225</f>
        <v>0</v>
      </c>
      <c r="AY31" s="367">
        <f>1/1000*'[1]48Exp'!AW$225</f>
        <v>0</v>
      </c>
      <c r="AZ31" s="367">
        <f>1/1000*'[1]48Exp'!AX$225</f>
        <v>0</v>
      </c>
      <c r="BA31" s="367">
        <f>1/1000*'[1]48Exp'!AY$225</f>
        <v>0</v>
      </c>
      <c r="BB31" s="367">
        <f>1/1000*'[1]48Exp'!AZ$225</f>
        <v>0</v>
      </c>
      <c r="BC31" s="369">
        <f>1/1000*'[1]48Exp'!BA$225</f>
        <v>0</v>
      </c>
      <c r="BD31" s="594"/>
    </row>
    <row r="32" spans="2:56">
      <c r="B32" s="365" t="s">
        <v>14</v>
      </c>
      <c r="C32" s="370">
        <f t="shared" ref="C32:M32" si="8">SUM(C22:C22)-SUM(C23:C31)</f>
        <v>0.13242619514747456</v>
      </c>
      <c r="D32" s="371">
        <f t="shared" si="8"/>
        <v>0.14298603528904397</v>
      </c>
      <c r="E32" s="371">
        <f t="shared" si="8"/>
        <v>0.13604703614271241</v>
      </c>
      <c r="F32" s="371">
        <f t="shared" si="8"/>
        <v>0.15050390971060557</v>
      </c>
      <c r="G32" s="371">
        <f t="shared" si="8"/>
        <v>0.11799827740158775</v>
      </c>
      <c r="H32" s="371">
        <f t="shared" si="8"/>
        <v>0.10781010473174613</v>
      </c>
      <c r="I32" s="371">
        <f t="shared" si="8"/>
        <v>0.10421000174880923</v>
      </c>
      <c r="J32" s="372">
        <f t="shared" si="8"/>
        <v>0.11062455697341278</v>
      </c>
      <c r="K32" s="372">
        <f t="shared" si="8"/>
        <v>0.11260647316614869</v>
      </c>
      <c r="L32" s="372">
        <f t="shared" si="8"/>
        <v>9.3723886013095115E-2</v>
      </c>
      <c r="M32" s="371">
        <f t="shared" si="8"/>
        <v>9.6403505073077156E-2</v>
      </c>
      <c r="N32" s="371">
        <f>SUM(N22:N22)-SUM(N23:N31)</f>
        <v>9.1509002610317136E-2</v>
      </c>
      <c r="O32" s="371">
        <f t="shared" ref="O32:Z32" si="9">SUM(O22:O22)-SUM(O23:O31)</f>
        <v>8.3269987978492166E-2</v>
      </c>
      <c r="P32" s="371">
        <f t="shared" si="9"/>
        <v>7.694451836315408E-2</v>
      </c>
      <c r="Q32" s="371">
        <f t="shared" si="9"/>
        <v>8.1139582755133555E-2</v>
      </c>
      <c r="R32" s="371">
        <f t="shared" si="9"/>
        <v>7.2390216612576053E-2</v>
      </c>
      <c r="S32" s="371">
        <f t="shared" si="9"/>
        <v>7.4079045724464554E-2</v>
      </c>
      <c r="T32" s="371">
        <f t="shared" si="9"/>
        <v>8.0606548979272885E-2</v>
      </c>
      <c r="U32" s="371">
        <f t="shared" si="9"/>
        <v>0.12212130167213053</v>
      </c>
      <c r="V32" s="371">
        <f t="shared" si="9"/>
        <v>7.7739239264285942E-2</v>
      </c>
      <c r="W32" s="371">
        <f t="shared" si="9"/>
        <v>0.12212130167213053</v>
      </c>
      <c r="X32" s="371">
        <f t="shared" si="9"/>
        <v>0.12212130167213053</v>
      </c>
      <c r="Y32" s="371">
        <f t="shared" si="9"/>
        <v>0.12212130167213053</v>
      </c>
      <c r="Z32" s="371">
        <f t="shared" si="9"/>
        <v>0.12212130167213053</v>
      </c>
      <c r="AA32" s="371">
        <f>SUM(AA22:AA22)-SUM(AA23:AA31)</f>
        <v>0.12212130167213053</v>
      </c>
      <c r="AB32" s="373">
        <f>SUM(AB22:AB22)-SUM(AB23:AB31)</f>
        <v>0.12212130167213053</v>
      </c>
      <c r="AC32" s="327"/>
      <c r="AD32" s="653">
        <f t="shared" ref="AD32:BC32" si="10">SUM(AD22:AD22)-SUM(AD23:AD31)</f>
        <v>0.20717515175124079</v>
      </c>
      <c r="AE32" s="367">
        <f t="shared" si="10"/>
        <v>0.21763334260840028</v>
      </c>
      <c r="AF32" s="367">
        <f t="shared" si="10"/>
        <v>0.23093672602559989</v>
      </c>
      <c r="AG32" s="367">
        <f t="shared" si="10"/>
        <v>0.25724140363039938</v>
      </c>
      <c r="AH32" s="367">
        <f t="shared" si="10"/>
        <v>0.2595758329779998</v>
      </c>
      <c r="AI32" s="367">
        <f t="shared" si="10"/>
        <v>0.26438407169459888</v>
      </c>
      <c r="AJ32" s="367">
        <f t="shared" si="10"/>
        <v>0.27949434135480011</v>
      </c>
      <c r="AK32" s="367">
        <f t="shared" si="10"/>
        <v>0.32095544066699988</v>
      </c>
      <c r="AL32" s="367">
        <f t="shared" si="10"/>
        <v>0.3381598571260005</v>
      </c>
      <c r="AM32" s="367">
        <f t="shared" si="10"/>
        <v>0.29020674105279953</v>
      </c>
      <c r="AN32" s="367">
        <f t="shared" si="10"/>
        <v>0.26131420876949996</v>
      </c>
      <c r="AO32" s="367">
        <f t="shared" si="10"/>
        <v>0.29462438640000022</v>
      </c>
      <c r="AP32" s="367">
        <f t="shared" si="10"/>
        <v>0.27488361653280036</v>
      </c>
      <c r="AQ32" s="367">
        <f t="shared" si="10"/>
        <v>0.26452743056640005</v>
      </c>
      <c r="AR32" s="367">
        <f t="shared" si="10"/>
        <v>0.29476530560800018</v>
      </c>
      <c r="AS32" s="367">
        <f t="shared" si="10"/>
        <v>0.24378757914699989</v>
      </c>
      <c r="AT32" s="367">
        <f t="shared" si="10"/>
        <v>0.19808404313059969</v>
      </c>
      <c r="AU32" s="367">
        <f t="shared" si="10"/>
        <v>0.23731282998280068</v>
      </c>
      <c r="AV32" s="367">
        <f t="shared" si="10"/>
        <v>0.27697994535300108</v>
      </c>
      <c r="AW32" s="367">
        <f t="shared" si="10"/>
        <v>0.2465733924689999</v>
      </c>
      <c r="AX32" s="367">
        <f t="shared" si="10"/>
        <v>0</v>
      </c>
      <c r="AY32" s="367">
        <f t="shared" si="10"/>
        <v>0</v>
      </c>
      <c r="AZ32" s="367">
        <f t="shared" si="10"/>
        <v>0</v>
      </c>
      <c r="BA32" s="367">
        <f t="shared" si="10"/>
        <v>0</v>
      </c>
      <c r="BB32" s="367">
        <f t="shared" si="10"/>
        <v>0</v>
      </c>
      <c r="BC32" s="369">
        <f t="shared" si="10"/>
        <v>0</v>
      </c>
      <c r="BD32" s="594"/>
    </row>
    <row r="33" spans="2:56" ht="17.149999999999999" customHeight="1">
      <c r="B33" s="380" t="s">
        <v>112</v>
      </c>
      <c r="C33" s="427">
        <f>1/$A$1*'[1]48Exp'!$B$265</f>
        <v>3.8922888652597402E-2</v>
      </c>
      <c r="D33" s="382">
        <f>1/$A$1*'[1]48Exp'!$C$265</f>
        <v>3.9698100740476194E-2</v>
      </c>
      <c r="E33" s="382">
        <f>1/$A$1*'[1]48Exp'!$D$265</f>
        <v>3.5646082951587298E-2</v>
      </c>
      <c r="F33" s="382">
        <f>1/$A$1*'[1]48Exp'!$E$265</f>
        <v>4.0593705721969693E-2</v>
      </c>
      <c r="G33" s="382">
        <f>1/$A$1*'[1]48Exp'!$F$265</f>
        <v>3.5772252372222216E-2</v>
      </c>
      <c r="H33" s="382">
        <f>1/$A$1*'[1]48Exp'!$G$265</f>
        <v>2.8316673207142852E-2</v>
      </c>
      <c r="I33" s="382">
        <f>1/$A$1*'[1]48Exp'!$H$265</f>
        <v>2.966116039999999E-2</v>
      </c>
      <c r="J33" s="383">
        <f>1/$A$1*'[1]48Exp'!$I$265</f>
        <v>2.9331627828571422E-2</v>
      </c>
      <c r="K33" s="383">
        <f>1/$A$1*'[1]48Exp'!$J$265</f>
        <v>3.9067437224603166E-2</v>
      </c>
      <c r="L33" s="383">
        <f>1/$A$1*'[1]48Exp'!$K$265</f>
        <v>2.8271877564285713E-2</v>
      </c>
      <c r="M33" s="382">
        <f>1/$A$1*'[1]48Exp'!L$265</f>
        <v>2.1107836653968256E-2</v>
      </c>
      <c r="N33" s="382">
        <f>1/$A$1*'[1]48Exp'!M$265</f>
        <v>2.8014596267857138E-2</v>
      </c>
      <c r="O33" s="382">
        <f>1/$A$1*'[1]48Exp'!N$265</f>
        <v>4.4360500243922289E-2</v>
      </c>
      <c r="P33" s="382">
        <f>1/$A$1*'[1]48Exp'!O$265</f>
        <v>3.3982828890421125E-2</v>
      </c>
      <c r="Q33" s="382">
        <f>1/$A$1*'[1]48Exp'!P$265</f>
        <v>2.944394629273504E-2</v>
      </c>
      <c r="R33" s="382">
        <f>1/$A$1*'[1]48Exp'!Q$265</f>
        <v>2.2639142208058603E-2</v>
      </c>
      <c r="S33" s="382">
        <f>1/$A$1*'[1]48Exp'!R$265</f>
        <v>2.0813895576651611E-2</v>
      </c>
      <c r="T33" s="382">
        <f>1/$A$1*'[1]48Exp'!S$265</f>
        <v>2.5262055832084501E-2</v>
      </c>
      <c r="U33" s="382">
        <f>1/$A$1*'[1]48Exp'!T$265</f>
        <v>2.6197263311111108E-2</v>
      </c>
      <c r="V33" s="382">
        <f>1/$A$1*'[1]48Exp'!U$265</f>
        <v>1.7721844983333335E-2</v>
      </c>
      <c r="W33" s="382">
        <f>1/$A$1*'[1]48Exp'!V$265</f>
        <v>2.6197263311111108E-2</v>
      </c>
      <c r="X33" s="382">
        <f>1/$A$1*'[1]48Exp'!W$265</f>
        <v>2.6197263311111108E-2</v>
      </c>
      <c r="Y33" s="382">
        <f>1/$A$1*'[1]48Exp'!X$265</f>
        <v>2.6197263311111108E-2</v>
      </c>
      <c r="Z33" s="382">
        <f>1/$A$1*'[1]48Exp'!Y$265</f>
        <v>2.6197263311111108E-2</v>
      </c>
      <c r="AA33" s="382">
        <f>1/$A$1*'[1]48Exp'!Z$265</f>
        <v>2.6197263311111108E-2</v>
      </c>
      <c r="AB33" s="384">
        <f>1/$A$1*'[1]48Exp'!AA$265</f>
        <v>2.6197263311111108E-2</v>
      </c>
      <c r="AC33" s="327"/>
      <c r="AD33" s="381">
        <f>1/1000*'[1]48Exp'!AB$265</f>
        <v>8.3822761968317991E-2</v>
      </c>
      <c r="AE33" s="382">
        <f>1/1000*'[1]48Exp'!AC$265</f>
        <v>9.235470099239998E-2</v>
      </c>
      <c r="AF33" s="382">
        <f>1/1000*'[1]48Exp'!AD$265</f>
        <v>7.602585892319999E-2</v>
      </c>
      <c r="AG33" s="382">
        <f>1/1000*'[1]48Exp'!AE$265</f>
        <v>8.2690549188800005E-2</v>
      </c>
      <c r="AH33" s="382">
        <f>1/1000*'[1]48Exp'!AF$265</f>
        <v>8.1660610734499997E-2</v>
      </c>
      <c r="AI33" s="382">
        <f>1/1000*'[1]48Exp'!AG$265</f>
        <v>7.4152826318999998E-2</v>
      </c>
      <c r="AJ33" s="382">
        <f>1/1000*'[1]48Exp'!AH$265</f>
        <v>7.8099300623599988E-2</v>
      </c>
      <c r="AK33" s="382">
        <f>1/1000*'[1]48Exp'!AI$265</f>
        <v>9.0896710339E-2</v>
      </c>
      <c r="AL33" s="382">
        <f>1/1000*'[1]48Exp'!AJ$265</f>
        <v>0.103851783386</v>
      </c>
      <c r="AM33" s="382">
        <f>1/1000*'[1]48Exp'!AK$265</f>
        <v>7.5667482954800011E-2</v>
      </c>
      <c r="AN33" s="382">
        <f>1/1000*'[1]48Exp'!AL$265</f>
        <v>6.8903708238000003E-2</v>
      </c>
      <c r="AO33" s="382">
        <f>1/1000*'[1]48Exp'!AM$265</f>
        <v>8.4526655423999994E-2</v>
      </c>
      <c r="AP33" s="382">
        <f>1/1000*'[1]48Exp'!AN$265</f>
        <v>9.94859479504E-2</v>
      </c>
      <c r="AQ33" s="382">
        <f>1/1000*'[1]48Exp'!AO$265</f>
        <v>0.1152814187841</v>
      </c>
      <c r="AR33" s="382">
        <f>1/1000*'[1]48Exp'!AP$265</f>
        <v>0.13264204723799999</v>
      </c>
      <c r="AS33" s="382">
        <f>1/1000*'[1]48Exp'!AQ$265</f>
        <v>0.11796198674399999</v>
      </c>
      <c r="AT33" s="382">
        <f>1/1000*'[1]48Exp'!AR$265</f>
        <v>9.96787270488E-2</v>
      </c>
      <c r="AU33" s="382">
        <f>1/1000*'[1]48Exp'!AS$265</f>
        <v>0.13661932281139999</v>
      </c>
      <c r="AV33" s="382">
        <f>1/1000*'[1]48Exp'!AT$265</f>
        <v>0.13710260296499999</v>
      </c>
      <c r="AW33" s="382">
        <f>1/1000*'[1]48Exp'!AU$265</f>
        <v>7.2985696147500001E-2</v>
      </c>
      <c r="AX33" s="382">
        <f>1/1000*'[1]48Exp'!AV$265</f>
        <v>0</v>
      </c>
      <c r="AY33" s="382">
        <f>1/1000*'[1]48Exp'!AW$265</f>
        <v>0</v>
      </c>
      <c r="AZ33" s="382">
        <f>1/1000*'[1]48Exp'!AX$265</f>
        <v>0</v>
      </c>
      <c r="BA33" s="382">
        <f>1/1000*'[1]48Exp'!AY$265</f>
        <v>0</v>
      </c>
      <c r="BB33" s="382">
        <f>1/1000*'[1]48Exp'!AZ$265</f>
        <v>0</v>
      </c>
      <c r="BC33" s="384">
        <f>1/1000*'[1]48Exp'!BA$265</f>
        <v>0</v>
      </c>
      <c r="BD33" s="594"/>
    </row>
    <row r="34" spans="2:56">
      <c r="B34" s="365" t="s">
        <v>96</v>
      </c>
      <c r="C34" s="366">
        <f>1/$A$1*'[1]48Exp'!$B$245</f>
        <v>9.3279254545454559E-3</v>
      </c>
      <c r="D34" s="367">
        <f>1/$A$1*'[1]48Exp'!$C$245</f>
        <v>1.0532304315476193E-2</v>
      </c>
      <c r="E34" s="367">
        <f>1/$A$1*'[1]48Exp'!$D$245</f>
        <v>4.944012566269842E-3</v>
      </c>
      <c r="F34" s="367">
        <f>1/$A$1*'[1]48Exp'!$E$245</f>
        <v>6.5202521757575741E-3</v>
      </c>
      <c r="G34" s="367">
        <f>1/$A$1*'[1]48Exp'!$F$245</f>
        <v>6.8918407119047615E-3</v>
      </c>
      <c r="H34" s="367">
        <f>1/$A$1*'[1]48Exp'!$G$245</f>
        <v>7.9159810761904731E-3</v>
      </c>
      <c r="I34" s="367">
        <f>1/$A$1*'[1]48Exp'!$H$245</f>
        <v>8.4856780753968224E-3</v>
      </c>
      <c r="J34" s="368">
        <f>1/$A$1*'[1]48Exp'!$I$245</f>
        <v>8.7679075845238097E-3</v>
      </c>
      <c r="K34" s="368">
        <f>1/$A$1*'[1]48Exp'!$J$245</f>
        <v>1.2409149903174601E-2</v>
      </c>
      <c r="L34" s="368">
        <f>1/$A$1*'[1]48Exp'!$K$245</f>
        <v>9.0359981476190489E-3</v>
      </c>
      <c r="M34" s="367">
        <f>1/$A$1*'[1]48Exp'!L$245</f>
        <v>7.4806262797619035E-3</v>
      </c>
      <c r="N34" s="367">
        <f>1/$A$1*'[1]48Exp'!M$245</f>
        <v>9.7196038154761851E-3</v>
      </c>
      <c r="O34" s="367">
        <f>1/$A$1*'[1]48Exp'!N$245</f>
        <v>1.7246743118574839E-2</v>
      </c>
      <c r="P34" s="367">
        <f>1/$A$1*'[1]48Exp'!O$245</f>
        <v>1.3371114457402975E-2</v>
      </c>
      <c r="Q34" s="367">
        <f>1/$A$1*'[1]48Exp'!P$245</f>
        <v>1.4581076918376065E-2</v>
      </c>
      <c r="R34" s="367">
        <f>1/$A$1*'[1]48Exp'!Q$245</f>
        <v>1.1568355093772895E-2</v>
      </c>
      <c r="S34" s="367">
        <f>1/$A$1*'[1]48Exp'!R$245</f>
        <v>9.5180948240165611E-3</v>
      </c>
      <c r="T34" s="367">
        <f>1/$A$1*'[1]48Exp'!S$245</f>
        <v>1.3963913101840385E-2</v>
      </c>
      <c r="U34" s="367">
        <f>1/$A$1*'[1]48Exp'!T$245</f>
        <v>1.4067344603535351E-2</v>
      </c>
      <c r="V34" s="367">
        <f>1/$A$1*'[1]48Exp'!U$245</f>
        <v>5.9477827000000011E-3</v>
      </c>
      <c r="W34" s="367">
        <f>1/$A$1*'[1]48Exp'!V$245</f>
        <v>1.4067344603535351E-2</v>
      </c>
      <c r="X34" s="367">
        <f>1/$A$1*'[1]48Exp'!W$245</f>
        <v>1.4067344603535351E-2</v>
      </c>
      <c r="Y34" s="367">
        <f>1/$A$1*'[1]48Exp'!X$245</f>
        <v>1.4067344603535351E-2</v>
      </c>
      <c r="Z34" s="367">
        <f>1/$A$1*'[1]48Exp'!Y$245</f>
        <v>1.4067344603535351E-2</v>
      </c>
      <c r="AA34" s="367">
        <f>1/$A$1*'[1]48Exp'!Z$245</f>
        <v>1.4067344603535351E-2</v>
      </c>
      <c r="AB34" s="369">
        <f>1/$A$1*'[1]48Exp'!AA$245</f>
        <v>1.4067344603535351E-2</v>
      </c>
      <c r="AC34" s="327"/>
      <c r="AD34" s="653">
        <f>1/1000*'[1]48Exp'!AB$245</f>
        <v>1.9014805054007999E-2</v>
      </c>
      <c r="AE34" s="367">
        <f>1/1000*'[1]48Exp'!AC$245</f>
        <v>2.2226146397599997E-2</v>
      </c>
      <c r="AF34" s="367">
        <f>1/1000*'[1]48Exp'!AD$245</f>
        <v>1.2060519979199999E-2</v>
      </c>
      <c r="AG34" s="367">
        <f>1/1000*'[1]48Exp'!AE$245</f>
        <v>2.0620702491199999E-2</v>
      </c>
      <c r="AH34" s="367">
        <f>1/1000*'[1]48Exp'!AF$245</f>
        <v>2.8203284284699998E-2</v>
      </c>
      <c r="AI34" s="367">
        <f>1/1000*'[1]48Exp'!AG$245</f>
        <v>2.55328247889E-2</v>
      </c>
      <c r="AJ34" s="367">
        <f>1/1000*'[1]48Exp'!AH$245</f>
        <v>2.56192649112E-2</v>
      </c>
      <c r="AK34" s="367">
        <f>1/1000*'[1]48Exp'!AI$245</f>
        <v>3.6002706079999995E-2</v>
      </c>
      <c r="AL34" s="367">
        <f>1/1000*'[1]48Exp'!AJ$245</f>
        <v>3.9295622460799998E-2</v>
      </c>
      <c r="AM34" s="367">
        <f>1/1000*'[1]48Exp'!AK$245</f>
        <v>2.7952564719200001E-2</v>
      </c>
      <c r="AN34" s="367">
        <f>1/1000*'[1]48Exp'!AL$245</f>
        <v>2.7125681957100002E-2</v>
      </c>
      <c r="AO34" s="367">
        <f>1/1000*'[1]48Exp'!AM$245</f>
        <v>3.6682359839999998E-2</v>
      </c>
      <c r="AP34" s="367">
        <f>1/1000*'[1]48Exp'!AN$245</f>
        <v>4.6362899651199996E-2</v>
      </c>
      <c r="AQ34" s="367">
        <f>1/1000*'[1]48Exp'!AO$245</f>
        <v>6.4814807433599991E-2</v>
      </c>
      <c r="AR34" s="367">
        <f>1/1000*'[1]48Exp'!AP$245</f>
        <v>7.8366117298500002E-2</v>
      </c>
      <c r="AS34" s="367">
        <f>1/1000*'[1]48Exp'!AQ$245</f>
        <v>7.3066084776999982E-2</v>
      </c>
      <c r="AT34" s="367">
        <f>1/1000*'[1]48Exp'!AR$245</f>
        <v>5.7340440730100001E-2</v>
      </c>
      <c r="AU34" s="367">
        <f>1/1000*'[1]48Exp'!AS$245</f>
        <v>9.3447434008500002E-2</v>
      </c>
      <c r="AV34" s="367">
        <f>1/1000*'[1]48Exp'!AT$245</f>
        <v>9.6265616493E-2</v>
      </c>
      <c r="AW34" s="367">
        <f>1/1000*'[1]48Exp'!AU$245</f>
        <v>3.1836901869500001E-2</v>
      </c>
      <c r="AX34" s="367">
        <f>1/1000*'[1]48Exp'!AV$245</f>
        <v>0</v>
      </c>
      <c r="AY34" s="367">
        <f>1/1000*'[1]48Exp'!AW$245</f>
        <v>0</v>
      </c>
      <c r="AZ34" s="367">
        <f>1/1000*'[1]48Exp'!AX$245</f>
        <v>0</v>
      </c>
      <c r="BA34" s="367">
        <f>1/1000*'[1]48Exp'!AY$245</f>
        <v>0</v>
      </c>
      <c r="BB34" s="367">
        <f>1/1000*'[1]48Exp'!AZ$245</f>
        <v>0</v>
      </c>
      <c r="BC34" s="369">
        <f>1/1000*'[1]48Exp'!BA$245</f>
        <v>0</v>
      </c>
      <c r="BD34" s="594"/>
    </row>
    <row r="35" spans="2:56">
      <c r="B35" s="404" t="s">
        <v>14</v>
      </c>
      <c r="C35" s="409">
        <f t="shared" ref="C35:M35" si="11">SUM(C33:C33)-SUM(C34:C34)</f>
        <v>2.9594963198051945E-2</v>
      </c>
      <c r="D35" s="410">
        <f t="shared" si="11"/>
        <v>2.9165796425000001E-2</v>
      </c>
      <c r="E35" s="410">
        <f t="shared" si="11"/>
        <v>3.0702070385317456E-2</v>
      </c>
      <c r="F35" s="410">
        <f t="shared" si="11"/>
        <v>3.4073453546212121E-2</v>
      </c>
      <c r="G35" s="410">
        <f t="shared" si="11"/>
        <v>2.8880411660317455E-2</v>
      </c>
      <c r="H35" s="410">
        <f t="shared" si="11"/>
        <v>2.0400692130952379E-2</v>
      </c>
      <c r="I35" s="410">
        <f t="shared" si="11"/>
        <v>2.1175482324603166E-2</v>
      </c>
      <c r="J35" s="411">
        <f t="shared" si="11"/>
        <v>2.0563720244047613E-2</v>
      </c>
      <c r="K35" s="411">
        <f t="shared" si="11"/>
        <v>2.6658287321428567E-2</v>
      </c>
      <c r="L35" s="411">
        <f t="shared" si="11"/>
        <v>1.9235879416666664E-2</v>
      </c>
      <c r="M35" s="410">
        <f t="shared" si="11"/>
        <v>1.3627210374206352E-2</v>
      </c>
      <c r="N35" s="410">
        <f>SUM(N33:N33)-SUM(N34:N34)</f>
        <v>1.8294992452380955E-2</v>
      </c>
      <c r="O35" s="410">
        <f t="shared" ref="O35:Z35" si="12">SUM(O33:O33)-SUM(O34:O34)</f>
        <v>2.711375712534745E-2</v>
      </c>
      <c r="P35" s="410">
        <f t="shared" si="12"/>
        <v>2.0611714433018152E-2</v>
      </c>
      <c r="Q35" s="410">
        <f t="shared" si="12"/>
        <v>1.4862869374358975E-2</v>
      </c>
      <c r="R35" s="410">
        <f t="shared" si="12"/>
        <v>1.1070787114285708E-2</v>
      </c>
      <c r="S35" s="410">
        <f t="shared" si="12"/>
        <v>1.129580075263505E-2</v>
      </c>
      <c r="T35" s="410">
        <f t="shared" si="12"/>
        <v>1.1298142730244116E-2</v>
      </c>
      <c r="U35" s="410">
        <f t="shared" si="12"/>
        <v>1.2129918707575757E-2</v>
      </c>
      <c r="V35" s="410">
        <f t="shared" si="12"/>
        <v>1.1774062283333334E-2</v>
      </c>
      <c r="W35" s="410">
        <f t="shared" si="12"/>
        <v>1.2129918707575757E-2</v>
      </c>
      <c r="X35" s="410">
        <f t="shared" si="12"/>
        <v>1.2129918707575757E-2</v>
      </c>
      <c r="Y35" s="410">
        <f t="shared" si="12"/>
        <v>1.2129918707575757E-2</v>
      </c>
      <c r="Z35" s="410">
        <f t="shared" si="12"/>
        <v>1.2129918707575757E-2</v>
      </c>
      <c r="AA35" s="410">
        <f>SUM(AA33:AA33)-SUM(AA34:AA34)</f>
        <v>1.2129918707575757E-2</v>
      </c>
      <c r="AB35" s="428">
        <f>SUM(AB33:AB33)-SUM(AB34:AB34)</f>
        <v>1.2129918707575757E-2</v>
      </c>
      <c r="AC35" s="327"/>
      <c r="AD35" s="657">
        <f t="shared" ref="AD35:BC35" si="13">SUM(AD33:AD33)-SUM(AD34:AD34)</f>
        <v>6.4807956914309989E-2</v>
      </c>
      <c r="AE35" s="410">
        <f t="shared" si="13"/>
        <v>7.0128554594799983E-2</v>
      </c>
      <c r="AF35" s="410">
        <f t="shared" si="13"/>
        <v>6.3965338943999986E-2</v>
      </c>
      <c r="AG35" s="410">
        <f t="shared" si="13"/>
        <v>6.2069846697600004E-2</v>
      </c>
      <c r="AH35" s="410">
        <f t="shared" si="13"/>
        <v>5.3457326449800002E-2</v>
      </c>
      <c r="AI35" s="410">
        <f t="shared" si="13"/>
        <v>4.8620001530100002E-2</v>
      </c>
      <c r="AJ35" s="410">
        <f t="shared" si="13"/>
        <v>5.2480035712399987E-2</v>
      </c>
      <c r="AK35" s="410">
        <f t="shared" si="13"/>
        <v>5.4894004259000005E-2</v>
      </c>
      <c r="AL35" s="410">
        <f t="shared" si="13"/>
        <v>6.4556160925200001E-2</v>
      </c>
      <c r="AM35" s="410">
        <f t="shared" si="13"/>
        <v>4.7714918235600007E-2</v>
      </c>
      <c r="AN35" s="410">
        <f t="shared" si="13"/>
        <v>4.1778026280900001E-2</v>
      </c>
      <c r="AO35" s="410">
        <f t="shared" si="13"/>
        <v>4.7844295583999996E-2</v>
      </c>
      <c r="AP35" s="410">
        <f t="shared" si="13"/>
        <v>5.3123048299200004E-2</v>
      </c>
      <c r="AQ35" s="410">
        <f t="shared" si="13"/>
        <v>5.0466611350500012E-2</v>
      </c>
      <c r="AR35" s="410">
        <f t="shared" si="13"/>
        <v>5.4275929939499992E-2</v>
      </c>
      <c r="AS35" s="410">
        <f t="shared" si="13"/>
        <v>4.489590196700001E-2</v>
      </c>
      <c r="AT35" s="410">
        <f t="shared" si="13"/>
        <v>4.23382863187E-2</v>
      </c>
      <c r="AU35" s="410">
        <f t="shared" si="13"/>
        <v>4.3171888802899988E-2</v>
      </c>
      <c r="AV35" s="410">
        <f t="shared" si="13"/>
        <v>4.0836986471999986E-2</v>
      </c>
      <c r="AW35" s="410">
        <f t="shared" si="13"/>
        <v>4.1148794278E-2</v>
      </c>
      <c r="AX35" s="410">
        <f t="shared" si="13"/>
        <v>0</v>
      </c>
      <c r="AY35" s="410">
        <f t="shared" si="13"/>
        <v>0</v>
      </c>
      <c r="AZ35" s="410">
        <f t="shared" si="13"/>
        <v>0</v>
      </c>
      <c r="BA35" s="410">
        <f t="shared" si="13"/>
        <v>0</v>
      </c>
      <c r="BB35" s="410">
        <f t="shared" si="13"/>
        <v>0</v>
      </c>
      <c r="BC35" s="428">
        <f t="shared" si="13"/>
        <v>0</v>
      </c>
      <c r="BD35" s="594"/>
    </row>
    <row r="36" spans="2:56" ht="17.149999999999999" customHeight="1">
      <c r="B36" s="380" t="s">
        <v>113</v>
      </c>
      <c r="C36" s="427">
        <f>1/$A$1*'[1]48Exp'!$B$273</f>
        <v>2.1820939116883116E-3</v>
      </c>
      <c r="D36" s="382">
        <f>1/$A$1*'[1]48Exp'!$C$273</f>
        <v>2.7245928869047624E-3</v>
      </c>
      <c r="E36" s="382">
        <f>1/$A$1*'[1]48Exp'!$D$273</f>
        <v>4.1241805297619035E-3</v>
      </c>
      <c r="F36" s="382">
        <f>1/$A$1*'[1]48Exp'!$E$273</f>
        <v>3.6819791113636363E-3</v>
      </c>
      <c r="G36" s="382">
        <f>1/$A$1*'[1]48Exp'!$F$273</f>
        <v>3.39640848095238E-3</v>
      </c>
      <c r="H36" s="382">
        <f>1/$A$1*'[1]48Exp'!$G$273</f>
        <v>5.744941542857142E-3</v>
      </c>
      <c r="I36" s="382">
        <f>1/$A$1*'[1]48Exp'!$H$273</f>
        <v>8.2116366880952366E-3</v>
      </c>
      <c r="J36" s="383">
        <f>1/$A$1*'[1]48Exp'!$I$273</f>
        <v>1.1644614208333331E-2</v>
      </c>
      <c r="K36" s="383">
        <f>1/$A$1*'[1]48Exp'!$J$273</f>
        <v>1.5085120387698409E-2</v>
      </c>
      <c r="L36" s="383">
        <f>1/$A$1*'[1]48Exp'!$K$273</f>
        <v>1.2091761974999997E-2</v>
      </c>
      <c r="M36" s="382">
        <f>1/$A$1*'[1]48Exp'!L$273</f>
        <v>1.2260871238888889E-2</v>
      </c>
      <c r="N36" s="382">
        <f>1/$A$1*'[1]48Exp'!M$273</f>
        <v>7.9794898738095241E-3</v>
      </c>
      <c r="O36" s="382">
        <f>1/$A$1*'[1]48Exp'!N$273</f>
        <v>6.923238807330828E-3</v>
      </c>
      <c r="P36" s="382">
        <f>1/$A$1*'[1]48Exp'!O$273</f>
        <v>5.0114910348143075E-3</v>
      </c>
      <c r="Q36" s="382">
        <f>1/$A$1*'[1]48Exp'!P$273</f>
        <v>3.5333671085470081E-3</v>
      </c>
      <c r="R36" s="382">
        <f>1/$A$1*'[1]48Exp'!Q$273</f>
        <v>3.1024036578754578E-3</v>
      </c>
      <c r="S36" s="382">
        <f>1/$A$1*'[1]48Exp'!R$273</f>
        <v>3.4547681642857139E-3</v>
      </c>
      <c r="T36" s="382">
        <f>1/$A$1*'[1]48Exp'!S$273</f>
        <v>3.9478644261437901E-3</v>
      </c>
      <c r="U36" s="382">
        <f>1/$A$1*'[1]48Exp'!T$273</f>
        <v>2.7761729242424238E-3</v>
      </c>
      <c r="V36" s="382">
        <f>1/$A$1*'[1]48Exp'!U$273</f>
        <v>3.2367010833333335E-3</v>
      </c>
      <c r="W36" s="382">
        <f>1/$A$1*'[1]48Exp'!V$273</f>
        <v>2.7761729242424238E-3</v>
      </c>
      <c r="X36" s="382">
        <f>1/$A$1*'[1]48Exp'!W$273</f>
        <v>2.7761729242424238E-3</v>
      </c>
      <c r="Y36" s="382">
        <f>1/$A$1*'[1]48Exp'!X$273</f>
        <v>2.7761729242424238E-3</v>
      </c>
      <c r="Z36" s="382">
        <f>1/$A$1*'[1]48Exp'!Y$273</f>
        <v>2.7761729242424238E-3</v>
      </c>
      <c r="AA36" s="382">
        <f>1/$A$1*'[1]48Exp'!Z$273</f>
        <v>2.7761729242424238E-3</v>
      </c>
      <c r="AB36" s="384">
        <f>1/$A$1*'[1]48Exp'!AA$273</f>
        <v>2.7761729242424238E-3</v>
      </c>
      <c r="AC36" s="327"/>
      <c r="AD36" s="381">
        <f>1/1000*'[1]48Exp'!AB$273</f>
        <v>4.5778250288160006E-3</v>
      </c>
      <c r="AE36" s="382">
        <f>1/1000*'[1]48Exp'!AC$273</f>
        <v>4.9912316404E-3</v>
      </c>
      <c r="AF36" s="382">
        <f>1/1000*'[1]48Exp'!AD$273</f>
        <v>8.7869757072000006E-3</v>
      </c>
      <c r="AG36" s="382">
        <f>1/1000*'[1]48Exp'!AE$273</f>
        <v>9.0615635712000004E-3</v>
      </c>
      <c r="AH36" s="382">
        <f>1/1000*'[1]48Exp'!AF$273</f>
        <v>9.7242964693000002E-3</v>
      </c>
      <c r="AI36" s="382">
        <f>1/1000*'[1]48Exp'!AG$273</f>
        <v>1.64402241432E-2</v>
      </c>
      <c r="AJ36" s="382">
        <f>1/1000*'[1]48Exp'!AH$273</f>
        <v>2.1470265293600001E-2</v>
      </c>
      <c r="AK36" s="382">
        <f>1/1000*'[1]48Exp'!AI$273</f>
        <v>3.7513582283499998E-2</v>
      </c>
      <c r="AL36" s="382">
        <f>1/1000*'[1]48Exp'!AJ$273</f>
        <v>4.9781114507200006E-2</v>
      </c>
      <c r="AM36" s="382">
        <f>1/1000*'[1]48Exp'!AK$273</f>
        <v>3.3918641789999995E-2</v>
      </c>
      <c r="AN36" s="382">
        <f>1/1000*'[1]48Exp'!AL$273</f>
        <v>3.5703793496700005E-2</v>
      </c>
      <c r="AO36" s="382">
        <f>1/1000*'[1]48Exp'!AM$273</f>
        <v>2.1397705679999997E-2</v>
      </c>
      <c r="AP36" s="382">
        <f>1/1000*'[1]48Exp'!AN$273</f>
        <v>1.8124587518399998E-2</v>
      </c>
      <c r="AQ36" s="382">
        <f>1/1000*'[1]48Exp'!AO$273</f>
        <v>1.4134127612699998E-2</v>
      </c>
      <c r="AR36" s="382">
        <f>1/1000*'[1]48Exp'!AP$273</f>
        <v>9.8476948970000009E-3</v>
      </c>
      <c r="AS36" s="382">
        <f>1/1000*'[1]48Exp'!AQ$273</f>
        <v>8.5735103580000006E-3</v>
      </c>
      <c r="AT36" s="382">
        <f>1/1000*'[1]48Exp'!AR$273</f>
        <v>8.3136558163999993E-3</v>
      </c>
      <c r="AU36" s="382">
        <f>1/1000*'[1]48Exp'!AS$273</f>
        <v>8.6290914424000005E-3</v>
      </c>
      <c r="AV36" s="382">
        <f>1/1000*'[1]48Exp'!AT$273</f>
        <v>8.3425072349999994E-3</v>
      </c>
      <c r="AW36" s="382">
        <f>1/1000*'[1]48Exp'!AU$273</f>
        <v>8.2812482429999983E-3</v>
      </c>
      <c r="AX36" s="382">
        <f>1/1000*'[1]48Exp'!AV$273</f>
        <v>0</v>
      </c>
      <c r="AY36" s="382">
        <f>1/1000*'[1]48Exp'!AW$273</f>
        <v>0</v>
      </c>
      <c r="AZ36" s="382">
        <f>1/1000*'[1]48Exp'!AX$273</f>
        <v>0</v>
      </c>
      <c r="BA36" s="382">
        <f>1/1000*'[1]48Exp'!AY$273</f>
        <v>0</v>
      </c>
      <c r="BB36" s="382">
        <f>1/1000*'[1]48Exp'!AZ$273</f>
        <v>0</v>
      </c>
      <c r="BC36" s="384">
        <f>1/1000*'[1]48Exp'!BA$273</f>
        <v>0</v>
      </c>
      <c r="BD36" s="594"/>
    </row>
    <row r="37" spans="2:56">
      <c r="B37" s="365" t="s">
        <v>81</v>
      </c>
      <c r="C37" s="366">
        <f>1/$A$1*'[1]48Exp'!$B$244</f>
        <v>1.3556937818181816E-3</v>
      </c>
      <c r="D37" s="367">
        <f>1/$A$1*'[1]48Exp'!$C$244</f>
        <v>2.307256660714286E-3</v>
      </c>
      <c r="E37" s="367">
        <f>1/$A$1*'[1]48Exp'!$D$244</f>
        <v>3.4032628472222214E-3</v>
      </c>
      <c r="F37" s="367">
        <f>1/$A$1*'[1]48Exp'!$E$244</f>
        <v>3.2153499712121213E-3</v>
      </c>
      <c r="G37" s="367">
        <f>1/$A$1*'[1]48Exp'!$F$244</f>
        <v>2.3593293999999991E-3</v>
      </c>
      <c r="H37" s="367">
        <f>1/$A$1*'[1]48Exp'!$G$244</f>
        <v>4.2057469428571428E-3</v>
      </c>
      <c r="I37" s="367">
        <f>1/$A$1*'[1]48Exp'!$H$244</f>
        <v>5.8838321595238094E-3</v>
      </c>
      <c r="J37" s="368">
        <f>1/$A$1*'[1]48Exp'!$I$244</f>
        <v>8.5264976607142828E-3</v>
      </c>
      <c r="K37" s="368">
        <f>1/$A$1*'[1]48Exp'!$J$244</f>
        <v>1.0698803929365076E-2</v>
      </c>
      <c r="L37" s="368">
        <f>1/$A$1*'[1]48Exp'!$K$244</f>
        <v>9.1893015499999991E-3</v>
      </c>
      <c r="M37" s="367">
        <f>1/$A$1*'[1]48Exp'!L$244</f>
        <v>8.8827211448412723E-3</v>
      </c>
      <c r="N37" s="367">
        <f>1/$A$1*'[1]48Exp'!M$244</f>
        <v>5.5873629845238099E-3</v>
      </c>
      <c r="O37" s="367">
        <f>1/$A$1*'[1]48Exp'!N$244</f>
        <v>4.7945074544600147E-3</v>
      </c>
      <c r="P37" s="367">
        <f>1/$A$1*'[1]48Exp'!O$244</f>
        <v>2.920415252418926E-3</v>
      </c>
      <c r="Q37" s="367">
        <f>1/$A$1*'[1]48Exp'!P$244</f>
        <v>2.1504256764957263E-3</v>
      </c>
      <c r="R37" s="367">
        <f>1/$A$1*'[1]48Exp'!Q$244</f>
        <v>1.3709079450549451E-3</v>
      </c>
      <c r="S37" s="367">
        <f>1/$A$1*'[1]48Exp'!R$244</f>
        <v>2.2017933666666658E-3</v>
      </c>
      <c r="T37" s="367">
        <f>1/$A$1*'[1]48Exp'!S$244</f>
        <v>2.1770509522875815E-3</v>
      </c>
      <c r="U37" s="367">
        <f>1/$A$1*'[1]48Exp'!T$244</f>
        <v>1.5310476999999998E-3</v>
      </c>
      <c r="V37" s="367">
        <f>1/$A$1*'[1]48Exp'!U$244</f>
        <v>1.9288920666666672E-3</v>
      </c>
      <c r="W37" s="367">
        <f>1/$A$1*'[1]48Exp'!V$244</f>
        <v>1.5310476999999998E-3</v>
      </c>
      <c r="X37" s="367">
        <f>1/$A$1*'[1]48Exp'!W$244</f>
        <v>1.5310476999999998E-3</v>
      </c>
      <c r="Y37" s="367">
        <f>1/$A$1*'[1]48Exp'!X$244</f>
        <v>1.5310476999999998E-3</v>
      </c>
      <c r="Z37" s="367">
        <f>1/$A$1*'[1]48Exp'!Y$244</f>
        <v>1.5310476999999998E-3</v>
      </c>
      <c r="AA37" s="367">
        <f>1/$A$1*'[1]48Exp'!Z$244</f>
        <v>1.5310476999999998E-3</v>
      </c>
      <c r="AB37" s="369">
        <f>1/$A$1*'[1]48Exp'!AA$244</f>
        <v>1.5310476999999998E-3</v>
      </c>
      <c r="AC37" s="327"/>
      <c r="AD37" s="653">
        <f>1/1000*'[1]48Exp'!AB$244</f>
        <v>2.6915708378879998E-3</v>
      </c>
      <c r="AE37" s="367">
        <f>1/1000*'[1]48Exp'!AC$244</f>
        <v>4.1731279083999998E-3</v>
      </c>
      <c r="AF37" s="367">
        <f>1/1000*'[1]48Exp'!AD$244</f>
        <v>7.582993344E-3</v>
      </c>
      <c r="AG37" s="367">
        <f>1/1000*'[1]48Exp'!AE$244</f>
        <v>8.2984786751999998E-3</v>
      </c>
      <c r="AH37" s="367">
        <f>1/1000*'[1]48Exp'!AF$244</f>
        <v>6.4975327963000011E-3</v>
      </c>
      <c r="AI37" s="367">
        <f>1/1000*'[1]48Exp'!AG$244</f>
        <v>1.1675823759599999E-2</v>
      </c>
      <c r="AJ37" s="367">
        <f>1/1000*'[1]48Exp'!AH$244</f>
        <v>1.6020868379199998E-2</v>
      </c>
      <c r="AK37" s="367">
        <f>1/1000*'[1]48Exp'!AI$244</f>
        <v>2.6299999157999999E-2</v>
      </c>
      <c r="AL37" s="367">
        <f>1/1000*'[1]48Exp'!AJ$244</f>
        <v>3.5527785852800003E-2</v>
      </c>
      <c r="AM37" s="367">
        <f>1/1000*'[1]48Exp'!AK$244</f>
        <v>2.7534233513599998E-2</v>
      </c>
      <c r="AN37" s="367">
        <f>1/1000*'[1]48Exp'!AL$244</f>
        <v>2.70053627508E-2</v>
      </c>
      <c r="AO37" s="367">
        <f>1/1000*'[1]48Exp'!AM$244</f>
        <v>1.5474304416E-2</v>
      </c>
      <c r="AP37" s="367">
        <f>1/1000*'[1]48Exp'!AN$244</f>
        <v>1.2068380790399999E-2</v>
      </c>
      <c r="AQ37" s="367">
        <f>1/1000*'[1]48Exp'!AO$244</f>
        <v>8.7242517131999996E-3</v>
      </c>
      <c r="AR37" s="367">
        <f>1/1000*'[1]48Exp'!AP$244</f>
        <v>6.1964122845E-3</v>
      </c>
      <c r="AS37" s="367">
        <f>1/1000*'[1]48Exp'!AQ$244</f>
        <v>4.7304042869999998E-3</v>
      </c>
      <c r="AT37" s="367">
        <f>1/1000*'[1]48Exp'!AR$244</f>
        <v>5.2072051665999998E-3</v>
      </c>
      <c r="AU37" s="367">
        <f>1/1000*'[1]48Exp'!AS$244</f>
        <v>5.0406942872E-3</v>
      </c>
      <c r="AV37" s="367">
        <f>1/1000*'[1]48Exp'!AT$244</f>
        <v>4.9695310809999994E-3</v>
      </c>
      <c r="AW37" s="367">
        <f>1/1000*'[1]48Exp'!AU$244</f>
        <v>5.1344927119999989E-3</v>
      </c>
      <c r="AX37" s="367">
        <f>1/1000*'[1]48Exp'!AV$244</f>
        <v>0</v>
      </c>
      <c r="AY37" s="367">
        <f>1/1000*'[1]48Exp'!AW$244</f>
        <v>0</v>
      </c>
      <c r="AZ37" s="367">
        <f>1/1000*'[1]48Exp'!AX$244</f>
        <v>0</v>
      </c>
      <c r="BA37" s="367">
        <f>1/1000*'[1]48Exp'!AY$244</f>
        <v>0</v>
      </c>
      <c r="BB37" s="367">
        <f>1/1000*'[1]48Exp'!AZ$244</f>
        <v>0</v>
      </c>
      <c r="BC37" s="369">
        <f>1/1000*'[1]48Exp'!BA$244</f>
        <v>0</v>
      </c>
      <c r="BD37" s="594"/>
    </row>
    <row r="38" spans="2:56">
      <c r="B38" s="404" t="s">
        <v>14</v>
      </c>
      <c r="C38" s="405">
        <f t="shared" ref="C38:M38" si="14">SUM(C36:C36)-SUM(C37:C37)</f>
        <v>8.2640012987012998E-4</v>
      </c>
      <c r="D38" s="406">
        <f t="shared" si="14"/>
        <v>4.1733622619047643E-4</v>
      </c>
      <c r="E38" s="406">
        <f t="shared" si="14"/>
        <v>7.2091768253968206E-4</v>
      </c>
      <c r="F38" s="406">
        <f t="shared" si="14"/>
        <v>4.6662914015151505E-4</v>
      </c>
      <c r="G38" s="406">
        <f t="shared" si="14"/>
        <v>1.0370790809523809E-3</v>
      </c>
      <c r="H38" s="406">
        <f t="shared" si="14"/>
        <v>1.5391945999999991E-3</v>
      </c>
      <c r="I38" s="406">
        <f t="shared" si="14"/>
        <v>2.3278045285714272E-3</v>
      </c>
      <c r="J38" s="407">
        <f t="shared" si="14"/>
        <v>3.118116547619048E-3</v>
      </c>
      <c r="K38" s="407">
        <f t="shared" si="14"/>
        <v>4.3863164583333326E-3</v>
      </c>
      <c r="L38" s="407">
        <f t="shared" si="14"/>
        <v>2.9024604249999978E-3</v>
      </c>
      <c r="M38" s="406">
        <f t="shared" si="14"/>
        <v>3.3781500940476168E-3</v>
      </c>
      <c r="N38" s="406">
        <f>SUM(N36:N36)-SUM(N37:N37)</f>
        <v>2.3921268892857141E-3</v>
      </c>
      <c r="O38" s="406">
        <f t="shared" ref="O38:Z38" si="15">SUM(O36:O36)-SUM(O37:O37)</f>
        <v>2.1287313528708133E-3</v>
      </c>
      <c r="P38" s="406">
        <f t="shared" si="15"/>
        <v>2.0910757823953815E-3</v>
      </c>
      <c r="Q38" s="406">
        <f t="shared" si="15"/>
        <v>1.3829414320512818E-3</v>
      </c>
      <c r="R38" s="406">
        <f t="shared" si="15"/>
        <v>1.7314957128205127E-3</v>
      </c>
      <c r="S38" s="406">
        <f t="shared" si="15"/>
        <v>1.2529747976190481E-3</v>
      </c>
      <c r="T38" s="406">
        <f t="shared" si="15"/>
        <v>1.7708134738562086E-3</v>
      </c>
      <c r="U38" s="406">
        <f t="shared" si="15"/>
        <v>1.245125224242424E-3</v>
      </c>
      <c r="V38" s="406">
        <f t="shared" si="15"/>
        <v>1.3078090166666664E-3</v>
      </c>
      <c r="W38" s="406">
        <f t="shared" si="15"/>
        <v>1.245125224242424E-3</v>
      </c>
      <c r="X38" s="406">
        <f t="shared" si="15"/>
        <v>1.245125224242424E-3</v>
      </c>
      <c r="Y38" s="406">
        <f t="shared" si="15"/>
        <v>1.245125224242424E-3</v>
      </c>
      <c r="Z38" s="406">
        <f t="shared" si="15"/>
        <v>1.245125224242424E-3</v>
      </c>
      <c r="AA38" s="406">
        <f>SUM(AA36:AA36)-SUM(AA37:AA37)</f>
        <v>1.245125224242424E-3</v>
      </c>
      <c r="AB38" s="408">
        <f>SUM(AB36:AB36)-SUM(AB37:AB37)</f>
        <v>1.245125224242424E-3</v>
      </c>
      <c r="AC38" s="327"/>
      <c r="AD38" s="657">
        <f t="shared" ref="AD38:BC38" si="16">SUM(AD36:AD36)-SUM(AD37:AD37)</f>
        <v>1.8862541909280008E-3</v>
      </c>
      <c r="AE38" s="410">
        <f t="shared" si="16"/>
        <v>8.1810373200000026E-4</v>
      </c>
      <c r="AF38" s="410">
        <f t="shared" si="16"/>
        <v>1.2039823632000006E-3</v>
      </c>
      <c r="AG38" s="410">
        <f t="shared" si="16"/>
        <v>7.6308489600000057E-4</v>
      </c>
      <c r="AH38" s="410">
        <f t="shared" si="16"/>
        <v>3.2267636729999992E-3</v>
      </c>
      <c r="AI38" s="410">
        <f t="shared" si="16"/>
        <v>4.764400383600001E-3</v>
      </c>
      <c r="AJ38" s="410">
        <f t="shared" si="16"/>
        <v>5.4493969144000023E-3</v>
      </c>
      <c r="AK38" s="410">
        <f t="shared" si="16"/>
        <v>1.1213583125499998E-2</v>
      </c>
      <c r="AL38" s="410">
        <f t="shared" si="16"/>
        <v>1.4253328654400002E-2</v>
      </c>
      <c r="AM38" s="410">
        <f t="shared" si="16"/>
        <v>6.3844082763999978E-3</v>
      </c>
      <c r="AN38" s="410">
        <f t="shared" si="16"/>
        <v>8.698430745900005E-3</v>
      </c>
      <c r="AO38" s="410">
        <f t="shared" si="16"/>
        <v>5.9234012639999972E-3</v>
      </c>
      <c r="AP38" s="410">
        <f t="shared" si="16"/>
        <v>6.0562067279999986E-3</v>
      </c>
      <c r="AQ38" s="410">
        <f t="shared" si="16"/>
        <v>5.4098758994999985E-3</v>
      </c>
      <c r="AR38" s="410">
        <f t="shared" si="16"/>
        <v>3.6512826125000009E-3</v>
      </c>
      <c r="AS38" s="410">
        <f t="shared" si="16"/>
        <v>3.8431060710000008E-3</v>
      </c>
      <c r="AT38" s="410">
        <f t="shared" si="16"/>
        <v>3.1064506497999996E-3</v>
      </c>
      <c r="AU38" s="410">
        <f t="shared" si="16"/>
        <v>3.5883971552000005E-3</v>
      </c>
      <c r="AV38" s="410">
        <f t="shared" si="16"/>
        <v>3.372976154E-3</v>
      </c>
      <c r="AW38" s="410">
        <f t="shared" si="16"/>
        <v>3.1467555309999994E-3</v>
      </c>
      <c r="AX38" s="410">
        <f t="shared" si="16"/>
        <v>0</v>
      </c>
      <c r="AY38" s="410">
        <f t="shared" si="16"/>
        <v>0</v>
      </c>
      <c r="AZ38" s="410">
        <f t="shared" si="16"/>
        <v>0</v>
      </c>
      <c r="BA38" s="410">
        <f t="shared" si="16"/>
        <v>0</v>
      </c>
      <c r="BB38" s="410">
        <f t="shared" si="16"/>
        <v>0</v>
      </c>
      <c r="BC38" s="428">
        <f t="shared" si="16"/>
        <v>0</v>
      </c>
      <c r="BD38" s="594"/>
    </row>
    <row r="39" spans="2:56" ht="17.149999999999999" customHeight="1">
      <c r="B39" s="380" t="s">
        <v>114</v>
      </c>
      <c r="C39" s="381">
        <f t="shared" ref="C39:K39" si="17">C5-SUM(C6,C10,C14,C15,C22,C33,C36)</f>
        <v>0.11321686034433665</v>
      </c>
      <c r="D39" s="382">
        <f t="shared" si="17"/>
        <v>0.10167452163214419</v>
      </c>
      <c r="E39" s="382">
        <f t="shared" si="17"/>
        <v>0.10186347914841365</v>
      </c>
      <c r="F39" s="382">
        <f t="shared" si="17"/>
        <v>0.11270803800681772</v>
      </c>
      <c r="G39" s="382">
        <f t="shared" si="17"/>
        <v>0.10543145624126948</v>
      </c>
      <c r="H39" s="382">
        <f t="shared" si="17"/>
        <v>0.1257619151619056</v>
      </c>
      <c r="I39" s="382">
        <f t="shared" si="17"/>
        <v>0.13397324270674549</v>
      </c>
      <c r="J39" s="383">
        <f t="shared" si="17"/>
        <v>0.16126169058214179</v>
      </c>
      <c r="K39" s="383">
        <f t="shared" si="17"/>
        <v>0.18475659421269786</v>
      </c>
      <c r="L39" s="383">
        <f>L5-SUM(L6,L10,L14,L15,L22,L33,L36)</f>
        <v>0.15365065077500129</v>
      </c>
      <c r="M39" s="382">
        <f>M5-SUM(M6,M10,M14,M15,M22,M33,M36)</f>
        <v>0.1581467468603166</v>
      </c>
      <c r="N39" s="382">
        <f>N5-SUM(N6,N10,N14,N15,N22,N33,N36)</f>
        <v>0.14106718848690458</v>
      </c>
      <c r="O39" s="382">
        <f t="shared" ref="O39:Z39" si="18">O5-SUM(O6,O10,O14,O15,O22,O33,O36)</f>
        <v>0.13645063143998515</v>
      </c>
      <c r="P39" s="382">
        <f t="shared" si="18"/>
        <v>0.12849914958487751</v>
      </c>
      <c r="Q39" s="382">
        <f t="shared" si="18"/>
        <v>0.13150357939145363</v>
      </c>
      <c r="R39" s="382">
        <f t="shared" si="18"/>
        <v>0.11294594982344397</v>
      </c>
      <c r="S39" s="382">
        <f t="shared" si="18"/>
        <v>9.8297413133287437E-2</v>
      </c>
      <c r="T39" s="382">
        <f t="shared" si="18"/>
        <v>9.6715925053193041E-2</v>
      </c>
      <c r="U39" s="382">
        <f t="shared" si="18"/>
        <v>9.5799703567171823E-2</v>
      </c>
      <c r="V39" s="382">
        <f t="shared" si="18"/>
        <v>7.4273650633333688E-2</v>
      </c>
      <c r="W39" s="382">
        <f t="shared" si="18"/>
        <v>9.5799703567171823E-2</v>
      </c>
      <c r="X39" s="382">
        <f t="shared" si="18"/>
        <v>9.5799703567171823E-2</v>
      </c>
      <c r="Y39" s="382">
        <f t="shared" si="18"/>
        <v>9.5799703567171823E-2</v>
      </c>
      <c r="Z39" s="382">
        <f t="shared" si="18"/>
        <v>9.5799703567171823E-2</v>
      </c>
      <c r="AA39" s="382">
        <f>AA5-SUM(AA6,AA10,AA14,AA15,AA22,AA33,AA36)</f>
        <v>9.5799703567171823E-2</v>
      </c>
      <c r="AB39" s="384">
        <f>AB5-SUM(AB6,AB10,AB14,AB15,AB22,AB33,AB36)</f>
        <v>9.5799703567171823E-2</v>
      </c>
      <c r="AC39" s="327"/>
      <c r="AD39" s="381">
        <f>AD5-SUM(AD6,AD10,AD14,AD15,AD22,AD33,AD36)</f>
        <v>0.26845227286127571</v>
      </c>
      <c r="AE39" s="382">
        <f t="shared" ref="AE39:BC39" si="19">AE5-SUM(AE6,AE10,AE14,AE15,AE22,AE33,AE36)</f>
        <v>0.22462908915240032</v>
      </c>
      <c r="AF39" s="382">
        <f t="shared" si="19"/>
        <v>0.21620462222400061</v>
      </c>
      <c r="AG39" s="382">
        <f t="shared" si="19"/>
        <v>0.26497725057440125</v>
      </c>
      <c r="AH39" s="382">
        <f t="shared" si="19"/>
        <v>0.28840195789509959</v>
      </c>
      <c r="AI39" s="382">
        <f t="shared" si="19"/>
        <v>0.33016359368850479</v>
      </c>
      <c r="AJ39" s="382">
        <f t="shared" si="19"/>
        <v>0.34295891456440142</v>
      </c>
      <c r="AK39" s="382">
        <f t="shared" si="19"/>
        <v>0.42471267631600007</v>
      </c>
      <c r="AL39" s="382">
        <f t="shared" si="19"/>
        <v>0.48589171568599809</v>
      </c>
      <c r="AM39" s="382">
        <f t="shared" si="19"/>
        <v>0.46997625737480009</v>
      </c>
      <c r="AN39" s="382">
        <f t="shared" si="19"/>
        <v>0.42844905097380037</v>
      </c>
      <c r="AO39" s="382">
        <f t="shared" si="19"/>
        <v>0.35199924105600022</v>
      </c>
      <c r="AP39" s="382">
        <f t="shared" si="19"/>
        <v>0.32047193467519985</v>
      </c>
      <c r="AQ39" s="382">
        <f t="shared" si="19"/>
        <v>0.30912057279090055</v>
      </c>
      <c r="AR39" s="382">
        <f t="shared" si="19"/>
        <v>0.34404420501950117</v>
      </c>
      <c r="AS39" s="382">
        <f t="shared" si="19"/>
        <v>0.28063396430649989</v>
      </c>
      <c r="AT39" s="382">
        <f t="shared" si="19"/>
        <v>0.22166427959249857</v>
      </c>
      <c r="AU39" s="382">
        <f t="shared" si="19"/>
        <v>0.23140629068700092</v>
      </c>
      <c r="AV39" s="382">
        <f t="shared" si="19"/>
        <v>0.26672679033600044</v>
      </c>
      <c r="AW39" s="382">
        <f t="shared" si="19"/>
        <v>0.20501082427399986</v>
      </c>
      <c r="AX39" s="382">
        <f t="shared" si="19"/>
        <v>0</v>
      </c>
      <c r="AY39" s="382">
        <f t="shared" si="19"/>
        <v>0</v>
      </c>
      <c r="AZ39" s="382">
        <f t="shared" si="19"/>
        <v>0</v>
      </c>
      <c r="BA39" s="382">
        <f t="shared" si="19"/>
        <v>0</v>
      </c>
      <c r="BB39" s="382">
        <f t="shared" si="19"/>
        <v>0</v>
      </c>
      <c r="BC39" s="384">
        <f t="shared" si="19"/>
        <v>0</v>
      </c>
      <c r="BD39" s="594"/>
    </row>
    <row r="40" spans="2:56">
      <c r="B40" s="365" t="s">
        <v>20</v>
      </c>
      <c r="C40" s="366">
        <f>1/$A$1*'[1]48Exp'!$B$15</f>
        <v>1.7027576945779218E-2</v>
      </c>
      <c r="D40" s="367">
        <f>1/$A$1*'[1]48Exp'!$C$15</f>
        <v>1.9996444890476191E-2</v>
      </c>
      <c r="E40" s="367">
        <f>1/$A$1*'[1]48Exp'!$D$15</f>
        <v>2.499562643055555E-2</v>
      </c>
      <c r="F40" s="367">
        <f>1/$A$1*'[1]48Exp'!$E$15</f>
        <v>1.6109476618181816E-2</v>
      </c>
      <c r="G40" s="367">
        <f>1/$A$1*'[1]48Exp'!$F$15</f>
        <v>1.4823556988095236E-2</v>
      </c>
      <c r="H40" s="367">
        <f>1/$A$1*'[1]48Exp'!$G$15</f>
        <v>1.6632490707142854E-2</v>
      </c>
      <c r="I40" s="367">
        <f>1/$A$1*'[1]48Exp'!$H$15</f>
        <v>2.0279522000793644E-2</v>
      </c>
      <c r="J40" s="368">
        <f>1/$A$1*'[1]48Exp'!$I$15</f>
        <v>1.9379536470238101E-2</v>
      </c>
      <c r="K40" s="368">
        <f>1/$A$1*'[1]48Exp'!$J$15</f>
        <v>2.2222899344047614E-2</v>
      </c>
      <c r="L40" s="368">
        <f>1/$A$1*'[1]48Exp'!$K$15</f>
        <v>1.6466626789285708E-2</v>
      </c>
      <c r="M40" s="367">
        <f>1/$A$1*'[1]48Exp'!L$15</f>
        <v>2.2338162721428571E-2</v>
      </c>
      <c r="N40" s="367">
        <f>1/$A$1*'[1]48Exp'!M$15</f>
        <v>4.0172013388095229E-2</v>
      </c>
      <c r="O40" s="367">
        <f>1/$A$1*'[1]48Exp'!N$15</f>
        <v>4.3422086108888043E-2</v>
      </c>
      <c r="P40" s="367">
        <f>1/$A$1*'[1]48Exp'!O$15</f>
        <v>3.8424433342067299E-2</v>
      </c>
      <c r="Q40" s="367">
        <f>1/$A$1*'[1]48Exp'!P$15</f>
        <v>4.0877845525213695E-2</v>
      </c>
      <c r="R40" s="367">
        <f>1/$A$1*'[1]48Exp'!Q$15</f>
        <v>3.3178277379853474E-2</v>
      </c>
      <c r="S40" s="367">
        <f>1/$A$1*'[1]48Exp'!R$15</f>
        <v>2.6222692771067816E-2</v>
      </c>
      <c r="T40" s="367">
        <f>1/$A$1*'[1]48Exp'!S$15</f>
        <v>7.1727814783146583E-3</v>
      </c>
      <c r="U40" s="367">
        <f>1/$A$1*'[1]48Exp'!T$15</f>
        <v>7.192904905555555E-3</v>
      </c>
      <c r="V40" s="367">
        <f>1/$A$1*'[1]48Exp'!U$15</f>
        <v>7.9970386500000015E-3</v>
      </c>
      <c r="W40" s="367">
        <f>1/$A$1*'[1]48Exp'!V$15</f>
        <v>7.192904905555555E-3</v>
      </c>
      <c r="X40" s="367">
        <f>1/$A$1*'[1]48Exp'!W$15</f>
        <v>7.192904905555555E-3</v>
      </c>
      <c r="Y40" s="367">
        <f>1/$A$1*'[1]48Exp'!X$15</f>
        <v>7.192904905555555E-3</v>
      </c>
      <c r="Z40" s="367">
        <f>1/$A$1*'[1]48Exp'!Y$15</f>
        <v>7.192904905555555E-3</v>
      </c>
      <c r="AA40" s="367">
        <f>1/$A$1*'[1]48Exp'!Z$15</f>
        <v>7.192904905555555E-3</v>
      </c>
      <c r="AB40" s="369">
        <f>1/$A$1*'[1]48Exp'!AA$15</f>
        <v>7.192904905555555E-3</v>
      </c>
      <c r="AC40" s="327"/>
      <c r="AD40" s="653">
        <f>1/1000*'[1]48Exp'!AB$15</f>
        <v>4.3533202002347997E-2</v>
      </c>
      <c r="AE40" s="367">
        <f>1/1000*'[1]48Exp'!AC$15</f>
        <v>4.3482632944399996E-2</v>
      </c>
      <c r="AF40" s="367">
        <f>1/1000*'[1]48Exp'!AD$15</f>
        <v>4.7594719320000006E-2</v>
      </c>
      <c r="AG40" s="367">
        <f>1/1000*'[1]48Exp'!AE$15</f>
        <v>3.9652090475199998E-2</v>
      </c>
      <c r="AH40" s="367">
        <f>1/1000*'[1]48Exp'!AF$15</f>
        <v>4.5280843360200003E-2</v>
      </c>
      <c r="AI40" s="367">
        <f>1/1000*'[1]48Exp'!AG$15</f>
        <v>4.3440891608399999E-2</v>
      </c>
      <c r="AJ40" s="367">
        <f>1/1000*'[1]48Exp'!AH$15</f>
        <v>4.7141357606000002E-2</v>
      </c>
      <c r="AK40" s="367">
        <f>1/1000*'[1]48Exp'!AI$15</f>
        <v>4.7493988138500004E-2</v>
      </c>
      <c r="AL40" s="367">
        <f>1/1000*'[1]48Exp'!AJ$15</f>
        <v>5.8312651695199995E-2</v>
      </c>
      <c r="AM40" s="367">
        <f>1/1000*'[1]48Exp'!AK$15</f>
        <v>5.0139447468000004E-2</v>
      </c>
      <c r="AN40" s="367">
        <f>1/1000*'[1]48Exp'!AL$15</f>
        <v>5.3127139823100002E-2</v>
      </c>
      <c r="AO40" s="367">
        <f>1/1000*'[1]48Exp'!AM$15</f>
        <v>6.549559751999999E-2</v>
      </c>
      <c r="AP40" s="367">
        <f>1/1000*'[1]48Exp'!AN$15</f>
        <v>7.2045125310399999E-2</v>
      </c>
      <c r="AQ40" s="367">
        <f>1/1000*'[1]48Exp'!AO$15</f>
        <v>6.2361857201400007E-2</v>
      </c>
      <c r="AR40" s="367">
        <f>1/1000*'[1]48Exp'!AP$15</f>
        <v>6.600072492600001E-2</v>
      </c>
      <c r="AS40" s="367">
        <f>1/1000*'[1]48Exp'!AQ$15</f>
        <v>4.8688462546499993E-2</v>
      </c>
      <c r="AT40" s="367">
        <f>1/1000*'[1]48Exp'!AR$15</f>
        <v>3.4652036918900002E-2</v>
      </c>
      <c r="AU40" s="367">
        <f>1/1000*'[1]48Exp'!AS$15</f>
        <v>2.7788807961199997E-2</v>
      </c>
      <c r="AV40" s="367">
        <f>1/1000*'[1]48Exp'!AT$15</f>
        <v>2.7705195919E-2</v>
      </c>
      <c r="AW40" s="367">
        <f>1/1000*'[1]48Exp'!AU$15</f>
        <v>2.7170758699499996E-2</v>
      </c>
      <c r="AX40" s="367">
        <f>1/1000*'[1]48Exp'!AV$15</f>
        <v>0</v>
      </c>
      <c r="AY40" s="367">
        <f>1/1000*'[1]48Exp'!AW$15</f>
        <v>0</v>
      </c>
      <c r="AZ40" s="367">
        <f>1/1000*'[1]48Exp'!AX$15</f>
        <v>0</v>
      </c>
      <c r="BA40" s="367">
        <f>1/1000*'[1]48Exp'!AY$15</f>
        <v>0</v>
      </c>
      <c r="BB40" s="367">
        <f>1/1000*'[1]48Exp'!AZ$15</f>
        <v>0</v>
      </c>
      <c r="BC40" s="369">
        <f>1/1000*'[1]48Exp'!BA$15</f>
        <v>0</v>
      </c>
      <c r="BD40" s="594"/>
    </row>
    <row r="41" spans="2:56">
      <c r="B41" s="365" t="s">
        <v>74</v>
      </c>
      <c r="C41" s="366">
        <f>1/$A$1*'[1]48Exp'!$B$108</f>
        <v>8.6936312880952354E-3</v>
      </c>
      <c r="D41" s="367">
        <f>1/$A$1*'[1]48Exp'!$C$108</f>
        <v>7.5167845595238078E-3</v>
      </c>
      <c r="E41" s="367">
        <f>1/$A$1*'[1]48Exp'!$D$108</f>
        <v>6.8000570162698396E-3</v>
      </c>
      <c r="F41" s="367">
        <f>1/$A$1*'[1]48Exp'!$E$108</f>
        <v>1.4367242533333329E-2</v>
      </c>
      <c r="G41" s="367">
        <f>1/$A$1*'[1]48Exp'!$F$108</f>
        <v>1.2580198269841268E-2</v>
      </c>
      <c r="H41" s="367">
        <f>1/$A$1*'[1]48Exp'!$G$108</f>
        <v>2.2229839933333335E-2</v>
      </c>
      <c r="I41" s="367">
        <f>1/$A$1*'[1]48Exp'!$H$108</f>
        <v>2.4268831861111107E-2</v>
      </c>
      <c r="J41" s="368">
        <f>1/$A$1*'[1]48Exp'!$I$108</f>
        <v>3.9231721178571426E-2</v>
      </c>
      <c r="K41" s="368">
        <f>1/$A$1*'[1]48Exp'!$J$108</f>
        <v>5.6621771138095231E-2</v>
      </c>
      <c r="L41" s="368">
        <f>1/$A$1*'[1]48Exp'!$K$108</f>
        <v>3.5672497592857129E-2</v>
      </c>
      <c r="M41" s="367">
        <f>1/$A$1*'[1]48Exp'!L$108</f>
        <v>3.1007919003571433E-2</v>
      </c>
      <c r="N41" s="367">
        <f>1/$A$1*'[1]48Exp'!M$108</f>
        <v>1.1958415838095237E-2</v>
      </c>
      <c r="O41" s="367">
        <f>1/$A$1*'[1]48Exp'!N$108</f>
        <v>3.2688479182813236E-2</v>
      </c>
      <c r="P41" s="367">
        <f>1/$A$1*'[1]48Exp'!O$108</f>
        <v>2.4262548817748909E-2</v>
      </c>
      <c r="Q41" s="367">
        <f>1/$A$1*'[1]48Exp'!P$108</f>
        <v>2.4322034414102564E-2</v>
      </c>
      <c r="R41" s="367">
        <f>1/$A$1*'[1]48Exp'!Q$108</f>
        <v>1.4396158595238092E-2</v>
      </c>
      <c r="S41" s="367">
        <f>1/$A$1*'[1]48Exp'!R$108</f>
        <v>1.6987036357142854E-2</v>
      </c>
      <c r="T41" s="367">
        <f>1/$A$1*'[1]48Exp'!S$108</f>
        <v>1.6800446962383281E-2</v>
      </c>
      <c r="U41" s="367">
        <f>1/$A$1*'[1]48Exp'!T$108</f>
        <v>2.095389904206349E-2</v>
      </c>
      <c r="V41" s="367">
        <f>1/$A$1*'[1]48Exp'!U$108</f>
        <v>1.3366159999999995E-2</v>
      </c>
      <c r="W41" s="367">
        <f>1/$A$1*'[1]48Exp'!V$108</f>
        <v>2.095389904206349E-2</v>
      </c>
      <c r="X41" s="367">
        <f>1/$A$1*'[1]48Exp'!W$108</f>
        <v>2.095389904206349E-2</v>
      </c>
      <c r="Y41" s="367">
        <f>1/$A$1*'[1]48Exp'!X$108</f>
        <v>2.095389904206349E-2</v>
      </c>
      <c r="Z41" s="367">
        <f>1/$A$1*'[1]48Exp'!Y$108</f>
        <v>2.095389904206349E-2</v>
      </c>
      <c r="AA41" s="367">
        <f>1/$A$1*'[1]48Exp'!Z$108</f>
        <v>2.095389904206349E-2</v>
      </c>
      <c r="AB41" s="369">
        <f>1/$A$1*'[1]48Exp'!AA$108</f>
        <v>2.095389904206349E-2</v>
      </c>
      <c r="AC41" s="327"/>
      <c r="AD41" s="653">
        <f>1/1000*'[1]48Exp'!AB$108</f>
        <v>2.8524150862764001E-2</v>
      </c>
      <c r="AE41" s="367">
        <f>1/1000*'[1]48Exp'!AC$108</f>
        <v>1.2989590741599999E-2</v>
      </c>
      <c r="AF41" s="367">
        <f>1/1000*'[1]48Exp'!AD$108</f>
        <v>9.8790188879999997E-3</v>
      </c>
      <c r="AG41" s="367">
        <f>1/1000*'[1]48Exp'!AE$108</f>
        <v>4.3700285372799998E-2</v>
      </c>
      <c r="AH41" s="367">
        <f>1/1000*'[1]48Exp'!AF$108</f>
        <v>3.7069248705299998E-2</v>
      </c>
      <c r="AI41" s="367">
        <f>1/1000*'[1]48Exp'!AG$108</f>
        <v>6.8237360977499995E-2</v>
      </c>
      <c r="AJ41" s="367">
        <f>1/1000*'[1]48Exp'!AH$108</f>
        <v>6.2844726180000005E-2</v>
      </c>
      <c r="AK41" s="367">
        <f>1/1000*'[1]48Exp'!AI$108</f>
        <v>8.2127302952999998E-2</v>
      </c>
      <c r="AL41" s="367">
        <f>1/1000*'[1]48Exp'!AJ$108</f>
        <v>0.13138142502479999</v>
      </c>
      <c r="AM41" s="367">
        <f>1/1000*'[1]48Exp'!AK$108</f>
        <v>0.14467762316919999</v>
      </c>
      <c r="AN41" s="367">
        <f>1/1000*'[1]48Exp'!AL$108</f>
        <v>9.8366286429900002E-2</v>
      </c>
      <c r="AO41" s="367">
        <f>1/1000*'[1]48Exp'!AM$108</f>
        <v>2.4510856607999995E-2</v>
      </c>
      <c r="AP41" s="367">
        <f>1/1000*'[1]48Exp'!AN$108</f>
        <v>3.4293475603199994E-2</v>
      </c>
      <c r="AQ41" s="367">
        <f>1/1000*'[1]48Exp'!AO$108</f>
        <v>3.1019863273200003E-2</v>
      </c>
      <c r="AR41" s="367">
        <f>1/1000*'[1]48Exp'!AP$108</f>
        <v>3.6266729471E-2</v>
      </c>
      <c r="AS41" s="367">
        <f>1/1000*'[1]48Exp'!AQ$108</f>
        <v>2.1779798988499997E-2</v>
      </c>
      <c r="AT41" s="367">
        <f>1/1000*'[1]48Exp'!AR$108</f>
        <v>1.9550277004099996E-2</v>
      </c>
      <c r="AU41" s="367">
        <f>1/1000*'[1]48Exp'!AS$108</f>
        <v>2.2225304329800001E-2</v>
      </c>
      <c r="AV41" s="367">
        <f>1/1000*'[1]48Exp'!AT$108</f>
        <v>2.7145862508999998E-2</v>
      </c>
      <c r="AW41" s="367">
        <f>1/1000*'[1]48Exp'!AU$108</f>
        <v>1.4965283446E-2</v>
      </c>
      <c r="AX41" s="367">
        <f>1/1000*'[1]48Exp'!AV$108</f>
        <v>0</v>
      </c>
      <c r="AY41" s="367">
        <f>1/1000*'[1]48Exp'!AW$108</f>
        <v>0</v>
      </c>
      <c r="AZ41" s="367">
        <f>1/1000*'[1]48Exp'!AX$108</f>
        <v>0</v>
      </c>
      <c r="BA41" s="367">
        <f>1/1000*'[1]48Exp'!AY$108</f>
        <v>0</v>
      </c>
      <c r="BB41" s="367">
        <f>1/1000*'[1]48Exp'!AZ$108</f>
        <v>0</v>
      </c>
      <c r="BC41" s="369">
        <f>1/1000*'[1]48Exp'!BA$108</f>
        <v>0</v>
      </c>
      <c r="BD41" s="594"/>
    </row>
    <row r="42" spans="2:56">
      <c r="B42" s="365" t="s">
        <v>52</v>
      </c>
      <c r="C42" s="366">
        <f>1/$A$1*'[1]48Exp'!$B$171</f>
        <v>2.1264389736471861E-2</v>
      </c>
      <c r="D42" s="367">
        <f>1/$A$1*'[1]48Exp'!$C$171</f>
        <v>1.74904721595238E-2</v>
      </c>
      <c r="E42" s="367">
        <f>1/$A$1*'[1]48Exp'!$D$171</f>
        <v>1.8898651383333336E-2</v>
      </c>
      <c r="F42" s="367">
        <f>1/$A$1*'[1]48Exp'!$E$171</f>
        <v>2.322176504242424E-2</v>
      </c>
      <c r="G42" s="367">
        <f>1/$A$1*'[1]48Exp'!$F$171</f>
        <v>2.2184641742857131E-2</v>
      </c>
      <c r="H42" s="367">
        <f>1/$A$1*'[1]48Exp'!$G$171</f>
        <v>2.7420980249999997E-2</v>
      </c>
      <c r="I42" s="367">
        <f>1/$A$1*'[1]48Exp'!$H$171</f>
        <v>1.449319652063492E-2</v>
      </c>
      <c r="J42" s="368">
        <f>1/$A$1*'[1]48Exp'!$I$171</f>
        <v>1.3882306363095242E-2</v>
      </c>
      <c r="K42" s="368">
        <f>1/$A$1*'[1]48Exp'!$J$171</f>
        <v>1.3715787191666665E-2</v>
      </c>
      <c r="L42" s="368">
        <f>1/$A$1*'[1]48Exp'!$K$171</f>
        <v>2.1913818232142862E-2</v>
      </c>
      <c r="M42" s="367">
        <f>1/$A$1*'[1]48Exp'!L$171</f>
        <v>1.599085673095238E-2</v>
      </c>
      <c r="N42" s="367">
        <f>1/$A$1*'[1]48Exp'!M$171</f>
        <v>1.1591859695238092E-2</v>
      </c>
      <c r="O42" s="367">
        <f>1/$A$1*'[1]48Exp'!N$171</f>
        <v>1.0110760236175661E-2</v>
      </c>
      <c r="P42" s="367">
        <f>1/$A$1*'[1]48Exp'!O$171</f>
        <v>8.7859462458218674E-3</v>
      </c>
      <c r="Q42" s="367">
        <f>1/$A$1*'[1]48Exp'!P$171</f>
        <v>7.5417939337606831E-3</v>
      </c>
      <c r="R42" s="367">
        <f>1/$A$1*'[1]48Exp'!Q$171</f>
        <v>6.5371844842490824E-3</v>
      </c>
      <c r="S42" s="367">
        <f>1/$A$1*'[1]48Exp'!R$171</f>
        <v>5.0453166226190468E-3</v>
      </c>
      <c r="T42" s="367">
        <f>1/$A$1*'[1]48Exp'!S$171</f>
        <v>6.8793748019607831E-3</v>
      </c>
      <c r="U42" s="367">
        <f>1/$A$1*'[1]48Exp'!T$171</f>
        <v>5.5595399636363648E-3</v>
      </c>
      <c r="V42" s="367">
        <f>1/$A$1*'[1]48Exp'!U$171</f>
        <v>6.1222731190476217E-3</v>
      </c>
      <c r="W42" s="367">
        <f>1/$A$1*'[1]48Exp'!V$171</f>
        <v>5.5595399636363648E-3</v>
      </c>
      <c r="X42" s="367">
        <f>1/$A$1*'[1]48Exp'!W$171</f>
        <v>5.5595399636363648E-3</v>
      </c>
      <c r="Y42" s="367">
        <f>1/$A$1*'[1]48Exp'!X$171</f>
        <v>5.5595399636363648E-3</v>
      </c>
      <c r="Z42" s="367">
        <f>1/$A$1*'[1]48Exp'!Y$171</f>
        <v>5.5595399636363648E-3</v>
      </c>
      <c r="AA42" s="367">
        <f>1/$A$1*'[1]48Exp'!Z$171</f>
        <v>5.5595399636363648E-3</v>
      </c>
      <c r="AB42" s="369">
        <f>1/$A$1*'[1]48Exp'!AA$171</f>
        <v>5.5595399636363648E-3</v>
      </c>
      <c r="AC42" s="327"/>
      <c r="AD42" s="653">
        <f>1/1000*'[1]48Exp'!AB$171</f>
        <v>4.8917397520556995E-2</v>
      </c>
      <c r="AE42" s="367">
        <f>1/1000*'[1]48Exp'!AC$171</f>
        <v>2.7810195381199998E-2</v>
      </c>
      <c r="AF42" s="367">
        <f>1/1000*'[1]48Exp'!AD$171</f>
        <v>2.8698491927999996E-2</v>
      </c>
      <c r="AG42" s="367">
        <f>1/1000*'[1]48Exp'!AE$171</f>
        <v>2.4521341398399999E-2</v>
      </c>
      <c r="AH42" s="367">
        <f>1/1000*'[1]48Exp'!AF$171</f>
        <v>2.6105252886299998E-2</v>
      </c>
      <c r="AI42" s="367">
        <f>1/1000*'[1]48Exp'!AG$171</f>
        <v>3.16677381735E-2</v>
      </c>
      <c r="AJ42" s="367">
        <f>1/1000*'[1]48Exp'!AH$171</f>
        <v>2.2921524185999999E-2</v>
      </c>
      <c r="AK42" s="367">
        <f>1/1000*'[1]48Exp'!AI$171</f>
        <v>3.0203237978000001E-2</v>
      </c>
      <c r="AL42" s="367">
        <f>1/1000*'[1]48Exp'!AJ$171</f>
        <v>2.4918877507600003E-2</v>
      </c>
      <c r="AM42" s="367">
        <f>1/1000*'[1]48Exp'!AK$171</f>
        <v>2.6626503252799999E-2</v>
      </c>
      <c r="AN42" s="367">
        <f>1/1000*'[1]48Exp'!AL$171</f>
        <v>2.25648232191E-2</v>
      </c>
      <c r="AO42" s="367">
        <f>1/1000*'[1]48Exp'!AM$171</f>
        <v>3.0018548207999995E-2</v>
      </c>
      <c r="AP42" s="367">
        <f>1/1000*'[1]48Exp'!AN$171</f>
        <v>2.2929289838400001E-2</v>
      </c>
      <c r="AQ42" s="367">
        <f>1/1000*'[1]48Exp'!AO$171</f>
        <v>2.2370671787700001E-2</v>
      </c>
      <c r="AR42" s="367">
        <f>1/1000*'[1]48Exp'!AP$171</f>
        <v>1.7404795407999999E-2</v>
      </c>
      <c r="AS42" s="367">
        <f>1/1000*'[1]48Exp'!AQ$171</f>
        <v>1.3537640805499998E-2</v>
      </c>
      <c r="AT42" s="367">
        <f>1/1000*'[1]48Exp'!AR$171</f>
        <v>9.2556221819000001E-3</v>
      </c>
      <c r="AU42" s="367">
        <f>1/1000*'[1]48Exp'!AS$171</f>
        <v>1.2408370617499999E-2</v>
      </c>
      <c r="AV42" s="367">
        <f>1/1000*'[1]48Exp'!AT$171</f>
        <v>1.5469135996999998E-2</v>
      </c>
      <c r="AW42" s="367">
        <f>1/1000*'[1]48Exp'!AU$171</f>
        <v>1.2031901256499999E-2</v>
      </c>
      <c r="AX42" s="367">
        <f>1/1000*'[1]48Exp'!AV$171</f>
        <v>0</v>
      </c>
      <c r="AY42" s="367">
        <f>1/1000*'[1]48Exp'!AW$171</f>
        <v>0</v>
      </c>
      <c r="AZ42" s="367">
        <f>1/1000*'[1]48Exp'!AX$171</f>
        <v>0</v>
      </c>
      <c r="BA42" s="367">
        <f>1/1000*'[1]48Exp'!AY$171</f>
        <v>0</v>
      </c>
      <c r="BB42" s="367">
        <f>1/1000*'[1]48Exp'!AZ$171</f>
        <v>0</v>
      </c>
      <c r="BC42" s="369">
        <f>1/1000*'[1]48Exp'!BA$171</f>
        <v>0</v>
      </c>
      <c r="BD42" s="594"/>
    </row>
    <row r="43" spans="2:56">
      <c r="B43" s="365" t="s">
        <v>124</v>
      </c>
      <c r="C43" s="429">
        <f>1/$A$1*'[1]48Exp'!$B$194</f>
        <v>8.6164581532467508E-3</v>
      </c>
      <c r="D43" s="430">
        <f>1/$A$1*'[1]48Exp'!$C$194</f>
        <v>9.3870568095238121E-3</v>
      </c>
      <c r="E43" s="430">
        <f>1/$A$1*'[1]48Exp'!$D$194</f>
        <v>9.9397979583333313E-3</v>
      </c>
      <c r="F43" s="430">
        <f>1/$A$1*'[1]48Exp'!$E$194</f>
        <v>1.4615617291666666E-2</v>
      </c>
      <c r="G43" s="430">
        <f>1/$A$1*'[1]48Exp'!$F$194</f>
        <v>1.8168990760317458E-2</v>
      </c>
      <c r="H43" s="430">
        <f>1/$A$1*'[1]48Exp'!$G$194</f>
        <v>1.6469552961904759E-2</v>
      </c>
      <c r="I43" s="430">
        <f>1/$A$1*'[1]48Exp'!$H$194</f>
        <v>2.5754882876190478E-2</v>
      </c>
      <c r="J43" s="431">
        <f>1/$A$1*'[1]48Exp'!$I$194</f>
        <v>3.8388581649999989E-2</v>
      </c>
      <c r="K43" s="431">
        <f>1/$A$1*'[1]48Exp'!$J$194</f>
        <v>3.7567927349206338E-2</v>
      </c>
      <c r="L43" s="431">
        <f>1/$A$1*'[1]48Exp'!$K$194</f>
        <v>3.1631077469047621E-2</v>
      </c>
      <c r="M43" s="430">
        <f>1/$A$1*'[1]48Exp'!L$194</f>
        <v>3.9814990911904768E-2</v>
      </c>
      <c r="N43" s="430">
        <f>1/$A$1*'[1]48Exp'!M$194</f>
        <v>2.6045120889285709E-2</v>
      </c>
      <c r="O43" s="430">
        <f>1/$A$1*'[1]48Exp'!N$194</f>
        <v>1.6366083326116429E-2</v>
      </c>
      <c r="P43" s="430">
        <f>1/$A$1*'[1]48Exp'!O$194</f>
        <v>1.591090186625874E-2</v>
      </c>
      <c r="Q43" s="430">
        <f>1/$A$1*'[1]48Exp'!P$194</f>
        <v>1.7606369402564104E-2</v>
      </c>
      <c r="R43" s="430">
        <f>1/$A$1*'[1]48Exp'!Q$194</f>
        <v>1.548312405714285E-2</v>
      </c>
      <c r="S43" s="430">
        <f>1/$A$1*'[1]48Exp'!R$194</f>
        <v>1.1007312745238093E-2</v>
      </c>
      <c r="T43" s="430">
        <f>1/$A$1*'[1]48Exp'!S$194</f>
        <v>1.0488800488095237E-2</v>
      </c>
      <c r="U43" s="430">
        <f>1/$A$1*'[1]48Exp'!T$194</f>
        <v>1.1091110194444443E-2</v>
      </c>
      <c r="V43" s="430">
        <f>1/$A$1*'[1]48Exp'!U$194</f>
        <v>7.1020316666666654E-3</v>
      </c>
      <c r="W43" s="430">
        <f>1/$A$1*'[1]48Exp'!V$194</f>
        <v>1.1091110194444443E-2</v>
      </c>
      <c r="X43" s="430">
        <f>1/$A$1*'[1]48Exp'!W$194</f>
        <v>1.1091110194444443E-2</v>
      </c>
      <c r="Y43" s="430">
        <f>1/$A$1*'[1]48Exp'!X$194</f>
        <v>1.1091110194444443E-2</v>
      </c>
      <c r="Z43" s="430">
        <f>1/$A$1*'[1]48Exp'!Y$194</f>
        <v>1.1091110194444443E-2</v>
      </c>
      <c r="AA43" s="430">
        <f>1/$A$1*'[1]48Exp'!Z$194</f>
        <v>1.1091110194444443E-2</v>
      </c>
      <c r="AB43" s="432">
        <f>1/$A$1*'[1]48Exp'!AA$194</f>
        <v>1.1091110194444443E-2</v>
      </c>
      <c r="AC43" s="327"/>
      <c r="AD43" s="429">
        <f>1/1000*'[1]48Exp'!AB$194</f>
        <v>2.737854008931E-2</v>
      </c>
      <c r="AE43" s="430">
        <f>1/1000*'[1]48Exp'!AC$194</f>
        <v>3.5424329543999995E-2</v>
      </c>
      <c r="AF43" s="430">
        <f>1/1000*'[1]48Exp'!AD$194</f>
        <v>3.5659170782399996E-2</v>
      </c>
      <c r="AG43" s="430">
        <f>1/1000*'[1]48Exp'!AE$194</f>
        <v>5.5541308020799998E-2</v>
      </c>
      <c r="AH43" s="430">
        <f>1/1000*'[1]48Exp'!AF$194</f>
        <v>6.8846913225299997E-2</v>
      </c>
      <c r="AI43" s="430">
        <f>1/1000*'[1]48Exp'!AG$194</f>
        <v>6.5036730844800009E-2</v>
      </c>
      <c r="AJ43" s="430">
        <f>1/1000*'[1]48Exp'!AH$194</f>
        <v>8.4354778926400004E-2</v>
      </c>
      <c r="AK43" s="430">
        <f>1/1000*'[1]48Exp'!AI$194</f>
        <v>0.11615585037999999</v>
      </c>
      <c r="AL43" s="430">
        <f>1/1000*'[1]48Exp'!AJ$194</f>
        <v>0.12336789330120002</v>
      </c>
      <c r="AM43" s="430">
        <f>1/1000*'[1]48Exp'!AK$194</f>
        <v>0.10966920182239999</v>
      </c>
      <c r="AN43" s="430">
        <f>1/1000*'[1]48Exp'!AL$194</f>
        <v>0.1326531836979</v>
      </c>
      <c r="AO43" s="430">
        <f>1/1000*'[1]48Exp'!AM$194</f>
        <v>8.6802516959999992E-2</v>
      </c>
      <c r="AP43" s="430">
        <f>1/1000*'[1]48Exp'!AN$194</f>
        <v>6.1525728950399997E-2</v>
      </c>
      <c r="AQ43" s="430">
        <f>1/1000*'[1]48Exp'!AO$194</f>
        <v>5.8284984647099997E-2</v>
      </c>
      <c r="AR43" s="430">
        <f>1/1000*'[1]48Exp'!AP$194</f>
        <v>6.3889508595499994E-2</v>
      </c>
      <c r="AS43" s="430">
        <f>1/1000*'[1]48Exp'!AQ$194</f>
        <v>5.1806798837499994E-2</v>
      </c>
      <c r="AT43" s="430">
        <f>1/1000*'[1]48Exp'!AR$194</f>
        <v>3.5887333998200002E-2</v>
      </c>
      <c r="AU43" s="430">
        <f>1/1000*'[1]48Exp'!AS$194</f>
        <v>3.0659675031699998E-2</v>
      </c>
      <c r="AV43" s="430">
        <f>1/1000*'[1]48Exp'!AT$194</f>
        <v>3.5672415602999996E-2</v>
      </c>
      <c r="AW43" s="430">
        <f>1/1000*'[1]48Exp'!AU$194</f>
        <v>2.2361583731499997E-2</v>
      </c>
      <c r="AX43" s="430">
        <f>1/1000*'[1]48Exp'!AV$194</f>
        <v>0</v>
      </c>
      <c r="AY43" s="430">
        <f>1/1000*'[1]48Exp'!AW$194</f>
        <v>0</v>
      </c>
      <c r="AZ43" s="430">
        <f>1/1000*'[1]48Exp'!AX$194</f>
        <v>0</v>
      </c>
      <c r="BA43" s="430">
        <f>1/1000*'[1]48Exp'!AY$194</f>
        <v>0</v>
      </c>
      <c r="BB43" s="430">
        <f>1/1000*'[1]48Exp'!AZ$194</f>
        <v>0</v>
      </c>
      <c r="BC43" s="432">
        <f>1/1000*'[1]48Exp'!BA$194</f>
        <v>0</v>
      </c>
      <c r="BD43" s="594"/>
    </row>
    <row r="44" spans="2:56">
      <c r="B44" s="365" t="s">
        <v>82</v>
      </c>
      <c r="C44" s="366">
        <f>1/$A$1*'[1]48Exp'!$B$226</f>
        <v>2.1397137190909087E-2</v>
      </c>
      <c r="D44" s="367">
        <f>1/$A$1*'[1]48Exp'!$C$226</f>
        <v>2.0041035478571424E-2</v>
      </c>
      <c r="E44" s="367">
        <f>1/$A$1*'[1]48Exp'!$D$226</f>
        <v>1.5384638568650792E-2</v>
      </c>
      <c r="F44" s="367">
        <f>1/$A$1*'[1]48Exp'!$E$226</f>
        <v>1.4613134728787877E-2</v>
      </c>
      <c r="G44" s="367">
        <f>1/$A$1*'[1]48Exp'!$F$226</f>
        <v>1.1142599017460317E-2</v>
      </c>
      <c r="H44" s="367">
        <f>1/$A$1*'[1]48Exp'!$G$226</f>
        <v>1.1404514869841268E-2</v>
      </c>
      <c r="I44" s="367">
        <f>1/$A$1*'[1]48Exp'!$H$226</f>
        <v>1.3273810731746032E-2</v>
      </c>
      <c r="J44" s="368">
        <f>1/$A$1*'[1]48Exp'!$I$226</f>
        <v>1.2085925438095238E-2</v>
      </c>
      <c r="K44" s="368">
        <f>1/$A$1*'[1]48Exp'!$J$226</f>
        <v>9.9933161238095237E-3</v>
      </c>
      <c r="L44" s="368">
        <f>1/$A$1*'[1]48Exp'!$K$226</f>
        <v>6.6890545916666669E-3</v>
      </c>
      <c r="M44" s="367">
        <f>1/$A$1*'[1]48Exp'!L$226</f>
        <v>8.4078982896825388E-3</v>
      </c>
      <c r="N44" s="367">
        <f>1/$A$1*'[1]48Exp'!M$226</f>
        <v>1.0500452165476187E-2</v>
      </c>
      <c r="O44" s="367">
        <f>1/$A$1*'[1]48Exp'!N$226</f>
        <v>1.0549913351342956E-2</v>
      </c>
      <c r="P44" s="367">
        <f>1/$A$1*'[1]48Exp'!O$226</f>
        <v>1.07822413178752E-2</v>
      </c>
      <c r="Q44" s="367">
        <f>1/$A$1*'[1]48Exp'!P$226</f>
        <v>1.0197194325213675E-2</v>
      </c>
      <c r="R44" s="367">
        <f>1/$A$1*'[1]48Exp'!Q$226</f>
        <v>9.1020665783882772E-3</v>
      </c>
      <c r="S44" s="367">
        <f>1/$A$1*'[1]48Exp'!R$226</f>
        <v>7.2576032218050063E-3</v>
      </c>
      <c r="T44" s="367">
        <f>1/$A$1*'[1]48Exp'!S$226</f>
        <v>6.5129009753525967E-3</v>
      </c>
      <c r="U44" s="367">
        <f>1/$A$1*'[1]48Exp'!T$226</f>
        <v>7.5289837643578621E-3</v>
      </c>
      <c r="V44" s="367">
        <f>1/$A$1*'[1]48Exp'!U$226</f>
        <v>7.0235807666666648E-3</v>
      </c>
      <c r="W44" s="367">
        <f>1/$A$1*'[1]48Exp'!V$226</f>
        <v>7.5289837643578621E-3</v>
      </c>
      <c r="X44" s="367">
        <f>1/$A$1*'[1]48Exp'!W$226</f>
        <v>7.5289837643578621E-3</v>
      </c>
      <c r="Y44" s="367">
        <f>1/$A$1*'[1]48Exp'!X$226</f>
        <v>7.5289837643578621E-3</v>
      </c>
      <c r="Z44" s="367">
        <f>1/$A$1*'[1]48Exp'!Y$226</f>
        <v>7.5289837643578621E-3</v>
      </c>
      <c r="AA44" s="367">
        <f>1/$A$1*'[1]48Exp'!Z$226</f>
        <v>7.5289837643578621E-3</v>
      </c>
      <c r="AB44" s="369">
        <f>1/$A$1*'[1]48Exp'!AA$226</f>
        <v>7.5289837643578621E-3</v>
      </c>
      <c r="AC44" s="327"/>
      <c r="AD44" s="653">
        <f>1/1000*'[1]48Exp'!AB$226</f>
        <v>5.1303163788596999E-2</v>
      </c>
      <c r="AE44" s="367">
        <f>1/1000*'[1]48Exp'!AC$226</f>
        <v>4.1658156030800003E-2</v>
      </c>
      <c r="AF44" s="367">
        <f>1/1000*'[1]48Exp'!AD$226</f>
        <v>3.9775093358400002E-2</v>
      </c>
      <c r="AG44" s="367">
        <f>1/1000*'[1]48Exp'!AE$226</f>
        <v>3.6495961028799997E-2</v>
      </c>
      <c r="AH44" s="367">
        <f>1/1000*'[1]48Exp'!AF$226</f>
        <v>3.5851779092499994E-2</v>
      </c>
      <c r="AI44" s="367">
        <f>1/1000*'[1]48Exp'!AG$226</f>
        <v>4.0174220915399995E-2</v>
      </c>
      <c r="AJ44" s="367">
        <f>1/1000*'[1]48Exp'!AH$226</f>
        <v>4.0556157487600004E-2</v>
      </c>
      <c r="AK44" s="367">
        <f>1/1000*'[1]48Exp'!AI$226</f>
        <v>4.3783023616000005E-2</v>
      </c>
      <c r="AL44" s="367">
        <f>1/1000*'[1]48Exp'!AJ$226</f>
        <v>4.1570801510000005E-2</v>
      </c>
      <c r="AM44" s="367">
        <f>1/1000*'[1]48Exp'!AK$226</f>
        <v>5.6769286147199997E-2</v>
      </c>
      <c r="AN44" s="367">
        <f>1/1000*'[1]48Exp'!AL$226</f>
        <v>3.3233538470399997E-2</v>
      </c>
      <c r="AO44" s="367">
        <f>1/1000*'[1]48Exp'!AM$226</f>
        <v>4.8862099535999994E-2</v>
      </c>
      <c r="AP44" s="367">
        <f>1/1000*'[1]48Exp'!AN$226</f>
        <v>4.3278532968000001E-2</v>
      </c>
      <c r="AQ44" s="367">
        <f>1/1000*'[1]48Exp'!AO$226</f>
        <v>4.3593120111300003E-2</v>
      </c>
      <c r="AR44" s="367">
        <f>1/1000*'[1]48Exp'!AP$226</f>
        <v>4.6832274028999997E-2</v>
      </c>
      <c r="AS44" s="367">
        <f>1/1000*'[1]48Exp'!AQ$226</f>
        <v>3.6094509184999991E-2</v>
      </c>
      <c r="AT44" s="367">
        <f>1/1000*'[1]48Exp'!AR$226</f>
        <v>2.72736474023E-2</v>
      </c>
      <c r="AU44" s="367">
        <f>1/1000*'[1]48Exp'!AS$226</f>
        <v>2.5707862151399998E-2</v>
      </c>
      <c r="AV44" s="367">
        <f>1/1000*'[1]48Exp'!AT$226</f>
        <v>2.8669782392999998E-2</v>
      </c>
      <c r="AW44" s="367">
        <f>1/1000*'[1]48Exp'!AU$226</f>
        <v>2.3978060007999999E-2</v>
      </c>
      <c r="AX44" s="367">
        <f>1/1000*'[1]48Exp'!AV$226</f>
        <v>0</v>
      </c>
      <c r="AY44" s="367">
        <f>1/1000*'[1]48Exp'!AW$226</f>
        <v>0</v>
      </c>
      <c r="AZ44" s="367">
        <f>1/1000*'[1]48Exp'!AX$226</f>
        <v>0</v>
      </c>
      <c r="BA44" s="367">
        <f>1/1000*'[1]48Exp'!AY$226</f>
        <v>0</v>
      </c>
      <c r="BB44" s="367">
        <f>1/1000*'[1]48Exp'!AZ$226</f>
        <v>0</v>
      </c>
      <c r="BC44" s="369">
        <f>1/1000*'[1]48Exp'!BA$226</f>
        <v>0</v>
      </c>
      <c r="BD44" s="594"/>
    </row>
    <row r="45" spans="2:56">
      <c r="B45" s="365" t="s">
        <v>80</v>
      </c>
      <c r="C45" s="366">
        <f>1/$A$1*'[1]48Exp'!$B$238</f>
        <v>1.8289390545887449E-2</v>
      </c>
      <c r="D45" s="367">
        <f>1/$A$1*'[1]48Exp'!$C$238</f>
        <v>1.3017624029761907E-2</v>
      </c>
      <c r="E45" s="367">
        <f>1/$A$1*'[1]48Exp'!$D$238</f>
        <v>1.1793156386507938E-2</v>
      </c>
      <c r="F45" s="367">
        <f>1/$A$1*'[1]48Exp'!$E$238</f>
        <v>1.1168957158333331E-2</v>
      </c>
      <c r="G45" s="367">
        <f>1/$A$1*'[1]48Exp'!$F$238</f>
        <v>9.1581393873015875E-3</v>
      </c>
      <c r="H45" s="367">
        <f>1/$A$1*'[1]48Exp'!$G$238</f>
        <v>1.0706686840476189E-2</v>
      </c>
      <c r="I45" s="367">
        <f>1/$A$1*'[1]48Exp'!$H$238</f>
        <v>1.3509106576190474E-2</v>
      </c>
      <c r="J45" s="368">
        <f>1/$A$1*'[1]48Exp'!$I$238</f>
        <v>1.6238292313095232E-2</v>
      </c>
      <c r="K45" s="368">
        <f>1/$A$1*'[1]48Exp'!$J$238</f>
        <v>1.9284134685714282E-2</v>
      </c>
      <c r="L45" s="368">
        <f>1/$A$1*'[1]48Exp'!$K$238</f>
        <v>2.363466450833333E-2</v>
      </c>
      <c r="M45" s="367">
        <f>1/$A$1*'[1]48Exp'!L$238</f>
        <v>2.1192790791666673E-2</v>
      </c>
      <c r="N45" s="367">
        <f>1/$A$1*'[1]48Exp'!M$238</f>
        <v>2.0342925235714283E-2</v>
      </c>
      <c r="O45" s="367">
        <f>1/$A$1*'[1]48Exp'!N$238</f>
        <v>8.6808246948051945E-3</v>
      </c>
      <c r="P45" s="367">
        <f>1/$A$1*'[1]48Exp'!O$238</f>
        <v>1.2995151331050916E-2</v>
      </c>
      <c r="Q45" s="367">
        <f>1/$A$1*'[1]48Exp'!P$238</f>
        <v>1.6995176529059828E-2</v>
      </c>
      <c r="R45" s="367">
        <f>1/$A$1*'[1]48Exp'!Q$238</f>
        <v>1.995866714029304E-2</v>
      </c>
      <c r="S45" s="367">
        <f>1/$A$1*'[1]48Exp'!R$238</f>
        <v>2.1703483457900435E-2</v>
      </c>
      <c r="T45" s="367">
        <f>1/$A$1*'[1]48Exp'!S$238</f>
        <v>2.9020906967647059E-2</v>
      </c>
      <c r="U45" s="367">
        <f>1/$A$1*'[1]48Exp'!T$238</f>
        <v>2.85549925972583E-2</v>
      </c>
      <c r="V45" s="367">
        <f>1/$A$1*'[1]48Exp'!U$238</f>
        <v>2.2621754216666672E-2</v>
      </c>
      <c r="W45" s="367">
        <f>1/$A$1*'[1]48Exp'!V$238</f>
        <v>2.85549925972583E-2</v>
      </c>
      <c r="X45" s="367">
        <f>1/$A$1*'[1]48Exp'!W$238</f>
        <v>2.85549925972583E-2</v>
      </c>
      <c r="Y45" s="367">
        <f>1/$A$1*'[1]48Exp'!X$238</f>
        <v>2.85549925972583E-2</v>
      </c>
      <c r="Z45" s="367">
        <f>1/$A$1*'[1]48Exp'!Y$238</f>
        <v>2.85549925972583E-2</v>
      </c>
      <c r="AA45" s="367">
        <f>1/$A$1*'[1]48Exp'!Z$238</f>
        <v>2.85549925972583E-2</v>
      </c>
      <c r="AB45" s="369">
        <f>1/$A$1*'[1]48Exp'!AA$238</f>
        <v>2.85549925972583E-2</v>
      </c>
      <c r="AC45" s="327"/>
      <c r="AD45" s="653">
        <f>1/1000*'[1]48Exp'!AB$238</f>
        <v>2.8137904218681002E-2</v>
      </c>
      <c r="AE45" s="367">
        <f>1/1000*'[1]48Exp'!AC$238</f>
        <v>2.5654347363199999E-2</v>
      </c>
      <c r="AF45" s="367">
        <f>1/1000*'[1]48Exp'!AD$238</f>
        <v>1.7721445156799999E-2</v>
      </c>
      <c r="AG45" s="367">
        <f>1/1000*'[1]48Exp'!AE$238</f>
        <v>1.7307588502399999E-2</v>
      </c>
      <c r="AH45" s="367">
        <f>1/1000*'[1]48Exp'!AF$238</f>
        <v>1.9147730845599998E-2</v>
      </c>
      <c r="AI45" s="367">
        <f>1/1000*'[1]48Exp'!AG$238</f>
        <v>2.0141865786899998E-2</v>
      </c>
      <c r="AJ45" s="367">
        <f>1/1000*'[1]48Exp'!AH$238</f>
        <v>2.3830847284399999E-2</v>
      </c>
      <c r="AK45" s="367">
        <f>1/1000*'[1]48Exp'!AI$238</f>
        <v>3.1458080112500002E-2</v>
      </c>
      <c r="AL45" s="367">
        <f>1/1000*'[1]48Exp'!AJ$238</f>
        <v>3.2469220482800001E-2</v>
      </c>
      <c r="AM45" s="367">
        <f>1/1000*'[1]48Exp'!AK$238</f>
        <v>2.7941718754400002E-2</v>
      </c>
      <c r="AN45" s="367">
        <f>1/1000*'[1]48Exp'!AL$238</f>
        <v>3.3705068749200005E-2</v>
      </c>
      <c r="AO45" s="367">
        <f>1/1000*'[1]48Exp'!AM$238</f>
        <v>3.6005530463999999E-2</v>
      </c>
      <c r="AP45" s="367">
        <f>1/1000*'[1]48Exp'!AN$238</f>
        <v>2.3014835676800002E-2</v>
      </c>
      <c r="AQ45" s="367">
        <f>1/1000*'[1]48Exp'!AO$238</f>
        <v>3.2731927607999999E-2</v>
      </c>
      <c r="AR45" s="367">
        <f>1/1000*'[1]48Exp'!AP$238</f>
        <v>3.5865402906000002E-2</v>
      </c>
      <c r="AS45" s="367">
        <f>1/1000*'[1]48Exp'!AQ$238</f>
        <v>4.0595289132999993E-2</v>
      </c>
      <c r="AT45" s="367">
        <f>1/1000*'[1]48Exp'!AR$238</f>
        <v>4.21501376705E-2</v>
      </c>
      <c r="AU45" s="367">
        <f>1/1000*'[1]48Exp'!AS$238</f>
        <v>5.5315727738699999E-2</v>
      </c>
      <c r="AV45" s="367">
        <f>1/1000*'[1]48Exp'!AT$238</f>
        <v>6.2991100927999991E-2</v>
      </c>
      <c r="AW45" s="367">
        <f>1/1000*'[1]48Exp'!AU$238</f>
        <v>4.81389645925E-2</v>
      </c>
      <c r="AX45" s="367">
        <f>1/1000*'[1]48Exp'!AV$238</f>
        <v>0</v>
      </c>
      <c r="AY45" s="367">
        <f>1/1000*'[1]48Exp'!AW$238</f>
        <v>0</v>
      </c>
      <c r="AZ45" s="367">
        <f>1/1000*'[1]48Exp'!AX$238</f>
        <v>0</v>
      </c>
      <c r="BA45" s="367">
        <f>1/1000*'[1]48Exp'!AY$238</f>
        <v>0</v>
      </c>
      <c r="BB45" s="367">
        <f>1/1000*'[1]48Exp'!AZ$238</f>
        <v>0</v>
      </c>
      <c r="BC45" s="369">
        <f>1/1000*'[1]48Exp'!BA$238</f>
        <v>0</v>
      </c>
      <c r="BD45" s="594"/>
    </row>
    <row r="46" spans="2:56" ht="13" thickBot="1">
      <c r="B46" s="385" t="s">
        <v>115</v>
      </c>
      <c r="C46" s="386">
        <f t="shared" ref="C46:M46" si="20">SUM(C39:C39)-SUM(C40:C45)</f>
        <v>1.7928276483947042E-2</v>
      </c>
      <c r="D46" s="387">
        <f t="shared" si="20"/>
        <v>1.4225103704763251E-2</v>
      </c>
      <c r="E46" s="387">
        <f t="shared" si="20"/>
        <v>1.4051551404762858E-2</v>
      </c>
      <c r="F46" s="387">
        <f t="shared" si="20"/>
        <v>1.8611844634090477E-2</v>
      </c>
      <c r="G46" s="387">
        <f t="shared" si="20"/>
        <v>1.7373330075396487E-2</v>
      </c>
      <c r="H46" s="387">
        <f t="shared" si="20"/>
        <v>2.0897849599207208E-2</v>
      </c>
      <c r="I46" s="387">
        <f t="shared" si="20"/>
        <v>2.2393892140078822E-2</v>
      </c>
      <c r="J46" s="388">
        <f t="shared" si="20"/>
        <v>2.2055327169046568E-2</v>
      </c>
      <c r="K46" s="388">
        <f t="shared" si="20"/>
        <v>2.5350758380158211E-2</v>
      </c>
      <c r="L46" s="388">
        <f t="shared" si="20"/>
        <v>1.7642911591667976E-2</v>
      </c>
      <c r="M46" s="387">
        <f t="shared" si="20"/>
        <v>1.939412841111024E-2</v>
      </c>
      <c r="N46" s="387">
        <f>SUM(N39:N39)-SUM(N40:N45)</f>
        <v>2.0456401274999855E-2</v>
      </c>
      <c r="O46" s="387">
        <f t="shared" ref="O46:Z46" si="21">SUM(O39:O39)-SUM(O40:O45)</f>
        <v>1.4632484539843643E-2</v>
      </c>
      <c r="P46" s="387">
        <f t="shared" si="21"/>
        <v>1.7337926664054593E-2</v>
      </c>
      <c r="Q46" s="387">
        <f t="shared" si="21"/>
        <v>1.3963165261539096E-2</v>
      </c>
      <c r="R46" s="387">
        <f t="shared" si="21"/>
        <v>1.4290471588279161E-2</v>
      </c>
      <c r="S46" s="387">
        <f t="shared" si="21"/>
        <v>1.0073967957514196E-2</v>
      </c>
      <c r="T46" s="387">
        <f t="shared" si="21"/>
        <v>1.9840713379439434E-2</v>
      </c>
      <c r="U46" s="387">
        <f t="shared" si="21"/>
        <v>1.49182730998558E-2</v>
      </c>
      <c r="V46" s="387">
        <f t="shared" si="21"/>
        <v>1.0040812214286071E-2</v>
      </c>
      <c r="W46" s="387">
        <f t="shared" si="21"/>
        <v>1.49182730998558E-2</v>
      </c>
      <c r="X46" s="387">
        <f t="shared" si="21"/>
        <v>1.49182730998558E-2</v>
      </c>
      <c r="Y46" s="387">
        <f t="shared" si="21"/>
        <v>1.49182730998558E-2</v>
      </c>
      <c r="Z46" s="387">
        <f t="shared" si="21"/>
        <v>1.49182730998558E-2</v>
      </c>
      <c r="AA46" s="387">
        <f>SUM(AA39:AA39)-SUM(AA40:AA45)</f>
        <v>1.49182730998558E-2</v>
      </c>
      <c r="AB46" s="389">
        <f>SUM(AB39:AB39)-SUM(AB40:AB45)</f>
        <v>1.49182730998558E-2</v>
      </c>
      <c r="AC46" s="390"/>
      <c r="AD46" s="655">
        <f t="shared" ref="AD46:BC46" si="22">SUM(AD39:AD39)-SUM(AD40:AD45)</f>
        <v>4.0657914379018695E-2</v>
      </c>
      <c r="AE46" s="391">
        <f t="shared" si="22"/>
        <v>3.7609837147200342E-2</v>
      </c>
      <c r="AF46" s="391">
        <f t="shared" si="22"/>
        <v>3.68766827904006E-2</v>
      </c>
      <c r="AG46" s="391">
        <f t="shared" si="22"/>
        <v>4.7758675776001291E-2</v>
      </c>
      <c r="AH46" s="391">
        <f t="shared" si="22"/>
        <v>5.6100189779899612E-2</v>
      </c>
      <c r="AI46" s="391">
        <f t="shared" si="22"/>
        <v>6.1464785382004783E-2</v>
      </c>
      <c r="AJ46" s="391">
        <f t="shared" si="22"/>
        <v>6.1309522894001434E-2</v>
      </c>
      <c r="AK46" s="391">
        <f t="shared" si="22"/>
        <v>7.3491193138000066E-2</v>
      </c>
      <c r="AL46" s="391">
        <f t="shared" si="22"/>
        <v>7.3870846164398096E-2</v>
      </c>
      <c r="AM46" s="391">
        <f t="shared" si="22"/>
        <v>5.4152476760800095E-2</v>
      </c>
      <c r="AN46" s="391">
        <f t="shared" si="22"/>
        <v>5.4799010584200392E-2</v>
      </c>
      <c r="AO46" s="391">
        <f t="shared" si="22"/>
        <v>6.0304091760000234E-2</v>
      </c>
      <c r="AP46" s="391">
        <f t="shared" si="22"/>
        <v>6.3384946327999847E-2</v>
      </c>
      <c r="AQ46" s="391">
        <f t="shared" si="22"/>
        <v>5.8758148162200541E-2</v>
      </c>
      <c r="AR46" s="391">
        <f t="shared" si="22"/>
        <v>7.7784769684001165E-2</v>
      </c>
      <c r="AS46" s="391">
        <f t="shared" si="22"/>
        <v>6.813146481049992E-2</v>
      </c>
      <c r="AT46" s="391">
        <f t="shared" si="22"/>
        <v>5.289522441659858E-2</v>
      </c>
      <c r="AU46" s="391">
        <f t="shared" si="22"/>
        <v>5.7300542856700915E-2</v>
      </c>
      <c r="AV46" s="391">
        <f t="shared" si="22"/>
        <v>6.9073296987000488E-2</v>
      </c>
      <c r="AW46" s="391">
        <f t="shared" si="22"/>
        <v>5.6364272539999871E-2</v>
      </c>
      <c r="AX46" s="391">
        <f t="shared" si="22"/>
        <v>0</v>
      </c>
      <c r="AY46" s="391">
        <f t="shared" si="22"/>
        <v>0</v>
      </c>
      <c r="AZ46" s="391">
        <f t="shared" si="22"/>
        <v>0</v>
      </c>
      <c r="BA46" s="391">
        <f t="shared" si="22"/>
        <v>0</v>
      </c>
      <c r="BB46" s="391">
        <f t="shared" si="22"/>
        <v>0</v>
      </c>
      <c r="BC46" s="580">
        <f t="shared" si="22"/>
        <v>0</v>
      </c>
      <c r="BD46" s="594"/>
    </row>
    <row r="47" spans="2:56" ht="13" thickTop="1"/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BM444"/>
  <sheetViews>
    <sheetView workbookViewId="0"/>
  </sheetViews>
  <sheetFormatPr defaultColWidth="9.08984375" defaultRowHeight="12.5"/>
  <cols>
    <col min="1" max="1" width="16.7265625" style="767" bestFit="1" customWidth="1"/>
    <col min="2" max="21" width="5.7265625" style="767" customWidth="1"/>
    <col min="22" max="27" width="5.7265625" style="767" hidden="1" customWidth="1"/>
    <col min="28" max="28" width="1.7265625" style="767" customWidth="1"/>
    <col min="29" max="48" width="5.7265625" style="767" customWidth="1"/>
    <col min="49" max="54" width="5.7265625" style="767" hidden="1" customWidth="1"/>
    <col min="55" max="55" width="6.7265625" style="767" customWidth="1"/>
    <col min="56" max="65" width="5.7265625" style="767" customWidth="1"/>
    <col min="66" max="66" width="1.7265625" style="767" customWidth="1"/>
    <col min="67" max="74" width="4.7265625" style="767" customWidth="1"/>
    <col min="75" max="16384" width="9.08984375" style="767"/>
  </cols>
  <sheetData>
    <row r="1" spans="1:1">
      <c r="A1" s="766"/>
    </row>
    <row r="72" spans="1:65" ht="13">
      <c r="A72" s="768" t="s">
        <v>138</v>
      </c>
    </row>
    <row r="73" spans="1:65">
      <c r="A73" s="769"/>
      <c r="B73" s="835" t="s">
        <v>64</v>
      </c>
      <c r="C73" s="835"/>
      <c r="D73" s="835"/>
      <c r="E73" s="835"/>
      <c r="F73" s="835"/>
      <c r="G73" s="835"/>
      <c r="H73" s="835"/>
      <c r="I73" s="835"/>
      <c r="J73" s="835"/>
      <c r="K73" s="835"/>
      <c r="L73" s="835"/>
      <c r="M73" s="835"/>
      <c r="N73" s="835"/>
      <c r="O73" s="835"/>
      <c r="P73" s="835"/>
      <c r="Q73" s="835"/>
      <c r="R73" s="835"/>
      <c r="S73" s="835"/>
      <c r="T73" s="835"/>
      <c r="U73" s="835"/>
      <c r="V73" s="835"/>
      <c r="W73" s="835"/>
      <c r="X73" s="835"/>
      <c r="Y73" s="835"/>
      <c r="Z73" s="835"/>
      <c r="AA73" s="835"/>
      <c r="AC73" s="835" t="s">
        <v>88</v>
      </c>
      <c r="AD73" s="835"/>
      <c r="AE73" s="835"/>
      <c r="AF73" s="835"/>
      <c r="AG73" s="835"/>
      <c r="AH73" s="835"/>
      <c r="AI73" s="835"/>
      <c r="AJ73" s="835"/>
      <c r="AK73" s="835"/>
      <c r="AL73" s="835"/>
      <c r="AM73" s="835"/>
      <c r="AN73" s="835"/>
      <c r="AO73" s="835"/>
      <c r="AP73" s="835"/>
      <c r="AQ73" s="835"/>
      <c r="AR73" s="835"/>
      <c r="AS73" s="835"/>
      <c r="AT73" s="835"/>
      <c r="AU73" s="835"/>
      <c r="AV73" s="835"/>
      <c r="AW73" s="835"/>
      <c r="AX73" s="835"/>
      <c r="AY73" s="835"/>
      <c r="AZ73" s="835"/>
      <c r="BA73" s="835"/>
      <c r="BB73" s="835"/>
    </row>
    <row r="74" spans="1:65">
      <c r="A74" s="769"/>
      <c r="B74" s="767">
        <v>2000</v>
      </c>
      <c r="C74" s="767">
        <f>1+B74</f>
        <v>2001</v>
      </c>
      <c r="D74" s="767">
        <f t="shared" ref="D74:AA74" si="0">1+C74</f>
        <v>2002</v>
      </c>
      <c r="E74" s="767">
        <f t="shared" si="0"/>
        <v>2003</v>
      </c>
      <c r="F74" s="767">
        <f t="shared" si="0"/>
        <v>2004</v>
      </c>
      <c r="G74" s="767">
        <f t="shared" si="0"/>
        <v>2005</v>
      </c>
      <c r="H74" s="767">
        <f t="shared" si="0"/>
        <v>2006</v>
      </c>
      <c r="I74" s="767">
        <f t="shared" si="0"/>
        <v>2007</v>
      </c>
      <c r="J74" s="767">
        <f t="shared" si="0"/>
        <v>2008</v>
      </c>
      <c r="K74" s="767">
        <f t="shared" si="0"/>
        <v>2009</v>
      </c>
      <c r="L74" s="767">
        <f t="shared" si="0"/>
        <v>2010</v>
      </c>
      <c r="M74" s="767">
        <f t="shared" si="0"/>
        <v>2011</v>
      </c>
      <c r="N74" s="767">
        <f t="shared" si="0"/>
        <v>2012</v>
      </c>
      <c r="O74" s="767">
        <f t="shared" si="0"/>
        <v>2013</v>
      </c>
      <c r="P74" s="767">
        <f t="shared" si="0"/>
        <v>2014</v>
      </c>
      <c r="Q74" s="767">
        <f t="shared" si="0"/>
        <v>2015</v>
      </c>
      <c r="R74" s="767">
        <f t="shared" si="0"/>
        <v>2016</v>
      </c>
      <c r="S74" s="767">
        <f t="shared" si="0"/>
        <v>2017</v>
      </c>
      <c r="T74" s="767">
        <f t="shared" si="0"/>
        <v>2018</v>
      </c>
      <c r="U74" s="767">
        <f t="shared" si="0"/>
        <v>2019</v>
      </c>
      <c r="V74" s="767">
        <f t="shared" si="0"/>
        <v>2020</v>
      </c>
      <c r="W74" s="767">
        <f t="shared" si="0"/>
        <v>2021</v>
      </c>
      <c r="X74" s="767">
        <f t="shared" si="0"/>
        <v>2022</v>
      </c>
      <c r="Y74" s="767">
        <f t="shared" si="0"/>
        <v>2023</v>
      </c>
      <c r="Z74" s="767">
        <f t="shared" si="0"/>
        <v>2024</v>
      </c>
      <c r="AA74" s="767">
        <f t="shared" si="0"/>
        <v>2025</v>
      </c>
      <c r="AC74" s="767">
        <v>2000</v>
      </c>
      <c r="AD74" s="767">
        <f>1+AC74</f>
        <v>2001</v>
      </c>
      <c r="AE74" s="767">
        <f t="shared" ref="AE74:BB74" si="1">1+AD74</f>
        <v>2002</v>
      </c>
      <c r="AF74" s="767">
        <f t="shared" si="1"/>
        <v>2003</v>
      </c>
      <c r="AG74" s="767">
        <f t="shared" si="1"/>
        <v>2004</v>
      </c>
      <c r="AH74" s="767">
        <f t="shared" si="1"/>
        <v>2005</v>
      </c>
      <c r="AI74" s="767">
        <f t="shared" si="1"/>
        <v>2006</v>
      </c>
      <c r="AJ74" s="767">
        <f t="shared" si="1"/>
        <v>2007</v>
      </c>
      <c r="AK74" s="767">
        <f t="shared" si="1"/>
        <v>2008</v>
      </c>
      <c r="AL74" s="767">
        <f t="shared" si="1"/>
        <v>2009</v>
      </c>
      <c r="AM74" s="767">
        <f t="shared" si="1"/>
        <v>2010</v>
      </c>
      <c r="AN74" s="767">
        <f t="shared" si="1"/>
        <v>2011</v>
      </c>
      <c r="AO74" s="767">
        <f t="shared" si="1"/>
        <v>2012</v>
      </c>
      <c r="AP74" s="767">
        <f t="shared" si="1"/>
        <v>2013</v>
      </c>
      <c r="AQ74" s="767">
        <f t="shared" si="1"/>
        <v>2014</v>
      </c>
      <c r="AR74" s="767">
        <f t="shared" si="1"/>
        <v>2015</v>
      </c>
      <c r="AS74" s="767">
        <f t="shared" si="1"/>
        <v>2016</v>
      </c>
      <c r="AT74" s="767">
        <f t="shared" si="1"/>
        <v>2017</v>
      </c>
      <c r="AU74" s="767">
        <f t="shared" si="1"/>
        <v>2018</v>
      </c>
      <c r="AV74" s="767">
        <f t="shared" si="1"/>
        <v>2019</v>
      </c>
      <c r="AW74" s="767">
        <f t="shared" si="1"/>
        <v>2020</v>
      </c>
      <c r="AX74" s="767">
        <f t="shared" si="1"/>
        <v>2021</v>
      </c>
      <c r="AY74" s="767">
        <f t="shared" si="1"/>
        <v>2022</v>
      </c>
      <c r="AZ74" s="767">
        <f t="shared" si="1"/>
        <v>2023</v>
      </c>
      <c r="BA74" s="767">
        <f t="shared" si="1"/>
        <v>2024</v>
      </c>
      <c r="BB74" s="767">
        <f t="shared" si="1"/>
        <v>2025</v>
      </c>
    </row>
    <row r="75" spans="1:65">
      <c r="A75" s="769" t="s">
        <v>45</v>
      </c>
      <c r="B75" s="770">
        <f>ImportsCoreVPA!C$5-ImportsCoreVPA!C$33</f>
        <v>4.7764580040599967</v>
      </c>
      <c r="C75" s="770">
        <f>ImportsCoreVPA!D$5-ImportsCoreVPA!D$33</f>
        <v>4.7837365821000049</v>
      </c>
      <c r="D75" s="770">
        <f>ImportsCoreVPA!E$5-ImportsCoreVPA!E$33</f>
        <v>4.8349852250000094</v>
      </c>
      <c r="E75" s="770">
        <f>ImportsCoreVPA!F$5-ImportsCoreVPA!F$33</f>
        <v>4.7294243755199989</v>
      </c>
      <c r="F75" s="770">
        <f>ImportsCoreVPA!G$5-ImportsCoreVPA!G$33</f>
        <v>4.9797708147000002</v>
      </c>
      <c r="G75" s="770">
        <f>ImportsCoreVPA!H$5-ImportsCoreVPA!H$33</f>
        <v>5.3306220253199967</v>
      </c>
      <c r="H75" s="770">
        <f>ImportsCoreVPA!I$5-ImportsCoreVPA!I$33</f>
        <v>5.1944232989000003</v>
      </c>
      <c r="I75" s="770">
        <f>ImportsCoreVPA!J$5-ImportsCoreVPA!J$33</f>
        <v>5.937924793406669</v>
      </c>
      <c r="J75" s="770">
        <f>ImportsCoreVPA!K$5-ImportsCoreVPA!K$33</f>
        <v>4.2847755390333297</v>
      </c>
      <c r="K75" s="770">
        <f>ImportsCoreVPA!L$5-ImportsCoreVPA!L$33</f>
        <v>3.2551912146817017</v>
      </c>
      <c r="L75" s="770">
        <f>ImportsCoreVPA!M$5-ImportsCoreVPA!M$33</f>
        <v>3.5559822928652149</v>
      </c>
      <c r="M75" s="770">
        <f>ImportsCoreVPA!N$5-ImportsCoreVPA!N$33</f>
        <v>3.5240797521588867</v>
      </c>
      <c r="N75" s="770">
        <f>ImportsCoreVPA!O$5-ImportsCoreVPA!O$33</f>
        <v>3.4860298640380964</v>
      </c>
      <c r="O75" s="770">
        <f>ImportsCoreVPA!P$5-ImportsCoreVPA!P$33</f>
        <v>3.5290979447000002</v>
      </c>
      <c r="P75" s="770">
        <f>ImportsCoreVPA!Q$5-ImportsCoreVPA!Q$33</f>
        <v>3.9061414045537006</v>
      </c>
      <c r="Q75" s="770">
        <f>ImportsCoreVPA!R$5-ImportsCoreVPA!R$33</f>
        <v>4.0388666627750833</v>
      </c>
      <c r="R75" s="770">
        <f>ImportsCoreVPA!S$5-ImportsCoreVPA!S$33</f>
        <v>4.2128208225717252</v>
      </c>
      <c r="S75" s="770">
        <f>ImportsCoreVPA!T$5-ImportsCoreVPA!T$33</f>
        <v>4.1332577330716429</v>
      </c>
      <c r="T75" s="770">
        <f>ImportsCoreVPA!U$5-ImportsCoreVPA!U$33</f>
        <v>4.2281004402609685</v>
      </c>
      <c r="U75" s="770">
        <f>ImportsCoreVPA!V$5-ImportsCoreVPA!V$33</f>
        <v>3.7958391424117686</v>
      </c>
      <c r="V75" s="770">
        <f>ImportsCoreVPA!W$5-ImportsCoreVPA!W$33</f>
        <v>0</v>
      </c>
      <c r="W75" s="770">
        <f>ImportsCoreVPA!X$5-ImportsCoreVPA!X$33</f>
        <v>0</v>
      </c>
      <c r="X75" s="770">
        <f>ImportsCoreVPA!Y$5-ImportsCoreVPA!Y$33</f>
        <v>0</v>
      </c>
      <c r="Y75" s="770">
        <f>ImportsCoreVPA!Z$5-ImportsCoreVPA!Z$33</f>
        <v>0</v>
      </c>
      <c r="Z75" s="770">
        <f>ImportsCoreVPA!AA$5-ImportsCoreVPA!AA$33</f>
        <v>0</v>
      </c>
      <c r="AA75" s="770">
        <f>ImportsCoreVPA!AB$5-ImportsCoreVPA!AB$33</f>
        <v>0</v>
      </c>
      <c r="AB75" s="770"/>
      <c r="AC75" s="766"/>
      <c r="AD75" s="766"/>
      <c r="AE75" s="766"/>
      <c r="AF75" s="766"/>
      <c r="AG75" s="766"/>
      <c r="AH75" s="766"/>
      <c r="AI75" s="766"/>
      <c r="AJ75" s="766"/>
      <c r="AK75" s="766"/>
      <c r="AL75" s="766"/>
      <c r="AM75" s="766"/>
      <c r="AN75" s="766"/>
      <c r="AO75" s="766"/>
      <c r="AP75" s="766"/>
      <c r="AQ75" s="766"/>
      <c r="AR75" s="766"/>
      <c r="AS75" s="766"/>
      <c r="AT75" s="766"/>
      <c r="AU75" s="766"/>
      <c r="AV75" s="766"/>
      <c r="AW75" s="766"/>
      <c r="AX75" s="766"/>
      <c r="AY75" s="766"/>
      <c r="AZ75" s="766"/>
      <c r="BA75" s="766"/>
      <c r="BB75" s="766"/>
      <c r="BC75" s="771">
        <f>J75/SUM(J75:J77)</f>
        <v>0.24993923021676293</v>
      </c>
      <c r="BD75" s="771">
        <f>K75/SUM(K75:K77)</f>
        <v>0.22584675382285269</v>
      </c>
      <c r="BE75" s="771">
        <f>L75/SUM(L75:L77)</f>
        <v>0.23711653039477815</v>
      </c>
      <c r="BF75" s="771">
        <f>M75/SUM(M75:M77)</f>
        <v>0.24404559472557025</v>
      </c>
      <c r="BG75" s="771">
        <f>N75/SUM(N75:N77)</f>
        <v>0.2511857242025653</v>
      </c>
      <c r="BH75" s="771">
        <f t="shared" ref="BH75:BM75" si="2">O75/SUM(O75:O77)</f>
        <v>0.27460161728625926</v>
      </c>
      <c r="BI75" s="771">
        <f t="shared" si="2"/>
        <v>0.28007362974306055</v>
      </c>
      <c r="BJ75" s="771">
        <f t="shared" si="2"/>
        <v>0.28461008237302149</v>
      </c>
      <c r="BK75" s="771">
        <f t="shared" si="2"/>
        <v>0.28488472302157347</v>
      </c>
      <c r="BL75" s="771">
        <f t="shared" si="2"/>
        <v>0.2868922306152682</v>
      </c>
      <c r="BM75" s="771">
        <f t="shared" si="2"/>
        <v>0.28952016013967574</v>
      </c>
    </row>
    <row r="76" spans="1:65">
      <c r="A76" s="767" t="s">
        <v>43</v>
      </c>
      <c r="B76" s="770">
        <f>ImportsTimberSectorMinusCoreVPA!C$5-ImportsTimberSectorMinusCoreVPA!C$28</f>
        <v>1.9662924528471599</v>
      </c>
      <c r="C76" s="770">
        <f>ImportsTimberSectorMinusCoreVPA!D$5-ImportsTimberSectorMinusCoreVPA!D$28</f>
        <v>2.0045453985939439</v>
      </c>
      <c r="D76" s="770">
        <f>ImportsTimberSectorMinusCoreVPA!E$5-ImportsTimberSectorMinusCoreVPA!E$28</f>
        <v>2.2568345626508002</v>
      </c>
      <c r="E76" s="770">
        <f>ImportsTimberSectorMinusCoreVPA!F$5-ImportsTimberSectorMinusCoreVPA!F$28</f>
        <v>2.4149504885001321</v>
      </c>
      <c r="F76" s="770">
        <f>ImportsTimberSectorMinusCoreVPA!G$5-ImportsTimberSectorMinusCoreVPA!G$28</f>
        <v>2.9499371900534044</v>
      </c>
      <c r="G76" s="770">
        <f>ImportsTimberSectorMinusCoreVPA!H$5-ImportsTimberSectorMinusCoreVPA!H$28</f>
        <v>3.0023821508232862</v>
      </c>
      <c r="H76" s="770">
        <f>ImportsTimberSectorMinusCoreVPA!I$5-ImportsTimberSectorMinusCoreVPA!I$28</f>
        <v>3.3145188375846564</v>
      </c>
      <c r="I76" s="770">
        <f>ImportsTimberSectorMinusCoreVPA!J$5-ImportsTimberSectorMinusCoreVPA!J$28</f>
        <v>3.9409007085496874</v>
      </c>
      <c r="J76" s="770">
        <f>ImportsTimberSectorMinusCoreVPA!K$5-ImportsTimberSectorMinusCoreVPA!K$28</f>
        <v>3.4597347558116054</v>
      </c>
      <c r="K76" s="770">
        <f>ImportsTimberSectorMinusCoreVPA!L$5-ImportsTimberSectorMinusCoreVPA!L$28</f>
        <v>2.8425648157700927</v>
      </c>
      <c r="L76" s="770">
        <f>ImportsTimberSectorMinusCoreVPA!M$5-ImportsTimberSectorMinusCoreVPA!M$28</f>
        <v>2.9155833140373506</v>
      </c>
      <c r="M76" s="770">
        <f>ImportsTimberSectorMinusCoreVPA!N$5-ImportsTimberSectorMinusCoreVPA!N$28</f>
        <v>2.6856672314431416</v>
      </c>
      <c r="N76" s="770">
        <f>ImportsTimberSectorMinusCoreVPA!O$5-ImportsTimberSectorMinusCoreVPA!O$28</f>
        <v>2.8197195939511035</v>
      </c>
      <c r="O76" s="770">
        <f>ImportsTimberSectorMinusCoreVPA!P$5-ImportsTimberSectorMinusCoreVPA!P$28</f>
        <v>2.6323277563191745</v>
      </c>
      <c r="P76" s="770">
        <f>ImportsTimberSectorMinusCoreVPA!Q$5-ImportsTimberSectorMinusCoreVPA!Q$28</f>
        <v>2.9296756528830947</v>
      </c>
      <c r="Q76" s="770">
        <f>ImportsTimberSectorMinusCoreVPA!R$5-ImportsTimberSectorMinusCoreVPA!R$28</f>
        <v>3.0512134001842321</v>
      </c>
      <c r="R76" s="770">
        <f>ImportsTimberSectorMinusCoreVPA!S$5-ImportsTimberSectorMinusCoreVPA!S$28</f>
        <v>3.0787754862128409</v>
      </c>
      <c r="S76" s="770">
        <f>ImportsTimberSectorMinusCoreVPA!T$5-ImportsTimberSectorMinusCoreVPA!T$28</f>
        <v>3.0845873968473416</v>
      </c>
      <c r="T76" s="770">
        <f>ImportsTimberSectorMinusCoreVPA!U$5-ImportsTimberSectorMinusCoreVPA!U$28</f>
        <v>3.1744872661967332</v>
      </c>
      <c r="U76" s="770">
        <f>ImportsTimberSectorMinusCoreVPA!V$5-ImportsTimberSectorMinusCoreVPA!V$28</f>
        <v>3.4207046764684303</v>
      </c>
      <c r="V76" s="770">
        <f>ImportsTimberSectorMinusCoreVPA!W$5-ImportsTimberSectorMinusCoreVPA!W$28</f>
        <v>0</v>
      </c>
      <c r="W76" s="770">
        <f>ImportsTimberSectorMinusCoreVPA!X$5-ImportsTimberSectorMinusCoreVPA!X$28</f>
        <v>0</v>
      </c>
      <c r="X76" s="770">
        <f>ImportsTimberSectorMinusCoreVPA!Y$5-ImportsTimberSectorMinusCoreVPA!Y$28</f>
        <v>0</v>
      </c>
      <c r="Y76" s="770">
        <f>ImportsTimberSectorMinusCoreVPA!Z$5-ImportsTimberSectorMinusCoreVPA!Z$28</f>
        <v>0</v>
      </c>
      <c r="Z76" s="770">
        <f>ImportsTimberSectorMinusCoreVPA!AA$5-ImportsTimberSectorMinusCoreVPA!AA$28</f>
        <v>0</v>
      </c>
      <c r="AA76" s="770">
        <f>ImportsTimberSectorMinusCoreVPA!AB$5-ImportsTimberSectorMinusCoreVPA!AB$28</f>
        <v>0</v>
      </c>
      <c r="AC76" s="766"/>
      <c r="AD76" s="766"/>
      <c r="AE76" s="766"/>
      <c r="AF76" s="766"/>
      <c r="AG76" s="766"/>
      <c r="AH76" s="766"/>
      <c r="AI76" s="766"/>
      <c r="AJ76" s="766"/>
      <c r="AK76" s="766"/>
      <c r="AL76" s="766"/>
      <c r="AM76" s="766"/>
      <c r="AN76" s="766"/>
      <c r="AO76" s="766"/>
      <c r="AP76" s="766"/>
      <c r="AQ76" s="766"/>
      <c r="AR76" s="766"/>
      <c r="AS76" s="766"/>
      <c r="AT76" s="766"/>
      <c r="AU76" s="766"/>
      <c r="AV76" s="766"/>
      <c r="AW76" s="766"/>
      <c r="AX76" s="766"/>
      <c r="AY76" s="766"/>
      <c r="AZ76" s="766"/>
      <c r="BA76" s="766"/>
      <c r="BB76" s="766"/>
      <c r="BC76" s="771">
        <f>J76/SUM(J75:J77)</f>
        <v>0.20181300834648144</v>
      </c>
      <c r="BD76" s="771">
        <f>K76/SUM(K75:K77)</f>
        <v>0.19721853305490228</v>
      </c>
      <c r="BE76" s="771">
        <f>L76/SUM(L75:L77)</f>
        <v>0.1944140725583893</v>
      </c>
      <c r="BF76" s="771">
        <f>M76/SUM(M75:M77)</f>
        <v>0.18598479683412303</v>
      </c>
      <c r="BG76" s="771">
        <f>N76/SUM(N75:N77)</f>
        <v>0.20317476782437313</v>
      </c>
      <c r="BH76" s="771">
        <f t="shared" ref="BH76:BM76" si="3">O76/SUM(O75:O77)</f>
        <v>0.20482329208185304</v>
      </c>
      <c r="BI76" s="771">
        <f t="shared" si="3"/>
        <v>0.21006021264777761</v>
      </c>
      <c r="BJ76" s="771">
        <f t="shared" si="3"/>
        <v>0.21501232144351706</v>
      </c>
      <c r="BK76" s="771">
        <f t="shared" si="3"/>
        <v>0.20819686822092998</v>
      </c>
      <c r="BL76" s="771">
        <f t="shared" si="3"/>
        <v>0.21410330929245694</v>
      </c>
      <c r="BM76" s="771">
        <f t="shared" si="3"/>
        <v>0.21737375321526467</v>
      </c>
    </row>
    <row r="77" spans="1:65">
      <c r="A77" s="767" t="s">
        <v>44</v>
      </c>
      <c r="B77" s="770">
        <f>ImportsPaperSectorMinusCoreVPA!C$5-ImportsPaperSectorMinusCoreVPA!C$30</f>
        <v>10.142810051668143</v>
      </c>
      <c r="C77" s="770">
        <f>ImportsPaperSectorMinusCoreVPA!D$5-ImportsPaperSectorMinusCoreVPA!D$30</f>
        <v>10.646173328890654</v>
      </c>
      <c r="D77" s="770">
        <f>ImportsPaperSectorMinusCoreVPA!E$5-ImportsPaperSectorMinusCoreVPA!E$30</f>
        <v>10.407339595440611</v>
      </c>
      <c r="E77" s="770">
        <f>ImportsPaperSectorMinusCoreVPA!F$5-ImportsPaperSectorMinusCoreVPA!F$30</f>
        <v>9.9003062963555593</v>
      </c>
      <c r="F77" s="770">
        <f>ImportsPaperSectorMinusCoreVPA!G$5-ImportsPaperSectorMinusCoreVPA!G$30</f>
        <v>10.69142623774637</v>
      </c>
      <c r="G77" s="770">
        <f>ImportsPaperSectorMinusCoreVPA!H$5-ImportsPaperSectorMinusCoreVPA!H$30</f>
        <v>10.460472238277791</v>
      </c>
      <c r="H77" s="770">
        <f>ImportsPaperSectorMinusCoreVPA!I$5-ImportsPaperSectorMinusCoreVPA!I$30</f>
        <v>9.8708385560696996</v>
      </c>
      <c r="I77" s="770">
        <f>ImportsPaperSectorMinusCoreVPA!J$5-ImportsPaperSectorMinusCoreVPA!J$30</f>
        <v>10.582480440988892</v>
      </c>
      <c r="J77" s="770">
        <f>ImportsPaperSectorMinusCoreVPA!K$5-ImportsPaperSectorMinusCoreVPA!K$30</f>
        <v>9.3987590323323325</v>
      </c>
      <c r="K77" s="770">
        <f>ImportsPaperSectorMinusCoreVPA!L$5-ImportsPaperSectorMinusCoreVPA!L$30</f>
        <v>8.315518278706417</v>
      </c>
      <c r="L77" s="770">
        <f>ImportsPaperSectorMinusCoreVPA!M$5-ImportsPaperSectorMinusCoreVPA!M$30</f>
        <v>8.5252053349833403</v>
      </c>
      <c r="M77" s="770">
        <f>ImportsPaperSectorMinusCoreVPA!N$5-ImportsPaperSectorMinusCoreVPA!N$30</f>
        <v>8.2305044625333608</v>
      </c>
      <c r="N77" s="770">
        <f>ImportsPaperSectorMinusCoreVPA!O$5-ImportsPaperSectorMinusCoreVPA!O$30</f>
        <v>7.5725466717177383</v>
      </c>
      <c r="O77" s="770">
        <f>ImportsPaperSectorMinusCoreVPA!P$5-ImportsPaperSectorMinusCoreVPA!P$30</f>
        <v>6.6902755364905886</v>
      </c>
      <c r="P77" s="770">
        <f>ImportsPaperSectorMinusCoreVPA!Q$5-ImportsPaperSectorMinusCoreVPA!Q$30</f>
        <v>7.1110204514611084</v>
      </c>
      <c r="Q77" s="770">
        <f>ImportsPaperSectorMinusCoreVPA!R$5-ImportsPaperSectorMinusCoreVPA!R$30</f>
        <v>7.1007969049254029</v>
      </c>
      <c r="R77" s="770">
        <f>ImportsPaperSectorMinusCoreVPA!S$5-ImportsPaperSectorMinusCoreVPA!S$30</f>
        <v>7.4962125210090242</v>
      </c>
      <c r="S77" s="770">
        <f>ImportsPaperSectorMinusCoreVPA!T$5-ImportsPaperSectorMinusCoreVPA!T$30</f>
        <v>7.1891596335333787</v>
      </c>
      <c r="T77" s="770">
        <f>ImportsPaperSectorMinusCoreVPA!U$5-ImportsPaperSectorMinusCoreVPA!U$30</f>
        <v>7.2012327605563016</v>
      </c>
      <c r="U77" s="770">
        <f>ImportsPaperSectorMinusCoreVPA!V$5-ImportsPaperSectorMinusCoreVPA!V$30</f>
        <v>6.9929877321961555</v>
      </c>
      <c r="V77" s="770">
        <f>ImportsPaperSectorMinusCoreVPA!W$5-ImportsPaperSectorMinusCoreVPA!W$30</f>
        <v>0</v>
      </c>
      <c r="W77" s="770">
        <f>ImportsPaperSectorMinusCoreVPA!X$5-ImportsPaperSectorMinusCoreVPA!X$30</f>
        <v>0</v>
      </c>
      <c r="X77" s="770">
        <f>ImportsPaperSectorMinusCoreVPA!Y$5-ImportsPaperSectorMinusCoreVPA!Y$30</f>
        <v>0</v>
      </c>
      <c r="Y77" s="770">
        <f>ImportsPaperSectorMinusCoreVPA!Z$5-ImportsPaperSectorMinusCoreVPA!Z$30</f>
        <v>0</v>
      </c>
      <c r="Z77" s="770">
        <f>ImportsPaperSectorMinusCoreVPA!AA$5-ImportsPaperSectorMinusCoreVPA!AA$30</f>
        <v>0</v>
      </c>
      <c r="AA77" s="770">
        <f>ImportsPaperSectorMinusCoreVPA!AB$5-ImportsPaperSectorMinusCoreVPA!AB$30</f>
        <v>0</v>
      </c>
      <c r="AB77" s="770"/>
      <c r="AC77" s="766"/>
      <c r="AD77" s="766"/>
      <c r="AE77" s="766"/>
      <c r="AF77" s="766"/>
      <c r="AG77" s="766"/>
      <c r="AH77" s="766"/>
      <c r="AI77" s="766"/>
      <c r="AJ77" s="766"/>
      <c r="AK77" s="766"/>
      <c r="AL77" s="766"/>
      <c r="AM77" s="766"/>
      <c r="AN77" s="766"/>
      <c r="AO77" s="766"/>
      <c r="AP77" s="766"/>
      <c r="AQ77" s="766"/>
      <c r="AR77" s="766"/>
      <c r="AS77" s="766"/>
      <c r="AT77" s="766"/>
      <c r="AU77" s="766"/>
      <c r="AV77" s="766"/>
      <c r="AW77" s="766"/>
      <c r="AX77" s="766"/>
      <c r="AY77" s="766"/>
      <c r="AZ77" s="766"/>
      <c r="BA77" s="766"/>
      <c r="BB77" s="766"/>
      <c r="BC77" s="771">
        <f>J77/SUM(J75:J77)</f>
        <v>0.54824776143675558</v>
      </c>
      <c r="BD77" s="771">
        <f>K77/SUM(K75:K77)</f>
        <v>0.57693471312224498</v>
      </c>
      <c r="BE77" s="771">
        <f>L77/SUM(L75:L77)</f>
        <v>0.56846939704683253</v>
      </c>
      <c r="BF77" s="771">
        <f>M77/SUM(M75:M77)</f>
        <v>0.56996960844030675</v>
      </c>
      <c r="BG77" s="771">
        <f>N77/SUM(N75:N77)</f>
        <v>0.54563950797306149</v>
      </c>
      <c r="BH77" s="771">
        <f t="shared" ref="BH77:BM77" si="4">O77/SUM(O75:O77)</f>
        <v>0.52057509063188767</v>
      </c>
      <c r="BI77" s="771">
        <f t="shared" si="4"/>
        <v>0.50986615760916187</v>
      </c>
      <c r="BJ77" s="771">
        <f t="shared" si="4"/>
        <v>0.50037759618346134</v>
      </c>
      <c r="BK77" s="771">
        <f t="shared" si="4"/>
        <v>0.50691840875749661</v>
      </c>
      <c r="BL77" s="771">
        <f t="shared" si="4"/>
        <v>0.49900446009227489</v>
      </c>
      <c r="BM77" s="771">
        <f t="shared" si="4"/>
        <v>0.49310608664505956</v>
      </c>
    </row>
    <row r="78" spans="1:65">
      <c r="AB78" s="770"/>
    </row>
    <row r="79" spans="1:65">
      <c r="B79" s="770"/>
      <c r="C79" s="770"/>
      <c r="D79" s="770"/>
      <c r="E79" s="770"/>
      <c r="F79" s="770"/>
      <c r="G79" s="770"/>
      <c r="H79" s="770"/>
      <c r="I79" s="770"/>
      <c r="J79" s="770"/>
      <c r="K79" s="770"/>
      <c r="L79" s="770"/>
      <c r="M79" s="770"/>
      <c r="N79" s="770"/>
      <c r="O79" s="770"/>
      <c r="P79" s="770"/>
      <c r="Q79" s="770"/>
      <c r="R79" s="770"/>
      <c r="S79" s="770"/>
      <c r="T79" s="770"/>
      <c r="U79" s="770"/>
      <c r="V79" s="770"/>
      <c r="W79" s="770"/>
      <c r="X79" s="770"/>
      <c r="Y79" s="770"/>
      <c r="Z79" s="770"/>
      <c r="AA79" s="770"/>
      <c r="AB79" s="770"/>
      <c r="AC79" s="770"/>
      <c r="AD79" s="770"/>
      <c r="AE79" s="770"/>
      <c r="AF79" s="770"/>
      <c r="AG79" s="770"/>
      <c r="AH79" s="770"/>
      <c r="AI79" s="770"/>
      <c r="AJ79" s="770"/>
      <c r="AK79" s="770"/>
      <c r="AL79" s="770"/>
      <c r="AM79" s="770"/>
      <c r="AN79" s="770"/>
      <c r="AO79" s="770"/>
      <c r="AP79" s="770"/>
      <c r="AQ79" s="770"/>
      <c r="AR79" s="770"/>
      <c r="AS79" s="770"/>
      <c r="AT79" s="770"/>
      <c r="AU79" s="770"/>
      <c r="AV79" s="770"/>
      <c r="AW79" s="770"/>
      <c r="AX79" s="770"/>
      <c r="AY79" s="770"/>
      <c r="AZ79" s="770"/>
      <c r="BA79" s="770"/>
      <c r="BB79" s="770"/>
    </row>
    <row r="80" spans="1:65">
      <c r="B80" s="770"/>
      <c r="C80" s="770"/>
      <c r="D80" s="770"/>
      <c r="E80" s="770"/>
      <c r="F80" s="770"/>
      <c r="G80" s="770"/>
      <c r="H80" s="770"/>
      <c r="I80" s="770"/>
      <c r="J80" s="770"/>
      <c r="K80" s="770"/>
      <c r="L80" s="770"/>
      <c r="M80" s="770"/>
      <c r="N80" s="770"/>
      <c r="O80" s="770"/>
      <c r="P80" s="770"/>
      <c r="Q80" s="770"/>
      <c r="R80" s="770"/>
      <c r="S80" s="770"/>
      <c r="T80" s="770"/>
      <c r="U80" s="770"/>
      <c r="V80" s="770"/>
      <c r="W80" s="770"/>
      <c r="X80" s="770"/>
      <c r="Y80" s="770"/>
      <c r="Z80" s="770"/>
      <c r="AA80" s="770"/>
      <c r="AB80" s="770"/>
      <c r="AC80" s="770"/>
      <c r="AD80" s="770"/>
      <c r="AE80" s="770"/>
      <c r="AF80" s="770"/>
      <c r="AG80" s="770"/>
      <c r="AH80" s="770"/>
      <c r="AI80" s="770"/>
      <c r="AJ80" s="770"/>
      <c r="AK80" s="770"/>
      <c r="AL80" s="770"/>
      <c r="AM80" s="770"/>
      <c r="AN80" s="770"/>
      <c r="AO80" s="770"/>
      <c r="AP80" s="770"/>
      <c r="AQ80" s="770"/>
      <c r="AR80" s="770"/>
      <c r="AS80" s="770"/>
      <c r="AT80" s="770"/>
      <c r="AU80" s="770"/>
      <c r="AV80" s="770"/>
      <c r="AW80" s="770"/>
      <c r="AX80" s="770"/>
      <c r="AY80" s="770"/>
      <c r="AZ80" s="770"/>
      <c r="BA80" s="770"/>
      <c r="BB80" s="770"/>
    </row>
    <row r="81" spans="1:65">
      <c r="A81" s="769" t="str">
        <f>A75</f>
        <v xml:space="preserve">VPA core products </v>
      </c>
      <c r="B81" s="770"/>
      <c r="C81" s="770"/>
      <c r="D81" s="770"/>
      <c r="E81" s="770"/>
      <c r="F81" s="770"/>
      <c r="G81" s="770"/>
      <c r="H81" s="770"/>
      <c r="I81" s="770"/>
      <c r="J81" s="770"/>
      <c r="K81" s="770"/>
      <c r="L81" s="770"/>
      <c r="M81" s="770"/>
      <c r="N81" s="770"/>
      <c r="O81" s="770"/>
      <c r="P81" s="770"/>
      <c r="Q81" s="770"/>
      <c r="R81" s="770"/>
      <c r="S81" s="770"/>
      <c r="T81" s="770"/>
      <c r="U81" s="770"/>
      <c r="V81" s="770"/>
      <c r="W81" s="770"/>
      <c r="X81" s="770"/>
      <c r="Y81" s="770"/>
      <c r="Z81" s="770"/>
      <c r="AA81" s="770"/>
      <c r="AB81" s="770"/>
      <c r="AC81" s="770">
        <f>ImportsCoreVPA!AD$5-ImportsCoreVPA!AD$33</f>
        <v>0.82386214478854636</v>
      </c>
      <c r="AD81" s="770">
        <f>ImportsCoreVPA!AE$5-ImportsCoreVPA!AE$33</f>
        <v>0.76453531669396146</v>
      </c>
      <c r="AE81" s="770">
        <f>ImportsCoreVPA!AF$5-ImportsCoreVPA!AF$33</f>
        <v>0.73536428959376532</v>
      </c>
      <c r="AF81" s="770">
        <f>ImportsCoreVPA!AG$5-ImportsCoreVPA!AG$33</f>
        <v>0.78509117893443614</v>
      </c>
      <c r="AG81" s="770">
        <f>ImportsCoreVPA!AH$5-ImportsCoreVPA!AH$33</f>
        <v>0.94775028532100025</v>
      </c>
      <c r="AH81" s="770">
        <f>ImportsCoreVPA!AI$5-ImportsCoreVPA!AI$33</f>
        <v>0.99299943780179989</v>
      </c>
      <c r="AI81" s="770">
        <f>ImportsCoreVPA!AJ$5-ImportsCoreVPA!AJ$33</f>
        <v>1.0384306530616003</v>
      </c>
      <c r="AJ81" s="770">
        <f>ImportsCoreVPA!AK$5-ImportsCoreVPA!AK$33</f>
        <v>1.3673538185274992</v>
      </c>
      <c r="AK81" s="770">
        <f>ImportsCoreVPA!AL$5-ImportsCoreVPA!AL$33</f>
        <v>0.96740515393199988</v>
      </c>
      <c r="AL81" s="770">
        <f>ImportsCoreVPA!AM$5-ImportsCoreVPA!AM$33</f>
        <v>0.67666133669640072</v>
      </c>
      <c r="AM81" s="770">
        <f>ImportsCoreVPA!AN$5-ImportsCoreVPA!AN$33</f>
        <v>0.80214262072290032</v>
      </c>
      <c r="AN81" s="770">
        <f>ImportsCoreVPA!AO$5-ImportsCoreVPA!AO$33</f>
        <v>0.80700678696000017</v>
      </c>
      <c r="AO81" s="770">
        <f>ImportsCoreVPA!AP$5-ImportsCoreVPA!AP$33</f>
        <v>0.79967036371199995</v>
      </c>
      <c r="AP81" s="770">
        <f>ImportsCoreVPA!AQ$5-ImportsCoreVPA!AQ$33</f>
        <v>0.81240064527720013</v>
      </c>
      <c r="AQ81" s="770">
        <f>ImportsCoreVPA!AR$5-ImportsCoreVPA!AR$33</f>
        <v>0.93557882261600134</v>
      </c>
      <c r="AR81" s="770">
        <f>ImportsCoreVPA!AS$5-ImportsCoreVPA!AS$33</f>
        <v>0.89440891717799964</v>
      </c>
      <c r="AS81" s="770">
        <f>ImportsCoreVPA!AT$5-ImportsCoreVPA!AT$33</f>
        <v>0.84744224815739955</v>
      </c>
      <c r="AT81" s="770">
        <f>ImportsCoreVPA!AU$5-ImportsCoreVPA!AU$33</f>
        <v>0.8588723318746998</v>
      </c>
      <c r="AU81" s="770">
        <f>ImportsCoreVPA!AV$5-ImportsCoreVPA!AV$33</f>
        <v>0.94118436259500049</v>
      </c>
      <c r="AV81" s="770">
        <f>ImportsCoreVPA!AW$5-ImportsCoreVPA!AW$33</f>
        <v>0.8187603177474998</v>
      </c>
      <c r="AW81" s="770">
        <f>ImportsCoreVPA!AX$5-ImportsCoreVPA!AX$33</f>
        <v>0</v>
      </c>
      <c r="AX81" s="770">
        <f>ImportsCoreVPA!AY$5-ImportsCoreVPA!AY$33</f>
        <v>0</v>
      </c>
      <c r="AY81" s="770">
        <f>ImportsCoreVPA!AZ$5-ImportsCoreVPA!AZ$33</f>
        <v>0</v>
      </c>
      <c r="AZ81" s="770">
        <f>ImportsCoreVPA!BA$5-ImportsCoreVPA!BA$33</f>
        <v>0</v>
      </c>
      <c r="BA81" s="770">
        <f>ImportsCoreVPA!BB$5-ImportsCoreVPA!BB$33</f>
        <v>0</v>
      </c>
      <c r="BB81" s="770">
        <f>ImportsCoreVPA!BC$5-ImportsCoreVPA!BC$33</f>
        <v>0</v>
      </c>
      <c r="BC81" s="771">
        <f>AK81/SUM(AK81:AK83)</f>
        <v>0.13461764817417282</v>
      </c>
      <c r="BD81" s="771">
        <f>AL81/SUM(AL81:AL83)</f>
        <v>0.11568657792769702</v>
      </c>
      <c r="BE81" s="771">
        <f>AM81/SUM(AM81:AM83)</f>
        <v>0.12249438524395212</v>
      </c>
      <c r="BF81" s="771">
        <f>AN81/SUM(AN81:AN83)</f>
        <v>0.12451930718458427</v>
      </c>
      <c r="BG81" s="771">
        <f>AO81/SUM(AO81:AO83)</f>
        <v>0.12456749659407731</v>
      </c>
      <c r="BH81" s="771">
        <f t="shared" ref="BH81:BM81" si="5">AP81/SUM(AP81:AP83)</f>
        <v>0.13371283237258022</v>
      </c>
      <c r="BI81" s="771">
        <f t="shared" si="5"/>
        <v>0.13791006805074307</v>
      </c>
      <c r="BJ81" s="771">
        <f t="shared" si="5"/>
        <v>0.13284870961760856</v>
      </c>
      <c r="BK81" s="771">
        <f t="shared" si="5"/>
        <v>0.13336781310062079</v>
      </c>
      <c r="BL81" s="771">
        <f t="shared" si="5"/>
        <v>0.12925173459332143</v>
      </c>
      <c r="BM81" s="771">
        <f t="shared" si="5"/>
        <v>0.13430302170987415</v>
      </c>
    </row>
    <row r="82" spans="1:65">
      <c r="A82" s="770" t="str">
        <f>A76</f>
        <v>Other Timber Sector</v>
      </c>
      <c r="B82" s="770"/>
      <c r="C82" s="770"/>
      <c r="D82" s="770"/>
      <c r="E82" s="770"/>
      <c r="F82" s="770"/>
      <c r="G82" s="770"/>
      <c r="H82" s="770"/>
      <c r="I82" s="770"/>
      <c r="J82" s="770"/>
      <c r="K82" s="770"/>
      <c r="L82" s="770"/>
      <c r="M82" s="770"/>
      <c r="N82" s="770"/>
      <c r="O82" s="770"/>
      <c r="P82" s="770"/>
      <c r="Q82" s="770"/>
      <c r="R82" s="770"/>
      <c r="S82" s="770"/>
      <c r="T82" s="770"/>
      <c r="U82" s="770"/>
      <c r="V82" s="770"/>
      <c r="W82" s="770"/>
      <c r="X82" s="770"/>
      <c r="Y82" s="770"/>
      <c r="Z82" s="770"/>
      <c r="AA82" s="770"/>
      <c r="AB82" s="770"/>
      <c r="AC82" s="770">
        <f>ImportsTimberSectorMinusCoreVPA!AD$5-ImportsTimberSectorMinusCoreVPA!AD$28</f>
        <v>1.3241319911139025</v>
      </c>
      <c r="AD82" s="770">
        <f>ImportsTimberSectorMinusCoreVPA!AE$5-ImportsTimberSectorMinusCoreVPA!AE$28</f>
        <v>1.3148912889448376</v>
      </c>
      <c r="AE82" s="770">
        <f>ImportsTimberSectorMinusCoreVPA!AF$5-ImportsTimberSectorMinusCoreVPA!AF$28</f>
        <v>1.5257832501886304</v>
      </c>
      <c r="AF82" s="770">
        <f>ImportsTimberSectorMinusCoreVPA!AG$5-ImportsTimberSectorMinusCoreVPA!AG$28</f>
        <v>1.7546652502447611</v>
      </c>
      <c r="AG82" s="770">
        <f>ImportsTimberSectorMinusCoreVPA!AH$5-ImportsTimberSectorMinusCoreVPA!AH$28</f>
        <v>2.354812660760004</v>
      </c>
      <c r="AH82" s="770">
        <f>ImportsTimberSectorMinusCoreVPA!AI$5-ImportsTimberSectorMinusCoreVPA!AI$28</f>
        <v>2.6508853871643021</v>
      </c>
      <c r="AI82" s="770">
        <f>ImportsTimberSectorMinusCoreVPA!AJ$5-ImportsTimberSectorMinusCoreVPA!AJ$28</f>
        <v>3.1004663680147999</v>
      </c>
      <c r="AJ82" s="770">
        <f>ImportsTimberSectorMinusCoreVPA!AK$5-ImportsTimberSectorMinusCoreVPA!AK$28</f>
        <v>3.8487697378954984</v>
      </c>
      <c r="AK82" s="770">
        <f>ImportsTimberSectorMinusCoreVPA!AL$5-ImportsTimberSectorMinusCoreVPA!AL$28</f>
        <v>3.4691685707007989</v>
      </c>
      <c r="AL82" s="770">
        <f>ImportsTimberSectorMinusCoreVPA!AM$5-ImportsTimberSectorMinusCoreVPA!AM$28</f>
        <v>2.8718159727136006</v>
      </c>
      <c r="AM82" s="770">
        <f>ImportsTimberSectorMinusCoreVPA!AN$5-ImportsTimberSectorMinusCoreVPA!AN$28</f>
        <v>3.1577874497855989</v>
      </c>
      <c r="AN82" s="770">
        <f>ImportsTimberSectorMinusCoreVPA!AO$5-ImportsTimberSectorMinusCoreVPA!AO$28</f>
        <v>2.9315544888959981</v>
      </c>
      <c r="AO82" s="770">
        <f>ImportsTimberSectorMinusCoreVPA!AP$5-ImportsTimberSectorMinusCoreVPA!AP$28</f>
        <v>3.0829647852431981</v>
      </c>
      <c r="AP82" s="770">
        <f>ImportsTimberSectorMinusCoreVPA!AQ$5-ImportsTimberSectorMinusCoreVPA!AQ$28</f>
        <v>2.9524120396231006</v>
      </c>
      <c r="AQ82" s="770">
        <f>ImportsTimberSectorMinusCoreVPA!AR$5-ImportsTimberSectorMinusCoreVPA!AR$28</f>
        <v>3.3601890112064989</v>
      </c>
      <c r="AR82" s="770">
        <f>ImportsTimberSectorMinusCoreVPA!AS$5-ImportsTimberSectorMinusCoreVPA!AS$28</f>
        <v>3.4463238717459976</v>
      </c>
      <c r="AS82" s="770">
        <f>ImportsTimberSectorMinusCoreVPA!AT$5-ImportsTimberSectorMinusCoreVPA!AT$28</f>
        <v>3.2489315177969038</v>
      </c>
      <c r="AT82" s="770">
        <f>ImportsTimberSectorMinusCoreVPA!AU$5-ImportsTimberSectorMinusCoreVPA!AU$28</f>
        <v>3.5091412903591976</v>
      </c>
      <c r="AU82" s="770">
        <f>ImportsTimberSectorMinusCoreVPA!AV$5-ImportsTimberSectorMinusCoreVPA!AV$28</f>
        <v>3.5512672149420026</v>
      </c>
      <c r="AV82" s="770">
        <f>ImportsTimberSectorMinusCoreVPA!AW$5-ImportsTimberSectorMinusCoreVPA!AW$28</f>
        <v>3.6890033770613644</v>
      </c>
      <c r="AW82" s="770">
        <f>ImportsTimberSectorMinusCoreVPA!AX$5-ImportsTimberSectorMinusCoreVPA!AX$28</f>
        <v>0</v>
      </c>
      <c r="AX82" s="770">
        <f>ImportsTimberSectorMinusCoreVPA!AY$5-ImportsTimberSectorMinusCoreVPA!AY$28</f>
        <v>0</v>
      </c>
      <c r="AY82" s="770">
        <f>ImportsTimberSectorMinusCoreVPA!AZ$5-ImportsTimberSectorMinusCoreVPA!AZ$28</f>
        <v>0</v>
      </c>
      <c r="AZ82" s="770">
        <f>ImportsTimberSectorMinusCoreVPA!BA$5-ImportsTimberSectorMinusCoreVPA!BA$28</f>
        <v>0</v>
      </c>
      <c r="BA82" s="770">
        <f>ImportsTimberSectorMinusCoreVPA!BB$5-ImportsTimberSectorMinusCoreVPA!BB$28</f>
        <v>0</v>
      </c>
      <c r="BB82" s="770">
        <f>ImportsTimberSectorMinusCoreVPA!BC$5-ImportsTimberSectorMinusCoreVPA!BC$28</f>
        <v>0</v>
      </c>
      <c r="BC82" s="771">
        <f>AK82/SUM(AK81:AK83)</f>
        <v>0.48274635731403692</v>
      </c>
      <c r="BD82" s="771">
        <f>AL82/SUM(AL81:AL83)</f>
        <v>0.49098499397550127</v>
      </c>
      <c r="BE82" s="771">
        <f>AM82/SUM(AM81:AM83)</f>
        <v>0.48222251554711737</v>
      </c>
      <c r="BF82" s="771">
        <f>AN82/SUM(AN81:AN83)</f>
        <v>0.45233217344587334</v>
      </c>
      <c r="BG82" s="771">
        <f>AO82/SUM(AO81:AO83)</f>
        <v>0.48024438920404056</v>
      </c>
      <c r="BH82" s="771">
        <f t="shared" ref="BH82:BM82" si="6">AP82/SUM(AP81:AP83)</f>
        <v>0.48593680771167974</v>
      </c>
      <c r="BI82" s="771">
        <f t="shared" si="6"/>
        <v>0.49531251028439177</v>
      </c>
      <c r="BJ82" s="771">
        <f t="shared" si="6"/>
        <v>0.51189078115452202</v>
      </c>
      <c r="BK82" s="771">
        <f t="shared" si="6"/>
        <v>0.51130669067347967</v>
      </c>
      <c r="BL82" s="771">
        <f t="shared" si="6"/>
        <v>0.52809082546874075</v>
      </c>
      <c r="BM82" s="771">
        <f t="shared" si="6"/>
        <v>0.50675078849684829</v>
      </c>
    </row>
    <row r="83" spans="1:65">
      <c r="A83" s="770" t="str">
        <f>A77</f>
        <v>Other Paper Sector</v>
      </c>
      <c r="B83" s="770"/>
      <c r="C83" s="770"/>
      <c r="D83" s="770"/>
      <c r="E83" s="770"/>
      <c r="F83" s="770"/>
      <c r="G83" s="770"/>
      <c r="H83" s="770"/>
      <c r="I83" s="770"/>
      <c r="J83" s="770"/>
      <c r="K83" s="770"/>
      <c r="L83" s="770"/>
      <c r="M83" s="770"/>
      <c r="N83" s="770"/>
      <c r="O83" s="770"/>
      <c r="P83" s="770"/>
      <c r="Q83" s="770"/>
      <c r="R83" s="770"/>
      <c r="S83" s="770"/>
      <c r="T83" s="770"/>
      <c r="U83" s="770"/>
      <c r="V83" s="770"/>
      <c r="W83" s="770"/>
      <c r="X83" s="770"/>
      <c r="Y83" s="770"/>
      <c r="Z83" s="770"/>
      <c r="AA83" s="770"/>
      <c r="AB83" s="770"/>
      <c r="AC83" s="770">
        <f>ImportsPaperSectorMinusCoreVPA!AD$5-ImportsPaperSectorMinusCoreVPA!AD$30</f>
        <v>2.1435291043053573</v>
      </c>
      <c r="AD83" s="770">
        <f>ImportsPaperSectorMinusCoreVPA!AE$5-ImportsPaperSectorMinusCoreVPA!AE$30</f>
        <v>2.0578116386680012</v>
      </c>
      <c r="AE83" s="770">
        <f>ImportsPaperSectorMinusCoreVPA!AF$5-ImportsPaperSectorMinusCoreVPA!AF$30</f>
        <v>1.9029454214736017</v>
      </c>
      <c r="AF83" s="770">
        <f>ImportsPaperSectorMinusCoreVPA!AG$5-ImportsPaperSectorMinusCoreVPA!AG$30</f>
        <v>1.9688394475568005</v>
      </c>
      <c r="AG83" s="770">
        <f>ImportsPaperSectorMinusCoreVPA!AH$5-ImportsPaperSectorMinusCoreVPA!AH$30</f>
        <v>2.2496282851993943</v>
      </c>
      <c r="AH83" s="770">
        <f>ImportsPaperSectorMinusCoreVPA!AI$5-ImportsPaperSectorMinusCoreVPA!AI$30</f>
        <v>2.3607358278075044</v>
      </c>
      <c r="AI83" s="770">
        <f>ImportsPaperSectorMinusCoreVPA!AJ$5-ImportsPaperSectorMinusCoreVPA!AJ$30</f>
        <v>2.4206798031919945</v>
      </c>
      <c r="AJ83" s="770">
        <f>ImportsPaperSectorMinusCoreVPA!AK$5-ImportsPaperSectorMinusCoreVPA!AK$30</f>
        <v>2.9243320289490047</v>
      </c>
      <c r="AK83" s="770">
        <f>ImportsPaperSectorMinusCoreVPA!AL$5-ImportsPaperSectorMinusCoreVPA!AL$30</f>
        <v>2.7497437237328022</v>
      </c>
      <c r="AL83" s="770">
        <f>ImportsPaperSectorMinusCoreVPA!AM$5-ImportsPaperSectorMinusCoreVPA!AM$30</f>
        <v>2.3006138195479968</v>
      </c>
      <c r="AM83" s="770">
        <f>ImportsPaperSectorMinusCoreVPA!AN$5-ImportsPaperSectorMinusCoreVPA!AN$30</f>
        <v>2.5884731001789039</v>
      </c>
      <c r="AN83" s="770">
        <f>ImportsPaperSectorMinusCoreVPA!AO$5-ImportsPaperSectorMinusCoreVPA!AO$30</f>
        <v>2.742415893120004</v>
      </c>
      <c r="AO83" s="770">
        <f>ImportsPaperSectorMinusCoreVPA!AP$5-ImportsPaperSectorMinusCoreVPA!AP$30</f>
        <v>2.5369396645120021</v>
      </c>
      <c r="AP83" s="770">
        <f>ImportsPaperSectorMinusCoreVPA!AQ$5-ImportsPaperSectorMinusCoreVPA!AQ$30</f>
        <v>2.3108992034957954</v>
      </c>
      <c r="AQ83" s="770">
        <f>ImportsPaperSectorMinusCoreVPA!AR$5-ImportsPaperSectorMinusCoreVPA!AR$30</f>
        <v>2.4882098397419963</v>
      </c>
      <c r="AR83" s="770">
        <f>ImportsPaperSectorMinusCoreVPA!AS$5-ImportsPaperSectorMinusCoreVPA!AS$30</f>
        <v>2.3918046948984983</v>
      </c>
      <c r="AS83" s="770">
        <f>ImportsPaperSectorMinusCoreVPA!AT$5-ImportsPaperSectorMinusCoreVPA!AT$30</f>
        <v>2.257799917002</v>
      </c>
      <c r="AT83" s="770">
        <f>ImportsPaperSectorMinusCoreVPA!AU$5-ImportsPaperSectorMinusCoreVPA!AU$30</f>
        <v>2.2769442545563967</v>
      </c>
      <c r="AU83" s="770">
        <f>ImportsPaperSectorMinusCoreVPA!AV$5-ImportsPaperSectorMinusCoreVPA!AV$30</f>
        <v>2.5154649280810029</v>
      </c>
      <c r="AV83" s="770">
        <f>ImportsPaperSectorMinusCoreVPA!AW$5-ImportsPaperSectorMinusCoreVPA!AW$30</f>
        <v>2.40770018581083</v>
      </c>
      <c r="AW83" s="770">
        <f>ImportsPaperSectorMinusCoreVPA!AX$5-ImportsPaperSectorMinusCoreVPA!AX$30</f>
        <v>0</v>
      </c>
      <c r="AX83" s="770">
        <f>ImportsPaperSectorMinusCoreVPA!AY$5-ImportsPaperSectorMinusCoreVPA!AY$30</f>
        <v>0</v>
      </c>
      <c r="AY83" s="770">
        <f>ImportsPaperSectorMinusCoreVPA!AZ$5-ImportsPaperSectorMinusCoreVPA!AZ$30</f>
        <v>0</v>
      </c>
      <c r="AZ83" s="770">
        <f>ImportsPaperSectorMinusCoreVPA!BA$5-ImportsPaperSectorMinusCoreVPA!BA$30</f>
        <v>0</v>
      </c>
      <c r="BA83" s="770">
        <f>ImportsPaperSectorMinusCoreVPA!BB$5-ImportsPaperSectorMinusCoreVPA!BB$30</f>
        <v>0</v>
      </c>
      <c r="BB83" s="770">
        <f>ImportsPaperSectorMinusCoreVPA!BC$5-ImportsPaperSectorMinusCoreVPA!BC$30</f>
        <v>0</v>
      </c>
      <c r="BC83" s="771">
        <f>AK83/SUM(AK81:AK83)</f>
        <v>0.38263599451179015</v>
      </c>
      <c r="BD83" s="771">
        <f>AL83/SUM(AL81:AL83)</f>
        <v>0.39332842809680174</v>
      </c>
      <c r="BE83" s="771">
        <f>AM83/SUM(AM81:AM83)</f>
        <v>0.39528309920893051</v>
      </c>
      <c r="BF83" s="771">
        <f>AN83/SUM(AN81:AN83)</f>
        <v>0.4231485193695424</v>
      </c>
      <c r="BG83" s="771">
        <f>AO83/SUM(AO81:AO83)</f>
        <v>0.39518811420188216</v>
      </c>
      <c r="BH83" s="771">
        <f t="shared" ref="BH83:BM83" si="7">AP83/SUM(AP81:AP83)</f>
        <v>0.38035035991573996</v>
      </c>
      <c r="BI83" s="771">
        <f t="shared" si="7"/>
        <v>0.36677742166486516</v>
      </c>
      <c r="BJ83" s="771">
        <f t="shared" si="7"/>
        <v>0.35526050922786939</v>
      </c>
      <c r="BK83" s="771">
        <f t="shared" si="7"/>
        <v>0.35532549622589954</v>
      </c>
      <c r="BL83" s="771">
        <f t="shared" si="7"/>
        <v>0.34265743993793774</v>
      </c>
      <c r="BM83" s="771">
        <f t="shared" si="7"/>
        <v>0.35894618979327753</v>
      </c>
    </row>
    <row r="84" spans="1:65">
      <c r="B84" s="770"/>
      <c r="C84" s="770"/>
      <c r="D84" s="770"/>
      <c r="E84" s="770"/>
      <c r="F84" s="770"/>
      <c r="G84" s="770"/>
      <c r="H84" s="770"/>
      <c r="I84" s="770"/>
      <c r="J84" s="770"/>
      <c r="K84" s="770"/>
      <c r="L84" s="770"/>
      <c r="M84" s="770"/>
      <c r="N84" s="770"/>
      <c r="O84" s="770"/>
      <c r="P84" s="770"/>
      <c r="Q84" s="770"/>
      <c r="R84" s="770"/>
      <c r="S84" s="770"/>
      <c r="T84" s="770"/>
      <c r="U84" s="770"/>
      <c r="V84" s="770"/>
      <c r="W84" s="770"/>
      <c r="X84" s="770"/>
      <c r="Y84" s="770"/>
      <c r="Z84" s="770"/>
      <c r="AA84" s="770"/>
      <c r="AB84" s="770"/>
    </row>
    <row r="85" spans="1:65" ht="13">
      <c r="A85" s="768" t="s">
        <v>139</v>
      </c>
      <c r="B85" s="770"/>
      <c r="C85" s="770"/>
      <c r="D85" s="770"/>
      <c r="E85" s="770"/>
      <c r="F85" s="770"/>
      <c r="G85" s="770"/>
      <c r="H85" s="770"/>
      <c r="I85" s="770"/>
      <c r="J85" s="770"/>
      <c r="K85" s="770"/>
      <c r="L85" s="770"/>
      <c r="M85" s="770"/>
      <c r="N85" s="770"/>
      <c r="O85" s="770"/>
      <c r="P85" s="770"/>
      <c r="Q85" s="770"/>
      <c r="R85" s="770"/>
      <c r="S85" s="770"/>
      <c r="T85" s="770"/>
      <c r="U85" s="770"/>
      <c r="V85" s="770"/>
      <c r="W85" s="770"/>
      <c r="X85" s="770"/>
      <c r="Y85" s="770"/>
      <c r="Z85" s="770"/>
      <c r="AA85" s="770"/>
      <c r="AB85" s="770"/>
      <c r="AC85" s="770"/>
      <c r="AD85" s="770"/>
      <c r="AE85" s="770"/>
      <c r="AF85" s="770"/>
      <c r="AG85" s="770"/>
      <c r="AH85" s="770"/>
      <c r="AI85" s="770"/>
      <c r="AJ85" s="770"/>
      <c r="AK85" s="770"/>
      <c r="AL85" s="770"/>
      <c r="AM85" s="770"/>
      <c r="AN85" s="770"/>
      <c r="AO85" s="770"/>
      <c r="AP85" s="770"/>
      <c r="AQ85" s="770"/>
      <c r="AR85" s="770"/>
      <c r="AS85" s="770"/>
      <c r="AT85" s="770"/>
      <c r="AU85" s="770"/>
      <c r="AV85" s="770"/>
      <c r="AW85" s="770"/>
      <c r="AX85" s="770"/>
      <c r="AY85" s="770"/>
      <c r="AZ85" s="770"/>
      <c r="BA85" s="770"/>
      <c r="BB85" s="770"/>
    </row>
    <row r="86" spans="1:65">
      <c r="B86" s="835" t="s">
        <v>64</v>
      </c>
      <c r="C86" s="835"/>
      <c r="D86" s="835"/>
      <c r="E86" s="835"/>
      <c r="F86" s="835"/>
      <c r="G86" s="835"/>
      <c r="H86" s="835"/>
      <c r="I86" s="835"/>
      <c r="J86" s="835"/>
      <c r="K86" s="835"/>
      <c r="L86" s="835"/>
      <c r="M86" s="835"/>
      <c r="N86" s="835"/>
      <c r="O86" s="835"/>
      <c r="P86" s="835"/>
      <c r="Q86" s="835"/>
      <c r="R86" s="835"/>
      <c r="S86" s="835"/>
      <c r="T86" s="835"/>
      <c r="U86" s="835"/>
      <c r="V86" s="835"/>
      <c r="W86" s="835"/>
      <c r="X86" s="835"/>
      <c r="Y86" s="835"/>
      <c r="Z86" s="835"/>
      <c r="AA86" s="835"/>
      <c r="AC86" s="835" t="s">
        <v>88</v>
      </c>
      <c r="AD86" s="835"/>
      <c r="AE86" s="835"/>
      <c r="AF86" s="835"/>
      <c r="AG86" s="835"/>
      <c r="AH86" s="835"/>
      <c r="AI86" s="835"/>
      <c r="AJ86" s="835"/>
      <c r="AK86" s="835"/>
      <c r="AL86" s="835"/>
      <c r="AM86" s="835"/>
      <c r="AN86" s="835"/>
      <c r="AO86" s="835"/>
      <c r="AP86" s="835"/>
      <c r="AQ86" s="835"/>
      <c r="AR86" s="835"/>
      <c r="AS86" s="835"/>
      <c r="AT86" s="835"/>
      <c r="AU86" s="835"/>
      <c r="AV86" s="835"/>
      <c r="AW86" s="835"/>
      <c r="AX86" s="835"/>
      <c r="AY86" s="835"/>
      <c r="AZ86" s="835"/>
      <c r="BA86" s="835"/>
      <c r="BB86" s="835"/>
    </row>
    <row r="87" spans="1:65">
      <c r="A87" s="769" t="s">
        <v>1</v>
      </c>
      <c r="B87" s="770">
        <f>Imports!C$6-Imports!C$26</f>
        <v>17.002808090575314</v>
      </c>
      <c r="C87" s="770">
        <f>Imports!D$6-Imports!D$26</f>
        <v>17.5447923895846</v>
      </c>
      <c r="D87" s="770">
        <f>Imports!E$6-Imports!E$26</f>
        <v>17.61038854309141</v>
      </c>
      <c r="E87" s="770">
        <f>Imports!F$6-Imports!F$26</f>
        <v>17.174144480375716</v>
      </c>
      <c r="F87" s="770">
        <f>Imports!G$6-Imports!G$26</f>
        <v>18.759619442499762</v>
      </c>
      <c r="G87" s="770">
        <f>Imports!H$6-Imports!H$26</f>
        <v>18.920089258421058</v>
      </c>
      <c r="H87" s="770">
        <f>Imports!I$6-Imports!I$26</f>
        <v>18.494876234554368</v>
      </c>
      <c r="I87" s="770">
        <f>Imports!J$6-Imports!J$26</f>
        <v>20.533815504945245</v>
      </c>
      <c r="J87" s="770">
        <f>Imports!K$6-Imports!K$26</f>
        <v>17.178020687177266</v>
      </c>
      <c r="K87" s="770">
        <f>Imports!L$6-Imports!L$26</f>
        <v>14.464496641158213</v>
      </c>
      <c r="L87" s="770">
        <f>Imports!M$6-Imports!M$26</f>
        <v>16.595469469885906</v>
      </c>
      <c r="M87" s="770">
        <f>Imports!N$6-Imports!N$26</f>
        <v>17.231970868802044</v>
      </c>
      <c r="N87" s="770">
        <f>Imports!O$6-Imports!O$26</f>
        <v>18.088065861706923</v>
      </c>
      <c r="O87" s="770">
        <f>Imports!P$6-Imports!P$26</f>
        <v>22.088884352894375</v>
      </c>
      <c r="P87" s="770">
        <f>Imports!Q$6-Imports!Q$26</f>
        <v>24.555278988897911</v>
      </c>
      <c r="Q87" s="770">
        <f>Imports!R$6-Imports!R$26</f>
        <v>27.446514047884705</v>
      </c>
      <c r="R87" s="770">
        <f>Imports!S$6-Imports!S$26</f>
        <v>30.666459589793575</v>
      </c>
      <c r="S87" s="770">
        <f>Imports!T$6-Imports!T$26</f>
        <v>30.629249963452367</v>
      </c>
      <c r="T87" s="770">
        <f>Imports!U$6-Imports!U$26</f>
        <v>33.190528747014007</v>
      </c>
      <c r="U87" s="770">
        <f>Imports!V$6-Imports!V$26</f>
        <v>34.98348811107634</v>
      </c>
      <c r="V87" s="770">
        <f>Imports!W$6-Imports!W$26</f>
        <v>0</v>
      </c>
      <c r="W87" s="770">
        <f>Imports!X$6-Imports!X$26</f>
        <v>0</v>
      </c>
      <c r="X87" s="770">
        <f>Imports!Y$6-Imports!Y$26</f>
        <v>0</v>
      </c>
      <c r="Y87" s="770">
        <f>Imports!Z$6-Imports!Z$26</f>
        <v>0</v>
      </c>
      <c r="Z87" s="770">
        <f>Imports!AA$6-Imports!AA$26</f>
        <v>0</v>
      </c>
      <c r="AA87" s="770">
        <f>Imports!AB$6-Imports!AB$26</f>
        <v>0</v>
      </c>
      <c r="AB87" s="770"/>
      <c r="AC87" s="770">
        <f>Imports!AD$6-Imports!AD$26</f>
        <v>4.3076348663731103</v>
      </c>
      <c r="AD87" s="770">
        <f>Imports!AE$6-Imports!AE$26</f>
        <v>4.1527837789324042</v>
      </c>
      <c r="AE87" s="770">
        <f>Imports!AF$6-Imports!AF$26</f>
        <v>4.179473931995199</v>
      </c>
      <c r="AF87" s="770">
        <f>Imports!AG$6-Imports!AG$26</f>
        <v>4.5282843516511964</v>
      </c>
      <c r="AG87" s="770">
        <f>Imports!AH$6-Imports!AH$26</f>
        <v>5.5776233626085059</v>
      </c>
      <c r="AH87" s="770">
        <f>Imports!AI$6-Imports!AI$26</f>
        <v>6.0286752566040036</v>
      </c>
      <c r="AI87" s="770">
        <f>Imports!AJ$6-Imports!AJ$26</f>
        <v>6.5814202702048004</v>
      </c>
      <c r="AJ87" s="770">
        <f>Imports!AK$6-Imports!AK$26</f>
        <v>8.1447434166429957</v>
      </c>
      <c r="AK87" s="770">
        <f>Imports!AL$6-Imports!AL$26</f>
        <v>7.1929659041348035</v>
      </c>
      <c r="AL87" s="770">
        <f>Imports!AM$6-Imports!AM$26</f>
        <v>5.8591810898412024</v>
      </c>
      <c r="AM87" s="770">
        <f>Imports!AN$6-Imports!AN$26</f>
        <v>6.6513085491870036</v>
      </c>
      <c r="AN87" s="770">
        <f>Imports!AO$6-Imports!AO$26</f>
        <v>6.6663145885920017</v>
      </c>
      <c r="AO87" s="770">
        <f>Imports!AP$6-Imports!AP$26</f>
        <v>6.6917506908735973</v>
      </c>
      <c r="AP87" s="770">
        <f>Imports!AQ$6-Imports!AQ$26</f>
        <v>6.6465038459058974</v>
      </c>
      <c r="AQ87" s="770">
        <f>Imports!AR$6-Imports!AR$26</f>
        <v>7.5085863825409991</v>
      </c>
      <c r="AR87" s="770">
        <f>Imports!AS$6-Imports!AS$26</f>
        <v>7.6318237962854969</v>
      </c>
      <c r="AS87" s="770">
        <f>Imports!AT$6-Imports!AT$26</f>
        <v>7.3752439961370069</v>
      </c>
      <c r="AT87" s="770">
        <f>Imports!AU$6-Imports!AU$26</f>
        <v>7.7070111391603966</v>
      </c>
      <c r="AU87" s="770">
        <f>Imports!AV$6-Imports!AV$26</f>
        <v>8.2504752011710014</v>
      </c>
      <c r="AV87" s="770">
        <f>Imports!AW$6-Imports!AW$26</f>
        <v>8.3117215548442811</v>
      </c>
      <c r="AW87" s="770">
        <f>Imports!AX$6-Imports!AX$26</f>
        <v>0</v>
      </c>
      <c r="AX87" s="770">
        <f>Imports!AY$6-Imports!AY$26</f>
        <v>0</v>
      </c>
      <c r="AY87" s="770">
        <f>Imports!AZ$6-Imports!AZ$26</f>
        <v>0</v>
      </c>
      <c r="AZ87" s="770">
        <f>Imports!BA$6-Imports!BA$26</f>
        <v>0</v>
      </c>
      <c r="BA87" s="770">
        <f>Imports!BB$6-Imports!BB$26</f>
        <v>0</v>
      </c>
      <c r="BB87" s="770">
        <f>Imports!BC$6-Imports!BC$26</f>
        <v>0</v>
      </c>
    </row>
    <row r="88" spans="1:65">
      <c r="A88" s="769"/>
      <c r="B88" s="767">
        <v>2000</v>
      </c>
      <c r="C88" s="767">
        <f>1+B88</f>
        <v>2001</v>
      </c>
      <c r="D88" s="767">
        <f t="shared" ref="D88:AA88" si="8">1+C88</f>
        <v>2002</v>
      </c>
      <c r="E88" s="767">
        <f t="shared" si="8"/>
        <v>2003</v>
      </c>
      <c r="F88" s="767">
        <f t="shared" si="8"/>
        <v>2004</v>
      </c>
      <c r="G88" s="767">
        <f t="shared" si="8"/>
        <v>2005</v>
      </c>
      <c r="H88" s="767">
        <f t="shared" si="8"/>
        <v>2006</v>
      </c>
      <c r="I88" s="767">
        <f t="shared" si="8"/>
        <v>2007</v>
      </c>
      <c r="J88" s="767">
        <f t="shared" si="8"/>
        <v>2008</v>
      </c>
      <c r="K88" s="767">
        <f t="shared" si="8"/>
        <v>2009</v>
      </c>
      <c r="L88" s="767">
        <f t="shared" si="8"/>
        <v>2010</v>
      </c>
      <c r="M88" s="767">
        <f t="shared" si="8"/>
        <v>2011</v>
      </c>
      <c r="N88" s="767">
        <f t="shared" si="8"/>
        <v>2012</v>
      </c>
      <c r="O88" s="767">
        <f t="shared" si="8"/>
        <v>2013</v>
      </c>
      <c r="P88" s="767">
        <f t="shared" si="8"/>
        <v>2014</v>
      </c>
      <c r="Q88" s="767">
        <f t="shared" si="8"/>
        <v>2015</v>
      </c>
      <c r="R88" s="767">
        <f t="shared" si="8"/>
        <v>2016</v>
      </c>
      <c r="S88" s="767">
        <f t="shared" si="8"/>
        <v>2017</v>
      </c>
      <c r="T88" s="767">
        <f t="shared" si="8"/>
        <v>2018</v>
      </c>
      <c r="U88" s="767">
        <f t="shared" si="8"/>
        <v>2019</v>
      </c>
      <c r="V88" s="767">
        <f t="shared" si="8"/>
        <v>2020</v>
      </c>
      <c r="W88" s="767">
        <f t="shared" si="8"/>
        <v>2021</v>
      </c>
      <c r="X88" s="767">
        <f t="shared" si="8"/>
        <v>2022</v>
      </c>
      <c r="Y88" s="767">
        <f t="shared" si="8"/>
        <v>2023</v>
      </c>
      <c r="Z88" s="767">
        <f t="shared" si="8"/>
        <v>2024</v>
      </c>
      <c r="AA88" s="767">
        <f t="shared" si="8"/>
        <v>2025</v>
      </c>
      <c r="AC88" s="767">
        <v>2000</v>
      </c>
      <c r="AD88" s="767">
        <f>1+AC88</f>
        <v>2001</v>
      </c>
      <c r="AE88" s="767">
        <f t="shared" ref="AE88:BB88" si="9">1+AD88</f>
        <v>2002</v>
      </c>
      <c r="AF88" s="767">
        <f t="shared" si="9"/>
        <v>2003</v>
      </c>
      <c r="AG88" s="767">
        <f t="shared" si="9"/>
        <v>2004</v>
      </c>
      <c r="AH88" s="767">
        <f t="shared" si="9"/>
        <v>2005</v>
      </c>
      <c r="AI88" s="767">
        <f t="shared" si="9"/>
        <v>2006</v>
      </c>
      <c r="AJ88" s="767">
        <f t="shared" si="9"/>
        <v>2007</v>
      </c>
      <c r="AK88" s="767">
        <f t="shared" si="9"/>
        <v>2008</v>
      </c>
      <c r="AL88" s="767">
        <f t="shared" si="9"/>
        <v>2009</v>
      </c>
      <c r="AM88" s="767">
        <f t="shared" si="9"/>
        <v>2010</v>
      </c>
      <c r="AN88" s="767">
        <f t="shared" si="9"/>
        <v>2011</v>
      </c>
      <c r="AO88" s="767">
        <f t="shared" si="9"/>
        <v>2012</v>
      </c>
      <c r="AP88" s="767">
        <f t="shared" si="9"/>
        <v>2013</v>
      </c>
      <c r="AQ88" s="767">
        <f t="shared" si="9"/>
        <v>2014</v>
      </c>
      <c r="AR88" s="767">
        <f t="shared" si="9"/>
        <v>2015</v>
      </c>
      <c r="AS88" s="767">
        <f t="shared" si="9"/>
        <v>2016</v>
      </c>
      <c r="AT88" s="767">
        <f t="shared" si="9"/>
        <v>2017</v>
      </c>
      <c r="AU88" s="767">
        <f t="shared" si="9"/>
        <v>2018</v>
      </c>
      <c r="AV88" s="767">
        <f t="shared" si="9"/>
        <v>2019</v>
      </c>
      <c r="AW88" s="767">
        <f t="shared" si="9"/>
        <v>2020</v>
      </c>
      <c r="AX88" s="767">
        <f t="shared" si="9"/>
        <v>2021</v>
      </c>
      <c r="AY88" s="767">
        <f t="shared" si="9"/>
        <v>2022</v>
      </c>
      <c r="AZ88" s="767">
        <f t="shared" si="9"/>
        <v>2023</v>
      </c>
      <c r="BA88" s="767">
        <f t="shared" si="9"/>
        <v>2024</v>
      </c>
      <c r="BB88" s="767">
        <f t="shared" si="9"/>
        <v>2025</v>
      </c>
    </row>
    <row r="89" spans="1:65">
      <c r="A89" s="772" t="str">
        <f>Imports!B$10</f>
        <v xml:space="preserve">Sawn wood </v>
      </c>
      <c r="B89" s="772">
        <f>Imports!C$10-Imports!C$30</f>
        <v>2.3929921069600013</v>
      </c>
      <c r="C89" s="772">
        <f>Imports!D$10-Imports!D$30</f>
        <v>2.1933979704000031</v>
      </c>
      <c r="D89" s="772">
        <f>Imports!E$10-Imports!E$30</f>
        <v>2.2926845396000033</v>
      </c>
      <c r="E89" s="772">
        <f>Imports!F$10-Imports!F$30</f>
        <v>2.2444788475199999</v>
      </c>
      <c r="F89" s="772">
        <f>Imports!G$10-Imports!G$30</f>
        <v>2.3317799322999981</v>
      </c>
      <c r="G89" s="772">
        <f>Imports!H$10-Imports!H$30</f>
        <v>2.5550059462200032</v>
      </c>
      <c r="H89" s="772">
        <f>Imports!I$10-Imports!I$30</f>
        <v>2.3783387991999998</v>
      </c>
      <c r="I89" s="772">
        <f>Imports!J$10-Imports!J$30</f>
        <v>2.8546893047400008</v>
      </c>
      <c r="J89" s="772">
        <f>Imports!K$10-Imports!K$30</f>
        <v>1.5758563274999915</v>
      </c>
      <c r="K89" s="772">
        <f>Imports!L$10-Imports!L$30</f>
        <v>1.1124285281199997</v>
      </c>
      <c r="L89" s="772">
        <f>Imports!M$10-Imports!M$30</f>
        <v>1.3032238159652163</v>
      </c>
      <c r="M89" s="772">
        <f>Imports!N$10-Imports!N$30</f>
        <v>1.1903027083422213</v>
      </c>
      <c r="N89" s="772">
        <f>Imports!O$10-Imports!O$30</f>
        <v>1.1019689104666703</v>
      </c>
      <c r="O89" s="772">
        <f>Imports!P$10-Imports!P$30</f>
        <v>1.1221573272000018</v>
      </c>
      <c r="P89" s="772">
        <f>Imports!Q$10-Imports!Q$30</f>
        <v>1.2649811031000002</v>
      </c>
      <c r="Q89" s="772">
        <f>Imports!R$10-Imports!R$30</f>
        <v>1.2290181594599989</v>
      </c>
      <c r="R89" s="772">
        <f>Imports!S$10-Imports!S$30</f>
        <v>1.3100474765777772</v>
      </c>
      <c r="S89" s="772">
        <f>Imports!T$10-Imports!T$30</f>
        <v>1.2134735267199961</v>
      </c>
      <c r="T89" s="772">
        <f>Imports!U$10-Imports!U$30</f>
        <v>1.2122478846947367</v>
      </c>
      <c r="U89" s="772">
        <f>Imports!V$10-Imports!V$30</f>
        <v>1.128278190611768</v>
      </c>
      <c r="V89" s="772">
        <f>Imports!W$10-Imports!W$30</f>
        <v>0</v>
      </c>
      <c r="W89" s="772">
        <f>Imports!X$10-Imports!X$30</f>
        <v>0</v>
      </c>
      <c r="X89" s="772">
        <f>Imports!Y$10-Imports!Y$30</f>
        <v>0</v>
      </c>
      <c r="Y89" s="772">
        <f>Imports!Z$10-Imports!Z$30</f>
        <v>0</v>
      </c>
      <c r="Z89" s="772">
        <f>Imports!AA$10-Imports!AA$30</f>
        <v>0</v>
      </c>
      <c r="AA89" s="772">
        <f>Imports!AB$10-Imports!AB$30</f>
        <v>0</v>
      </c>
      <c r="AB89" s="770"/>
      <c r="AC89" s="770"/>
      <c r="AD89" s="770"/>
      <c r="AE89" s="770"/>
      <c r="AF89" s="770"/>
      <c r="AG89" s="770"/>
      <c r="AH89" s="770"/>
      <c r="AI89" s="770"/>
      <c r="AJ89" s="770"/>
      <c r="AK89" s="770"/>
      <c r="AL89" s="770"/>
      <c r="AM89" s="770"/>
      <c r="AN89" s="770"/>
      <c r="AO89" s="770"/>
      <c r="AP89" s="770"/>
      <c r="AQ89" s="770"/>
      <c r="AR89" s="770"/>
      <c r="AS89" s="770"/>
      <c r="AT89" s="770"/>
      <c r="AU89" s="770"/>
      <c r="AV89" s="770"/>
      <c r="AW89" s="770"/>
      <c r="AX89" s="770"/>
      <c r="AY89" s="770"/>
      <c r="AZ89" s="770"/>
      <c r="BA89" s="770"/>
      <c r="BB89" s="770"/>
      <c r="BC89" s="771">
        <f t="shared" ref="BC89:BC96" si="10">J89/J$87</f>
        <v>9.1736781332223433E-2</v>
      </c>
      <c r="BD89" s="771">
        <f t="shared" ref="BD89:BG96" si="11">K89/K$87</f>
        <v>7.6907517469679776E-2</v>
      </c>
      <c r="BE89" s="771">
        <f t="shared" si="11"/>
        <v>7.8528891172982049E-2</v>
      </c>
      <c r="BF89" s="771">
        <f t="shared" si="11"/>
        <v>6.9075250730444765E-2</v>
      </c>
      <c r="BG89" s="771">
        <f t="shared" si="11"/>
        <v>6.092242912491698E-2</v>
      </c>
      <c r="BH89" s="771">
        <f t="shared" ref="BH89:BH96" si="12">O89/O$87</f>
        <v>5.0801901502687805E-2</v>
      </c>
      <c r="BI89" s="771">
        <f t="shared" ref="BI89:BI96" si="13">P89/P$87</f>
        <v>5.1515647762419299E-2</v>
      </c>
      <c r="BJ89" s="771">
        <f t="shared" ref="BJ89:BJ96" si="14">Q89/Q$87</f>
        <v>4.477866141090945E-2</v>
      </c>
      <c r="BK89" s="771">
        <f t="shared" ref="BK89:BK96" si="15">R89/R$87</f>
        <v>4.2719227915497225E-2</v>
      </c>
      <c r="BL89" s="771">
        <f t="shared" ref="BL89:BL96" si="16">S89/S$87</f>
        <v>3.9618127383724541E-2</v>
      </c>
      <c r="BM89" s="771">
        <f t="shared" ref="BM89:BM96" si="17">T89/T$87</f>
        <v>3.6523909996576863E-2</v>
      </c>
    </row>
    <row r="90" spans="1:65">
      <c r="A90" s="772" t="str">
        <f>Imports!B$12</f>
        <v xml:space="preserve">Plywood </v>
      </c>
      <c r="B90" s="772">
        <f>Imports!C$12-Imports!C$32</f>
        <v>2.2499822104999998</v>
      </c>
      <c r="C90" s="772">
        <f>Imports!D$12-Imports!D$32</f>
        <v>2.4440126576999992</v>
      </c>
      <c r="D90" s="772">
        <f>Imports!E$12-Imports!E$32</f>
        <v>2.4125310029000007</v>
      </c>
      <c r="E90" s="772">
        <f>Imports!F$12-Imports!F$32</f>
        <v>2.3468506963999998</v>
      </c>
      <c r="F90" s="772">
        <f>Imports!G$12-Imports!G$32</f>
        <v>2.5144884504000009</v>
      </c>
      <c r="G90" s="772">
        <f>Imports!H$12-Imports!H$32</f>
        <v>2.674044588600001</v>
      </c>
      <c r="H90" s="772">
        <f>Imports!I$12-Imports!I$32</f>
        <v>2.6957529845000003</v>
      </c>
      <c r="I90" s="772">
        <f>Imports!J$12-Imports!J$32</f>
        <v>2.9148378798666665</v>
      </c>
      <c r="J90" s="772">
        <f>Imports!K$12-Imports!K$32</f>
        <v>2.5919749988333347</v>
      </c>
      <c r="K90" s="772">
        <f>Imports!L$12-Imports!L$32</f>
        <v>2.0839948652000011</v>
      </c>
      <c r="L90" s="772">
        <f>Imports!M$12-Imports!M$32</f>
        <v>2.213171826</v>
      </c>
      <c r="M90" s="772">
        <f>Imports!N$12-Imports!N$32</f>
        <v>2.3014109534000005</v>
      </c>
      <c r="N90" s="772">
        <f>Imports!O$12-Imports!O$32</f>
        <v>2.3485096219999999</v>
      </c>
      <c r="O90" s="772">
        <f>Imports!P$12-Imports!P$32</f>
        <v>2.3825865599999996</v>
      </c>
      <c r="P90" s="772">
        <f>Imports!Q$12-Imports!Q$32</f>
        <v>2.6189464024991551</v>
      </c>
      <c r="Q90" s="772">
        <f>Imports!R$12-Imports!R$32</f>
        <v>2.7884553767722222</v>
      </c>
      <c r="R90" s="772">
        <f>Imports!S$12-Imports!S$32</f>
        <v>2.8800484322777771</v>
      </c>
      <c r="S90" s="772">
        <f>Imports!T$12-Imports!T$32</f>
        <v>2.9046008504999996</v>
      </c>
      <c r="T90" s="772">
        <f>Imports!U$12-Imports!U$32</f>
        <v>2.9919198836000001</v>
      </c>
      <c r="U90" s="772">
        <f>Imports!V$12-Imports!V$32</f>
        <v>2.6524783947999993</v>
      </c>
      <c r="V90" s="772">
        <f>Imports!W$12-Imports!W$32</f>
        <v>0</v>
      </c>
      <c r="W90" s="772">
        <f>Imports!X$12-Imports!X$32</f>
        <v>0</v>
      </c>
      <c r="X90" s="772">
        <f>Imports!Y$12-Imports!Y$32</f>
        <v>0</v>
      </c>
      <c r="Y90" s="772">
        <f>Imports!Z$12-Imports!Z$32</f>
        <v>0</v>
      </c>
      <c r="Z90" s="772">
        <f>Imports!AA$12-Imports!AA$32</f>
        <v>0</v>
      </c>
      <c r="AA90" s="772">
        <f>Imports!AB$12-Imports!AB$32</f>
        <v>0</v>
      </c>
      <c r="AB90" s="770"/>
      <c r="AC90" s="770"/>
      <c r="AD90" s="770"/>
      <c r="AE90" s="770"/>
      <c r="AF90" s="770"/>
      <c r="AG90" s="770"/>
      <c r="AH90" s="770"/>
      <c r="AI90" s="770"/>
      <c r="AJ90" s="770"/>
      <c r="AK90" s="770"/>
      <c r="AL90" s="770"/>
      <c r="AM90" s="770"/>
      <c r="AN90" s="770"/>
      <c r="AO90" s="770"/>
      <c r="AP90" s="770"/>
      <c r="AQ90" s="770"/>
      <c r="AR90" s="770"/>
      <c r="AS90" s="770"/>
      <c r="AT90" s="770"/>
      <c r="AU90" s="770"/>
      <c r="AV90" s="770"/>
      <c r="AW90" s="770"/>
      <c r="AX90" s="770"/>
      <c r="AY90" s="770"/>
      <c r="AZ90" s="770"/>
      <c r="BA90" s="770"/>
      <c r="BB90" s="770"/>
      <c r="BC90" s="771">
        <f t="shared" si="10"/>
        <v>0.15088903698713932</v>
      </c>
      <c r="BD90" s="771">
        <f t="shared" si="11"/>
        <v>0.14407655633657293</v>
      </c>
      <c r="BE90" s="771">
        <f t="shared" si="11"/>
        <v>0.13336000105426457</v>
      </c>
      <c r="BF90" s="771">
        <f t="shared" si="11"/>
        <v>0.13355471471731853</v>
      </c>
      <c r="BG90" s="771">
        <f t="shared" si="11"/>
        <v>0.12983752049310468</v>
      </c>
      <c r="BH90" s="771">
        <f t="shared" si="12"/>
        <v>0.10786359880995085</v>
      </c>
      <c r="BI90" s="771">
        <f t="shared" si="13"/>
        <v>0.10665512713918868</v>
      </c>
      <c r="BJ90" s="771">
        <f t="shared" si="14"/>
        <v>0.10159597579158246</v>
      </c>
      <c r="BK90" s="771">
        <f t="shared" si="15"/>
        <v>9.3915256955071399E-2</v>
      </c>
      <c r="BL90" s="771">
        <f t="shared" si="16"/>
        <v>9.483094930387935E-2</v>
      </c>
      <c r="BM90" s="771">
        <f t="shared" si="17"/>
        <v>9.0143784885294079E-2</v>
      </c>
    </row>
    <row r="91" spans="1:65">
      <c r="A91" s="772" t="s">
        <v>171</v>
      </c>
      <c r="B91" s="772">
        <f>Imports!C$14-Imports!C$34</f>
        <v>0.52233358699999966</v>
      </c>
      <c r="C91" s="772">
        <f>Imports!D$14-Imports!D$34</f>
        <v>0.53454512639999985</v>
      </c>
      <c r="D91" s="772">
        <f>Imports!E$14-Imports!E$34</f>
        <v>0.62817766270000019</v>
      </c>
      <c r="E91" s="772">
        <f>Imports!F$14-Imports!F$34</f>
        <v>0.6600158990999998</v>
      </c>
      <c r="F91" s="772">
        <f>Imports!G$14-Imports!G$34</f>
        <v>0.76995818990000053</v>
      </c>
      <c r="G91" s="772">
        <f>Imports!H$14-Imports!H$34</f>
        <v>0.81452270760000012</v>
      </c>
      <c r="H91" s="772">
        <f>Imports!I$14-Imports!I$34</f>
        <v>0.859549538000001</v>
      </c>
      <c r="I91" s="772">
        <f>Imports!J$14-Imports!J$34</f>
        <v>0.95163476660000046</v>
      </c>
      <c r="J91" s="772">
        <f>Imports!K$14-Imports!K$34</f>
        <v>0.79026195859999926</v>
      </c>
      <c r="K91" s="772">
        <f>Imports!L$14-Imports!L$34</f>
        <v>0.62193323600846817</v>
      </c>
      <c r="L91" s="772">
        <f>Imports!M$14-Imports!M$34</f>
        <v>0.70355090540872933</v>
      </c>
      <c r="M91" s="772">
        <f>Imports!N$14-Imports!N$34</f>
        <v>0.63095692763381694</v>
      </c>
      <c r="N91" s="772">
        <f>Imports!O$14-Imports!O$34</f>
        <v>0.60880892466372538</v>
      </c>
      <c r="O91" s="772">
        <f>Imports!P$14-Imports!P$34</f>
        <v>0.61927505471238253</v>
      </c>
      <c r="P91" s="772">
        <f>Imports!Q$14-Imports!Q$34</f>
        <v>0.65000895204825593</v>
      </c>
      <c r="Q91" s="772">
        <f>Imports!R$14-Imports!R$34</f>
        <v>0.70939776949635958</v>
      </c>
      <c r="R91" s="772">
        <f>Imports!S$14-Imports!S$34</f>
        <v>0.67165116632555477</v>
      </c>
      <c r="S91" s="772">
        <f>Imports!T$14-Imports!T$34</f>
        <v>0.65383828867315685</v>
      </c>
      <c r="T91" s="772">
        <f>Imports!U$14-Imports!U$34</f>
        <v>0.69617093091556237</v>
      </c>
      <c r="U91" s="772">
        <f>Imports!V$14-Imports!V$34</f>
        <v>0.71914201045201487</v>
      </c>
      <c r="V91" s="772">
        <f>Imports!W$14-Imports!W$34</f>
        <v>0</v>
      </c>
      <c r="W91" s="772">
        <f>Imports!X$14-Imports!X$34</f>
        <v>0</v>
      </c>
      <c r="X91" s="772">
        <f>Imports!Y$14-Imports!Y$34</f>
        <v>0</v>
      </c>
      <c r="Y91" s="772">
        <f>Imports!Z$14-Imports!Z$34</f>
        <v>0</v>
      </c>
      <c r="Z91" s="772">
        <f>Imports!AA$14-Imports!AA$34</f>
        <v>0</v>
      </c>
      <c r="AA91" s="772">
        <f>Imports!AB$14-Imports!AB$34</f>
        <v>0</v>
      </c>
      <c r="AB91" s="770"/>
      <c r="AC91" s="770"/>
      <c r="AD91" s="770"/>
      <c r="AE91" s="770"/>
      <c r="AF91" s="770"/>
      <c r="AG91" s="770"/>
      <c r="AH91" s="770"/>
      <c r="AI91" s="770"/>
      <c r="AJ91" s="770"/>
      <c r="AK91" s="770"/>
      <c r="AL91" s="770"/>
      <c r="AM91" s="770"/>
      <c r="AN91" s="770"/>
      <c r="AO91" s="770"/>
      <c r="AP91" s="770"/>
      <c r="AQ91" s="770"/>
      <c r="AR91" s="770"/>
      <c r="AS91" s="770"/>
      <c r="AT91" s="770"/>
      <c r="AU91" s="770"/>
      <c r="AV91" s="770"/>
      <c r="AW91" s="770"/>
      <c r="AX91" s="770"/>
      <c r="AY91" s="770"/>
      <c r="AZ91" s="770"/>
      <c r="BA91" s="770"/>
      <c r="BB91" s="770"/>
      <c r="BC91" s="771">
        <f t="shared" si="10"/>
        <v>4.60042500233976E-2</v>
      </c>
      <c r="BD91" s="771">
        <f t="shared" si="11"/>
        <v>4.2997226342379534E-2</v>
      </c>
      <c r="BE91" s="771">
        <f t="shared" si="11"/>
        <v>4.2394155024381257E-2</v>
      </c>
      <c r="BF91" s="771">
        <f t="shared" si="11"/>
        <v>3.6615482491102927E-2</v>
      </c>
      <c r="BG91" s="771">
        <f t="shared" si="11"/>
        <v>3.3658044443137254E-2</v>
      </c>
      <c r="BH91" s="771">
        <f t="shared" si="12"/>
        <v>2.8035596765267911E-2</v>
      </c>
      <c r="BI91" s="771">
        <f t="shared" si="13"/>
        <v>2.6471250941279962E-2</v>
      </c>
      <c r="BJ91" s="771">
        <f t="shared" si="14"/>
        <v>2.5846552617163149E-2</v>
      </c>
      <c r="BK91" s="771">
        <f t="shared" si="15"/>
        <v>2.1901816359300049E-2</v>
      </c>
      <c r="BL91" s="771">
        <f t="shared" si="16"/>
        <v>2.1346859275148233E-2</v>
      </c>
      <c r="BM91" s="771">
        <f t="shared" si="17"/>
        <v>2.097498766054438E-2</v>
      </c>
    </row>
    <row r="92" spans="1:65">
      <c r="A92" s="772" t="str">
        <f>Imports!B$15</f>
        <v xml:space="preserve">Wooden furniture </v>
      </c>
      <c r="B92" s="772">
        <f>Imports!C$15-Imports!C$35</f>
        <v>0.83161869854715698</v>
      </c>
      <c r="C92" s="772">
        <f>Imports!D$15-Imports!D$35</f>
        <v>0.84161876049394624</v>
      </c>
      <c r="D92" s="772">
        <f>Imports!E$15-Imports!E$35</f>
        <v>0.98187524965080386</v>
      </c>
      <c r="E92" s="772">
        <f>Imports!F$15-Imports!F$35</f>
        <v>1.1374633693001281</v>
      </c>
      <c r="F92" s="772">
        <f>Imports!G$15-Imports!G$35</f>
        <v>1.545968774553407</v>
      </c>
      <c r="G92" s="772">
        <f>Imports!H$15-Imports!H$35</f>
        <v>1.5902931545232857</v>
      </c>
      <c r="H92" s="772">
        <f>Imports!I$15-Imports!I$35</f>
        <v>1.842464520384655</v>
      </c>
      <c r="I92" s="772">
        <f>Imports!J$15-Imports!J$35</f>
        <v>2.2808867019496821</v>
      </c>
      <c r="J92" s="772">
        <f>Imports!K$15-Imports!K$35</f>
        <v>2.0654591219616116</v>
      </c>
      <c r="K92" s="772">
        <f>Imports!L$15-Imports!L$35</f>
        <v>1.7211943072546283</v>
      </c>
      <c r="L92" s="772">
        <f>Imports!M$15-Imports!M$35</f>
        <v>1.7267576986639956</v>
      </c>
      <c r="M92" s="772">
        <f>Imports!N$15-Imports!N$35</f>
        <v>1.5905589575381902</v>
      </c>
      <c r="N92" s="772">
        <f>Imports!O$15-Imports!O$35</f>
        <v>1.6650780549515543</v>
      </c>
      <c r="O92" s="772">
        <f>Imports!P$15-Imports!P$35</f>
        <v>1.5055680717000239</v>
      </c>
      <c r="P92" s="772">
        <f>Imports!Q$15-Imports!Q$35</f>
        <v>1.6576982442384398</v>
      </c>
      <c r="Q92" s="772">
        <f>Imports!R$15-Imports!R$35</f>
        <v>1.7030814112397783</v>
      </c>
      <c r="R92" s="772">
        <f>Imports!S$15-Imports!S$35</f>
        <v>1.7819375964870097</v>
      </c>
      <c r="S92" s="772">
        <f>Imports!T$15-Imports!T$35</f>
        <v>1.8636950750538941</v>
      </c>
      <c r="T92" s="772">
        <f>Imports!U$15-Imports!U$35</f>
        <v>1.8341469842372284</v>
      </c>
      <c r="U92" s="772">
        <f>Imports!V$15-Imports!V$35</f>
        <v>2.0615428710788795</v>
      </c>
      <c r="V92" s="772">
        <f>Imports!W$15-Imports!W$35</f>
        <v>0</v>
      </c>
      <c r="W92" s="772">
        <f>Imports!X$15-Imports!X$35</f>
        <v>0</v>
      </c>
      <c r="X92" s="772">
        <f>Imports!Y$15-Imports!Y$35</f>
        <v>0</v>
      </c>
      <c r="Y92" s="772">
        <f>Imports!Z$15-Imports!Z$35</f>
        <v>0</v>
      </c>
      <c r="Z92" s="772">
        <f>Imports!AA$15-Imports!AA$35</f>
        <v>0</v>
      </c>
      <c r="AA92" s="772">
        <f>Imports!AB$15-Imports!AB$35</f>
        <v>0</v>
      </c>
      <c r="AB92" s="770"/>
      <c r="AC92" s="770"/>
      <c r="AD92" s="770"/>
      <c r="AE92" s="770"/>
      <c r="AF92" s="770"/>
      <c r="AG92" s="770"/>
      <c r="AH92" s="770"/>
      <c r="AI92" s="770"/>
      <c r="AJ92" s="770"/>
      <c r="AK92" s="770"/>
      <c r="AL92" s="770"/>
      <c r="AM92" s="770"/>
      <c r="AN92" s="770"/>
      <c r="AO92" s="770"/>
      <c r="AP92" s="770"/>
      <c r="AQ92" s="770"/>
      <c r="AR92" s="770"/>
      <c r="AS92" s="770"/>
      <c r="AT92" s="770"/>
      <c r="AU92" s="770"/>
      <c r="AV92" s="770"/>
      <c r="AW92" s="770"/>
      <c r="AX92" s="770"/>
      <c r="AY92" s="770"/>
      <c r="AZ92" s="770"/>
      <c r="BA92" s="770"/>
      <c r="BB92" s="770"/>
      <c r="BC92" s="771">
        <f t="shared" si="10"/>
        <v>0.12023848146273322</v>
      </c>
      <c r="BD92" s="771">
        <f t="shared" si="11"/>
        <v>0.11899441438957722</v>
      </c>
      <c r="BE92" s="771">
        <f t="shared" si="11"/>
        <v>0.10404994578775645</v>
      </c>
      <c r="BF92" s="771">
        <f t="shared" si="11"/>
        <v>9.2302788209667211E-2</v>
      </c>
      <c r="BG92" s="771">
        <f t="shared" si="11"/>
        <v>9.2053957989869081E-2</v>
      </c>
      <c r="BH92" s="771">
        <f t="shared" si="12"/>
        <v>6.8159534345280076E-2</v>
      </c>
      <c r="BI92" s="771">
        <f t="shared" si="13"/>
        <v>6.7508833639720767E-2</v>
      </c>
      <c r="BJ92" s="771">
        <f t="shared" si="14"/>
        <v>6.2050918680182421E-2</v>
      </c>
      <c r="BK92" s="771">
        <f t="shared" si="15"/>
        <v>5.8107053123278532E-2</v>
      </c>
      <c r="BL92" s="771">
        <f t="shared" si="16"/>
        <v>6.0846905401787652E-2</v>
      </c>
      <c r="BM92" s="771">
        <f t="shared" si="17"/>
        <v>5.526115592244784E-2</v>
      </c>
    </row>
    <row r="93" spans="1:65">
      <c r="A93" s="772" t="str">
        <f>Imports!B$20</f>
        <v xml:space="preserve">Wood-based pulp </v>
      </c>
      <c r="B93" s="772">
        <f>Imports!C$20-Imports!C$40</f>
        <v>4.7696138399999999</v>
      </c>
      <c r="C93" s="772">
        <f>Imports!D$20-Imports!D$40</f>
        <v>4.6090289430000002</v>
      </c>
      <c r="D93" s="772">
        <f>Imports!E$20-Imports!E$40</f>
        <v>4.9265892362093027</v>
      </c>
      <c r="E93" s="772">
        <f>Imports!F$20-Imports!F$40</f>
        <v>4.8093930000000009</v>
      </c>
      <c r="F93" s="772">
        <f>Imports!G$20-Imports!G$40</f>
        <v>5.4037115189999998</v>
      </c>
      <c r="G93" s="772">
        <f>Imports!H$20-Imports!H$40</f>
        <v>4.9202571240000008</v>
      </c>
      <c r="H93" s="772">
        <f>Imports!I$20-Imports!I$40</f>
        <v>4.6182330000000018</v>
      </c>
      <c r="I93" s="772">
        <f>Imports!J$20-Imports!J$40</f>
        <v>3.961800675000001</v>
      </c>
      <c r="J93" s="772">
        <f>Imports!K$20-Imports!K$40</f>
        <v>3.5445889079999993</v>
      </c>
      <c r="K93" s="772">
        <f>Imports!L$20-Imports!L$40</f>
        <v>2.6381754000000006</v>
      </c>
      <c r="L93" s="772">
        <f>Imports!M$20-Imports!M$40</f>
        <v>2.6482909499999989</v>
      </c>
      <c r="M93" s="772">
        <f>Imports!N$20-Imports!N$40</f>
        <v>3.0078693000000003</v>
      </c>
      <c r="N93" s="772">
        <f>Imports!O$20-Imports!O$40</f>
        <v>2.6487226104545449</v>
      </c>
      <c r="O93" s="772">
        <f>Imports!P$20-Imports!P$40</f>
        <v>2.0573906046428565</v>
      </c>
      <c r="P93" s="772">
        <f>Imports!Q$20-Imports!Q$40</f>
        <v>2.0715948450000017</v>
      </c>
      <c r="Q93" s="772">
        <f>Imports!R$20-Imports!R$40</f>
        <v>1.8112533557142854</v>
      </c>
      <c r="R93" s="772">
        <f>Imports!S$20-Imports!S$40</f>
        <v>1.6362899910000004</v>
      </c>
      <c r="S93" s="772">
        <f>Imports!T$20-Imports!T$40</f>
        <v>1.6739963999999992</v>
      </c>
      <c r="T93" s="772">
        <f>Imports!U$20-Imports!U$40</f>
        <v>1.6837429499999987</v>
      </c>
      <c r="U93" s="772">
        <f>Imports!V$20-Imports!V$40</f>
        <v>1.6078731750000008</v>
      </c>
      <c r="V93" s="772">
        <f>Imports!W$20-Imports!W$40</f>
        <v>0</v>
      </c>
      <c r="W93" s="772">
        <f>Imports!X$20-Imports!X$40</f>
        <v>0</v>
      </c>
      <c r="X93" s="772">
        <f>Imports!Y$20-Imports!Y$40</f>
        <v>0</v>
      </c>
      <c r="Y93" s="772">
        <f>Imports!Z$20-Imports!Z$40</f>
        <v>0</v>
      </c>
      <c r="Z93" s="772">
        <f>Imports!AA$20-Imports!AA$40</f>
        <v>0</v>
      </c>
      <c r="AA93" s="772">
        <f>Imports!AB$20-Imports!AB$40</f>
        <v>0</v>
      </c>
      <c r="AB93" s="770"/>
      <c r="AC93" s="770"/>
      <c r="AD93" s="770"/>
      <c r="AE93" s="770"/>
      <c r="AF93" s="770"/>
      <c r="AG93" s="770"/>
      <c r="AH93" s="770"/>
      <c r="AI93" s="770"/>
      <c r="AJ93" s="770"/>
      <c r="AK93" s="770"/>
      <c r="AL93" s="770"/>
      <c r="AM93" s="770"/>
      <c r="AN93" s="770"/>
      <c r="AO93" s="770"/>
      <c r="AP93" s="770"/>
      <c r="AQ93" s="770"/>
      <c r="AR93" s="770"/>
      <c r="AS93" s="770"/>
      <c r="AT93" s="770"/>
      <c r="AU93" s="770"/>
      <c r="AV93" s="770"/>
      <c r="AW93" s="770"/>
      <c r="AX93" s="770"/>
      <c r="AY93" s="770"/>
      <c r="AZ93" s="770"/>
      <c r="BA93" s="770"/>
      <c r="BB93" s="770"/>
      <c r="BC93" s="771">
        <f t="shared" si="10"/>
        <v>0.20634443120946402</v>
      </c>
      <c r="BD93" s="771">
        <f t="shared" si="11"/>
        <v>0.18238971361735229</v>
      </c>
      <c r="BE93" s="771">
        <f t="shared" si="11"/>
        <v>0.15957915229849812</v>
      </c>
      <c r="BF93" s="771">
        <f t="shared" si="11"/>
        <v>0.17455167043287287</v>
      </c>
      <c r="BG93" s="771">
        <f t="shared" si="11"/>
        <v>0.14643481678502646</v>
      </c>
      <c r="BH93" s="771">
        <f t="shared" si="12"/>
        <v>9.3141444890278952E-2</v>
      </c>
      <c r="BI93" s="771">
        <f t="shared" si="13"/>
        <v>8.4364541161866841E-2</v>
      </c>
      <c r="BJ93" s="771">
        <f t="shared" si="14"/>
        <v>6.5992109327773746E-2</v>
      </c>
      <c r="BK93" s="771">
        <f t="shared" si="15"/>
        <v>5.3357642613058309E-2</v>
      </c>
      <c r="BL93" s="771">
        <f t="shared" si="16"/>
        <v>5.4653522433538403E-2</v>
      </c>
      <c r="BM93" s="771">
        <f t="shared" si="17"/>
        <v>5.0729621176989446E-2</v>
      </c>
    </row>
    <row r="94" spans="1:65">
      <c r="A94" s="772" t="str">
        <f>Imports!B$21</f>
        <v xml:space="preserve">Paper </v>
      </c>
      <c r="B94" s="772">
        <f>Imports!C$21-Imports!C$41</f>
        <v>5.368032575968158</v>
      </c>
      <c r="C94" s="772">
        <f>Imports!D$21-Imports!D$41</f>
        <v>6.0309157788906482</v>
      </c>
      <c r="D94" s="772">
        <f>Imports!E$21-Imports!E$41</f>
        <v>5.4710425767313104</v>
      </c>
      <c r="E94" s="772">
        <f>Imports!F$21-Imports!F$41</f>
        <v>5.0746932639555702</v>
      </c>
      <c r="F94" s="772">
        <f>Imports!G$21-Imports!G$41</f>
        <v>5.2549671289963591</v>
      </c>
      <c r="G94" s="772">
        <f>Imports!H$21-Imports!H$41</f>
        <v>5.4908342787277746</v>
      </c>
      <c r="H94" s="772">
        <f>Imports!I$21-Imports!I$41</f>
        <v>5.2284811550697086</v>
      </c>
      <c r="I94" s="772">
        <f>Imports!J$21-Imports!J$41</f>
        <v>6.5541763067388885</v>
      </c>
      <c r="J94" s="772">
        <f>Imports!K$21-Imports!K$41</f>
        <v>5.6202444555823341</v>
      </c>
      <c r="K94" s="772">
        <f>Imports!L$21-Imports!L$41</f>
        <v>5.4602622317064231</v>
      </c>
      <c r="L94" s="772">
        <f>Imports!M$21-Imports!M$41</f>
        <v>5.811124632983347</v>
      </c>
      <c r="M94" s="772">
        <f>Imports!N$21-Imports!N$41</f>
        <v>5.2153840445333515</v>
      </c>
      <c r="N94" s="772">
        <f>Imports!O$21-Imports!O$41</f>
        <v>4.9215050172631827</v>
      </c>
      <c r="O94" s="772">
        <f>Imports!P$21-Imports!P$41</f>
        <v>4.6281671488477265</v>
      </c>
      <c r="P94" s="772">
        <f>Imports!Q$21-Imports!Q$41</f>
        <v>5.0327040174611177</v>
      </c>
      <c r="Q94" s="772">
        <f>Imports!R$21-Imports!R$41</f>
        <v>5.2808532614111101</v>
      </c>
      <c r="R94" s="772">
        <f>Imports!S$21-Imports!S$41</f>
        <v>5.845420941842363</v>
      </c>
      <c r="S94" s="772">
        <f>Imports!T$21-Imports!T$41</f>
        <v>5.5093533204500353</v>
      </c>
      <c r="T94" s="772">
        <f>Imports!U$21-Imports!U$41</f>
        <v>5.4999611129848773</v>
      </c>
      <c r="U94" s="772">
        <f>Imports!V$21-Imports!V$41</f>
        <v>5.3468033494247145</v>
      </c>
      <c r="V94" s="772">
        <f>Imports!W$21-Imports!W$41</f>
        <v>0</v>
      </c>
      <c r="W94" s="772">
        <f>Imports!X$21-Imports!X$41</f>
        <v>0</v>
      </c>
      <c r="X94" s="772">
        <f>Imports!Y$21-Imports!Y$41</f>
        <v>0</v>
      </c>
      <c r="Y94" s="772">
        <f>Imports!Z$21-Imports!Z$41</f>
        <v>0</v>
      </c>
      <c r="Z94" s="772">
        <f>Imports!AA$21-Imports!AA$41</f>
        <v>0</v>
      </c>
      <c r="AA94" s="772">
        <f>Imports!AB$21-Imports!AB$41</f>
        <v>0</v>
      </c>
      <c r="AB94" s="770"/>
      <c r="AC94" s="770"/>
      <c r="AD94" s="770"/>
      <c r="AE94" s="770"/>
      <c r="AF94" s="770"/>
      <c r="AG94" s="770"/>
      <c r="AH94" s="770"/>
      <c r="AI94" s="770"/>
      <c r="AJ94" s="770"/>
      <c r="AK94" s="770"/>
      <c r="AL94" s="770"/>
      <c r="AM94" s="770"/>
      <c r="AN94" s="770"/>
      <c r="AO94" s="770"/>
      <c r="AP94" s="770"/>
      <c r="AQ94" s="770"/>
      <c r="AR94" s="770"/>
      <c r="AS94" s="770"/>
      <c r="AT94" s="770"/>
      <c r="AU94" s="770"/>
      <c r="AV94" s="770"/>
      <c r="AW94" s="770"/>
      <c r="AX94" s="770"/>
      <c r="AY94" s="770"/>
      <c r="AZ94" s="770"/>
      <c r="BA94" s="770"/>
      <c r="BB94" s="770"/>
      <c r="BC94" s="771">
        <f t="shared" si="10"/>
        <v>0.32717648662384202</v>
      </c>
      <c r="BD94" s="771">
        <f t="shared" si="11"/>
        <v>0.37749410623591562</v>
      </c>
      <c r="BE94" s="771">
        <f t="shared" si="11"/>
        <v>0.35016331677318308</v>
      </c>
      <c r="BF94" s="771">
        <f t="shared" si="11"/>
        <v>0.3026574315985901</v>
      </c>
      <c r="BG94" s="771">
        <f t="shared" si="11"/>
        <v>0.27208575283232372</v>
      </c>
      <c r="BH94" s="771">
        <f t="shared" si="12"/>
        <v>0.20952471274273676</v>
      </c>
      <c r="BI94" s="771">
        <f t="shared" si="13"/>
        <v>0.204954055693545</v>
      </c>
      <c r="BJ94" s="771">
        <f t="shared" si="14"/>
        <v>0.19240524505945789</v>
      </c>
      <c r="BK94" s="771">
        <f t="shared" si="15"/>
        <v>0.19061283956586364</v>
      </c>
      <c r="BL94" s="771">
        <f t="shared" si="16"/>
        <v>0.17987228962589491</v>
      </c>
      <c r="BM94" s="771">
        <f t="shared" si="17"/>
        <v>0.16570875248498965</v>
      </c>
    </row>
    <row r="95" spans="1:65">
      <c r="A95" s="772" t="s">
        <v>197</v>
      </c>
      <c r="B95" s="772">
        <f>Imports!C$23-Imports!C$43</f>
        <v>0</v>
      </c>
      <c r="C95" s="772">
        <f>Imports!D$23-Imports!D$43</f>
        <v>0</v>
      </c>
      <c r="D95" s="772">
        <f>Imports!E$23-Imports!E$43</f>
        <v>0</v>
      </c>
      <c r="E95" s="772">
        <f>Imports!F$23-Imports!F$43</f>
        <v>0</v>
      </c>
      <c r="F95" s="772">
        <f>Imports!G$23-Imports!G$43</f>
        <v>0</v>
      </c>
      <c r="G95" s="772">
        <f>Imports!H$23-Imports!H$43</f>
        <v>0</v>
      </c>
      <c r="H95" s="772">
        <f>Imports!I$23-Imports!I$43</f>
        <v>0</v>
      </c>
      <c r="I95" s="772">
        <f>Imports!J$23-Imports!J$43</f>
        <v>0</v>
      </c>
      <c r="J95" s="772">
        <f>Imports!K$23-Imports!K$43</f>
        <v>0</v>
      </c>
      <c r="K95" s="772">
        <f>Imports!L$23-Imports!L$43</f>
        <v>9.1811720000000152E-3</v>
      </c>
      <c r="L95" s="772">
        <f>Imports!M$23-Imports!M$43</f>
        <v>1.5732227279999997</v>
      </c>
      <c r="M95" s="772">
        <f>Imports!N$23-Imports!N$43</f>
        <v>2.7734266560000003</v>
      </c>
      <c r="N95" s="772">
        <f>Imports!O$23-Imports!O$43</f>
        <v>4.2016001719999991</v>
      </c>
      <c r="O95" s="772">
        <f>Imports!P$23-Imports!P$43</f>
        <v>9.2325587673846155</v>
      </c>
      <c r="P95" s="772">
        <f>Imports!Q$23-Imports!Q$43</f>
        <v>10.60844148</v>
      </c>
      <c r="Q95" s="772">
        <f>Imports!R$23-Imports!R$43</f>
        <v>13.255637079999996</v>
      </c>
      <c r="R95" s="772">
        <f>Imports!S$23-Imports!S$43</f>
        <v>15.878650760000001</v>
      </c>
      <c r="S95" s="772">
        <f>Imports!T$23-Imports!T$43</f>
        <v>16.2222452</v>
      </c>
      <c r="T95" s="772">
        <f>Imports!U$23-Imports!U$43</f>
        <v>18.586708279999996</v>
      </c>
      <c r="U95" s="772">
        <f>Imports!V$23-Imports!V$43</f>
        <v>20.773956559999995</v>
      </c>
      <c r="V95" s="772">
        <f>Imports!W$23-Imports!W$43</f>
        <v>0</v>
      </c>
      <c r="W95" s="772">
        <f>Imports!X$23-Imports!X$43</f>
        <v>0</v>
      </c>
      <c r="X95" s="772">
        <f>Imports!Y$23-Imports!Y$43</f>
        <v>0</v>
      </c>
      <c r="Y95" s="772">
        <f>Imports!Z$23-Imports!Z$43</f>
        <v>0</v>
      </c>
      <c r="Z95" s="772">
        <f>Imports!AA$23-Imports!AA$43</f>
        <v>0</v>
      </c>
      <c r="AA95" s="772">
        <f>Imports!AB$23-Imports!AB$43</f>
        <v>0</v>
      </c>
      <c r="AB95" s="770"/>
      <c r="AC95" s="770"/>
      <c r="AD95" s="770"/>
      <c r="AE95" s="770"/>
      <c r="AF95" s="770"/>
      <c r="AG95" s="770"/>
      <c r="AH95" s="770"/>
      <c r="AI95" s="770"/>
      <c r="AJ95" s="770"/>
      <c r="AK95" s="770"/>
      <c r="AL95" s="770"/>
      <c r="AM95" s="770"/>
      <c r="AN95" s="770"/>
      <c r="AO95" s="770"/>
      <c r="AP95" s="770"/>
      <c r="AQ95" s="770"/>
      <c r="AR95" s="770"/>
      <c r="AS95" s="770"/>
      <c r="AT95" s="770"/>
      <c r="AU95" s="770"/>
      <c r="AV95" s="770"/>
      <c r="AW95" s="770"/>
      <c r="AX95" s="770"/>
      <c r="AY95" s="770"/>
      <c r="AZ95" s="770"/>
      <c r="BA95" s="770"/>
      <c r="BB95" s="770"/>
      <c r="BC95" s="771">
        <f>J95/J$87</f>
        <v>0</v>
      </c>
      <c r="BD95" s="771">
        <f>K95/K$87</f>
        <v>6.3473843769131346E-4</v>
      </c>
      <c r="BE95" s="771">
        <f>L95/L$87</f>
        <v>9.4798326185032936E-2</v>
      </c>
      <c r="BF95" s="771">
        <f>M95/M$87</f>
        <v>0.16094657292052439</v>
      </c>
      <c r="BG95" s="771">
        <f>N95/N$87</f>
        <v>0.23228576256430689</v>
      </c>
      <c r="BH95" s="771">
        <f t="shared" si="12"/>
        <v>0.41797306825841768</v>
      </c>
      <c r="BI95" s="771">
        <f t="shared" si="13"/>
        <v>0.43202284465170832</v>
      </c>
      <c r="BJ95" s="771">
        <f t="shared" si="14"/>
        <v>0.48296250142635527</v>
      </c>
      <c r="BK95" s="771">
        <f t="shared" si="15"/>
        <v>0.51778558635065719</v>
      </c>
      <c r="BL95" s="771">
        <f t="shared" si="16"/>
        <v>0.52963246633060923</v>
      </c>
      <c r="BM95" s="771">
        <f t="shared" si="17"/>
        <v>0.56000036702253964</v>
      </c>
    </row>
    <row r="96" spans="1:65">
      <c r="A96" s="767" t="s">
        <v>0</v>
      </c>
      <c r="B96" s="772">
        <f t="shared" ref="B96:AA96" si="18">B87-SUM(B89:B95)</f>
        <v>0.86823507159999735</v>
      </c>
      <c r="C96" s="772">
        <f t="shared" si="18"/>
        <v>0.89127315270000196</v>
      </c>
      <c r="D96" s="772">
        <f t="shared" si="18"/>
        <v>0.89748827529999176</v>
      </c>
      <c r="E96" s="772">
        <f t="shared" si="18"/>
        <v>0.90124940410001741</v>
      </c>
      <c r="F96" s="772">
        <f t="shared" si="18"/>
        <v>0.93874544734999432</v>
      </c>
      <c r="G96" s="772">
        <f t="shared" si="18"/>
        <v>0.87513145874999054</v>
      </c>
      <c r="H96" s="772">
        <f t="shared" si="18"/>
        <v>0.87205623740000249</v>
      </c>
      <c r="I96" s="772">
        <f t="shared" si="18"/>
        <v>1.015789870050007</v>
      </c>
      <c r="J96" s="772">
        <f t="shared" si="18"/>
        <v>0.9896349166999947</v>
      </c>
      <c r="K96" s="772">
        <f t="shared" si="18"/>
        <v>0.8173269008686912</v>
      </c>
      <c r="L96" s="772">
        <f t="shared" si="18"/>
        <v>0.61612691286462073</v>
      </c>
      <c r="M96" s="772">
        <f t="shared" si="18"/>
        <v>0.52206132135446026</v>
      </c>
      <c r="N96" s="772">
        <f t="shared" si="18"/>
        <v>0.59187254990724725</v>
      </c>
      <c r="O96" s="772">
        <f t="shared" si="18"/>
        <v>0.54118081840676879</v>
      </c>
      <c r="P96" s="772">
        <f t="shared" si="18"/>
        <v>0.65090394455094014</v>
      </c>
      <c r="Q96" s="772">
        <f t="shared" si="18"/>
        <v>0.6688176337909546</v>
      </c>
      <c r="R96" s="772">
        <f t="shared" si="18"/>
        <v>0.66241322528309254</v>
      </c>
      <c r="S96" s="772">
        <f t="shared" si="18"/>
        <v>0.58804730205528699</v>
      </c>
      <c r="T96" s="772">
        <f t="shared" si="18"/>
        <v>0.68563072058160657</v>
      </c>
      <c r="U96" s="772">
        <f t="shared" si="18"/>
        <v>0.69341355970897212</v>
      </c>
      <c r="V96" s="772">
        <f t="shared" si="18"/>
        <v>0</v>
      </c>
      <c r="W96" s="772">
        <f t="shared" si="18"/>
        <v>0</v>
      </c>
      <c r="X96" s="772">
        <f t="shared" si="18"/>
        <v>0</v>
      </c>
      <c r="Y96" s="772">
        <f t="shared" si="18"/>
        <v>0</v>
      </c>
      <c r="Z96" s="772">
        <f t="shared" si="18"/>
        <v>0</v>
      </c>
      <c r="AA96" s="772">
        <f t="shared" si="18"/>
        <v>0</v>
      </c>
      <c r="AB96" s="770"/>
      <c r="BC96" s="771">
        <f t="shared" si="10"/>
        <v>5.7610532361200333E-2</v>
      </c>
      <c r="BD96" s="771">
        <f t="shared" si="11"/>
        <v>5.6505727170831264E-2</v>
      </c>
      <c r="BE96" s="771">
        <f t="shared" si="11"/>
        <v>3.7126211703901658E-2</v>
      </c>
      <c r="BF96" s="771">
        <f t="shared" si="11"/>
        <v>3.0296088899479066E-2</v>
      </c>
      <c r="BG96" s="771">
        <f t="shared" si="11"/>
        <v>3.2721715767314981E-2</v>
      </c>
      <c r="BH96" s="771">
        <f t="shared" si="12"/>
        <v>2.4500142685379953E-2</v>
      </c>
      <c r="BI96" s="771">
        <f t="shared" si="13"/>
        <v>2.650769901027111E-2</v>
      </c>
      <c r="BJ96" s="771">
        <f t="shared" si="14"/>
        <v>2.4368035686575657E-2</v>
      </c>
      <c r="BK96" s="771">
        <f t="shared" si="15"/>
        <v>2.1600577117273662E-2</v>
      </c>
      <c r="BL96" s="771">
        <f t="shared" si="16"/>
        <v>1.9198880245417719E-2</v>
      </c>
      <c r="BM96" s="771">
        <f t="shared" si="17"/>
        <v>2.06574208506181E-2</v>
      </c>
    </row>
    <row r="97" spans="1:65">
      <c r="A97" s="772"/>
      <c r="B97" s="772"/>
      <c r="AB97" s="770"/>
    </row>
    <row r="98" spans="1:65">
      <c r="AB98" s="770"/>
    </row>
    <row r="99" spans="1:65">
      <c r="AB99" s="770"/>
    </row>
    <row r="101" spans="1:65">
      <c r="A101" s="766"/>
      <c r="B101" s="766"/>
      <c r="C101" s="766"/>
      <c r="D101" s="766"/>
      <c r="E101" s="766"/>
      <c r="F101" s="766"/>
      <c r="G101" s="766"/>
      <c r="H101" s="766"/>
      <c r="I101" s="766"/>
      <c r="J101" s="766"/>
      <c r="K101" s="766"/>
      <c r="L101" s="766"/>
      <c r="M101" s="766"/>
      <c r="N101" s="766"/>
      <c r="O101" s="766"/>
      <c r="P101" s="766"/>
      <c r="Q101" s="766"/>
      <c r="R101" s="766"/>
      <c r="S101" s="766"/>
      <c r="T101" s="766"/>
      <c r="U101" s="766"/>
      <c r="V101" s="766"/>
      <c r="W101" s="766"/>
      <c r="X101" s="766"/>
      <c r="Y101" s="766"/>
      <c r="Z101" s="766"/>
      <c r="AA101" s="766"/>
      <c r="AB101" s="766"/>
      <c r="AC101" s="766"/>
      <c r="AD101" s="766"/>
      <c r="AE101" s="766"/>
      <c r="AF101" s="766"/>
      <c r="AG101" s="766"/>
      <c r="AH101" s="766"/>
      <c r="AI101" s="766"/>
      <c r="AJ101" s="766"/>
      <c r="AK101" s="766"/>
      <c r="AL101" s="766"/>
      <c r="AM101" s="766"/>
      <c r="AN101" s="766"/>
      <c r="AO101" s="766"/>
      <c r="AP101" s="766"/>
      <c r="AQ101" s="766"/>
      <c r="AR101" s="766"/>
      <c r="AS101" s="766"/>
      <c r="AT101" s="766"/>
      <c r="AU101" s="766"/>
      <c r="AV101" s="766"/>
      <c r="AW101" s="766"/>
      <c r="AX101" s="766"/>
      <c r="AY101" s="766"/>
      <c r="AZ101" s="766"/>
      <c r="BA101" s="766"/>
      <c r="BB101" s="766"/>
      <c r="BC101" s="766"/>
      <c r="BD101" s="766"/>
      <c r="BE101" s="766"/>
      <c r="BF101" s="766"/>
      <c r="BG101" s="766"/>
      <c r="BH101" s="766"/>
      <c r="BI101" s="766"/>
      <c r="BJ101" s="766"/>
      <c r="BK101" s="766"/>
      <c r="BL101" s="766"/>
      <c r="BM101" s="766"/>
    </row>
    <row r="102" spans="1:65">
      <c r="A102" s="767" t="str">
        <f t="shared" ref="A102:A109" si="19">A89</f>
        <v xml:space="preserve">Sawn wood </v>
      </c>
      <c r="AC102" s="772">
        <f>Imports!AD$10-Imports!AD$30</f>
        <v>0.43176807489315805</v>
      </c>
      <c r="AD102" s="772">
        <f>Imports!AE$10-Imports!AE$30</f>
        <v>0.38258364552119972</v>
      </c>
      <c r="AE102" s="772">
        <f>Imports!AF$10-Imports!AF$30</f>
        <v>0.3925977964576004</v>
      </c>
      <c r="AF102" s="772">
        <f>Imports!AG$10-Imports!AG$30</f>
        <v>0.42024267100479884</v>
      </c>
      <c r="AG102" s="772">
        <f>Imports!AH$10-Imports!AH$30</f>
        <v>0.46118247040179994</v>
      </c>
      <c r="AH102" s="772">
        <f>Imports!AI$10-Imports!AI$30</f>
        <v>0.50250642653640076</v>
      </c>
      <c r="AI102" s="772">
        <f>Imports!AJ$10-Imports!AJ$30</f>
        <v>0.50951738226400067</v>
      </c>
      <c r="AJ102" s="772">
        <f>Imports!AK$10-Imports!AK$30</f>
        <v>0.71082626277700012</v>
      </c>
      <c r="AK102" s="772">
        <f>Imports!AL$10-Imports!AL$30</f>
        <v>0.42007531595959979</v>
      </c>
      <c r="AL102" s="772">
        <f>Imports!AM$10-Imports!AM$30</f>
        <v>0.29848651794280046</v>
      </c>
      <c r="AM102" s="772">
        <f>Imports!AN$10-Imports!AN$30</f>
        <v>0.37533213097199969</v>
      </c>
      <c r="AN102" s="772">
        <f>Imports!AO$10-Imports!AO$30</f>
        <v>0.35018990692799989</v>
      </c>
      <c r="AO102" s="772">
        <f>Imports!AP$10-Imports!AP$30</f>
        <v>0.32968359992480001</v>
      </c>
      <c r="AP102" s="772">
        <f>Imports!AQ$10-Imports!AQ$30</f>
        <v>0.32938219388849976</v>
      </c>
      <c r="AQ102" s="772">
        <f>Imports!AR$10-Imports!AR$30</f>
        <v>0.40632504093600064</v>
      </c>
      <c r="AR102" s="772">
        <f>Imports!AS$10-Imports!AS$30</f>
        <v>0.34888140182350003</v>
      </c>
      <c r="AS102" s="772">
        <f>Imports!AT$10-Imports!AT$30</f>
        <v>0.34994738472019948</v>
      </c>
      <c r="AT102" s="772">
        <f>Imports!AU$10-Imports!AU$30</f>
        <v>0.35180221096020037</v>
      </c>
      <c r="AU102" s="772">
        <f>Imports!AV$10-Imports!AV$30</f>
        <v>0.35406255640699968</v>
      </c>
      <c r="AV102" s="772">
        <f>Imports!AW$10-Imports!AW$30</f>
        <v>0.32106657241791692</v>
      </c>
      <c r="AW102" s="772">
        <f>Imports!AX$10-Imports!AX$30</f>
        <v>0</v>
      </c>
      <c r="AX102" s="772">
        <f>Imports!AY$10-Imports!AY$30</f>
        <v>0</v>
      </c>
      <c r="AY102" s="772">
        <f>Imports!AZ$10-Imports!AZ$30</f>
        <v>0</v>
      </c>
      <c r="AZ102" s="772">
        <f>Imports!BA$10-Imports!BA$30</f>
        <v>0</v>
      </c>
      <c r="BA102" s="772">
        <f>Imports!BB$10-Imports!BB$30</f>
        <v>0</v>
      </c>
      <c r="BB102" s="772">
        <f>Imports!BC$10-Imports!BC$30</f>
        <v>0</v>
      </c>
      <c r="BC102" s="771">
        <f t="shared" ref="BC102:BC109" si="20">AK102/AK$87</f>
        <v>5.8400849045888534E-2</v>
      </c>
      <c r="BD102" s="771">
        <f t="shared" ref="BD102:BG109" si="21">AL102/AL$87</f>
        <v>5.0943384982642712E-2</v>
      </c>
      <c r="BE102" s="771">
        <f t="shared" si="21"/>
        <v>5.6429818011957497E-2</v>
      </c>
      <c r="BF102" s="771">
        <f t="shared" si="21"/>
        <v>5.2531260304948167E-2</v>
      </c>
      <c r="BG102" s="771">
        <f t="shared" si="21"/>
        <v>4.9267167166647738E-2</v>
      </c>
      <c r="BH102" s="771">
        <f t="shared" ref="BH102:BH109" si="22">AP102/AP$87</f>
        <v>4.9557211057869477E-2</v>
      </c>
      <c r="BI102" s="771">
        <f t="shared" ref="BI102:BI109" si="23">AQ102/AQ$87</f>
        <v>5.4114718834531832E-2</v>
      </c>
      <c r="BJ102" s="771">
        <f t="shared" ref="BJ102:BJ109" si="24">AR102/AR$87</f>
        <v>4.5714027359135954E-2</v>
      </c>
      <c r="BK102" s="771">
        <f t="shared" ref="BK102:BK109" si="25">AS102/AS$87</f>
        <v>4.7448923032715168E-2</v>
      </c>
      <c r="BL102" s="771">
        <f t="shared" ref="BL102:BL109" si="26">AT102/AT$87</f>
        <v>4.5647035485993311E-2</v>
      </c>
      <c r="BM102" s="771">
        <f t="shared" ref="BM102:BM109" si="27">AU102/AU$87</f>
        <v>4.2914201639773074E-2</v>
      </c>
    </row>
    <row r="103" spans="1:65">
      <c r="A103" s="767" t="str">
        <f t="shared" si="19"/>
        <v xml:space="preserve">Plywood </v>
      </c>
      <c r="AC103" s="772">
        <f>Imports!AD$12-Imports!AD$32</f>
        <v>0.3192290858091385</v>
      </c>
      <c r="AD103" s="772">
        <f>Imports!AE$12-Imports!AE$32</f>
        <v>0.32201801080516201</v>
      </c>
      <c r="AE103" s="772">
        <f>Imports!AF$12-Imports!AF$32</f>
        <v>0.29938580239216583</v>
      </c>
      <c r="AF103" s="772">
        <f>Imports!AG$12-Imports!AG$32</f>
        <v>0.30643244741283626</v>
      </c>
      <c r="AG103" s="772">
        <f>Imports!AH$12-Imports!AH$32</f>
        <v>0.42068375332340013</v>
      </c>
      <c r="AH103" s="772">
        <f>Imports!AI$12-Imports!AI$32</f>
        <v>0.42826929129269958</v>
      </c>
      <c r="AI103" s="772">
        <f>Imports!AJ$12-Imports!AJ$32</f>
        <v>0.45161608261079988</v>
      </c>
      <c r="AJ103" s="772">
        <f>Imports!AK$12-Imports!AK$32</f>
        <v>0.54647832856200007</v>
      </c>
      <c r="AK103" s="772">
        <f>Imports!AL$12-Imports!AL$32</f>
        <v>0.46584912408599999</v>
      </c>
      <c r="AL103" s="772">
        <f>Imports!AM$12-Imports!AM$32</f>
        <v>0.33186931662720004</v>
      </c>
      <c r="AM103" s="772">
        <f>Imports!AN$12-Imports!AN$32</f>
        <v>0.39721322839320006</v>
      </c>
      <c r="AN103" s="772">
        <f>Imports!AO$12-Imports!AO$32</f>
        <v>0.42546049176</v>
      </c>
      <c r="AO103" s="772">
        <f>Imports!AP$12-Imports!AP$32</f>
        <v>0.43863570245439998</v>
      </c>
      <c r="AP103" s="772">
        <f>Imports!AQ$12-Imports!AQ$32</f>
        <v>0.46017108466800027</v>
      </c>
      <c r="AQ103" s="772">
        <f>Imports!AR$12-Imports!AR$32</f>
        <v>0.5095195890580001</v>
      </c>
      <c r="AR103" s="772">
        <f>Imports!AS$12-Imports!AS$32</f>
        <v>0.52542442383199994</v>
      </c>
      <c r="AS103" s="772">
        <f>Imports!AT$12-Imports!AT$32</f>
        <v>0.47802207164689992</v>
      </c>
      <c r="AT103" s="772">
        <f>Imports!AU$12-Imports!AU$32</f>
        <v>0.49387731485949971</v>
      </c>
      <c r="AU103" s="772">
        <f>Imports!AV$12-Imports!AV$32</f>
        <v>0.57048532373200012</v>
      </c>
      <c r="AV103" s="772">
        <f>Imports!AW$12-Imports!AW$32</f>
        <v>0.47770606367041668</v>
      </c>
      <c r="AW103" s="772">
        <f>Imports!AX$12-Imports!AX$32</f>
        <v>0</v>
      </c>
      <c r="AX103" s="772">
        <f>Imports!AY$12-Imports!AY$32</f>
        <v>0</v>
      </c>
      <c r="AY103" s="772">
        <f>Imports!AZ$12-Imports!AZ$32</f>
        <v>0</v>
      </c>
      <c r="AZ103" s="772">
        <f>Imports!BA$12-Imports!BA$32</f>
        <v>0</v>
      </c>
      <c r="BA103" s="772">
        <f>Imports!BB$12-Imports!BB$32</f>
        <v>0</v>
      </c>
      <c r="BB103" s="772">
        <f>Imports!BC$12-Imports!BC$32</f>
        <v>0</v>
      </c>
      <c r="BC103" s="771">
        <f t="shared" si="20"/>
        <v>6.4764539453497388E-2</v>
      </c>
      <c r="BD103" s="771">
        <f t="shared" si="21"/>
        <v>5.664090451182735E-2</v>
      </c>
      <c r="BE103" s="771">
        <f t="shared" si="21"/>
        <v>5.9719561264640453E-2</v>
      </c>
      <c r="BF103" s="771">
        <f t="shared" si="21"/>
        <v>6.3822444336498363E-2</v>
      </c>
      <c r="BG103" s="771">
        <f t="shared" si="21"/>
        <v>6.5548721510594238E-2</v>
      </c>
      <c r="BH103" s="771">
        <f t="shared" si="22"/>
        <v>6.9235058812379346E-2</v>
      </c>
      <c r="BI103" s="771">
        <f t="shared" si="23"/>
        <v>6.7858257613275574E-2</v>
      </c>
      <c r="BJ103" s="771">
        <f t="shared" si="24"/>
        <v>6.8846508758198866E-2</v>
      </c>
      <c r="BK103" s="771">
        <f t="shared" si="25"/>
        <v>6.4814407753462464E-2</v>
      </c>
      <c r="BL103" s="771">
        <f t="shared" si="26"/>
        <v>6.4081562351718982E-2</v>
      </c>
      <c r="BM103" s="771">
        <f t="shared" si="27"/>
        <v>6.9145753404728783E-2</v>
      </c>
    </row>
    <row r="104" spans="1:65">
      <c r="A104" s="767" t="str">
        <f t="shared" si="19"/>
        <v>Mouldings&amp;Joinery</v>
      </c>
      <c r="AC104" s="772">
        <f>Imports!AD$14-Imports!AD$34</f>
        <v>0.27701566193041444</v>
      </c>
      <c r="AD104" s="772">
        <f>Imports!AE$14-Imports!AE$34</f>
        <v>0.26614492162419068</v>
      </c>
      <c r="AE104" s="772">
        <f>Imports!AF$14-Imports!AF$34</f>
        <v>0.32997668190721513</v>
      </c>
      <c r="AF104" s="772">
        <f>Imports!AG$14-Imports!AG$34</f>
        <v>0.36563622769755594</v>
      </c>
      <c r="AG104" s="772">
        <f>Imports!AH$14-Imports!AH$34</f>
        <v>0.46080979188855298</v>
      </c>
      <c r="AH104" s="772">
        <f>Imports!AI$14-Imports!AI$34</f>
        <v>0.50125689432663112</v>
      </c>
      <c r="AI104" s="772">
        <f>Imports!AJ$14-Imports!AJ$34</f>
        <v>0.56680979587914437</v>
      </c>
      <c r="AJ104" s="772">
        <f>Imports!AK$14-Imports!AK$34</f>
        <v>0.67021874722091668</v>
      </c>
      <c r="AK104" s="772">
        <f>Imports!AL$14-Imports!AL$34</f>
        <v>0.53162154816236362</v>
      </c>
      <c r="AL104" s="772">
        <f>Imports!AM$14-Imports!AM$34</f>
        <v>0.43481169249627671</v>
      </c>
      <c r="AM104" s="772">
        <f>Imports!AN$14-Imports!AN$34</f>
        <v>0.51569400165840062</v>
      </c>
      <c r="AN104" s="772">
        <f>Imports!AO$14-Imports!AO$34</f>
        <v>0.4860768272160001</v>
      </c>
      <c r="AO104" s="772">
        <f>Imports!AP$14-Imports!AP$34</f>
        <v>0.48978391422400014</v>
      </c>
      <c r="AP104" s="772">
        <f>Imports!AQ$14-Imports!AQ$34</f>
        <v>0.54185773052370001</v>
      </c>
      <c r="AQ104" s="772">
        <f>Imports!AR$14-Imports!AR$34</f>
        <v>0.5272089305669998</v>
      </c>
      <c r="AR104" s="772">
        <f>Imports!AS$14-Imports!AS$34</f>
        <v>0.5528029983629994</v>
      </c>
      <c r="AS104" s="772">
        <f>Imports!AT$14-Imports!AT$34</f>
        <v>0.50473101187620006</v>
      </c>
      <c r="AT104" s="772">
        <f>Imports!AU$14-Imports!AU$34</f>
        <v>0.48916269943970014</v>
      </c>
      <c r="AU104" s="772">
        <f>Imports!AV$14-Imports!AV$34</f>
        <v>0.4979670804509998</v>
      </c>
      <c r="AV104" s="772">
        <f>Imports!AW$14-Imports!AW$34</f>
        <v>0.49612565467375014</v>
      </c>
      <c r="AW104" s="772">
        <f>Imports!AX$14-Imports!AX$34</f>
        <v>0</v>
      </c>
      <c r="AX104" s="772">
        <f>Imports!AY$14-Imports!AY$34</f>
        <v>0</v>
      </c>
      <c r="AY104" s="772">
        <f>Imports!AZ$14-Imports!AZ$34</f>
        <v>0</v>
      </c>
      <c r="AZ104" s="772">
        <f>Imports!BA$14-Imports!BA$34</f>
        <v>0</v>
      </c>
      <c r="BA104" s="772">
        <f>Imports!BB$14-Imports!BB$34</f>
        <v>0</v>
      </c>
      <c r="BB104" s="772">
        <f>Imports!BC$14-Imports!BC$34</f>
        <v>0</v>
      </c>
      <c r="BC104" s="771">
        <f t="shared" si="20"/>
        <v>7.3908531647114625E-2</v>
      </c>
      <c r="BD104" s="771">
        <f t="shared" si="21"/>
        <v>7.4210318102330766E-2</v>
      </c>
      <c r="BE104" s="771">
        <f t="shared" si="21"/>
        <v>7.7532713727652053E-2</v>
      </c>
      <c r="BF104" s="771">
        <f t="shared" si="21"/>
        <v>7.2915374868119567E-2</v>
      </c>
      <c r="BG104" s="771">
        <f t="shared" si="21"/>
        <v>7.3192193918996645E-2</v>
      </c>
      <c r="BH104" s="771">
        <f t="shared" si="22"/>
        <v>8.1525226357534217E-2</v>
      </c>
      <c r="BI104" s="771">
        <f t="shared" si="23"/>
        <v>7.021413934756994E-2</v>
      </c>
      <c r="BJ104" s="771">
        <f t="shared" si="24"/>
        <v>7.2433931012932384E-2</v>
      </c>
      <c r="BK104" s="771">
        <f t="shared" si="25"/>
        <v>6.8435839158754244E-2</v>
      </c>
      <c r="BL104" s="771">
        <f t="shared" si="26"/>
        <v>6.3469831638648652E-2</v>
      </c>
      <c r="BM104" s="771">
        <f t="shared" si="27"/>
        <v>6.0356169591337314E-2</v>
      </c>
    </row>
    <row r="105" spans="1:65">
      <c r="A105" s="767" t="str">
        <f t="shared" si="19"/>
        <v xml:space="preserve">Wooden furniture </v>
      </c>
      <c r="AC105" s="772">
        <f>Imports!AD$15-Imports!AD$35</f>
        <v>0.74090060859720497</v>
      </c>
      <c r="AD105" s="772">
        <f>Imports!AE$15-Imports!AE$35</f>
        <v>0.73824886915840038</v>
      </c>
      <c r="AE105" s="772">
        <f>Imports!AF$15-Imports!AF$35</f>
        <v>0.86133893620799973</v>
      </c>
      <c r="AF105" s="772">
        <f>Imports!AG$15-Imports!AG$35</f>
        <v>1.0441639132063991</v>
      </c>
      <c r="AG105" s="772">
        <f>Imports!AH$15-Imports!AH$35</f>
        <v>1.5137349430084002</v>
      </c>
      <c r="AH105" s="772">
        <f>Imports!AI$15-Imports!AI$35</f>
        <v>1.7536761168497996</v>
      </c>
      <c r="AI105" s="772">
        <f>Imports!AJ$15-Imports!AJ$35</f>
        <v>2.1141827165771998</v>
      </c>
      <c r="AJ105" s="772">
        <f>Imports!AK$15-Imports!AK$35</f>
        <v>2.7076196223250006</v>
      </c>
      <c r="AK105" s="772">
        <f>Imports!AL$15-Imports!AL$35</f>
        <v>2.5399930519259986</v>
      </c>
      <c r="AL105" s="772">
        <f>Imports!AM$15-Imports!AM$35</f>
        <v>2.0350175475916004</v>
      </c>
      <c r="AM105" s="772">
        <f>Imports!AN$15-Imports!AN$35</f>
        <v>2.2292194896593989</v>
      </c>
      <c r="AN105" s="772">
        <f>Imports!AO$15-Imports!AO$35</f>
        <v>2.0211504625440018</v>
      </c>
      <c r="AO105" s="772">
        <f>Imports!AP$15-Imports!AP$35</f>
        <v>2.1304216352847991</v>
      </c>
      <c r="AP105" s="772">
        <f>Imports!AQ$15-Imports!AQ$35</f>
        <v>1.9772241440248</v>
      </c>
      <c r="AQ105" s="772">
        <f>Imports!AR$15-Imports!AR$35</f>
        <v>2.2451209921089985</v>
      </c>
      <c r="AR105" s="772">
        <f>Imports!AS$15-Imports!AS$35</f>
        <v>2.2882637495025016</v>
      </c>
      <c r="AS105" s="772">
        <f>Imports!AT$15-Imports!AT$35</f>
        <v>2.2132401104918999</v>
      </c>
      <c r="AT105" s="772">
        <f>Imports!AU$15-Imports!AU$35</f>
        <v>2.506086579987199</v>
      </c>
      <c r="AU105" s="772">
        <f>Imports!AV$15-Imports!AV$35</f>
        <v>2.520114380998999</v>
      </c>
      <c r="AV105" s="772">
        <f>Imports!AW$15-Imports!AW$35</f>
        <v>2.6492218993688645</v>
      </c>
      <c r="AW105" s="772">
        <f>Imports!AX$15-Imports!AX$35</f>
        <v>0</v>
      </c>
      <c r="AX105" s="772">
        <f>Imports!AY$15-Imports!AY$35</f>
        <v>0</v>
      </c>
      <c r="AY105" s="772">
        <f>Imports!AZ$15-Imports!AZ$35</f>
        <v>0</v>
      </c>
      <c r="AZ105" s="772">
        <f>Imports!BA$15-Imports!BA$35</f>
        <v>0</v>
      </c>
      <c r="BA105" s="772">
        <f>Imports!BB$15-Imports!BB$35</f>
        <v>0</v>
      </c>
      <c r="BB105" s="772">
        <f>Imports!BC$15-Imports!BC$35</f>
        <v>0</v>
      </c>
      <c r="BC105" s="771">
        <f t="shared" si="20"/>
        <v>0.35312179784779868</v>
      </c>
      <c r="BD105" s="771">
        <f t="shared" si="21"/>
        <v>0.34732115570211092</v>
      </c>
      <c r="BE105" s="771">
        <f t="shared" si="21"/>
        <v>0.33515502598836416</v>
      </c>
      <c r="BF105" s="771">
        <f t="shared" si="21"/>
        <v>0.30318858128939441</v>
      </c>
      <c r="BG105" s="771">
        <f t="shared" si="21"/>
        <v>0.31836536262331616</v>
      </c>
      <c r="BH105" s="771">
        <f t="shared" si="22"/>
        <v>0.2974833370844624</v>
      </c>
      <c r="BI105" s="771">
        <f t="shared" si="23"/>
        <v>0.29900714698166947</v>
      </c>
      <c r="BJ105" s="771">
        <f t="shared" si="24"/>
        <v>0.2998318371312802</v>
      </c>
      <c r="BK105" s="771">
        <f t="shared" si="25"/>
        <v>0.3000904257067491</v>
      </c>
      <c r="BL105" s="771">
        <f t="shared" si="26"/>
        <v>0.32516971037623443</v>
      </c>
      <c r="BM105" s="771">
        <f t="shared" si="27"/>
        <v>0.30545081580771438</v>
      </c>
    </row>
    <row r="106" spans="1:65">
      <c r="A106" s="767" t="str">
        <f t="shared" si="19"/>
        <v xml:space="preserve">Wood-based pulp </v>
      </c>
      <c r="AC106" s="772">
        <f>Imports!AD$20-Imports!AD$40</f>
        <v>0.69465003555142779</v>
      </c>
      <c r="AD106" s="772">
        <f>Imports!AE$20-Imports!AE$40</f>
        <v>0.5549354496408001</v>
      </c>
      <c r="AE106" s="772">
        <f>Imports!AF$20-Imports!AF$40</f>
        <v>0.52291494851519993</v>
      </c>
      <c r="AF106" s="772">
        <f>Imports!AG$20-Imports!AG$40</f>
        <v>0.57110708656959985</v>
      </c>
      <c r="AG106" s="772">
        <f>Imports!AH$20-Imports!AH$40</f>
        <v>0.63492992732959985</v>
      </c>
      <c r="AH106" s="772">
        <f>Imports!AI$20-Imports!AI$40</f>
        <v>0.61407885846450005</v>
      </c>
      <c r="AI106" s="772">
        <f>Imports!AJ$20-Imports!AJ$40</f>
        <v>0.63292345822160012</v>
      </c>
      <c r="AJ106" s="772">
        <f>Imports!AK$20-Imports!AK$40</f>
        <v>0.60414235589949983</v>
      </c>
      <c r="AK106" s="772">
        <f>Imports!AL$20-Imports!AL$40</f>
        <v>0.59851198949400031</v>
      </c>
      <c r="AL106" s="772">
        <f>Imports!AM$20-Imports!AM$40</f>
        <v>0.37393564635239995</v>
      </c>
      <c r="AM106" s="772">
        <f>Imports!AN$20-Imports!AN$40</f>
        <v>0.48755857908510009</v>
      </c>
      <c r="AN106" s="772">
        <f>Imports!AO$20-Imports!AO$40</f>
        <v>0.56758715784000013</v>
      </c>
      <c r="AO106" s="772">
        <f>Imports!AP$20-Imports!AP$40</f>
        <v>0.47165078150079992</v>
      </c>
      <c r="AP106" s="772">
        <f>Imports!AQ$20-Imports!AQ$40</f>
        <v>0.33706023881100011</v>
      </c>
      <c r="AQ106" s="772">
        <f>Imports!AR$20-Imports!AR$40</f>
        <v>0.30742506966749999</v>
      </c>
      <c r="AR106" s="772">
        <f>Imports!AS$20-Imports!AS$40</f>
        <v>0.27742225582399993</v>
      </c>
      <c r="AS106" s="772">
        <f>Imports!AT$20-Imports!AT$40</f>
        <v>0.21162636801150003</v>
      </c>
      <c r="AT106" s="772">
        <f>Imports!AU$20-Imports!AU$40</f>
        <v>0.23332204724399996</v>
      </c>
      <c r="AU106" s="772">
        <f>Imports!AV$20-Imports!AV$40</f>
        <v>0.28241761184300018</v>
      </c>
      <c r="AV106" s="772">
        <f>Imports!AW$20-Imports!AW$40</f>
        <v>0.24777096483708333</v>
      </c>
      <c r="AW106" s="772">
        <f>Imports!AX$20-Imports!AX$40</f>
        <v>0</v>
      </c>
      <c r="AX106" s="772">
        <f>Imports!AY$20-Imports!AY$40</f>
        <v>0</v>
      </c>
      <c r="AY106" s="772">
        <f>Imports!AZ$20-Imports!AZ$40</f>
        <v>0</v>
      </c>
      <c r="AZ106" s="772">
        <f>Imports!BA$20-Imports!BA$40</f>
        <v>0</v>
      </c>
      <c r="BA106" s="772">
        <f>Imports!BB$20-Imports!BB$40</f>
        <v>0</v>
      </c>
      <c r="BB106" s="772">
        <f>Imports!BC$20-Imports!BC$40</f>
        <v>0</v>
      </c>
      <c r="BC106" s="771">
        <f t="shared" si="20"/>
        <v>8.3207955865598052E-2</v>
      </c>
      <c r="BD106" s="771">
        <f t="shared" si="21"/>
        <v>6.3820462385219517E-2</v>
      </c>
      <c r="BE106" s="771">
        <f t="shared" si="21"/>
        <v>7.3302655481934431E-2</v>
      </c>
      <c r="BF106" s="771">
        <f t="shared" si="21"/>
        <v>8.5142570200828271E-2</v>
      </c>
      <c r="BG106" s="771">
        <f t="shared" si="21"/>
        <v>7.0482419816394359E-2</v>
      </c>
      <c r="BH106" s="771">
        <f t="shared" si="22"/>
        <v>5.071241161150037E-2</v>
      </c>
      <c r="BI106" s="771">
        <f t="shared" si="23"/>
        <v>4.0943135499156839E-2</v>
      </c>
      <c r="BJ106" s="771">
        <f t="shared" si="24"/>
        <v>3.6350715533949404E-2</v>
      </c>
      <c r="BK106" s="771">
        <f t="shared" si="25"/>
        <v>2.8694151423647184E-2</v>
      </c>
      <c r="BL106" s="771">
        <f t="shared" si="26"/>
        <v>3.0273998964197437E-2</v>
      </c>
      <c r="BM106" s="771">
        <f t="shared" si="27"/>
        <v>3.42304661194444E-2</v>
      </c>
    </row>
    <row r="107" spans="1:65">
      <c r="A107" s="767" t="str">
        <f t="shared" si="19"/>
        <v xml:space="preserve">Paper </v>
      </c>
      <c r="AC107" s="772">
        <f>Imports!AD$21-Imports!AD$41</f>
        <v>1.4479204877657486</v>
      </c>
      <c r="AD107" s="772">
        <f>Imports!AE$21-Imports!AE$41</f>
        <v>1.5016693357856044</v>
      </c>
      <c r="AE107" s="772">
        <f>Imports!AF$21-Imports!AF$41</f>
        <v>1.3784612989296008</v>
      </c>
      <c r="AF107" s="772">
        <f>Imports!AG$21-Imports!AG$41</f>
        <v>1.3953873143840001</v>
      </c>
      <c r="AG107" s="772">
        <f>Imports!AH$21-Imports!AH$41</f>
        <v>1.6105060690656003</v>
      </c>
      <c r="AH107" s="772">
        <f>Imports!AI$21-Imports!AI$41</f>
        <v>1.7399778418308021</v>
      </c>
      <c r="AI107" s="772">
        <f>Imports!AJ$21-Imports!AJ$41</f>
        <v>1.7840050579083986</v>
      </c>
      <c r="AJ107" s="772">
        <f>Imports!AK$21-Imports!AK$41</f>
        <v>2.311701466224001</v>
      </c>
      <c r="AK107" s="772">
        <f>Imports!AL$21-Imports!AL$41</f>
        <v>2.1239171000272048</v>
      </c>
      <c r="AL107" s="772">
        <f>Imports!AM$21-Imports!AM$41</f>
        <v>1.9007694939992001</v>
      </c>
      <c r="AM107" s="772">
        <f>Imports!AN$21-Imports!AN$41</f>
        <v>2.0922626370006077</v>
      </c>
      <c r="AN107" s="772">
        <f>Imports!AO$21-Imports!AO$41</f>
        <v>2.1722120912640008</v>
      </c>
      <c r="AO107" s="772">
        <f>Imports!AP$21-Imports!AP$41</f>
        <v>2.0637767402208018</v>
      </c>
      <c r="AP107" s="772">
        <f>Imports!AQ$21-Imports!AQ$41</f>
        <v>1.9714134423737972</v>
      </c>
      <c r="AQ107" s="772">
        <f>Imports!AR$21-Imports!AR$41</f>
        <v>2.1774776008459984</v>
      </c>
      <c r="AR107" s="772">
        <f>Imports!AS$21-Imports!AS$41</f>
        <v>2.1106840783734997</v>
      </c>
      <c r="AS107" s="772">
        <f>Imports!AT$21-Imports!AT$41</f>
        <v>2.0426126184835018</v>
      </c>
      <c r="AT107" s="772">
        <f>Imports!AU$21-Imports!AU$41</f>
        <v>2.0412443898989956</v>
      </c>
      <c r="AU107" s="772">
        <f>Imports!AV$21-Imports!AV$41</f>
        <v>2.2297696467840016</v>
      </c>
      <c r="AV107" s="772">
        <f>Imports!AW$21-Imports!AW$41</f>
        <v>2.1560944207816668</v>
      </c>
      <c r="AW107" s="772">
        <f>Imports!AX$21-Imports!AX$41</f>
        <v>0</v>
      </c>
      <c r="AX107" s="772">
        <f>Imports!AY$21-Imports!AY$41</f>
        <v>0</v>
      </c>
      <c r="AY107" s="772">
        <f>Imports!AZ$21-Imports!AZ$41</f>
        <v>0</v>
      </c>
      <c r="AZ107" s="772">
        <f>Imports!BA$21-Imports!BA$41</f>
        <v>0</v>
      </c>
      <c r="BA107" s="772">
        <f>Imports!BB$21-Imports!BB$41</f>
        <v>0</v>
      </c>
      <c r="BB107" s="772">
        <f>Imports!BC$21-Imports!BC$41</f>
        <v>0</v>
      </c>
      <c r="BC107" s="771">
        <f t="shared" si="20"/>
        <v>0.29527695923128072</v>
      </c>
      <c r="BD107" s="771">
        <f t="shared" si="21"/>
        <v>0.32440872962516942</v>
      </c>
      <c r="BE107" s="771">
        <f t="shared" si="21"/>
        <v>0.31456406232369827</v>
      </c>
      <c r="BF107" s="771">
        <f t="shared" si="21"/>
        <v>0.32584902233406238</v>
      </c>
      <c r="BG107" s="771">
        <f t="shared" si="21"/>
        <v>0.30840610111722183</v>
      </c>
      <c r="BH107" s="771">
        <f t="shared" si="22"/>
        <v>0.29660908773687766</v>
      </c>
      <c r="BI107" s="771">
        <f t="shared" si="23"/>
        <v>0.28999834188617446</v>
      </c>
      <c r="BJ107" s="771">
        <f t="shared" si="24"/>
        <v>0.27656352330891021</v>
      </c>
      <c r="BK107" s="771">
        <f t="shared" si="25"/>
        <v>0.27695525999592396</v>
      </c>
      <c r="BL107" s="771">
        <f t="shared" si="26"/>
        <v>0.26485551312196093</v>
      </c>
      <c r="BM107" s="771">
        <f t="shared" si="27"/>
        <v>0.27025954171312788</v>
      </c>
    </row>
    <row r="108" spans="1:65">
      <c r="A108" s="767" t="str">
        <f t="shared" si="19"/>
        <v>Wood pellets</v>
      </c>
      <c r="AC108" s="772">
        <f>Imports!AD$23-Imports!AD$43</f>
        <v>0</v>
      </c>
      <c r="AD108" s="772">
        <f>Imports!AE$23-Imports!AE$43</f>
        <v>0</v>
      </c>
      <c r="AE108" s="772">
        <f>Imports!AF$23-Imports!AF$43</f>
        <v>0</v>
      </c>
      <c r="AF108" s="772">
        <f>Imports!AG$23-Imports!AG$43</f>
        <v>0</v>
      </c>
      <c r="AG108" s="772">
        <f>Imports!AH$23-Imports!AH$43</f>
        <v>0</v>
      </c>
      <c r="AH108" s="772">
        <f>Imports!AI$23-Imports!AI$43</f>
        <v>0</v>
      </c>
      <c r="AI108" s="772">
        <f>Imports!AJ$23-Imports!AJ$43</f>
        <v>0</v>
      </c>
      <c r="AJ108" s="772">
        <f>Imports!AK$23-Imports!AK$43</f>
        <v>0</v>
      </c>
      <c r="AK108" s="772">
        <f>Imports!AL$23-Imports!AL$43</f>
        <v>0</v>
      </c>
      <c r="AL108" s="772">
        <f>Imports!AM$23-Imports!AM$43</f>
        <v>1.0166822732000022E-3</v>
      </c>
      <c r="AM108" s="772">
        <f>Imports!AN$23-Imports!AN$43</f>
        <v>9.9192079542600009E-2</v>
      </c>
      <c r="AN108" s="772">
        <f>Imports!AO$23-Imports!AO$43</f>
        <v>0.18245113406399996</v>
      </c>
      <c r="AO108" s="772">
        <f>Imports!AP$23-Imports!AP$43</f>
        <v>0.27070364949760001</v>
      </c>
      <c r="AP108" s="772">
        <f>Imports!AQ$23-Imports!AQ$43</f>
        <v>0.57003399224639995</v>
      </c>
      <c r="AQ108" s="772">
        <f>Imports!AR$23-Imports!AR$43</f>
        <v>0.72232378197150005</v>
      </c>
      <c r="AR108" s="772">
        <f>Imports!AS$23-Imports!AS$43</f>
        <v>0.89737805012800009</v>
      </c>
      <c r="AS108" s="772">
        <f>Imports!AT$23-Imports!AT$43</f>
        <v>1.0209565105778999</v>
      </c>
      <c r="AT108" s="772">
        <f>Imports!AU$23-Imports!AU$43</f>
        <v>1.0620532623701</v>
      </c>
      <c r="AU108" s="772">
        <f>Imports!AV$23-Imports!AV$43</f>
        <v>1.2425586955529999</v>
      </c>
      <c r="AV108" s="772">
        <f>Imports!AW$23-Imports!AW$43</f>
        <v>1.3962576742245836</v>
      </c>
      <c r="AW108" s="772">
        <f>Imports!AX$23-Imports!AX$43</f>
        <v>0</v>
      </c>
      <c r="AX108" s="772">
        <f>Imports!AY$23-Imports!AY$43</f>
        <v>0</v>
      </c>
      <c r="AY108" s="772">
        <f>Imports!AZ$23-Imports!AZ$43</f>
        <v>0</v>
      </c>
      <c r="AZ108" s="772">
        <f>Imports!BA$23-Imports!BA$43</f>
        <v>0</v>
      </c>
      <c r="BA108" s="772">
        <f>Imports!BB$23-Imports!BB$43</f>
        <v>0</v>
      </c>
      <c r="BB108" s="772">
        <f>Imports!BC$23-Imports!BC$43</f>
        <v>0</v>
      </c>
      <c r="BC108" s="771">
        <f>AK108/AK$87</f>
        <v>0</v>
      </c>
      <c r="BD108" s="771">
        <f>AL108/AL$87</f>
        <v>1.7351951708110744E-4</v>
      </c>
      <c r="BE108" s="771">
        <f>AM108/AM$87</f>
        <v>1.491316765852403E-2</v>
      </c>
      <c r="BF108" s="771">
        <f>AN108/AN$87</f>
        <v>2.73691155194246E-2</v>
      </c>
      <c r="BG108" s="771">
        <f>AO108/AO$87</f>
        <v>4.0453337549887128E-2</v>
      </c>
      <c r="BH108" s="771">
        <f t="shared" si="22"/>
        <v>8.5764486933612258E-2</v>
      </c>
      <c r="BI108" s="771">
        <f t="shared" si="23"/>
        <v>9.6199703269186698E-2</v>
      </c>
      <c r="BJ108" s="771">
        <f t="shared" si="24"/>
        <v>0.1175836961231685</v>
      </c>
      <c r="BK108" s="771">
        <f t="shared" si="25"/>
        <v>0.13843020123980371</v>
      </c>
      <c r="BL108" s="771">
        <f t="shared" si="26"/>
        <v>0.13780351983321518</v>
      </c>
      <c r="BM108" s="771">
        <f t="shared" si="27"/>
        <v>0.15060450037794693</v>
      </c>
    </row>
    <row r="109" spans="1:65">
      <c r="A109" s="767" t="str">
        <f t="shared" si="19"/>
        <v>Other wood</v>
      </c>
      <c r="AC109" s="773">
        <f t="shared" ref="AC109:BB109" si="28">AC87-SUM(AC101:AC108)</f>
        <v>0.3961509118260178</v>
      </c>
      <c r="AD109" s="773">
        <f t="shared" si="28"/>
        <v>0.387183546397047</v>
      </c>
      <c r="AE109" s="773">
        <f t="shared" si="28"/>
        <v>0.39479846758541726</v>
      </c>
      <c r="AF109" s="773">
        <f t="shared" si="28"/>
        <v>0.42531469137600642</v>
      </c>
      <c r="AG109" s="773">
        <f t="shared" si="28"/>
        <v>0.47577640759115258</v>
      </c>
      <c r="AH109" s="773">
        <f t="shared" si="28"/>
        <v>0.48890982730317045</v>
      </c>
      <c r="AI109" s="773">
        <f t="shared" si="28"/>
        <v>0.5223657767436567</v>
      </c>
      <c r="AJ109" s="773">
        <f t="shared" si="28"/>
        <v>0.59375663363457765</v>
      </c>
      <c r="AK109" s="773">
        <f t="shared" si="28"/>
        <v>0.51299777447963635</v>
      </c>
      <c r="AL109" s="773">
        <f t="shared" si="28"/>
        <v>0.48327419255852533</v>
      </c>
      <c r="AM109" s="773">
        <f t="shared" si="28"/>
        <v>0.45483640287569749</v>
      </c>
      <c r="AN109" s="773">
        <f t="shared" si="28"/>
        <v>0.46118651697599855</v>
      </c>
      <c r="AO109" s="773">
        <f t="shared" si="28"/>
        <v>0.49709466776639655</v>
      </c>
      <c r="AP109" s="773">
        <f t="shared" si="28"/>
        <v>0.45936101936969997</v>
      </c>
      <c r="AQ109" s="773">
        <f t="shared" si="28"/>
        <v>0.61318537738600121</v>
      </c>
      <c r="AR109" s="773">
        <f t="shared" si="28"/>
        <v>0.63096683843899637</v>
      </c>
      <c r="AS109" s="773">
        <f t="shared" si="28"/>
        <v>0.55410792032890566</v>
      </c>
      <c r="AT109" s="773">
        <f t="shared" si="28"/>
        <v>0.5294626344007014</v>
      </c>
      <c r="AU109" s="773">
        <f t="shared" si="28"/>
        <v>0.55309990540200094</v>
      </c>
      <c r="AV109" s="773">
        <f t="shared" si="28"/>
        <v>0.56747830486999895</v>
      </c>
      <c r="AW109" s="773">
        <f t="shared" si="28"/>
        <v>0</v>
      </c>
      <c r="AX109" s="773">
        <f t="shared" si="28"/>
        <v>0</v>
      </c>
      <c r="AY109" s="773">
        <f t="shared" si="28"/>
        <v>0</v>
      </c>
      <c r="AZ109" s="773">
        <f t="shared" si="28"/>
        <v>0</v>
      </c>
      <c r="BA109" s="773">
        <f t="shared" si="28"/>
        <v>0</v>
      </c>
      <c r="BB109" s="773">
        <f t="shared" si="28"/>
        <v>0</v>
      </c>
      <c r="BC109" s="771">
        <f t="shared" si="20"/>
        <v>7.1319366908821957E-2</v>
      </c>
      <c r="BD109" s="771">
        <f t="shared" si="21"/>
        <v>8.2481525173618286E-2</v>
      </c>
      <c r="BE109" s="771">
        <f t="shared" si="21"/>
        <v>6.8382995543229255E-2</v>
      </c>
      <c r="BF109" s="771">
        <f t="shared" si="21"/>
        <v>6.9181631146724237E-2</v>
      </c>
      <c r="BG109" s="771">
        <f t="shared" si="21"/>
        <v>7.4284696296941941E-2</v>
      </c>
      <c r="BH109" s="771">
        <f t="shared" si="22"/>
        <v>6.911318040576421E-2</v>
      </c>
      <c r="BI109" s="771">
        <f t="shared" si="23"/>
        <v>8.1664556568435145E-2</v>
      </c>
      <c r="BJ109" s="771">
        <f t="shared" si="24"/>
        <v>8.2675760772424514E-2</v>
      </c>
      <c r="BK109" s="771">
        <f t="shared" si="25"/>
        <v>7.5130791688944168E-2</v>
      </c>
      <c r="BL109" s="771">
        <f t="shared" si="26"/>
        <v>6.8698828228030973E-2</v>
      </c>
      <c r="BM109" s="771">
        <f t="shared" si="27"/>
        <v>6.7038551345927164E-2</v>
      </c>
    </row>
    <row r="110" spans="1:65">
      <c r="AC110" s="770"/>
      <c r="AD110" s="770"/>
      <c r="AE110" s="770"/>
      <c r="AF110" s="770"/>
      <c r="AG110" s="770"/>
      <c r="AH110" s="770"/>
      <c r="AI110" s="770"/>
      <c r="AJ110" s="770"/>
      <c r="AK110" s="770"/>
      <c r="AL110" s="770"/>
      <c r="AM110" s="770"/>
      <c r="AN110" s="770"/>
      <c r="AO110" s="770"/>
      <c r="AP110" s="770"/>
      <c r="AQ110" s="770"/>
      <c r="AR110" s="770"/>
      <c r="AS110" s="770"/>
      <c r="AT110" s="770"/>
      <c r="AU110" s="770"/>
      <c r="AV110" s="770"/>
      <c r="AW110" s="770"/>
      <c r="AX110" s="770"/>
      <c r="AY110" s="770"/>
      <c r="AZ110" s="770"/>
      <c r="BA110" s="770"/>
      <c r="BB110" s="770"/>
    </row>
    <row r="111" spans="1:65" ht="13">
      <c r="A111" s="768" t="s">
        <v>140</v>
      </c>
      <c r="BD111" s="766"/>
      <c r="BE111" s="766"/>
      <c r="BF111" s="766"/>
      <c r="BG111" s="766"/>
      <c r="BH111" s="766"/>
      <c r="BI111" s="766"/>
      <c r="BJ111" s="766"/>
      <c r="BK111" s="766"/>
      <c r="BL111" s="766"/>
      <c r="BM111" s="766"/>
    </row>
    <row r="112" spans="1:65" ht="13">
      <c r="A112" s="768"/>
      <c r="B112" s="835" t="s">
        <v>64</v>
      </c>
      <c r="C112" s="835"/>
      <c r="D112" s="835"/>
      <c r="E112" s="835"/>
      <c r="F112" s="835"/>
      <c r="G112" s="835"/>
      <c r="H112" s="835"/>
      <c r="I112" s="835"/>
      <c r="J112" s="835"/>
      <c r="K112" s="835"/>
      <c r="L112" s="835"/>
      <c r="M112" s="835"/>
      <c r="N112" s="835"/>
      <c r="O112" s="835"/>
      <c r="P112" s="835"/>
      <c r="Q112" s="835"/>
      <c r="R112" s="835"/>
      <c r="S112" s="835"/>
      <c r="T112" s="835"/>
      <c r="U112" s="835"/>
      <c r="V112" s="835"/>
      <c r="W112" s="835"/>
      <c r="X112" s="835"/>
      <c r="Y112" s="835"/>
      <c r="Z112" s="835"/>
      <c r="AA112" s="835"/>
      <c r="AC112" s="835" t="s">
        <v>88</v>
      </c>
      <c r="AD112" s="835"/>
      <c r="AE112" s="835"/>
      <c r="AF112" s="835"/>
      <c r="AG112" s="835"/>
      <c r="AH112" s="835"/>
      <c r="AI112" s="835"/>
      <c r="AJ112" s="835"/>
      <c r="AK112" s="835"/>
      <c r="AL112" s="835"/>
      <c r="AM112" s="835"/>
      <c r="AN112" s="835"/>
      <c r="AO112" s="835"/>
      <c r="AP112" s="835"/>
      <c r="AQ112" s="835"/>
      <c r="AR112" s="835"/>
      <c r="AS112" s="835"/>
      <c r="AT112" s="835"/>
      <c r="AU112" s="835"/>
      <c r="AV112" s="835"/>
      <c r="AW112" s="835"/>
      <c r="AX112" s="835"/>
      <c r="AY112" s="835"/>
      <c r="AZ112" s="835"/>
      <c r="BA112" s="835"/>
      <c r="BB112" s="835"/>
      <c r="BD112" s="766"/>
      <c r="BE112" s="766"/>
      <c r="BF112" s="766"/>
      <c r="BG112" s="766"/>
      <c r="BH112" s="766"/>
      <c r="BI112" s="766"/>
      <c r="BJ112" s="766"/>
      <c r="BK112" s="766"/>
      <c r="BL112" s="766"/>
      <c r="BM112" s="766"/>
    </row>
    <row r="113" spans="1:65">
      <c r="A113" s="769" t="s">
        <v>1</v>
      </c>
      <c r="B113" s="774">
        <f>ImportsCoreVPA!C$5-ImportsCoreVPA!C$33</f>
        <v>4.7764580040599967</v>
      </c>
      <c r="C113" s="774">
        <f>ImportsCoreVPA!D$5-ImportsCoreVPA!D$33</f>
        <v>4.7837365821000049</v>
      </c>
      <c r="D113" s="774">
        <f>ImportsCoreVPA!E$5-ImportsCoreVPA!E$33</f>
        <v>4.8349852250000094</v>
      </c>
      <c r="E113" s="774">
        <f>ImportsCoreVPA!F$5-ImportsCoreVPA!F$33</f>
        <v>4.7294243755199989</v>
      </c>
      <c r="F113" s="774">
        <f>ImportsCoreVPA!G$5-ImportsCoreVPA!G$33</f>
        <v>4.9797708147000002</v>
      </c>
      <c r="G113" s="774">
        <f>ImportsCoreVPA!H$5-ImportsCoreVPA!H$33</f>
        <v>5.3306220253199967</v>
      </c>
      <c r="H113" s="774">
        <f>ImportsCoreVPA!I$5-ImportsCoreVPA!I$33</f>
        <v>5.1944232989000003</v>
      </c>
      <c r="I113" s="774">
        <f>ImportsCoreVPA!J$5-ImportsCoreVPA!J$33</f>
        <v>5.937924793406669</v>
      </c>
      <c r="J113" s="774">
        <f>ImportsCoreVPA!K$5-ImportsCoreVPA!K$33</f>
        <v>4.2847755390333297</v>
      </c>
      <c r="K113" s="774">
        <f>ImportsCoreVPA!L$5-ImportsCoreVPA!L$33</f>
        <v>3.2551912146817017</v>
      </c>
      <c r="L113" s="774">
        <f>ImportsCoreVPA!M$5-ImportsCoreVPA!M$33</f>
        <v>3.5559822928652149</v>
      </c>
      <c r="M113" s="774">
        <f>ImportsCoreVPA!N$5-ImportsCoreVPA!N$33</f>
        <v>3.5240797521588867</v>
      </c>
      <c r="N113" s="774">
        <f>ImportsCoreVPA!O$5-ImportsCoreVPA!O$33</f>
        <v>3.4860298640380964</v>
      </c>
      <c r="O113" s="774">
        <f>ImportsCoreVPA!P$5-ImportsCoreVPA!P$33</f>
        <v>3.5290979447000002</v>
      </c>
      <c r="P113" s="774">
        <f>ImportsCoreVPA!Q$5-ImportsCoreVPA!Q$33</f>
        <v>3.9061414045537006</v>
      </c>
      <c r="Q113" s="774">
        <f>ImportsCoreVPA!R$5-ImportsCoreVPA!R$33</f>
        <v>4.0388666627750833</v>
      </c>
      <c r="R113" s="774">
        <f>ImportsCoreVPA!S$5-ImportsCoreVPA!S$33</f>
        <v>4.2128208225717252</v>
      </c>
      <c r="S113" s="774">
        <f>ImportsCoreVPA!T$5-ImportsCoreVPA!T$33</f>
        <v>4.1332577330716429</v>
      </c>
      <c r="T113" s="774">
        <f>ImportsCoreVPA!U$5-ImportsCoreVPA!U$33</f>
        <v>4.2281004402609685</v>
      </c>
      <c r="U113" s="774">
        <f>ImportsCoreVPA!V$5-ImportsCoreVPA!V$33</f>
        <v>3.7958391424117686</v>
      </c>
      <c r="V113" s="774">
        <f>ImportsCoreVPA!W$5-ImportsCoreVPA!W$33</f>
        <v>0</v>
      </c>
      <c r="W113" s="774">
        <f>ImportsCoreVPA!X$5-ImportsCoreVPA!X$33</f>
        <v>0</v>
      </c>
      <c r="X113" s="774">
        <f>ImportsCoreVPA!Y$5-ImportsCoreVPA!Y$33</f>
        <v>0</v>
      </c>
      <c r="Y113" s="774">
        <f>ImportsCoreVPA!Z$5-ImportsCoreVPA!Z$33</f>
        <v>0</v>
      </c>
      <c r="Z113" s="774">
        <f>ImportsCoreVPA!AA$5-ImportsCoreVPA!AA$33</f>
        <v>0</v>
      </c>
      <c r="AA113" s="774">
        <f>ImportsCoreVPA!AB$5-ImportsCoreVPA!AB$33</f>
        <v>0</v>
      </c>
      <c r="AB113" s="774"/>
      <c r="AC113" s="774">
        <f>ImportsCoreVPA!AD$5-ImportsCoreVPA!AD$33</f>
        <v>0.82386214478854636</v>
      </c>
      <c r="AD113" s="774">
        <f>ImportsCoreVPA!AE$5-ImportsCoreVPA!AE$33</f>
        <v>0.76453531669396146</v>
      </c>
      <c r="AE113" s="774">
        <f>ImportsCoreVPA!AF$5-ImportsCoreVPA!AF$33</f>
        <v>0.73536428959376532</v>
      </c>
      <c r="AF113" s="774">
        <f>ImportsCoreVPA!AG$5-ImportsCoreVPA!AG$33</f>
        <v>0.78509117893443614</v>
      </c>
      <c r="AG113" s="774">
        <f>ImportsCoreVPA!AH$5-ImportsCoreVPA!AH$33</f>
        <v>0.94775028532100025</v>
      </c>
      <c r="AH113" s="774">
        <f>ImportsCoreVPA!AI$5-ImportsCoreVPA!AI$33</f>
        <v>0.99299943780179989</v>
      </c>
      <c r="AI113" s="774">
        <f>ImportsCoreVPA!AJ$5-ImportsCoreVPA!AJ$33</f>
        <v>1.0384306530616003</v>
      </c>
      <c r="AJ113" s="774">
        <f>ImportsCoreVPA!AK$5-ImportsCoreVPA!AK$33</f>
        <v>1.3673538185274992</v>
      </c>
      <c r="AK113" s="774">
        <f>ImportsCoreVPA!AL$5-ImportsCoreVPA!AL$33</f>
        <v>0.96740515393199988</v>
      </c>
      <c r="AL113" s="774">
        <f>ImportsCoreVPA!AM$5-ImportsCoreVPA!AM$33</f>
        <v>0.67666133669640072</v>
      </c>
      <c r="AM113" s="774">
        <f>ImportsCoreVPA!AN$5-ImportsCoreVPA!AN$33</f>
        <v>0.80214262072290032</v>
      </c>
      <c r="AN113" s="774">
        <f>ImportsCoreVPA!AO$5-ImportsCoreVPA!AO$33</f>
        <v>0.80700678696000017</v>
      </c>
      <c r="AO113" s="774">
        <f>ImportsCoreVPA!AP$5-ImportsCoreVPA!AP$33</f>
        <v>0.79967036371199995</v>
      </c>
      <c r="AP113" s="774">
        <f>ImportsCoreVPA!AQ$5-ImportsCoreVPA!AQ$33</f>
        <v>0.81240064527720013</v>
      </c>
      <c r="AQ113" s="774">
        <f>ImportsCoreVPA!AR$5-ImportsCoreVPA!AR$33</f>
        <v>0.93557882261600134</v>
      </c>
      <c r="AR113" s="774">
        <f>ImportsCoreVPA!AS$5-ImportsCoreVPA!AS$33</f>
        <v>0.89440891717799964</v>
      </c>
      <c r="AS113" s="774">
        <f>ImportsCoreVPA!AT$5-ImportsCoreVPA!AT$33</f>
        <v>0.84744224815739955</v>
      </c>
      <c r="AT113" s="774">
        <f>ImportsCoreVPA!AU$5-ImportsCoreVPA!AU$33</f>
        <v>0.8588723318746998</v>
      </c>
      <c r="AU113" s="774">
        <f>ImportsCoreVPA!AV$5-ImportsCoreVPA!AV$33</f>
        <v>0.94118436259500049</v>
      </c>
      <c r="AV113" s="774">
        <f>ImportsCoreVPA!AW$5-ImportsCoreVPA!AW$33</f>
        <v>0.8187603177474998</v>
      </c>
      <c r="AW113" s="774">
        <f>ImportsCoreVPA!AX$5-ImportsCoreVPA!AX$33</f>
        <v>0</v>
      </c>
      <c r="AX113" s="774">
        <f>ImportsCoreVPA!AY$5-ImportsCoreVPA!AY$33</f>
        <v>0</v>
      </c>
      <c r="AY113" s="774">
        <f>ImportsCoreVPA!AZ$5-ImportsCoreVPA!AZ$33</f>
        <v>0</v>
      </c>
      <c r="AZ113" s="774">
        <f>ImportsCoreVPA!BA$5-ImportsCoreVPA!BA$33</f>
        <v>0</v>
      </c>
      <c r="BA113" s="774">
        <f>ImportsCoreVPA!BB$5-ImportsCoreVPA!BB$33</f>
        <v>0</v>
      </c>
      <c r="BB113" s="774">
        <f>ImportsCoreVPA!BC$5-ImportsCoreVPA!BC$33</f>
        <v>0</v>
      </c>
      <c r="BD113" s="766"/>
      <c r="BE113" s="766"/>
      <c r="BF113" s="766"/>
      <c r="BG113" s="766"/>
      <c r="BH113" s="766"/>
      <c r="BI113" s="766"/>
      <c r="BJ113" s="766"/>
      <c r="BK113" s="766"/>
      <c r="BL113" s="766"/>
      <c r="BM113" s="766"/>
    </row>
    <row r="114" spans="1:65">
      <c r="A114" s="769"/>
      <c r="B114" s="767">
        <v>2000</v>
      </c>
      <c r="C114" s="767">
        <f>1+B114</f>
        <v>2001</v>
      </c>
      <c r="D114" s="767">
        <f t="shared" ref="D114:AA114" si="29">1+C114</f>
        <v>2002</v>
      </c>
      <c r="E114" s="767">
        <f t="shared" si="29"/>
        <v>2003</v>
      </c>
      <c r="F114" s="767">
        <f t="shared" si="29"/>
        <v>2004</v>
      </c>
      <c r="G114" s="767">
        <f t="shared" si="29"/>
        <v>2005</v>
      </c>
      <c r="H114" s="767">
        <f t="shared" si="29"/>
        <v>2006</v>
      </c>
      <c r="I114" s="767">
        <f t="shared" si="29"/>
        <v>2007</v>
      </c>
      <c r="J114" s="767">
        <f t="shared" si="29"/>
        <v>2008</v>
      </c>
      <c r="K114" s="767">
        <f t="shared" si="29"/>
        <v>2009</v>
      </c>
      <c r="L114" s="767">
        <f t="shared" si="29"/>
        <v>2010</v>
      </c>
      <c r="M114" s="767">
        <f t="shared" si="29"/>
        <v>2011</v>
      </c>
      <c r="N114" s="767">
        <f t="shared" si="29"/>
        <v>2012</v>
      </c>
      <c r="O114" s="767">
        <f t="shared" si="29"/>
        <v>2013</v>
      </c>
      <c r="P114" s="767">
        <f t="shared" si="29"/>
        <v>2014</v>
      </c>
      <c r="Q114" s="767">
        <f t="shared" si="29"/>
        <v>2015</v>
      </c>
      <c r="R114" s="767">
        <f t="shared" si="29"/>
        <v>2016</v>
      </c>
      <c r="S114" s="767">
        <f t="shared" si="29"/>
        <v>2017</v>
      </c>
      <c r="T114" s="767">
        <f t="shared" si="29"/>
        <v>2018</v>
      </c>
      <c r="U114" s="767">
        <f t="shared" si="29"/>
        <v>2019</v>
      </c>
      <c r="V114" s="767">
        <f t="shared" si="29"/>
        <v>2020</v>
      </c>
      <c r="W114" s="767">
        <f t="shared" si="29"/>
        <v>2021</v>
      </c>
      <c r="X114" s="767">
        <f t="shared" si="29"/>
        <v>2022</v>
      </c>
      <c r="Y114" s="767">
        <f t="shared" si="29"/>
        <v>2023</v>
      </c>
      <c r="Z114" s="767">
        <f t="shared" si="29"/>
        <v>2024</v>
      </c>
      <c r="AA114" s="767">
        <f t="shared" si="29"/>
        <v>2025</v>
      </c>
      <c r="AC114" s="767">
        <v>2000</v>
      </c>
      <c r="AD114" s="767">
        <f>1+AC114</f>
        <v>2001</v>
      </c>
      <c r="AE114" s="767">
        <f t="shared" ref="AE114:BB114" si="30">1+AD114</f>
        <v>2002</v>
      </c>
      <c r="AF114" s="767">
        <f t="shared" si="30"/>
        <v>2003</v>
      </c>
      <c r="AG114" s="767">
        <f t="shared" si="30"/>
        <v>2004</v>
      </c>
      <c r="AH114" s="767">
        <f t="shared" si="30"/>
        <v>2005</v>
      </c>
      <c r="AI114" s="767">
        <f t="shared" si="30"/>
        <v>2006</v>
      </c>
      <c r="AJ114" s="767">
        <f t="shared" si="30"/>
        <v>2007</v>
      </c>
      <c r="AK114" s="767">
        <f t="shared" si="30"/>
        <v>2008</v>
      </c>
      <c r="AL114" s="767">
        <f t="shared" si="30"/>
        <v>2009</v>
      </c>
      <c r="AM114" s="767">
        <f t="shared" si="30"/>
        <v>2010</v>
      </c>
      <c r="AN114" s="767">
        <f t="shared" si="30"/>
        <v>2011</v>
      </c>
      <c r="AO114" s="767">
        <f t="shared" si="30"/>
        <v>2012</v>
      </c>
      <c r="AP114" s="767">
        <f t="shared" si="30"/>
        <v>2013</v>
      </c>
      <c r="AQ114" s="767">
        <f t="shared" si="30"/>
        <v>2014</v>
      </c>
      <c r="AR114" s="767">
        <f t="shared" si="30"/>
        <v>2015</v>
      </c>
      <c r="AS114" s="767">
        <f t="shared" si="30"/>
        <v>2016</v>
      </c>
      <c r="AT114" s="767">
        <f t="shared" si="30"/>
        <v>2017</v>
      </c>
      <c r="AU114" s="767">
        <f t="shared" si="30"/>
        <v>2018</v>
      </c>
      <c r="AV114" s="767">
        <f t="shared" si="30"/>
        <v>2019</v>
      </c>
      <c r="AW114" s="767">
        <f t="shared" si="30"/>
        <v>2020</v>
      </c>
      <c r="AX114" s="767">
        <f t="shared" si="30"/>
        <v>2021</v>
      </c>
      <c r="AY114" s="767">
        <f t="shared" si="30"/>
        <v>2022</v>
      </c>
      <c r="AZ114" s="767">
        <f t="shared" si="30"/>
        <v>2023</v>
      </c>
      <c r="BA114" s="767">
        <f t="shared" si="30"/>
        <v>2024</v>
      </c>
      <c r="BB114" s="767">
        <f t="shared" si="30"/>
        <v>2025</v>
      </c>
    </row>
    <row r="115" spans="1:65">
      <c r="A115" s="772" t="str">
        <f>ImportsCoreVPA!B$18</f>
        <v xml:space="preserve">Brazil </v>
      </c>
      <c r="B115" s="772">
        <f>ImportsCoreVPA!C$18</f>
        <v>0.98763603159999991</v>
      </c>
      <c r="C115" s="772">
        <f>ImportsCoreVPA!D$18</f>
        <v>1.1453290534999998</v>
      </c>
      <c r="D115" s="772">
        <f>ImportsCoreVPA!E$18</f>
        <v>1.3047691376000001</v>
      </c>
      <c r="E115" s="772">
        <f>ImportsCoreVPA!F$18</f>
        <v>1.2971807896000001</v>
      </c>
      <c r="F115" s="772">
        <f>ImportsCoreVPA!G$18</f>
        <v>1.2349110478000001</v>
      </c>
      <c r="G115" s="772">
        <f>ImportsCoreVPA!H$18</f>
        <v>1.0601661919999998</v>
      </c>
      <c r="H115" s="772">
        <f>ImportsCoreVPA!I$18</f>
        <v>0.86057643520000005</v>
      </c>
      <c r="I115" s="772">
        <f>ImportsCoreVPA!J$18</f>
        <v>0.95759463786666665</v>
      </c>
      <c r="J115" s="772">
        <f>ImportsCoreVPA!K$18</f>
        <v>0.83318491480000001</v>
      </c>
      <c r="K115" s="772">
        <f>ImportsCoreVPA!L$18</f>
        <v>0.68823000599999995</v>
      </c>
      <c r="L115" s="772">
        <f>ImportsCoreVPA!M$18</f>
        <v>0.53288551000000006</v>
      </c>
      <c r="M115" s="772">
        <f>ImportsCoreVPA!N$18</f>
        <v>0.40745546320000003</v>
      </c>
      <c r="N115" s="772">
        <f>ImportsCoreVPA!O$18</f>
        <v>0.44878550920000004</v>
      </c>
      <c r="O115" s="772">
        <f>ImportsCoreVPA!P$18</f>
        <v>0.43940397200000003</v>
      </c>
      <c r="P115" s="772">
        <f>ImportsCoreVPA!Q$18</f>
        <v>0.63097648719999999</v>
      </c>
      <c r="Q115" s="772">
        <f>ImportsCoreVPA!R$18</f>
        <v>0.61093182000000001</v>
      </c>
      <c r="R115" s="772">
        <f>ImportsCoreVPA!S$18</f>
        <v>0.66741508000000005</v>
      </c>
      <c r="S115" s="772">
        <f>ImportsCoreVPA!T$18</f>
        <v>0.67219271239999989</v>
      </c>
      <c r="T115" s="772">
        <f>ImportsCoreVPA!U$18</f>
        <v>0.660052254</v>
      </c>
      <c r="U115" s="772">
        <f>ImportsCoreVPA!V$18</f>
        <v>0.6581954364</v>
      </c>
      <c r="V115" s="772">
        <f>ImportsCoreVPA!W$18</f>
        <v>0</v>
      </c>
      <c r="W115" s="772">
        <f>ImportsCoreVPA!X$18</f>
        <v>0</v>
      </c>
      <c r="X115" s="772">
        <f>ImportsCoreVPA!Y$18</f>
        <v>0</v>
      </c>
      <c r="Y115" s="772">
        <f>ImportsCoreVPA!Z$18</f>
        <v>0</v>
      </c>
      <c r="Z115" s="772">
        <f>ImportsCoreVPA!AA$18</f>
        <v>0</v>
      </c>
      <c r="AA115" s="772">
        <f>ImportsCoreVPA!AB$18</f>
        <v>0</v>
      </c>
      <c r="AB115" s="773"/>
      <c r="AC115" s="766"/>
      <c r="AD115" s="766"/>
      <c r="AE115" s="766"/>
      <c r="AF115" s="766"/>
      <c r="AG115" s="766"/>
      <c r="AH115" s="766"/>
      <c r="AI115" s="766"/>
      <c r="AJ115" s="766"/>
      <c r="AK115" s="766"/>
      <c r="AL115" s="766"/>
      <c r="AM115" s="766"/>
      <c r="AN115" s="766"/>
      <c r="AO115" s="766"/>
      <c r="AP115" s="766"/>
      <c r="AQ115" s="766"/>
      <c r="AR115" s="766"/>
      <c r="AS115" s="766"/>
      <c r="AT115" s="766"/>
      <c r="AU115" s="766"/>
      <c r="AV115" s="766"/>
      <c r="AW115" s="766"/>
      <c r="AX115" s="766"/>
      <c r="AY115" s="766"/>
      <c r="AZ115" s="766"/>
      <c r="BA115" s="766"/>
      <c r="BB115" s="766"/>
      <c r="BC115" s="771">
        <f t="shared" ref="BC115:BG122" si="31">J115/J$113</f>
        <v>0.19445240648194406</v>
      </c>
      <c r="BD115" s="771">
        <f t="shared" si="31"/>
        <v>0.21142536969745918</v>
      </c>
      <c r="BE115" s="771">
        <f t="shared" si="31"/>
        <v>0.14985606398243065</v>
      </c>
      <c r="BF115" s="771">
        <f t="shared" si="31"/>
        <v>0.11562038655634531</v>
      </c>
      <c r="BG115" s="771">
        <f t="shared" si="31"/>
        <v>0.12873828587347283</v>
      </c>
      <c r="BH115" s="771">
        <f t="shared" ref="BH115:BH122" si="32">O115/O$113</f>
        <v>0.12450886285542088</v>
      </c>
      <c r="BI115" s="771">
        <f t="shared" ref="BI115:BI122" si="33">P115/P$113</f>
        <v>0.16153447145165312</v>
      </c>
      <c r="BJ115" s="771">
        <f t="shared" ref="BJ115:BJ122" si="34">Q115/Q$113</f>
        <v>0.15126318123615204</v>
      </c>
      <c r="BK115" s="771">
        <f t="shared" ref="BK115:BK122" si="35">R115/R$113</f>
        <v>0.15842474866817979</v>
      </c>
      <c r="BL115" s="771">
        <f t="shared" ref="BL115:BL122" si="36">S115/S$113</f>
        <v>0.16263024369894732</v>
      </c>
      <c r="BM115" s="771">
        <f t="shared" ref="BM115:BM122" si="37">T115/T$113</f>
        <v>0.15611082643988938</v>
      </c>
    </row>
    <row r="116" spans="1:65">
      <c r="A116" s="772" t="str">
        <f>ImportsCoreVPA!B$14</f>
        <v xml:space="preserve">Canada </v>
      </c>
      <c r="B116" s="772">
        <f>ImportsCoreVPA!C$14</f>
        <v>0.58325006296000015</v>
      </c>
      <c r="C116" s="772">
        <f>ImportsCoreVPA!D$14</f>
        <v>0.39587502920000001</v>
      </c>
      <c r="D116" s="772">
        <f>ImportsCoreVPA!E$14</f>
        <v>0.3154554812</v>
      </c>
      <c r="E116" s="772">
        <f>ImportsCoreVPA!F$14</f>
        <v>0.31175616239999998</v>
      </c>
      <c r="F116" s="772">
        <f>ImportsCoreVPA!G$14</f>
        <v>0.28867136750000005</v>
      </c>
      <c r="G116" s="772">
        <f>ImportsCoreVPA!H$14</f>
        <v>0.22708752780000002</v>
      </c>
      <c r="H116" s="772">
        <f>ImportsCoreVPA!I$14</f>
        <v>0.22954692479999997</v>
      </c>
      <c r="I116" s="772">
        <f>ImportsCoreVPA!J$14</f>
        <v>0.70969771280000016</v>
      </c>
      <c r="J116" s="772">
        <f>ImportsCoreVPA!K$14</f>
        <v>0.27364479200000003</v>
      </c>
      <c r="K116" s="772">
        <f>ImportsCoreVPA!L$14</f>
        <v>0.1474258245531915</v>
      </c>
      <c r="L116" s="772">
        <f>ImportsCoreVPA!M$14</f>
        <v>0.17323027960000001</v>
      </c>
      <c r="M116" s="772">
        <f>ImportsCoreVPA!N$14</f>
        <v>0.19582450240000002</v>
      </c>
      <c r="N116" s="772">
        <f>ImportsCoreVPA!O$14</f>
        <v>0.14877488120000001</v>
      </c>
      <c r="O116" s="772">
        <f>ImportsCoreVPA!P$14</f>
        <v>0.14972433797142856</v>
      </c>
      <c r="P116" s="772">
        <f>ImportsCoreVPA!Q$14</f>
        <v>0.17069838959999997</v>
      </c>
      <c r="Q116" s="772">
        <f>ImportsCoreVPA!R$14</f>
        <v>0.14428420239999998</v>
      </c>
      <c r="R116" s="772">
        <f>ImportsCoreVPA!S$14</f>
        <v>0.12306087430000001</v>
      </c>
      <c r="S116" s="772">
        <f>ImportsCoreVPA!T$14</f>
        <v>0.12178270999999999</v>
      </c>
      <c r="T116" s="772">
        <f>ImportsCoreVPA!U$14</f>
        <v>0.11309801800000001</v>
      </c>
      <c r="U116" s="772">
        <f>ImportsCoreVPA!V$14</f>
        <v>9.74163532E-2</v>
      </c>
      <c r="V116" s="772">
        <f>ImportsCoreVPA!W$14</f>
        <v>0</v>
      </c>
      <c r="W116" s="772">
        <f>ImportsCoreVPA!X$14</f>
        <v>0</v>
      </c>
      <c r="X116" s="772">
        <f>ImportsCoreVPA!Y$14</f>
        <v>0</v>
      </c>
      <c r="Y116" s="772">
        <f>ImportsCoreVPA!Z$14</f>
        <v>0</v>
      </c>
      <c r="Z116" s="772">
        <f>ImportsCoreVPA!AA$14</f>
        <v>0</v>
      </c>
      <c r="AA116" s="772">
        <f>ImportsCoreVPA!AB$14</f>
        <v>0</v>
      </c>
      <c r="AB116" s="773"/>
      <c r="AC116" s="766"/>
      <c r="AD116" s="766"/>
      <c r="AE116" s="766"/>
      <c r="AF116" s="766"/>
      <c r="AG116" s="766"/>
      <c r="AH116" s="766"/>
      <c r="AI116" s="766"/>
      <c r="AJ116" s="766"/>
      <c r="AK116" s="766"/>
      <c r="AL116" s="766"/>
      <c r="AM116" s="766"/>
      <c r="AN116" s="766"/>
      <c r="AO116" s="766"/>
      <c r="AP116" s="766"/>
      <c r="AQ116" s="766"/>
      <c r="AR116" s="766"/>
      <c r="AS116" s="766"/>
      <c r="AT116" s="766"/>
      <c r="AU116" s="766"/>
      <c r="AV116" s="766"/>
      <c r="AW116" s="766"/>
      <c r="AX116" s="766"/>
      <c r="AY116" s="766"/>
      <c r="AZ116" s="766"/>
      <c r="BA116" s="766"/>
      <c r="BB116" s="766"/>
      <c r="BC116" s="771">
        <f t="shared" si="31"/>
        <v>6.3864440390671171E-2</v>
      </c>
      <c r="BD116" s="771">
        <f t="shared" si="31"/>
        <v>4.52894514731624E-2</v>
      </c>
      <c r="BE116" s="771">
        <f t="shared" si="31"/>
        <v>4.8715169349288455E-2</v>
      </c>
      <c r="BF116" s="771">
        <f t="shared" si="31"/>
        <v>5.5567556971443666E-2</v>
      </c>
      <c r="BG116" s="771">
        <f t="shared" si="31"/>
        <v>4.2677454583726467E-2</v>
      </c>
      <c r="BH116" s="771">
        <f t="shared" si="32"/>
        <v>4.2425668065201927E-2</v>
      </c>
      <c r="BI116" s="771">
        <f t="shared" si="33"/>
        <v>4.370000261664958E-2</v>
      </c>
      <c r="BJ116" s="771">
        <f t="shared" si="34"/>
        <v>3.5723933084946924E-2</v>
      </c>
      <c r="BK116" s="771">
        <f t="shared" si="35"/>
        <v>2.9211039225940125E-2</v>
      </c>
      <c r="BL116" s="771">
        <f t="shared" si="36"/>
        <v>2.9464097780686132E-2</v>
      </c>
      <c r="BM116" s="771">
        <f t="shared" si="37"/>
        <v>2.6749132287174172E-2</v>
      </c>
    </row>
    <row r="117" spans="1:65">
      <c r="A117" s="772" t="str">
        <f>ImportsCoreVPA!B$26</f>
        <v xml:space="preserve">China </v>
      </c>
      <c r="B117" s="772">
        <f>ImportsCoreVPA!C$26</f>
        <v>3.1324258400000006E-2</v>
      </c>
      <c r="C117" s="772">
        <f>ImportsCoreVPA!D$26</f>
        <v>4.81789096E-2</v>
      </c>
      <c r="D117" s="772">
        <f>ImportsCoreVPA!E$26</f>
        <v>8.5306920400000014E-2</v>
      </c>
      <c r="E117" s="772">
        <f>ImportsCoreVPA!F$26</f>
        <v>0.14236006720000002</v>
      </c>
      <c r="F117" s="772">
        <f>ImportsCoreVPA!G$26</f>
        <v>0.28226228240000001</v>
      </c>
      <c r="G117" s="772">
        <f>ImportsCoreVPA!H$26</f>
        <v>0.68512363200000004</v>
      </c>
      <c r="H117" s="772">
        <f>ImportsCoreVPA!I$26</f>
        <v>0.92317185939999991</v>
      </c>
      <c r="I117" s="772">
        <f>ImportsCoreVPA!J$26</f>
        <v>1.0744372291999997</v>
      </c>
      <c r="J117" s="772">
        <f>ImportsCoreVPA!K$26</f>
        <v>0.86515583350000003</v>
      </c>
      <c r="K117" s="772">
        <f>ImportsCoreVPA!L$26</f>
        <v>0.6516769492085106</v>
      </c>
      <c r="L117" s="772">
        <f>ImportsCoreVPA!M$26</f>
        <v>0.99916683240000015</v>
      </c>
      <c r="M117" s="772">
        <f>ImportsCoreVPA!N$26</f>
        <v>1.2280896322166666</v>
      </c>
      <c r="N117" s="772">
        <f>ImportsCoreVPA!O$26</f>
        <v>1.3070667692</v>
      </c>
      <c r="O117" s="772">
        <f>ImportsCoreVPA!P$26</f>
        <v>1.3304528617</v>
      </c>
      <c r="P117" s="772">
        <f>ImportsCoreVPA!Q$26</f>
        <v>1.3968243495999999</v>
      </c>
      <c r="Q117" s="772">
        <f>ImportsCoreVPA!R$26</f>
        <v>1.5415193244000001</v>
      </c>
      <c r="R117" s="772">
        <f>ImportsCoreVPA!S$26</f>
        <v>1.4037413397600003</v>
      </c>
      <c r="S117" s="772">
        <f>ImportsCoreVPA!T$26</f>
        <v>1.4526135364500001</v>
      </c>
      <c r="T117" s="772">
        <f>ImportsCoreVPA!U$26</f>
        <v>1.4996506757181134</v>
      </c>
      <c r="U117" s="772">
        <f>ImportsCoreVPA!V$26</f>
        <v>1.3456760027999999</v>
      </c>
      <c r="V117" s="772">
        <f>ImportsCoreVPA!W$26</f>
        <v>0</v>
      </c>
      <c r="W117" s="772">
        <f>ImportsCoreVPA!X$26</f>
        <v>0</v>
      </c>
      <c r="X117" s="772">
        <f>ImportsCoreVPA!Y$26</f>
        <v>0</v>
      </c>
      <c r="Y117" s="772">
        <f>ImportsCoreVPA!Z$26</f>
        <v>0</v>
      </c>
      <c r="Z117" s="772">
        <f>ImportsCoreVPA!AA$26</f>
        <v>0</v>
      </c>
      <c r="AA117" s="772">
        <f>ImportsCoreVPA!AB$26</f>
        <v>0</v>
      </c>
      <c r="AB117" s="773"/>
      <c r="AC117" s="766"/>
      <c r="AD117" s="766"/>
      <c r="AE117" s="766"/>
      <c r="AF117" s="766"/>
      <c r="AG117" s="766"/>
      <c r="AH117" s="766"/>
      <c r="AI117" s="766"/>
      <c r="AJ117" s="766"/>
      <c r="AK117" s="766"/>
      <c r="AL117" s="766"/>
      <c r="AM117" s="766"/>
      <c r="AN117" s="766"/>
      <c r="AO117" s="766"/>
      <c r="AP117" s="766"/>
      <c r="AQ117" s="766"/>
      <c r="AR117" s="766"/>
      <c r="AS117" s="766"/>
      <c r="AT117" s="766"/>
      <c r="AU117" s="766"/>
      <c r="AV117" s="766"/>
      <c r="AW117" s="766"/>
      <c r="AX117" s="766"/>
      <c r="AY117" s="766"/>
      <c r="AZ117" s="766"/>
      <c r="BA117" s="766"/>
      <c r="BB117" s="766"/>
      <c r="BC117" s="771">
        <f t="shared" si="31"/>
        <v>0.20191392188893614</v>
      </c>
      <c r="BD117" s="771">
        <f t="shared" si="31"/>
        <v>0.20019621159865802</v>
      </c>
      <c r="BE117" s="771">
        <f t="shared" si="31"/>
        <v>0.28098194819607114</v>
      </c>
      <c r="BF117" s="771">
        <f t="shared" si="31"/>
        <v>0.34848519857257104</v>
      </c>
      <c r="BG117" s="771">
        <f t="shared" si="31"/>
        <v>0.37494422600440347</v>
      </c>
      <c r="BH117" s="771">
        <f t="shared" si="32"/>
        <v>0.3769951649253811</v>
      </c>
      <c r="BI117" s="771">
        <f t="shared" si="33"/>
        <v>0.35759697484878822</v>
      </c>
      <c r="BJ117" s="771">
        <f t="shared" si="34"/>
        <v>0.38167125907068955</v>
      </c>
      <c r="BK117" s="771">
        <f t="shared" si="35"/>
        <v>0.33320698859038667</v>
      </c>
      <c r="BL117" s="771">
        <f t="shared" si="36"/>
        <v>0.35144518688663678</v>
      </c>
      <c r="BM117" s="771">
        <f t="shared" si="37"/>
        <v>0.35468662509482657</v>
      </c>
    </row>
    <row r="118" spans="1:65">
      <c r="A118" s="772" t="str">
        <f>ImportsCoreVPA!B$28</f>
        <v xml:space="preserve">Malaysia </v>
      </c>
      <c r="B118" s="772">
        <f>ImportsCoreVPA!C$28</f>
        <v>0.31146220359999999</v>
      </c>
      <c r="C118" s="772">
        <f>ImportsCoreVPA!D$28</f>
        <v>0.33476882159999999</v>
      </c>
      <c r="D118" s="772">
        <f>ImportsCoreVPA!E$28</f>
        <v>0.31355323800000001</v>
      </c>
      <c r="E118" s="772">
        <f>ImportsCoreVPA!F$28</f>
        <v>0.33260724560000005</v>
      </c>
      <c r="F118" s="772">
        <f>ImportsCoreVPA!G$28</f>
        <v>0.50695657240000003</v>
      </c>
      <c r="G118" s="772">
        <f>ImportsCoreVPA!H$28</f>
        <v>0.50548174200000007</v>
      </c>
      <c r="H118" s="772">
        <f>ImportsCoreVPA!I$28</f>
        <v>0.55735843600000001</v>
      </c>
      <c r="I118" s="772">
        <f>ImportsCoreVPA!J$28</f>
        <v>0.53300940080000003</v>
      </c>
      <c r="J118" s="772">
        <f>ImportsCoreVPA!K$28</f>
        <v>0.60276012523333333</v>
      </c>
      <c r="K118" s="772">
        <f>ImportsCoreVPA!L$28</f>
        <v>0.43218957039999994</v>
      </c>
      <c r="L118" s="772">
        <f>ImportsCoreVPA!M$28</f>
        <v>0.41366920160000004</v>
      </c>
      <c r="M118" s="772">
        <f>ImportsCoreVPA!N$28</f>
        <v>0.29879783680000005</v>
      </c>
      <c r="N118" s="772">
        <f>ImportsCoreVPA!O$28</f>
        <v>0.28421943840000002</v>
      </c>
      <c r="O118" s="772">
        <f>ImportsCoreVPA!P$28</f>
        <v>0.3044946308</v>
      </c>
      <c r="P118" s="772">
        <f>ImportsCoreVPA!Q$28</f>
        <v>0.24331261120000003</v>
      </c>
      <c r="Q118" s="772">
        <f>ImportsCoreVPA!R$28</f>
        <v>0.20970716200000003</v>
      </c>
      <c r="R118" s="772">
        <f>ImportsCoreVPA!S$28</f>
        <v>0.25566571399999999</v>
      </c>
      <c r="S118" s="772">
        <f>ImportsCoreVPA!T$28</f>
        <v>0.23580175999999997</v>
      </c>
      <c r="T118" s="772">
        <f>ImportsCoreVPA!U$28</f>
        <v>0.2010473304</v>
      </c>
      <c r="U118" s="772">
        <f>ImportsCoreVPA!V$28</f>
        <v>0.1480114652</v>
      </c>
      <c r="V118" s="772">
        <f>ImportsCoreVPA!W$28</f>
        <v>0</v>
      </c>
      <c r="W118" s="772">
        <f>ImportsCoreVPA!X$28</f>
        <v>0</v>
      </c>
      <c r="X118" s="772">
        <f>ImportsCoreVPA!Y$28</f>
        <v>0</v>
      </c>
      <c r="Y118" s="772">
        <f>ImportsCoreVPA!Z$28</f>
        <v>0</v>
      </c>
      <c r="Z118" s="772">
        <f>ImportsCoreVPA!AA$28</f>
        <v>0</v>
      </c>
      <c r="AA118" s="772">
        <f>ImportsCoreVPA!AB$28</f>
        <v>0</v>
      </c>
      <c r="AB118" s="773"/>
      <c r="AC118" s="766"/>
      <c r="AD118" s="766"/>
      <c r="AE118" s="766"/>
      <c r="AF118" s="766"/>
      <c r="AG118" s="766"/>
      <c r="AH118" s="766"/>
      <c r="AI118" s="766"/>
      <c r="AJ118" s="766"/>
      <c r="AK118" s="766"/>
      <c r="AL118" s="766"/>
      <c r="AM118" s="766"/>
      <c r="AN118" s="766"/>
      <c r="AO118" s="766"/>
      <c r="AP118" s="766"/>
      <c r="AQ118" s="766"/>
      <c r="AR118" s="766"/>
      <c r="AS118" s="766"/>
      <c r="AT118" s="766"/>
      <c r="AU118" s="766"/>
      <c r="AV118" s="766"/>
      <c r="AW118" s="766"/>
      <c r="AX118" s="766"/>
      <c r="AY118" s="766"/>
      <c r="AZ118" s="766"/>
      <c r="BA118" s="766"/>
      <c r="BB118" s="766"/>
      <c r="BC118" s="771">
        <f t="shared" si="31"/>
        <v>0.14067484276418352</v>
      </c>
      <c r="BD118" s="771">
        <f t="shared" si="31"/>
        <v>0.13276933424086432</v>
      </c>
      <c r="BE118" s="771">
        <f t="shared" si="31"/>
        <v>0.11633050097858844</v>
      </c>
      <c r="BF118" s="771">
        <f t="shared" si="31"/>
        <v>8.4787478665019844E-2</v>
      </c>
      <c r="BG118" s="771">
        <f t="shared" si="31"/>
        <v>8.1530982087104117E-2</v>
      </c>
      <c r="BH118" s="771">
        <f t="shared" si="32"/>
        <v>8.628115047282553E-2</v>
      </c>
      <c r="BI118" s="771">
        <f t="shared" si="33"/>
        <v>6.2289760149581659E-2</v>
      </c>
      <c r="BJ118" s="771">
        <f t="shared" si="34"/>
        <v>5.1922279072196799E-2</v>
      </c>
      <c r="BK118" s="771">
        <f t="shared" si="35"/>
        <v>6.0687535683971561E-2</v>
      </c>
      <c r="BL118" s="771">
        <f t="shared" si="36"/>
        <v>5.7049856367113884E-2</v>
      </c>
      <c r="BM118" s="771">
        <f t="shared" si="37"/>
        <v>4.7550273045923873E-2</v>
      </c>
    </row>
    <row r="119" spans="1:65">
      <c r="A119" s="772" t="s">
        <v>136</v>
      </c>
      <c r="B119" s="772">
        <f>ImportsCoreVPA!C$52</f>
        <v>1.2063861964</v>
      </c>
      <c r="C119" s="772">
        <f>ImportsCoreVPA!D$52</f>
        <v>1.2303403652</v>
      </c>
      <c r="D119" s="772">
        <f>ImportsCoreVPA!E$52</f>
        <v>1.4567968392000004</v>
      </c>
      <c r="E119" s="772">
        <f>ImportsCoreVPA!F$52</f>
        <v>1.3621413270000002</v>
      </c>
      <c r="F119" s="772">
        <f>ImportsCoreVPA!G$52</f>
        <v>1.4629301872000002</v>
      </c>
      <c r="G119" s="772">
        <f>ImportsCoreVPA!H$52</f>
        <v>1.7150637376000002</v>
      </c>
      <c r="H119" s="772">
        <f>ImportsCoreVPA!I$52</f>
        <v>1.6590354592000001</v>
      </c>
      <c r="I119" s="772">
        <f>ImportsCoreVPA!J$52</f>
        <v>1.5734683228000004</v>
      </c>
      <c r="J119" s="772">
        <f>ImportsCoreVPA!K$52</f>
        <v>0.86383695659999993</v>
      </c>
      <c r="K119" s="772">
        <f>ImportsCoreVPA!L$52</f>
        <v>0.61597556920000007</v>
      </c>
      <c r="L119" s="772">
        <f>ImportsCoreVPA!M$52</f>
        <v>0.69454094200000005</v>
      </c>
      <c r="M119" s="772">
        <f>ImportsCoreVPA!N$52</f>
        <v>0.64850023599999995</v>
      </c>
      <c r="N119" s="772">
        <f>ImportsCoreVPA!O$52</f>
        <v>0.57593461080000019</v>
      </c>
      <c r="O119" s="772">
        <f>ImportsCoreVPA!P$52</f>
        <v>0.63865120799999986</v>
      </c>
      <c r="P119" s="772">
        <f>ImportsCoreVPA!Q$52</f>
        <v>0.75668665000000013</v>
      </c>
      <c r="Q119" s="772">
        <f>ImportsCoreVPA!R$52</f>
        <v>0.82866818080000015</v>
      </c>
      <c r="R119" s="772">
        <f>ImportsCoreVPA!S$52</f>
        <v>0.951561196</v>
      </c>
      <c r="S119" s="772">
        <f>ImportsCoreVPA!T$52</f>
        <v>0.86291887260000011</v>
      </c>
      <c r="T119" s="772">
        <f>ImportsCoreVPA!U$52</f>
        <v>0.87659428000000006</v>
      </c>
      <c r="U119" s="772">
        <f>ImportsCoreVPA!V$52</f>
        <v>0.78925125600000001</v>
      </c>
      <c r="V119" s="772">
        <f>ImportsCoreVPA!W$52</f>
        <v>0</v>
      </c>
      <c r="W119" s="772">
        <f>ImportsCoreVPA!X$52</f>
        <v>0</v>
      </c>
      <c r="X119" s="772">
        <f>ImportsCoreVPA!Y$52</f>
        <v>0</v>
      </c>
      <c r="Y119" s="772">
        <f>ImportsCoreVPA!Z$52</f>
        <v>0</v>
      </c>
      <c r="Z119" s="772">
        <f>ImportsCoreVPA!AA$52</f>
        <v>0</v>
      </c>
      <c r="AA119" s="772">
        <f>ImportsCoreVPA!AB$52</f>
        <v>0</v>
      </c>
      <c r="AB119" s="773"/>
      <c r="AC119" s="766"/>
      <c r="AD119" s="766"/>
      <c r="AE119" s="766"/>
      <c r="AF119" s="766"/>
      <c r="AG119" s="766"/>
      <c r="AH119" s="766"/>
      <c r="AI119" s="766"/>
      <c r="AJ119" s="766"/>
      <c r="AK119" s="766"/>
      <c r="AL119" s="766"/>
      <c r="AM119" s="766"/>
      <c r="AN119" s="766"/>
      <c r="AO119" s="766"/>
      <c r="AP119" s="766"/>
      <c r="AQ119" s="766"/>
      <c r="AR119" s="766"/>
      <c r="AS119" s="766"/>
      <c r="AT119" s="766"/>
      <c r="AU119" s="766"/>
      <c r="AV119" s="766"/>
      <c r="AW119" s="766"/>
      <c r="AX119" s="766"/>
      <c r="AY119" s="766"/>
      <c r="AZ119" s="766"/>
      <c r="BA119" s="766"/>
      <c r="BB119" s="766"/>
      <c r="BC119" s="771">
        <f t="shared" si="31"/>
        <v>0.20160611652364094</v>
      </c>
      <c r="BD119" s="771">
        <f t="shared" si="31"/>
        <v>0.18922868998349496</v>
      </c>
      <c r="BE119" s="771">
        <f t="shared" si="31"/>
        <v>0.19531619811311748</v>
      </c>
      <c r="BF119" s="771">
        <f t="shared" si="31"/>
        <v>0.18401973894112986</v>
      </c>
      <c r="BG119" s="771">
        <f t="shared" si="31"/>
        <v>0.16521218499627466</v>
      </c>
      <c r="BH119" s="771">
        <f t="shared" si="32"/>
        <v>0.18096726642544061</v>
      </c>
      <c r="BI119" s="771">
        <f t="shared" si="33"/>
        <v>0.19371716782138765</v>
      </c>
      <c r="BJ119" s="771">
        <f t="shared" si="34"/>
        <v>0.20517344344084554</v>
      </c>
      <c r="BK119" s="771">
        <f t="shared" si="35"/>
        <v>0.22587269577231095</v>
      </c>
      <c r="BL119" s="771">
        <f t="shared" si="36"/>
        <v>0.20877451355028842</v>
      </c>
      <c r="BM119" s="771">
        <f t="shared" si="37"/>
        <v>0.20732579378977442</v>
      </c>
    </row>
    <row r="120" spans="1:65">
      <c r="A120" s="772" t="s">
        <v>137</v>
      </c>
      <c r="B120" s="772">
        <f>SUM(ImportsCoreVPA!C$7:C$11)</f>
        <v>0.18417405960000002</v>
      </c>
      <c r="C120" s="772">
        <f>SUM(ImportsCoreVPA!D$7:D$11)</f>
        <v>0.14895800160000003</v>
      </c>
      <c r="D120" s="772">
        <f>SUM(ImportsCoreVPA!E$7:E$11)</f>
        <v>0.1435947044</v>
      </c>
      <c r="E120" s="772">
        <f>SUM(ImportsCoreVPA!F$7:F$11)</f>
        <v>0.1592381735</v>
      </c>
      <c r="F120" s="772">
        <f>SUM(ImportsCoreVPA!G$7:G$11)</f>
        <v>0.16608898970000002</v>
      </c>
      <c r="G120" s="772">
        <f>SUM(ImportsCoreVPA!H$7:H$11)</f>
        <v>0.16992686579999999</v>
      </c>
      <c r="H120" s="772">
        <f>SUM(ImportsCoreVPA!I$7:I$11)</f>
        <v>0.16005733799999999</v>
      </c>
      <c r="I120" s="772">
        <f>SUM(ImportsCoreVPA!J$7:J$11)</f>
        <v>0.176538468</v>
      </c>
      <c r="J120" s="772">
        <f>SUM(ImportsCoreVPA!K$7:K$11)</f>
        <v>0.12505936100000001</v>
      </c>
      <c r="K120" s="772">
        <f>SUM(ImportsCoreVPA!L$7:L$11)</f>
        <v>0.1087383284</v>
      </c>
      <c r="L120" s="772">
        <f>SUM(ImportsCoreVPA!M$7:M$11)</f>
        <v>0.13232310200000003</v>
      </c>
      <c r="M120" s="772">
        <f>SUM(ImportsCoreVPA!N$7:N$11)</f>
        <v>0.11307131520000001</v>
      </c>
      <c r="N120" s="772">
        <f>SUM(ImportsCoreVPA!O$7:O$11)</f>
        <v>0.11138010400000001</v>
      </c>
      <c r="O120" s="772">
        <f>SUM(ImportsCoreVPA!P$7:P$11)</f>
        <v>0.10245406480000002</v>
      </c>
      <c r="P120" s="772">
        <f>SUM(ImportsCoreVPA!Q$7:Q$11)</f>
        <v>0.1114215848</v>
      </c>
      <c r="Q120" s="772">
        <f>SUM(ImportsCoreVPA!R$7:R$11)</f>
        <v>7.7685230400000013E-2</v>
      </c>
      <c r="R120" s="772">
        <f>SUM(ImportsCoreVPA!S$7:S$11)</f>
        <v>9.5912617600000014E-2</v>
      </c>
      <c r="S120" s="772">
        <f>SUM(ImportsCoreVPA!T$7:T$11)</f>
        <v>0.12344493360000003</v>
      </c>
      <c r="T120" s="772">
        <f>SUM(ImportsCoreVPA!U$7:U$11)</f>
        <v>0.1347654888</v>
      </c>
      <c r="U120" s="772">
        <f>SUM(ImportsCoreVPA!V$7:V$11)</f>
        <v>9.5301467200000003E-2</v>
      </c>
      <c r="V120" s="772">
        <f>SUM(ImportsCoreVPA!W$7:W$11)</f>
        <v>0</v>
      </c>
      <c r="W120" s="772">
        <f>SUM(ImportsCoreVPA!X$7:X$11)</f>
        <v>0</v>
      </c>
      <c r="X120" s="772">
        <f>SUM(ImportsCoreVPA!Y$7:Y$11)</f>
        <v>0</v>
      </c>
      <c r="Y120" s="772">
        <f>SUM(ImportsCoreVPA!Z$7:Z$11)</f>
        <v>0</v>
      </c>
      <c r="Z120" s="772">
        <f>SUM(ImportsCoreVPA!AA$7:AA$11)</f>
        <v>0</v>
      </c>
      <c r="AA120" s="772">
        <f>SUM(ImportsCoreVPA!AB$7:AB$11)</f>
        <v>0</v>
      </c>
      <c r="AB120" s="773"/>
      <c r="AC120" s="766"/>
      <c r="AD120" s="766"/>
      <c r="AE120" s="766"/>
      <c r="AF120" s="766"/>
      <c r="AG120" s="766"/>
      <c r="AH120" s="766"/>
      <c r="AI120" s="766"/>
      <c r="AJ120" s="766"/>
      <c r="AK120" s="766"/>
      <c r="AL120" s="766"/>
      <c r="AM120" s="766"/>
      <c r="AN120" s="766"/>
      <c r="AO120" s="766"/>
      <c r="AP120" s="766"/>
      <c r="AQ120" s="766"/>
      <c r="AR120" s="766"/>
      <c r="AS120" s="766"/>
      <c r="AT120" s="766"/>
      <c r="AU120" s="766"/>
      <c r="AV120" s="766"/>
      <c r="AW120" s="766"/>
      <c r="AX120" s="766"/>
      <c r="AY120" s="766"/>
      <c r="AZ120" s="766"/>
      <c r="BA120" s="766"/>
      <c r="BB120" s="766"/>
      <c r="BC120" s="771">
        <f t="shared" si="31"/>
        <v>2.9186910693626236E-2</v>
      </c>
      <c r="BD120" s="771">
        <f t="shared" si="31"/>
        <v>3.3404590154201622E-2</v>
      </c>
      <c r="BE120" s="771">
        <f t="shared" si="31"/>
        <v>3.7211406329411542E-2</v>
      </c>
      <c r="BF120" s="771">
        <f t="shared" si="31"/>
        <v>3.2085345154499234E-2</v>
      </c>
      <c r="BG120" s="771">
        <f t="shared" si="31"/>
        <v>3.1950415901194018E-2</v>
      </c>
      <c r="BH120" s="771">
        <f t="shared" si="32"/>
        <v>2.9031233024820281E-2</v>
      </c>
      <c r="BI120" s="771">
        <f t="shared" si="33"/>
        <v>2.8524718708367026E-2</v>
      </c>
      <c r="BJ120" s="771">
        <f t="shared" si="34"/>
        <v>1.9234413236762542E-2</v>
      </c>
      <c r="BK120" s="771">
        <f t="shared" si="35"/>
        <v>2.2766839996164367E-2</v>
      </c>
      <c r="BL120" s="771">
        <f t="shared" si="36"/>
        <v>2.986625600728304E-2</v>
      </c>
      <c r="BM120" s="771">
        <f t="shared" si="37"/>
        <v>3.187376712169164E-2</v>
      </c>
    </row>
    <row r="121" spans="1:65">
      <c r="A121" s="772" t="str">
        <f>ImportsCoreVPA!B$16</f>
        <v xml:space="preserve">USA </v>
      </c>
      <c r="B121" s="772">
        <f>ImportsCoreVPA!C$16</f>
        <v>0.41669907030000009</v>
      </c>
      <c r="C121" s="772">
        <f>ImportsCoreVPA!D$16</f>
        <v>0.3619995734</v>
      </c>
      <c r="D121" s="772">
        <f>ImportsCoreVPA!E$16</f>
        <v>0.28361566880000005</v>
      </c>
      <c r="E121" s="772">
        <f>ImportsCoreVPA!F$16</f>
        <v>0.27772582516000005</v>
      </c>
      <c r="F121" s="772">
        <f>ImportsCoreVPA!G$16</f>
        <v>0.3115132303</v>
      </c>
      <c r="G121" s="772">
        <f>ImportsCoreVPA!H$16</f>
        <v>0.32527296049999993</v>
      </c>
      <c r="H121" s="772">
        <f>ImportsCoreVPA!I$16</f>
        <v>0.30416579842000002</v>
      </c>
      <c r="I121" s="772">
        <f>ImportsCoreVPA!J$16</f>
        <v>0.30561184672000008</v>
      </c>
      <c r="J121" s="772">
        <f>ImportsCoreVPA!K$16</f>
        <v>0.27467625771999998</v>
      </c>
      <c r="K121" s="772">
        <f>ImportsCoreVPA!L$16</f>
        <v>0.20756738412</v>
      </c>
      <c r="L121" s="772">
        <f>ImportsCoreVPA!M$16</f>
        <v>0.24013324436666666</v>
      </c>
      <c r="M121" s="772">
        <f>ImportsCoreVPA!N$16</f>
        <v>0.22998496214222228</v>
      </c>
      <c r="N121" s="772">
        <f>ImportsCoreVPA!O$16</f>
        <v>0.23654810806666671</v>
      </c>
      <c r="O121" s="772">
        <f>ImportsCoreVPA!P$16</f>
        <v>0.2215861452</v>
      </c>
      <c r="P121" s="772">
        <f>ImportsCoreVPA!Q$16</f>
        <v>0.24349708756485852</v>
      </c>
      <c r="Q121" s="772">
        <f>ImportsCoreVPA!R$16</f>
        <v>0.2189624750750794</v>
      </c>
      <c r="R121" s="772">
        <f>ImportsCoreVPA!S$16</f>
        <v>0.22431319626727275</v>
      </c>
      <c r="S121" s="772">
        <f>ImportsCoreVPA!T$16</f>
        <v>0.2121407649016484</v>
      </c>
      <c r="T121" s="772">
        <f>ImportsCoreVPA!U$16</f>
        <v>0.21587164734285716</v>
      </c>
      <c r="U121" s="772">
        <f>ImportsCoreVPA!V$16</f>
        <v>0.18971015993333334</v>
      </c>
      <c r="V121" s="772">
        <f>ImportsCoreVPA!W$16</f>
        <v>0</v>
      </c>
      <c r="W121" s="772">
        <f>ImportsCoreVPA!X$16</f>
        <v>0</v>
      </c>
      <c r="X121" s="772">
        <f>ImportsCoreVPA!Y$16</f>
        <v>0</v>
      </c>
      <c r="Y121" s="772">
        <f>ImportsCoreVPA!Z$16</f>
        <v>0</v>
      </c>
      <c r="Z121" s="772">
        <f>ImportsCoreVPA!AA$16</f>
        <v>0</v>
      </c>
      <c r="AA121" s="772">
        <f>ImportsCoreVPA!AB$16</f>
        <v>0</v>
      </c>
      <c r="AB121" s="773"/>
      <c r="AC121" s="766"/>
      <c r="AD121" s="766"/>
      <c r="AE121" s="766"/>
      <c r="AF121" s="766"/>
      <c r="AG121" s="766"/>
      <c r="AH121" s="766"/>
      <c r="AI121" s="766"/>
      <c r="AJ121" s="766"/>
      <c r="AK121" s="766"/>
      <c r="AL121" s="766"/>
      <c r="AM121" s="766"/>
      <c r="AN121" s="766"/>
      <c r="AO121" s="766"/>
      <c r="AP121" s="766"/>
      <c r="AQ121" s="766"/>
      <c r="AR121" s="766"/>
      <c r="AS121" s="766"/>
      <c r="AT121" s="766"/>
      <c r="AU121" s="766"/>
      <c r="AV121" s="766"/>
      <c r="AW121" s="766"/>
      <c r="AX121" s="766"/>
      <c r="AY121" s="766"/>
      <c r="AZ121" s="766"/>
      <c r="BA121" s="766"/>
      <c r="BB121" s="766"/>
      <c r="BC121" s="771">
        <f t="shared" si="31"/>
        <v>6.4105168454627742E-2</v>
      </c>
      <c r="BD121" s="771">
        <f t="shared" si="31"/>
        <v>6.3765035732408215E-2</v>
      </c>
      <c r="BE121" s="771">
        <f t="shared" si="31"/>
        <v>6.7529370112014958E-2</v>
      </c>
      <c r="BF121" s="771">
        <f t="shared" si="31"/>
        <v>6.5260998137550999E-2</v>
      </c>
      <c r="BG121" s="771">
        <f t="shared" si="31"/>
        <v>6.785601882155351E-2</v>
      </c>
      <c r="BH121" s="771">
        <f t="shared" si="32"/>
        <v>6.2788324005792498E-2</v>
      </c>
      <c r="BI121" s="771">
        <f t="shared" si="33"/>
        <v>6.2336987411923832E-2</v>
      </c>
      <c r="BJ121" s="771">
        <f t="shared" si="34"/>
        <v>5.4213840999799555E-2</v>
      </c>
      <c r="BK121" s="771">
        <f t="shared" si="35"/>
        <v>5.3245368297040532E-2</v>
      </c>
      <c r="BL121" s="771">
        <f t="shared" si="36"/>
        <v>5.1325317365098197E-2</v>
      </c>
      <c r="BM121" s="771">
        <f t="shared" si="37"/>
        <v>5.105641419661569E-2</v>
      </c>
    </row>
    <row r="122" spans="1:65">
      <c r="A122" s="769" t="s">
        <v>28</v>
      </c>
      <c r="B122" s="772">
        <f t="shared" ref="B122:AA122" si="38">B113-SUM(B115:B121)</f>
        <v>1.0555261211999967</v>
      </c>
      <c r="C122" s="772">
        <f t="shared" si="38"/>
        <v>1.1182868280000049</v>
      </c>
      <c r="D122" s="772">
        <f t="shared" si="38"/>
        <v>0.9318932354000089</v>
      </c>
      <c r="E122" s="772">
        <f t="shared" si="38"/>
        <v>0.84641478505999856</v>
      </c>
      <c r="F122" s="772">
        <f t="shared" si="38"/>
        <v>0.7264371373999996</v>
      </c>
      <c r="G122" s="772">
        <f t="shared" si="38"/>
        <v>0.64249936761999749</v>
      </c>
      <c r="H122" s="772">
        <f t="shared" si="38"/>
        <v>0.50051104788000167</v>
      </c>
      <c r="I122" s="772">
        <f t="shared" si="38"/>
        <v>0.60756717522000159</v>
      </c>
      <c r="J122" s="772">
        <f t="shared" si="38"/>
        <v>0.44645729817999635</v>
      </c>
      <c r="K122" s="772">
        <f t="shared" si="38"/>
        <v>0.40338758279999976</v>
      </c>
      <c r="L122" s="772">
        <f t="shared" si="38"/>
        <v>0.37003318089854798</v>
      </c>
      <c r="M122" s="772">
        <f t="shared" si="38"/>
        <v>0.40235580419999772</v>
      </c>
      <c r="N122" s="772">
        <f t="shared" si="38"/>
        <v>0.37332044317142943</v>
      </c>
      <c r="O122" s="772">
        <f t="shared" si="38"/>
        <v>0.34233072422857225</v>
      </c>
      <c r="P122" s="772">
        <f t="shared" si="38"/>
        <v>0.35272424458884188</v>
      </c>
      <c r="Q122" s="772">
        <f t="shared" si="38"/>
        <v>0.40710826770000308</v>
      </c>
      <c r="R122" s="772">
        <f t="shared" si="38"/>
        <v>0.49115080464445215</v>
      </c>
      <c r="S122" s="772">
        <f t="shared" si="38"/>
        <v>0.45236244311999485</v>
      </c>
      <c r="T122" s="772">
        <f t="shared" si="38"/>
        <v>0.52702074599999804</v>
      </c>
      <c r="U122" s="772">
        <f t="shared" si="38"/>
        <v>0.47227700167843478</v>
      </c>
      <c r="V122" s="772">
        <f t="shared" si="38"/>
        <v>0</v>
      </c>
      <c r="W122" s="772">
        <f t="shared" si="38"/>
        <v>0</v>
      </c>
      <c r="X122" s="772">
        <f t="shared" si="38"/>
        <v>0</v>
      </c>
      <c r="Y122" s="772">
        <f t="shared" si="38"/>
        <v>0</v>
      </c>
      <c r="Z122" s="772">
        <f t="shared" si="38"/>
        <v>0</v>
      </c>
      <c r="AA122" s="772">
        <f t="shared" si="38"/>
        <v>0</v>
      </c>
      <c r="AB122" s="766"/>
      <c r="BC122" s="771">
        <f t="shared" si="31"/>
        <v>0.10419619280237016</v>
      </c>
      <c r="BD122" s="771">
        <f t="shared" si="31"/>
        <v>0.12392131711975135</v>
      </c>
      <c r="BE122" s="771">
        <f t="shared" si="31"/>
        <v>0.10405934293907734</v>
      </c>
      <c r="BF122" s="771">
        <f t="shared" si="31"/>
        <v>0.11417329700144002</v>
      </c>
      <c r="BG122" s="771">
        <f t="shared" si="31"/>
        <v>0.10709043173227091</v>
      </c>
      <c r="BH122" s="771">
        <f t="shared" si="32"/>
        <v>9.7002330225117325E-2</v>
      </c>
      <c r="BI122" s="771">
        <f t="shared" si="33"/>
        <v>9.0299916991648868E-2</v>
      </c>
      <c r="BJ122" s="771">
        <f t="shared" si="34"/>
        <v>0.10079764985860692</v>
      </c>
      <c r="BK122" s="771">
        <f t="shared" si="35"/>
        <v>0.11658478376600601</v>
      </c>
      <c r="BL122" s="771">
        <f t="shared" si="36"/>
        <v>0.10944452834394634</v>
      </c>
      <c r="BM122" s="771">
        <f t="shared" si="37"/>
        <v>0.12464716802410424</v>
      </c>
    </row>
    <row r="123" spans="1:65">
      <c r="A123" s="769"/>
      <c r="B123" s="773"/>
      <c r="C123" s="773"/>
      <c r="D123" s="773"/>
      <c r="E123" s="773"/>
      <c r="F123" s="773"/>
      <c r="G123" s="773"/>
      <c r="H123" s="773"/>
      <c r="I123" s="773"/>
      <c r="J123" s="773"/>
      <c r="K123" s="773"/>
      <c r="L123" s="773"/>
      <c r="M123" s="773"/>
      <c r="N123" s="773"/>
      <c r="O123" s="773"/>
      <c r="P123" s="773"/>
      <c r="Q123" s="773"/>
      <c r="R123" s="773"/>
      <c r="S123" s="773"/>
      <c r="T123" s="773"/>
      <c r="U123" s="773"/>
      <c r="V123" s="773"/>
      <c r="W123" s="773"/>
      <c r="X123" s="773"/>
      <c r="Y123" s="773"/>
      <c r="Z123" s="773"/>
      <c r="AA123" s="773"/>
      <c r="AB123" s="766"/>
    </row>
    <row r="124" spans="1:65">
      <c r="A124" s="769"/>
      <c r="B124" s="773"/>
      <c r="C124" s="773"/>
      <c r="D124" s="773"/>
      <c r="E124" s="773"/>
      <c r="F124" s="773"/>
      <c r="G124" s="773"/>
      <c r="H124" s="773"/>
      <c r="I124" s="773"/>
      <c r="J124" s="773"/>
      <c r="K124" s="773"/>
      <c r="L124" s="773"/>
      <c r="M124" s="773"/>
      <c r="N124" s="773"/>
      <c r="O124" s="773"/>
      <c r="P124" s="773"/>
      <c r="Q124" s="773"/>
      <c r="R124" s="773"/>
      <c r="S124" s="773"/>
      <c r="T124" s="773"/>
      <c r="U124" s="773"/>
      <c r="V124" s="773"/>
      <c r="W124" s="773"/>
      <c r="X124" s="773"/>
      <c r="Y124" s="773"/>
      <c r="Z124" s="773"/>
      <c r="AA124" s="773"/>
      <c r="AB124" s="773"/>
    </row>
    <row r="125" spans="1:65">
      <c r="A125" s="766"/>
      <c r="B125" s="766"/>
      <c r="C125" s="766"/>
      <c r="D125" s="766"/>
      <c r="E125" s="766"/>
      <c r="F125" s="766"/>
      <c r="G125" s="766"/>
      <c r="H125" s="766"/>
      <c r="I125" s="766"/>
      <c r="J125" s="766"/>
      <c r="K125" s="766"/>
      <c r="L125" s="766"/>
      <c r="M125" s="766"/>
      <c r="N125" s="766"/>
      <c r="O125" s="766"/>
      <c r="P125" s="766"/>
      <c r="Q125" s="766"/>
      <c r="R125" s="766"/>
      <c r="S125" s="766"/>
      <c r="T125" s="766"/>
      <c r="U125" s="766"/>
      <c r="V125" s="766"/>
      <c r="W125" s="766"/>
      <c r="X125" s="766"/>
      <c r="Y125" s="766"/>
      <c r="Z125" s="766"/>
      <c r="AA125" s="766"/>
      <c r="AB125" s="773"/>
    </row>
    <row r="126" spans="1:65">
      <c r="A126" s="770"/>
      <c r="B126" s="770"/>
      <c r="C126" s="770"/>
      <c r="D126" s="770"/>
      <c r="E126" s="770"/>
      <c r="F126" s="770"/>
      <c r="G126" s="770"/>
      <c r="H126" s="770"/>
      <c r="I126" s="770"/>
      <c r="J126" s="770"/>
      <c r="K126" s="770"/>
      <c r="L126" s="770"/>
      <c r="M126" s="770"/>
      <c r="N126" s="770"/>
      <c r="O126" s="770"/>
      <c r="P126" s="770"/>
      <c r="Q126" s="770"/>
      <c r="R126" s="770"/>
      <c r="S126" s="770"/>
      <c r="T126" s="770"/>
      <c r="U126" s="770"/>
      <c r="V126" s="770"/>
      <c r="W126" s="770"/>
      <c r="X126" s="770"/>
      <c r="Y126" s="770"/>
      <c r="Z126" s="770"/>
      <c r="AA126" s="770"/>
      <c r="AB126" s="770"/>
      <c r="AC126" s="770"/>
      <c r="AD126" s="770"/>
      <c r="AE126" s="770"/>
      <c r="AF126" s="770"/>
      <c r="AG126" s="770"/>
      <c r="AH126" s="770"/>
      <c r="AI126" s="770"/>
      <c r="AJ126" s="770"/>
      <c r="AK126" s="770"/>
      <c r="AL126" s="770"/>
      <c r="AM126" s="770"/>
      <c r="AN126" s="770"/>
      <c r="AO126" s="770"/>
      <c r="AP126" s="770"/>
      <c r="AQ126" s="770"/>
      <c r="AR126" s="770"/>
      <c r="AS126" s="770"/>
      <c r="AT126" s="770"/>
      <c r="AU126" s="770"/>
      <c r="AV126" s="770"/>
      <c r="AW126" s="770"/>
      <c r="AX126" s="770"/>
      <c r="AY126" s="770"/>
      <c r="AZ126" s="770"/>
      <c r="BA126" s="770"/>
      <c r="BB126" s="770"/>
    </row>
    <row r="127" spans="1:65">
      <c r="A127" s="770" t="str">
        <f t="shared" ref="A127:A134" si="39">A115</f>
        <v xml:space="preserve">Brazil </v>
      </c>
      <c r="AC127" s="772">
        <f>ImportsCoreVPA!AD$18</f>
        <v>0.12782656141919999</v>
      </c>
      <c r="AD127" s="772">
        <f>ImportsCoreVPA!AE$18</f>
        <v>0.13584031986719999</v>
      </c>
      <c r="AE127" s="772">
        <f>ImportsCoreVPA!AF$18</f>
        <v>0.14623438191840002</v>
      </c>
      <c r="AF127" s="772">
        <f>ImportsCoreVPA!AG$18</f>
        <v>0.15164384969440003</v>
      </c>
      <c r="AG127" s="772">
        <f>ImportsCoreVPA!AH$18</f>
        <v>0.18844558954690002</v>
      </c>
      <c r="AH127" s="772">
        <f>ImportsCoreVPA!AI$18</f>
        <v>0.152404004181</v>
      </c>
      <c r="AI127" s="772">
        <f>ImportsCoreVPA!AJ$18</f>
        <v>0.13567592220640004</v>
      </c>
      <c r="AJ127" s="772">
        <f>ImportsCoreVPA!AK$18</f>
        <v>0.15935535895200001</v>
      </c>
      <c r="AK127" s="772">
        <f>ImportsCoreVPA!AL$18</f>
        <v>0.13362394054760002</v>
      </c>
      <c r="AL127" s="772">
        <f>ImportsCoreVPA!AM$18</f>
        <v>8.9299846688800005E-2</v>
      </c>
      <c r="AM127" s="772">
        <f>ImportsCoreVPA!AN$18</f>
        <v>8.9904693314699996E-2</v>
      </c>
      <c r="AN127" s="772">
        <f>ImportsCoreVPA!AO$18</f>
        <v>7.0367846688000002E-2</v>
      </c>
      <c r="AO127" s="772">
        <f>ImportsCoreVPA!AP$18</f>
        <v>6.9785165964800014E-2</v>
      </c>
      <c r="AP127" s="772">
        <f>ImportsCoreVPA!AQ$18</f>
        <v>7.1181421339199996E-2</v>
      </c>
      <c r="AQ127" s="772">
        <f>ImportsCoreVPA!AR$18</f>
        <v>9.7826349307500005E-2</v>
      </c>
      <c r="AR127" s="772">
        <f>ImportsCoreVPA!AS$18</f>
        <v>9.1332718585499989E-2</v>
      </c>
      <c r="AS127" s="772">
        <f>ImportsCoreVPA!AT$18</f>
        <v>7.7108283356799992E-2</v>
      </c>
      <c r="AT127" s="772">
        <f>ImportsCoreVPA!AU$18</f>
        <v>8.2247990381699998E-2</v>
      </c>
      <c r="AU127" s="772">
        <f>ImportsCoreVPA!AV$18</f>
        <v>9.6497718423000006E-2</v>
      </c>
      <c r="AV127" s="772">
        <f>ImportsCoreVPA!AW$18</f>
        <v>9.0021940750833335E-2</v>
      </c>
      <c r="AW127" s="772">
        <f>ImportsCoreVPA!AX$18</f>
        <v>0</v>
      </c>
      <c r="AX127" s="772">
        <f>ImportsCoreVPA!AY$18</f>
        <v>0</v>
      </c>
      <c r="AY127" s="772">
        <f>ImportsCoreVPA!AZ$18</f>
        <v>0</v>
      </c>
      <c r="AZ127" s="772">
        <f>ImportsCoreVPA!BA$18</f>
        <v>0</v>
      </c>
      <c r="BA127" s="772">
        <f>ImportsCoreVPA!BB$18</f>
        <v>0</v>
      </c>
      <c r="BB127" s="772">
        <f>ImportsCoreVPA!BC$18</f>
        <v>0</v>
      </c>
      <c r="BC127" s="771">
        <f>AK127/AK$113</f>
        <v>0.13812614084645719</v>
      </c>
      <c r="BD127" s="771">
        <f>AL127/AL$113</f>
        <v>0.13197125629311135</v>
      </c>
      <c r="BE127" s="771">
        <f>AM127/AM$113</f>
        <v>0.11208068364909576</v>
      </c>
      <c r="BF127" s="771">
        <f>AN127/AN$113</f>
        <v>8.7196102715661333E-2</v>
      </c>
      <c r="BG127" s="771">
        <f>AO127/AO$113</f>
        <v>8.7267415589672936E-2</v>
      </c>
      <c r="BH127" s="771">
        <f t="shared" ref="BH127:BM134" si="40">AP127/AP$113</f>
        <v>8.7618617430950105E-2</v>
      </c>
      <c r="BI127" s="771">
        <f t="shared" si="40"/>
        <v>0.10456238100170404</v>
      </c>
      <c r="BJ127" s="771">
        <f t="shared" si="40"/>
        <v>0.10211516995343588</v>
      </c>
      <c r="BK127" s="771">
        <f t="shared" si="40"/>
        <v>9.0989425561986262E-2</v>
      </c>
      <c r="BL127" s="771">
        <f t="shared" si="40"/>
        <v>9.5762766280028555E-2</v>
      </c>
      <c r="BM127" s="771">
        <f t="shared" si="40"/>
        <v>0.10252796610107279</v>
      </c>
    </row>
    <row r="128" spans="1:65">
      <c r="A128" s="770" t="str">
        <f t="shared" si="39"/>
        <v xml:space="preserve">Canada </v>
      </c>
      <c r="AC128" s="772">
        <f>ImportsCoreVPA!AD$14</f>
        <v>0.123143605217046</v>
      </c>
      <c r="AD128" s="772">
        <f>ImportsCoreVPA!AE$14</f>
        <v>9.5628291843199986E-2</v>
      </c>
      <c r="AE128" s="772">
        <f>ImportsCoreVPA!AF$14</f>
        <v>8.5453335844799999E-2</v>
      </c>
      <c r="AF128" s="772">
        <f>ImportsCoreVPA!AG$14</f>
        <v>8.3318410436799994E-2</v>
      </c>
      <c r="AG128" s="772">
        <f>ImportsCoreVPA!AH$14</f>
        <v>8.8483750526500024E-2</v>
      </c>
      <c r="AH128" s="772">
        <f>ImportsCoreVPA!AI$14</f>
        <v>8.3783776404899993E-2</v>
      </c>
      <c r="AI128" s="772">
        <f>ImportsCoreVPA!AJ$14</f>
        <v>8.8993275459600021E-2</v>
      </c>
      <c r="AJ128" s="772">
        <f>ImportsCoreVPA!AK$14</f>
        <v>0.17864965402650002</v>
      </c>
      <c r="AK128" s="772">
        <f>ImportsCoreVPA!AL$14</f>
        <v>9.6722871676400007E-2</v>
      </c>
      <c r="AL128" s="772">
        <f>ImportsCoreVPA!AM$14</f>
        <v>5.0681879608799996E-2</v>
      </c>
      <c r="AM128" s="772">
        <f>ImportsCoreVPA!AN$14</f>
        <v>5.69867324265E-2</v>
      </c>
      <c r="AN128" s="772">
        <f>ImportsCoreVPA!AO$14</f>
        <v>5.9418182592000005E-2</v>
      </c>
      <c r="AO128" s="772">
        <f>ImportsCoreVPA!AP$14</f>
        <v>5.0866525793599994E-2</v>
      </c>
      <c r="AP128" s="772">
        <f>ImportsCoreVPA!AQ$14</f>
        <v>5.90864159673E-2</v>
      </c>
      <c r="AQ128" s="772">
        <f>ImportsCoreVPA!AR$14</f>
        <v>6.9624079811499998E-2</v>
      </c>
      <c r="AR128" s="772">
        <f>ImportsCoreVPA!AS$14</f>
        <v>6.1512952256000009E-2</v>
      </c>
      <c r="AS128" s="772">
        <f>ImportsCoreVPA!AT$14</f>
        <v>5.9470418513799993E-2</v>
      </c>
      <c r="AT128" s="772">
        <f>ImportsCoreVPA!AU$14</f>
        <v>6.3899656034499999E-2</v>
      </c>
      <c r="AU128" s="772">
        <f>ImportsCoreVPA!AV$14</f>
        <v>5.9971556739000002E-2</v>
      </c>
      <c r="AV128" s="772">
        <f>ImportsCoreVPA!AW$14</f>
        <v>5.187570230125E-2</v>
      </c>
      <c r="AW128" s="772">
        <f>ImportsCoreVPA!AX$14</f>
        <v>0</v>
      </c>
      <c r="AX128" s="772">
        <f>ImportsCoreVPA!AY$14</f>
        <v>0</v>
      </c>
      <c r="AY128" s="772">
        <f>ImportsCoreVPA!AZ$14</f>
        <v>0</v>
      </c>
      <c r="AZ128" s="772">
        <f>ImportsCoreVPA!BA$14</f>
        <v>0</v>
      </c>
      <c r="BA128" s="772">
        <f>ImportsCoreVPA!BB$14</f>
        <v>0</v>
      </c>
      <c r="BB128" s="772">
        <f>ImportsCoreVPA!BC$14</f>
        <v>0</v>
      </c>
      <c r="BC128" s="771">
        <f t="shared" ref="BC128:BC134" si="41">AK128/AK$113</f>
        <v>9.9981761812278677E-2</v>
      </c>
      <c r="BD128" s="771">
        <f t="shared" ref="BD128:BG134" si="42">AL128/AL$113</f>
        <v>7.4899919443069285E-2</v>
      </c>
      <c r="BE128" s="771">
        <f t="shared" si="42"/>
        <v>7.1043142396726017E-2</v>
      </c>
      <c r="BF128" s="771">
        <f t="shared" si="42"/>
        <v>7.3627859829814679E-2</v>
      </c>
      <c r="BG128" s="771">
        <f t="shared" si="42"/>
        <v>6.3609367186601776E-2</v>
      </c>
      <c r="BH128" s="771">
        <f t="shared" si="40"/>
        <v>7.2730636430180406E-2</v>
      </c>
      <c r="BI128" s="771">
        <f t="shared" si="40"/>
        <v>7.4418187039358069E-2</v>
      </c>
      <c r="BJ128" s="771">
        <f t="shared" si="40"/>
        <v>6.8774976495184117E-2</v>
      </c>
      <c r="BK128" s="771">
        <f t="shared" si="40"/>
        <v>7.0176367349051805E-2</v>
      </c>
      <c r="BL128" s="771">
        <f t="shared" si="40"/>
        <v>7.4399481346690152E-2</v>
      </c>
      <c r="BM128" s="771">
        <f t="shared" si="40"/>
        <v>6.3719244732932584E-2</v>
      </c>
    </row>
    <row r="129" spans="1:65">
      <c r="A129" s="770" t="str">
        <f t="shared" si="39"/>
        <v xml:space="preserve">China </v>
      </c>
      <c r="AC129" s="772">
        <f>ImportsCoreVPA!AD$26</f>
        <v>6.7081624272539997E-3</v>
      </c>
      <c r="AD129" s="772">
        <f>ImportsCoreVPA!AE$26</f>
        <v>9.278298676400001E-3</v>
      </c>
      <c r="AE129" s="772">
        <f>ImportsCoreVPA!AF$26</f>
        <v>1.6645785441600003E-2</v>
      </c>
      <c r="AF129" s="772">
        <f>ImportsCoreVPA!AG$26</f>
        <v>2.6135217651200002E-2</v>
      </c>
      <c r="AG129" s="772">
        <f>ImportsCoreVPA!AH$26</f>
        <v>4.7867710043999992E-2</v>
      </c>
      <c r="AH129" s="772">
        <f>ImportsCoreVPA!AI$26</f>
        <v>0.10229164373999999</v>
      </c>
      <c r="AI129" s="772">
        <f>ImportsCoreVPA!AJ$26</f>
        <v>0.13563066535999999</v>
      </c>
      <c r="AJ129" s="772">
        <f>ImportsCoreVPA!AK$26</f>
        <v>0.18470231652149999</v>
      </c>
      <c r="AK129" s="772">
        <f>ImportsCoreVPA!AL$26</f>
        <v>0.15967195415680005</v>
      </c>
      <c r="AL129" s="772">
        <f>ImportsCoreVPA!AM$26</f>
        <v>0.11500545137399999</v>
      </c>
      <c r="AM129" s="772">
        <f>ImportsCoreVPA!AN$26</f>
        <v>0.16722940571100003</v>
      </c>
      <c r="AN129" s="772">
        <f>ImportsCoreVPA!AO$26</f>
        <v>0.20592496598399998</v>
      </c>
      <c r="AO129" s="772">
        <f>ImportsCoreVPA!AP$26</f>
        <v>0.2279441436096</v>
      </c>
      <c r="AP129" s="772">
        <f>ImportsCoreVPA!AQ$26</f>
        <v>0.23993871490589999</v>
      </c>
      <c r="AQ129" s="772">
        <f>ImportsCoreVPA!AR$26</f>
        <v>0.25887643873500005</v>
      </c>
      <c r="AR129" s="772">
        <f>ImportsCoreVPA!AS$26</f>
        <v>0.28124870053349998</v>
      </c>
      <c r="AS129" s="772">
        <f>ImportsCoreVPA!AT$26</f>
        <v>0.2345950732166</v>
      </c>
      <c r="AT129" s="772">
        <f>ImportsCoreVPA!AU$26</f>
        <v>0.23420239873030002</v>
      </c>
      <c r="AU129" s="772">
        <f>ImportsCoreVPA!AV$26</f>
        <v>0.26708165367299996</v>
      </c>
      <c r="AV129" s="772">
        <f>ImportsCoreVPA!AW$26</f>
        <v>0.22846050906000004</v>
      </c>
      <c r="AW129" s="772">
        <f>ImportsCoreVPA!AX$26</f>
        <v>0</v>
      </c>
      <c r="AX129" s="772">
        <f>ImportsCoreVPA!AY$26</f>
        <v>0</v>
      </c>
      <c r="AY129" s="772">
        <f>ImportsCoreVPA!AZ$26</f>
        <v>0</v>
      </c>
      <c r="AZ129" s="772">
        <f>ImportsCoreVPA!BA$26</f>
        <v>0</v>
      </c>
      <c r="BA129" s="772">
        <f>ImportsCoreVPA!BB$26</f>
        <v>0</v>
      </c>
      <c r="BB129" s="772">
        <f>ImportsCoreVPA!BC$26</f>
        <v>0</v>
      </c>
      <c r="BC129" s="771">
        <f t="shared" si="41"/>
        <v>0.16505179190726493</v>
      </c>
      <c r="BD129" s="771">
        <f t="shared" si="42"/>
        <v>0.1699601338765418</v>
      </c>
      <c r="BE129" s="771">
        <f t="shared" si="42"/>
        <v>0.20847839447839206</v>
      </c>
      <c r="BF129" s="771">
        <f t="shared" si="42"/>
        <v>0.25517129386200166</v>
      </c>
      <c r="BG129" s="771">
        <f t="shared" si="42"/>
        <v>0.28504763206617184</v>
      </c>
      <c r="BH129" s="771">
        <f t="shared" si="40"/>
        <v>0.2953453032081606</v>
      </c>
      <c r="BI129" s="771">
        <f t="shared" si="40"/>
        <v>0.27670190098055825</v>
      </c>
      <c r="BJ129" s="771">
        <f t="shared" si="40"/>
        <v>0.31445203098028551</v>
      </c>
      <c r="BK129" s="771">
        <f t="shared" si="40"/>
        <v>0.27682721002721061</v>
      </c>
      <c r="BL129" s="771">
        <f t="shared" si="40"/>
        <v>0.27268592785972712</v>
      </c>
      <c r="BM129" s="771">
        <f t="shared" si="40"/>
        <v>0.28377187752738664</v>
      </c>
    </row>
    <row r="130" spans="1:65">
      <c r="A130" s="770" t="str">
        <f t="shared" si="39"/>
        <v xml:space="preserve">Malaysia </v>
      </c>
      <c r="AC130" s="772">
        <f>ImportsCoreVPA!AD$28</f>
        <v>7.0778909917224006E-2</v>
      </c>
      <c r="AD130" s="772">
        <f>ImportsCoreVPA!AE$28</f>
        <v>6.3093406128800003E-2</v>
      </c>
      <c r="AE130" s="772">
        <f>ImportsCoreVPA!AF$28</f>
        <v>6.1041083236799992E-2</v>
      </c>
      <c r="AF130" s="772">
        <f>ImportsCoreVPA!AG$28</f>
        <v>6.7778566273599988E-2</v>
      </c>
      <c r="AG130" s="772">
        <f>ImportsCoreVPA!AH$28</f>
        <v>0.1121558491837</v>
      </c>
      <c r="AH130" s="772">
        <f>ImportsCoreVPA!AI$28</f>
        <v>0.1141181628444</v>
      </c>
      <c r="AI130" s="772">
        <f>ImportsCoreVPA!AJ$28</f>
        <v>0.13718124974600002</v>
      </c>
      <c r="AJ130" s="772">
        <f>ImportsCoreVPA!AK$28</f>
        <v>0.15220663085899999</v>
      </c>
      <c r="AK130" s="772">
        <f>ImportsCoreVPA!AL$28</f>
        <v>0.14134583028080003</v>
      </c>
      <c r="AL130" s="772">
        <f>ImportsCoreVPA!AM$28</f>
        <v>0.100698764606</v>
      </c>
      <c r="AM130" s="772">
        <f>ImportsCoreVPA!AN$28</f>
        <v>0.10728422790750002</v>
      </c>
      <c r="AN130" s="772">
        <f>ImportsCoreVPA!AO$28</f>
        <v>8.3931547583999996E-2</v>
      </c>
      <c r="AO130" s="772">
        <f>ImportsCoreVPA!AP$28</f>
        <v>8.6980327878400002E-2</v>
      </c>
      <c r="AP130" s="772">
        <f>ImportsCoreVPA!AQ$28</f>
        <v>8.7553246048499997E-2</v>
      </c>
      <c r="AQ130" s="772">
        <f>ImportsCoreVPA!AR$28</f>
        <v>7.4017544891000001E-2</v>
      </c>
      <c r="AR130" s="772">
        <f>ImportsCoreVPA!AS$28</f>
        <v>5.9153702579999995E-2</v>
      </c>
      <c r="AS130" s="772">
        <f>ImportsCoreVPA!AT$28</f>
        <v>6.0933552140800006E-2</v>
      </c>
      <c r="AT130" s="772">
        <f>ImportsCoreVPA!AU$28</f>
        <v>5.6719167605099999E-2</v>
      </c>
      <c r="AU130" s="772">
        <f>ImportsCoreVPA!AV$28</f>
        <v>5.4656671732999998E-2</v>
      </c>
      <c r="AV130" s="772">
        <f>ImportsCoreVPA!AW$28</f>
        <v>4.29516479775E-2</v>
      </c>
      <c r="AW130" s="772">
        <f>ImportsCoreVPA!AX$28</f>
        <v>0</v>
      </c>
      <c r="AX130" s="772">
        <f>ImportsCoreVPA!AY$28</f>
        <v>0</v>
      </c>
      <c r="AY130" s="772">
        <f>ImportsCoreVPA!AZ$28</f>
        <v>0</v>
      </c>
      <c r="AZ130" s="772">
        <f>ImportsCoreVPA!BA$28</f>
        <v>0</v>
      </c>
      <c r="BA130" s="772">
        <f>ImportsCoreVPA!BB$28</f>
        <v>0</v>
      </c>
      <c r="BB130" s="772">
        <f>ImportsCoreVPA!BC$28</f>
        <v>0</v>
      </c>
      <c r="BC130" s="771">
        <f t="shared" si="41"/>
        <v>0.14610820472301866</v>
      </c>
      <c r="BD130" s="771">
        <f t="shared" si="42"/>
        <v>0.14881708048760697</v>
      </c>
      <c r="BE130" s="771">
        <f t="shared" si="42"/>
        <v>0.13374707332071972</v>
      </c>
      <c r="BF130" s="771">
        <f t="shared" si="42"/>
        <v>0.10400352133365653</v>
      </c>
      <c r="BG130" s="771">
        <f t="shared" si="42"/>
        <v>0.10877022811580127</v>
      </c>
      <c r="BH130" s="771">
        <f t="shared" si="40"/>
        <v>0.10777101982560078</v>
      </c>
      <c r="BI130" s="771">
        <f t="shared" si="40"/>
        <v>7.9114173067788368E-2</v>
      </c>
      <c r="BJ130" s="771">
        <f t="shared" si="40"/>
        <v>6.6137201277732344E-2</v>
      </c>
      <c r="BK130" s="771">
        <f t="shared" si="40"/>
        <v>7.1902896360534679E-2</v>
      </c>
      <c r="BL130" s="771">
        <f t="shared" si="40"/>
        <v>6.6039113731020407E-2</v>
      </c>
      <c r="BM130" s="771">
        <f t="shared" si="40"/>
        <v>5.8072226765755589E-2</v>
      </c>
    </row>
    <row r="131" spans="1:65">
      <c r="A131" s="770" t="str">
        <f t="shared" si="39"/>
        <v>Russia</v>
      </c>
      <c r="AC131" s="772">
        <f>ImportsCoreVPA!AD$52</f>
        <v>0.10720174835727299</v>
      </c>
      <c r="AD131" s="772">
        <f>ImportsCoreVPA!AE$52</f>
        <v>9.9531624729600005E-2</v>
      </c>
      <c r="AE131" s="772">
        <f>ImportsCoreVPA!AF$52</f>
        <v>0.12210552941279998</v>
      </c>
      <c r="AF131" s="772">
        <f>ImportsCoreVPA!AG$52</f>
        <v>0.13776083684160001</v>
      </c>
      <c r="AG131" s="772">
        <f>ImportsCoreVPA!AH$52</f>
        <v>0.15973265455419999</v>
      </c>
      <c r="AH131" s="772">
        <f>ImportsCoreVPA!AI$52</f>
        <v>0.19112545966799999</v>
      </c>
      <c r="AI131" s="772">
        <f>ImportsCoreVPA!AJ$52</f>
        <v>0.20198681505600002</v>
      </c>
      <c r="AJ131" s="772">
        <f>ImportsCoreVPA!AK$52</f>
        <v>0.28439896624549998</v>
      </c>
      <c r="AK131" s="772">
        <f>ImportsCoreVPA!AL$52</f>
        <v>0.13224011336400002</v>
      </c>
      <c r="AL131" s="772">
        <f>ImportsCoreVPA!AM$52</f>
        <v>8.7947003667599999E-2</v>
      </c>
      <c r="AM131" s="772">
        <f>ImportsCoreVPA!AN$52</f>
        <v>0.11283602618430003</v>
      </c>
      <c r="AN131" s="772">
        <f>ImportsCoreVPA!AO$52</f>
        <v>0.11071887542399998</v>
      </c>
      <c r="AO131" s="772">
        <f>ImportsCoreVPA!AP$52</f>
        <v>9.4892051759999971E-2</v>
      </c>
      <c r="AP131" s="772">
        <f>ImportsCoreVPA!AQ$52</f>
        <v>0.10251931011029999</v>
      </c>
      <c r="AQ131" s="772">
        <f>ImportsCoreVPA!AR$52</f>
        <v>0.13418793633550002</v>
      </c>
      <c r="AR131" s="772">
        <f>ImportsCoreVPA!AS$52</f>
        <v>0.120300934789</v>
      </c>
      <c r="AS131" s="772">
        <f>ImportsCoreVPA!AT$52</f>
        <v>0.1165729554407</v>
      </c>
      <c r="AT131" s="772">
        <f>ImportsCoreVPA!AU$52</f>
        <v>0.12468901073200002</v>
      </c>
      <c r="AU131" s="772">
        <f>ImportsCoreVPA!AV$52</f>
        <v>0.15022511558200002</v>
      </c>
      <c r="AV131" s="772">
        <f>ImportsCoreVPA!AW$52</f>
        <v>0.12490952218958334</v>
      </c>
      <c r="AW131" s="772">
        <f>ImportsCoreVPA!AX$52</f>
        <v>0</v>
      </c>
      <c r="AX131" s="772">
        <f>ImportsCoreVPA!AY$52</f>
        <v>0</v>
      </c>
      <c r="AY131" s="772">
        <f>ImportsCoreVPA!AZ$52</f>
        <v>0</v>
      </c>
      <c r="AZ131" s="772">
        <f>ImportsCoreVPA!BA$52</f>
        <v>0</v>
      </c>
      <c r="BA131" s="772">
        <f>ImportsCoreVPA!BB$52</f>
        <v>0</v>
      </c>
      <c r="BB131" s="772">
        <f>ImportsCoreVPA!BC$52</f>
        <v>0</v>
      </c>
      <c r="BC131" s="771">
        <f t="shared" si="41"/>
        <v>0.13669568828170139</v>
      </c>
      <c r="BD131" s="771">
        <f t="shared" si="42"/>
        <v>0.12997196514429993</v>
      </c>
      <c r="BE131" s="771">
        <f t="shared" si="42"/>
        <v>0.14066828425425254</v>
      </c>
      <c r="BF131" s="771">
        <f t="shared" si="42"/>
        <v>0.13719695696869999</v>
      </c>
      <c r="BG131" s="771">
        <f t="shared" si="42"/>
        <v>0.11866395963396638</v>
      </c>
      <c r="BH131" s="771">
        <f t="shared" si="40"/>
        <v>0.1261930436740597</v>
      </c>
      <c r="BI131" s="771">
        <f t="shared" si="40"/>
        <v>0.14342771885354663</v>
      </c>
      <c r="BJ131" s="771">
        <f t="shared" si="40"/>
        <v>0.13450328197595382</v>
      </c>
      <c r="BK131" s="771">
        <f t="shared" si="40"/>
        <v>0.13755858371961688</v>
      </c>
      <c r="BL131" s="771">
        <f t="shared" si="40"/>
        <v>0.14517758472884512</v>
      </c>
      <c r="BM131" s="771">
        <f t="shared" si="40"/>
        <v>0.15961284691110317</v>
      </c>
    </row>
    <row r="132" spans="1:65">
      <c r="A132" s="770" t="str">
        <f t="shared" si="39"/>
        <v>Tropical Africa</v>
      </c>
      <c r="AC132" s="772">
        <f>SUM(ImportsCoreVPA!AD$7:AD$11)</f>
        <v>5.9454722751087007E-2</v>
      </c>
      <c r="AD132" s="772">
        <f>SUM(ImportsCoreVPA!AE$7:AE$11)</f>
        <v>5.0043001460399993E-2</v>
      </c>
      <c r="AE132" s="772">
        <f>SUM(ImportsCoreVPA!AF$7:AF$11)</f>
        <v>4.6569360796800005E-2</v>
      </c>
      <c r="AF132" s="772">
        <f>SUM(ImportsCoreVPA!AG$7:AG$11)</f>
        <v>6.3631330291200008E-2</v>
      </c>
      <c r="AG132" s="772">
        <f>SUM(ImportsCoreVPA!AH$7:AH$11)</f>
        <v>7.2291671617200001E-2</v>
      </c>
      <c r="AH132" s="772">
        <f>SUM(ImportsCoreVPA!AI$7:AI$11)</f>
        <v>7.497380044440001E-2</v>
      </c>
      <c r="AI132" s="772">
        <f>SUM(ImportsCoreVPA!AJ$7:AJ$11)</f>
        <v>7.3977295150399996E-2</v>
      </c>
      <c r="AJ132" s="772">
        <f>SUM(ImportsCoreVPA!AK$7:AK$11)</f>
        <v>9.3928781240500012E-2</v>
      </c>
      <c r="AK132" s="772">
        <f>SUM(ImportsCoreVPA!AL$7:AL$11)</f>
        <v>6.5839972238000005E-2</v>
      </c>
      <c r="AL132" s="772">
        <f>SUM(ImportsCoreVPA!AM$7:AM$11)</f>
        <v>5.0937422311599992E-2</v>
      </c>
      <c r="AM132" s="772">
        <f>SUM(ImportsCoreVPA!AN$7:AN$11)</f>
        <v>5.8018666586400001E-2</v>
      </c>
      <c r="AN132" s="772">
        <f>SUM(ImportsCoreVPA!AO$7:AO$11)</f>
        <v>6.0616563743999999E-2</v>
      </c>
      <c r="AO132" s="772">
        <f>SUM(ImportsCoreVPA!AP$7:AP$11)</f>
        <v>5.7962595680000006E-2</v>
      </c>
      <c r="AP132" s="772">
        <f>SUM(ImportsCoreVPA!AQ$7:AQ$11)</f>
        <v>5.5121459743800012E-2</v>
      </c>
      <c r="AQ132" s="772">
        <f>SUM(ImportsCoreVPA!AR$7:AR$11)</f>
        <v>6.3114019305000005E-2</v>
      </c>
      <c r="AR132" s="772">
        <f>SUM(ImportsCoreVPA!AS$7:AS$11)</f>
        <v>4.0367963677999996E-2</v>
      </c>
      <c r="AS132" s="772">
        <f>SUM(ImportsCoreVPA!AT$7:AT$11)</f>
        <v>4.7955220482400002E-2</v>
      </c>
      <c r="AT132" s="772">
        <f>SUM(ImportsCoreVPA!AU$7:AU$11)</f>
        <v>5.350032469209999E-2</v>
      </c>
      <c r="AU132" s="772">
        <f>SUM(ImportsCoreVPA!AV$7:AV$11)</f>
        <v>5.1848249009000001E-2</v>
      </c>
      <c r="AV132" s="772">
        <f>SUM(ImportsCoreVPA!AW$7:AW$11)</f>
        <v>4.6056253680416673E-2</v>
      </c>
      <c r="AW132" s="772">
        <f>SUM(ImportsCoreVPA!AX$7:AX$11)</f>
        <v>0</v>
      </c>
      <c r="AX132" s="772">
        <f>SUM(ImportsCoreVPA!AY$7:AY$11)</f>
        <v>0</v>
      </c>
      <c r="AY132" s="772">
        <f>SUM(ImportsCoreVPA!AZ$7:AZ$11)</f>
        <v>0</v>
      </c>
      <c r="AZ132" s="772">
        <f>SUM(ImportsCoreVPA!BA$7:BA$11)</f>
        <v>0</v>
      </c>
      <c r="BA132" s="772">
        <f>SUM(ImportsCoreVPA!BB$7:BB$11)</f>
        <v>0</v>
      </c>
      <c r="BB132" s="772">
        <f>SUM(ImportsCoreVPA!BC$7:BC$11)</f>
        <v>0</v>
      </c>
      <c r="BC132" s="771">
        <f t="shared" si="41"/>
        <v>6.8058322793086934E-2</v>
      </c>
      <c r="BD132" s="771">
        <f>AL132/AL$113</f>
        <v>7.527757173224485E-2</v>
      </c>
      <c r="BE132" s="771">
        <f>AM132/AM$113</f>
        <v>7.2329614569180856E-2</v>
      </c>
      <c r="BF132" s="771">
        <f>AN132/AN$113</f>
        <v>7.5112830181197104E-2</v>
      </c>
      <c r="BG132" s="771">
        <f>AO132/AO$113</f>
        <v>7.2483110929536895E-2</v>
      </c>
      <c r="BH132" s="771">
        <f t="shared" si="40"/>
        <v>6.7850093502808531E-2</v>
      </c>
      <c r="BI132" s="771">
        <f t="shared" si="40"/>
        <v>6.745986311289616E-2</v>
      </c>
      <c r="BJ132" s="771">
        <f t="shared" si="40"/>
        <v>4.5133677563688933E-2</v>
      </c>
      <c r="BK132" s="771">
        <f t="shared" si="40"/>
        <v>5.6588187084924572E-2</v>
      </c>
      <c r="BL132" s="771">
        <f t="shared" si="40"/>
        <v>6.2291358920973032E-2</v>
      </c>
      <c r="BM132" s="771">
        <f t="shared" si="40"/>
        <v>5.5088302642476793E-2</v>
      </c>
    </row>
    <row r="133" spans="1:65">
      <c r="A133" s="770" t="str">
        <f t="shared" si="39"/>
        <v xml:space="preserve">USA </v>
      </c>
      <c r="AC133" s="772">
        <f>ImportsCoreVPA!AD$16</f>
        <v>0.16252196461812302</v>
      </c>
      <c r="AD133" s="772">
        <f>ImportsCoreVPA!AE$16</f>
        <v>0.14022505476999997</v>
      </c>
      <c r="AE133" s="772">
        <f>ImportsCoreVPA!AF$16</f>
        <v>0.1169954011056</v>
      </c>
      <c r="AF133" s="772">
        <f>ImportsCoreVPA!AG$16</f>
        <v>0.1195464456144</v>
      </c>
      <c r="AG133" s="772">
        <f>ImportsCoreVPA!AH$16</f>
        <v>0.13755211887480001</v>
      </c>
      <c r="AH133" s="772">
        <f>ImportsCoreVPA!AI$16</f>
        <v>0.14727431364360002</v>
      </c>
      <c r="AI133" s="772">
        <f>ImportsCoreVPA!AJ$16</f>
        <v>0.15874710512320001</v>
      </c>
      <c r="AJ133" s="772">
        <f>ImportsCoreVPA!AK$16</f>
        <v>0.17248891253100002</v>
      </c>
      <c r="AK133" s="772">
        <f>ImportsCoreVPA!AL$16</f>
        <v>0.14345515603879999</v>
      </c>
      <c r="AL133" s="772">
        <f>ImportsCoreVPA!AM$16</f>
        <v>0.10625437156400001</v>
      </c>
      <c r="AM133" s="772">
        <f>ImportsCoreVPA!AN$16</f>
        <v>0.12643202888550001</v>
      </c>
      <c r="AN133" s="772">
        <f>ImportsCoreVPA!AO$16</f>
        <v>0.12189714211200001</v>
      </c>
      <c r="AO133" s="772">
        <f>ImportsCoreVPA!AP$16</f>
        <v>0.11887641807359998</v>
      </c>
      <c r="AP133" s="772">
        <f>ImportsCoreVPA!AQ$16</f>
        <v>0.11184100495230001</v>
      </c>
      <c r="AQ133" s="772">
        <f>ImportsCoreVPA!AR$16</f>
        <v>0.13834092431600001</v>
      </c>
      <c r="AR133" s="772">
        <f>ImportsCoreVPA!AS$16</f>
        <v>0.13037481423050001</v>
      </c>
      <c r="AS133" s="772">
        <f>ImportsCoreVPA!AT$16</f>
        <v>0.12931014007889999</v>
      </c>
      <c r="AT133" s="772">
        <f>ImportsCoreVPA!AU$16</f>
        <v>0.12335710459929999</v>
      </c>
      <c r="AU133" s="772">
        <f>ImportsCoreVPA!AV$16</f>
        <v>0.12238938255200001</v>
      </c>
      <c r="AV133" s="772">
        <f>ImportsCoreVPA!AW$16</f>
        <v>0.10897462247791667</v>
      </c>
      <c r="AW133" s="772">
        <f>ImportsCoreVPA!AX$16</f>
        <v>0</v>
      </c>
      <c r="AX133" s="772">
        <f>ImportsCoreVPA!AY$16</f>
        <v>0</v>
      </c>
      <c r="AY133" s="772">
        <f>ImportsCoreVPA!AZ$16</f>
        <v>0</v>
      </c>
      <c r="AZ133" s="772">
        <f>ImportsCoreVPA!BA$16</f>
        <v>0</v>
      </c>
      <c r="BA133" s="772">
        <f>ImportsCoreVPA!BB$16</f>
        <v>0</v>
      </c>
      <c r="BB133" s="772">
        <f>ImportsCoreVPA!BC$16</f>
        <v>0</v>
      </c>
      <c r="BC133" s="771">
        <f t="shared" si="41"/>
        <v>0.14828860013380044</v>
      </c>
      <c r="BD133" s="771">
        <f t="shared" si="42"/>
        <v>0.15702740174687035</v>
      </c>
      <c r="BE133" s="771">
        <f t="shared" si="42"/>
        <v>0.15761789190500561</v>
      </c>
      <c r="BF133" s="771">
        <f t="shared" si="42"/>
        <v>0.15104847205955643</v>
      </c>
      <c r="BG133" s="771">
        <f t="shared" si="42"/>
        <v>0.14865677592675317</v>
      </c>
      <c r="BH133" s="771">
        <f t="shared" si="40"/>
        <v>0.13766730196790847</v>
      </c>
      <c r="BI133" s="771">
        <f t="shared" si="40"/>
        <v>0.14786666924458658</v>
      </c>
      <c r="BJ133" s="771">
        <f t="shared" si="40"/>
        <v>0.14576645170516969</v>
      </c>
      <c r="BK133" s="771">
        <f t="shared" si="40"/>
        <v>0.1525887343474556</v>
      </c>
      <c r="BL133" s="771">
        <f t="shared" si="40"/>
        <v>0.1436268232439655</v>
      </c>
      <c r="BM133" s="771">
        <f t="shared" si="40"/>
        <v>0.13003762856254039</v>
      </c>
    </row>
    <row r="134" spans="1:65">
      <c r="A134" s="770" t="str">
        <f t="shared" si="39"/>
        <v>Others</v>
      </c>
      <c r="B134" s="773"/>
      <c r="C134" s="773"/>
      <c r="D134" s="773"/>
      <c r="E134" s="773"/>
      <c r="F134" s="773"/>
      <c r="G134" s="773"/>
      <c r="H134" s="773"/>
      <c r="I134" s="773"/>
      <c r="J134" s="773"/>
      <c r="K134" s="773"/>
      <c r="L134" s="773"/>
      <c r="M134" s="773"/>
      <c r="N134" s="773"/>
      <c r="O134" s="773"/>
      <c r="P134" s="773"/>
      <c r="Q134" s="773"/>
      <c r="R134" s="773"/>
      <c r="S134" s="773"/>
      <c r="T134" s="773"/>
      <c r="U134" s="773"/>
      <c r="V134" s="773"/>
      <c r="W134" s="773"/>
      <c r="X134" s="773"/>
      <c r="Y134" s="773"/>
      <c r="Z134" s="773"/>
      <c r="AA134" s="773"/>
      <c r="AC134" s="773">
        <f t="shared" ref="AC134:BB134" si="43">AC113-SUM(AC127:AC133)</f>
        <v>0.16622647008133939</v>
      </c>
      <c r="AD134" s="773">
        <f t="shared" si="43"/>
        <v>0.17089531921836154</v>
      </c>
      <c r="AE134" s="773">
        <f t="shared" si="43"/>
        <v>0.14031941183696539</v>
      </c>
      <c r="AF134" s="773">
        <f t="shared" si="43"/>
        <v>0.13527652213123609</v>
      </c>
      <c r="AG134" s="773">
        <f t="shared" si="43"/>
        <v>0.1412209409737003</v>
      </c>
      <c r="AH134" s="773">
        <f t="shared" si="43"/>
        <v>0.12702827687549989</v>
      </c>
      <c r="AI134" s="773">
        <f t="shared" si="43"/>
        <v>0.1062383249600003</v>
      </c>
      <c r="AJ134" s="773">
        <f t="shared" si="43"/>
        <v>0.14162319815149904</v>
      </c>
      <c r="AK134" s="773">
        <f t="shared" si="43"/>
        <v>9.4505315629599851E-2</v>
      </c>
      <c r="AL134" s="773">
        <f t="shared" si="43"/>
        <v>7.5836596875600737E-2</v>
      </c>
      <c r="AM134" s="773">
        <f t="shared" si="43"/>
        <v>8.3450839707000291E-2</v>
      </c>
      <c r="AN134" s="773">
        <f t="shared" si="43"/>
        <v>9.4131662832000251E-2</v>
      </c>
      <c r="AO134" s="773">
        <f t="shared" si="43"/>
        <v>9.2363134951999992E-2</v>
      </c>
      <c r="AP134" s="773">
        <f t="shared" si="43"/>
        <v>8.5159072209900155E-2</v>
      </c>
      <c r="AQ134" s="773">
        <f t="shared" si="43"/>
        <v>9.9591529914501153E-2</v>
      </c>
      <c r="AR134" s="773">
        <f t="shared" si="43"/>
        <v>0.11011713052549976</v>
      </c>
      <c r="AS134" s="773">
        <f t="shared" si="43"/>
        <v>0.12149660492739967</v>
      </c>
      <c r="AT134" s="773">
        <f t="shared" si="43"/>
        <v>0.12025667909969973</v>
      </c>
      <c r="AU134" s="773">
        <f t="shared" si="43"/>
        <v>0.13851401488400039</v>
      </c>
      <c r="AV134" s="773">
        <f t="shared" si="43"/>
        <v>0.12551011930999978</v>
      </c>
      <c r="AW134" s="773">
        <f t="shared" si="43"/>
        <v>0</v>
      </c>
      <c r="AX134" s="773">
        <f t="shared" si="43"/>
        <v>0</v>
      </c>
      <c r="AY134" s="773">
        <f t="shared" si="43"/>
        <v>0</v>
      </c>
      <c r="AZ134" s="773">
        <f t="shared" si="43"/>
        <v>0</v>
      </c>
      <c r="BA134" s="773">
        <f t="shared" si="43"/>
        <v>0</v>
      </c>
      <c r="BB134" s="773">
        <f t="shared" si="43"/>
        <v>0</v>
      </c>
      <c r="BC134" s="771">
        <f t="shared" si="41"/>
        <v>9.7689489502391827E-2</v>
      </c>
      <c r="BD134" s="771">
        <f t="shared" si="42"/>
        <v>0.11207467127625548</v>
      </c>
      <c r="BE134" s="771">
        <f t="shared" si="42"/>
        <v>0.10403491542662752</v>
      </c>
      <c r="BF134" s="771">
        <f t="shared" si="42"/>
        <v>0.11664296304941231</v>
      </c>
      <c r="BG134" s="771">
        <f t="shared" si="42"/>
        <v>0.11550151055149573</v>
      </c>
      <c r="BH134" s="771">
        <f t="shared" si="40"/>
        <v>0.10482398396033146</v>
      </c>
      <c r="BI134" s="771">
        <f t="shared" si="40"/>
        <v>0.10644910669956183</v>
      </c>
      <c r="BJ134" s="771">
        <f t="shared" si="40"/>
        <v>0.12311721004854979</v>
      </c>
      <c r="BK134" s="771">
        <f t="shared" si="40"/>
        <v>0.14336859554921969</v>
      </c>
      <c r="BL134" s="771">
        <f t="shared" si="40"/>
        <v>0.14001694388875002</v>
      </c>
      <c r="BM134" s="771">
        <f t="shared" si="40"/>
        <v>0.14716990675673192</v>
      </c>
    </row>
    <row r="135" spans="1:65">
      <c r="A135" s="770"/>
      <c r="B135" s="773"/>
      <c r="C135" s="773"/>
      <c r="D135" s="773"/>
      <c r="E135" s="773"/>
      <c r="F135" s="773"/>
      <c r="G135" s="773"/>
      <c r="H135" s="773"/>
      <c r="I135" s="773"/>
      <c r="J135" s="773"/>
      <c r="K135" s="773"/>
      <c r="L135" s="773"/>
      <c r="M135" s="773"/>
      <c r="N135" s="773"/>
      <c r="O135" s="773"/>
      <c r="P135" s="773"/>
      <c r="Q135" s="773"/>
      <c r="R135" s="773"/>
      <c r="S135" s="773"/>
      <c r="T135" s="773"/>
      <c r="U135" s="773"/>
      <c r="V135" s="773"/>
      <c r="W135" s="773"/>
      <c r="X135" s="773"/>
      <c r="Y135" s="773"/>
      <c r="Z135" s="773"/>
      <c r="AA135" s="773"/>
      <c r="AC135" s="775"/>
      <c r="AD135" s="775"/>
      <c r="AE135" s="775"/>
      <c r="AF135" s="775"/>
      <c r="AG135" s="775"/>
      <c r="AH135" s="775"/>
      <c r="AI135" s="775"/>
      <c r="AJ135" s="775"/>
      <c r="AK135" s="775"/>
      <c r="AL135" s="775"/>
      <c r="AM135" s="775"/>
      <c r="AN135" s="775"/>
      <c r="AO135" s="775"/>
      <c r="AP135" s="775"/>
      <c r="AQ135" s="775"/>
      <c r="AR135" s="775"/>
      <c r="AS135" s="775"/>
      <c r="AT135" s="775"/>
      <c r="AU135" s="775"/>
      <c r="AV135" s="775"/>
      <c r="AW135" s="775"/>
      <c r="AX135" s="775"/>
      <c r="AY135" s="775"/>
      <c r="AZ135" s="775"/>
      <c r="BA135" s="775"/>
      <c r="BB135" s="775"/>
      <c r="BC135" s="771"/>
      <c r="BD135" s="771"/>
      <c r="BE135" s="771"/>
      <c r="BF135" s="771"/>
      <c r="BG135" s="771"/>
      <c r="BH135" s="771"/>
      <c r="BI135" s="771"/>
      <c r="BJ135" s="771"/>
      <c r="BK135" s="771"/>
      <c r="BL135" s="771"/>
      <c r="BM135" s="771"/>
    </row>
    <row r="136" spans="1:65" ht="13">
      <c r="A136" s="768" t="s">
        <v>141</v>
      </c>
      <c r="BD136" s="766"/>
      <c r="BE136" s="766"/>
      <c r="BF136" s="766"/>
      <c r="BG136" s="766"/>
      <c r="BH136" s="766"/>
      <c r="BI136" s="766"/>
      <c r="BJ136" s="766"/>
      <c r="BK136" s="766"/>
      <c r="BL136" s="766"/>
      <c r="BM136" s="766"/>
    </row>
    <row r="137" spans="1:65" ht="13">
      <c r="A137" s="768"/>
      <c r="B137" s="835" t="s">
        <v>64</v>
      </c>
      <c r="C137" s="835"/>
      <c r="D137" s="835"/>
      <c r="E137" s="835"/>
      <c r="F137" s="835"/>
      <c r="G137" s="835"/>
      <c r="H137" s="835"/>
      <c r="I137" s="835"/>
      <c r="J137" s="835"/>
      <c r="K137" s="835"/>
      <c r="L137" s="835"/>
      <c r="M137" s="835"/>
      <c r="N137" s="835"/>
      <c r="O137" s="835"/>
      <c r="P137" s="835"/>
      <c r="Q137" s="835"/>
      <c r="R137" s="835"/>
      <c r="S137" s="835"/>
      <c r="T137" s="835"/>
      <c r="U137" s="835"/>
      <c r="V137" s="835"/>
      <c r="W137" s="835"/>
      <c r="X137" s="835"/>
      <c r="Y137" s="835"/>
      <c r="Z137" s="835"/>
      <c r="AA137" s="835"/>
      <c r="AC137" s="835" t="s">
        <v>88</v>
      </c>
      <c r="AD137" s="835"/>
      <c r="AE137" s="835"/>
      <c r="AF137" s="835"/>
      <c r="AG137" s="835"/>
      <c r="AH137" s="835"/>
      <c r="AI137" s="835"/>
      <c r="AJ137" s="835"/>
      <c r="AK137" s="835"/>
      <c r="AL137" s="835"/>
      <c r="AM137" s="835"/>
      <c r="AN137" s="835"/>
      <c r="AO137" s="835"/>
      <c r="AP137" s="835"/>
      <c r="AQ137" s="835"/>
      <c r="AR137" s="835"/>
      <c r="AS137" s="835"/>
      <c r="AT137" s="835"/>
      <c r="AU137" s="835"/>
      <c r="AV137" s="835"/>
      <c r="AW137" s="835"/>
      <c r="AX137" s="835"/>
      <c r="AY137" s="835"/>
      <c r="AZ137" s="835"/>
      <c r="BA137" s="835"/>
      <c r="BB137" s="835"/>
      <c r="BD137" s="766"/>
      <c r="BE137" s="766"/>
      <c r="BF137" s="766"/>
      <c r="BG137" s="766"/>
      <c r="BH137" s="766"/>
      <c r="BI137" s="766"/>
      <c r="BJ137" s="766"/>
      <c r="BK137" s="766"/>
      <c r="BL137" s="766"/>
      <c r="BM137" s="766"/>
    </row>
    <row r="138" spans="1:65">
      <c r="A138" s="769" t="s">
        <v>1</v>
      </c>
      <c r="B138" s="770">
        <f>ImportsTimberSectorMinusCoreVPA!C$5-ImportsTimberSectorMinusCoreVPA!C$28</f>
        <v>1.9662924528471599</v>
      </c>
      <c r="C138" s="770">
        <f>ImportsTimberSectorMinusCoreVPA!D$5-ImportsTimberSectorMinusCoreVPA!D$28</f>
        <v>2.0045453985939439</v>
      </c>
      <c r="D138" s="770">
        <f>ImportsTimberSectorMinusCoreVPA!E$5-ImportsTimberSectorMinusCoreVPA!E$28</f>
        <v>2.2568345626508002</v>
      </c>
      <c r="E138" s="770">
        <f>ImportsTimberSectorMinusCoreVPA!F$5-ImportsTimberSectorMinusCoreVPA!F$28</f>
        <v>2.4149504885001321</v>
      </c>
      <c r="F138" s="770">
        <f>ImportsTimberSectorMinusCoreVPA!G$5-ImportsTimberSectorMinusCoreVPA!G$28</f>
        <v>2.9499371900534044</v>
      </c>
      <c r="G138" s="770">
        <f>ImportsTimberSectorMinusCoreVPA!H$5-ImportsTimberSectorMinusCoreVPA!H$28</f>
        <v>3.0023821508232862</v>
      </c>
      <c r="H138" s="770">
        <f>ImportsTimberSectorMinusCoreVPA!I$5-ImportsTimberSectorMinusCoreVPA!I$28</f>
        <v>3.3145188375846564</v>
      </c>
      <c r="I138" s="770">
        <f>ImportsTimberSectorMinusCoreVPA!J$5-ImportsTimberSectorMinusCoreVPA!J$28</f>
        <v>3.9409007085496874</v>
      </c>
      <c r="J138" s="770">
        <f>ImportsTimberSectorMinusCoreVPA!K$5-ImportsTimberSectorMinusCoreVPA!K$28</f>
        <v>3.4597347558116054</v>
      </c>
      <c r="K138" s="770">
        <f>ImportsTimberSectorMinusCoreVPA!L$5-ImportsTimberSectorMinusCoreVPA!L$28</f>
        <v>2.8425648157700927</v>
      </c>
      <c r="L138" s="770">
        <f>ImportsTimberSectorMinusCoreVPA!M$5-ImportsTimberSectorMinusCoreVPA!M$28</f>
        <v>2.9155833140373506</v>
      </c>
      <c r="M138" s="770">
        <f>ImportsTimberSectorMinusCoreVPA!N$5-ImportsTimberSectorMinusCoreVPA!N$28</f>
        <v>2.6856672314431416</v>
      </c>
      <c r="N138" s="770">
        <f>ImportsTimberSectorMinusCoreVPA!O$5-ImportsTimberSectorMinusCoreVPA!O$28</f>
        <v>2.8197195939511035</v>
      </c>
      <c r="O138" s="770">
        <f>ImportsTimberSectorMinusCoreVPA!P$5-ImportsTimberSectorMinusCoreVPA!P$28</f>
        <v>2.6323277563191745</v>
      </c>
      <c r="P138" s="770">
        <f>ImportsTimberSectorMinusCoreVPA!Q$5-ImportsTimberSectorMinusCoreVPA!Q$28</f>
        <v>2.9296756528830947</v>
      </c>
      <c r="Q138" s="770">
        <f>ImportsTimberSectorMinusCoreVPA!R$5-ImportsTimberSectorMinusCoreVPA!R$28</f>
        <v>3.0512134001842321</v>
      </c>
      <c r="R138" s="770">
        <f>ImportsTimberSectorMinusCoreVPA!S$5-ImportsTimberSectorMinusCoreVPA!S$28</f>
        <v>3.0787754862128409</v>
      </c>
      <c r="S138" s="770">
        <f>ImportsTimberSectorMinusCoreVPA!T$5-ImportsTimberSectorMinusCoreVPA!T$28</f>
        <v>3.0845873968473416</v>
      </c>
      <c r="T138" s="770">
        <f>ImportsTimberSectorMinusCoreVPA!U$5-ImportsTimberSectorMinusCoreVPA!U$28</f>
        <v>3.1744872661967332</v>
      </c>
      <c r="U138" s="770">
        <f>ImportsTimberSectorMinusCoreVPA!V$5-ImportsTimberSectorMinusCoreVPA!V$28</f>
        <v>3.4207046764684303</v>
      </c>
      <c r="V138" s="770">
        <f>ImportsTimberSectorMinusCoreVPA!W$5-ImportsTimberSectorMinusCoreVPA!W$28</f>
        <v>0</v>
      </c>
      <c r="W138" s="770">
        <f>ImportsTimberSectorMinusCoreVPA!X$5-ImportsTimberSectorMinusCoreVPA!X$28</f>
        <v>0</v>
      </c>
      <c r="X138" s="770">
        <f>ImportsTimberSectorMinusCoreVPA!Y$5-ImportsTimberSectorMinusCoreVPA!Y$28</f>
        <v>0</v>
      </c>
      <c r="Y138" s="770">
        <f>ImportsTimberSectorMinusCoreVPA!Z$5-ImportsTimberSectorMinusCoreVPA!Z$28</f>
        <v>0</v>
      </c>
      <c r="Z138" s="770">
        <f>ImportsTimberSectorMinusCoreVPA!AA$5-ImportsTimberSectorMinusCoreVPA!AA$28</f>
        <v>0</v>
      </c>
      <c r="AA138" s="770">
        <f>ImportsTimberSectorMinusCoreVPA!AB$5-ImportsTimberSectorMinusCoreVPA!AB$28</f>
        <v>0</v>
      </c>
      <c r="AB138" s="770"/>
      <c r="AC138" s="770">
        <f>ImportsTimberSectorMinusCoreVPA!AD$5-ImportsTimberSectorMinusCoreVPA!AD$28</f>
        <v>1.3241319911139025</v>
      </c>
      <c r="AD138" s="770">
        <f>ImportsTimberSectorMinusCoreVPA!AE$5-ImportsTimberSectorMinusCoreVPA!AE$28</f>
        <v>1.3148912889448376</v>
      </c>
      <c r="AE138" s="770">
        <f>ImportsTimberSectorMinusCoreVPA!AF$5-ImportsTimberSectorMinusCoreVPA!AF$28</f>
        <v>1.5257832501886304</v>
      </c>
      <c r="AF138" s="770">
        <f>ImportsTimberSectorMinusCoreVPA!AG$5-ImportsTimberSectorMinusCoreVPA!AG$28</f>
        <v>1.7546652502447611</v>
      </c>
      <c r="AG138" s="770">
        <f>ImportsTimberSectorMinusCoreVPA!AH$5-ImportsTimberSectorMinusCoreVPA!AH$28</f>
        <v>2.354812660760004</v>
      </c>
      <c r="AH138" s="770">
        <f>ImportsTimberSectorMinusCoreVPA!AI$5-ImportsTimberSectorMinusCoreVPA!AI$28</f>
        <v>2.6508853871643021</v>
      </c>
      <c r="AI138" s="770">
        <f>ImportsTimberSectorMinusCoreVPA!AJ$5-ImportsTimberSectorMinusCoreVPA!AJ$28</f>
        <v>3.1004663680147999</v>
      </c>
      <c r="AJ138" s="770">
        <f>ImportsTimberSectorMinusCoreVPA!AK$5-ImportsTimberSectorMinusCoreVPA!AK$28</f>
        <v>3.8487697378954984</v>
      </c>
      <c r="AK138" s="770">
        <f>ImportsTimberSectorMinusCoreVPA!AL$5-ImportsTimberSectorMinusCoreVPA!AL$28</f>
        <v>3.4691685707007989</v>
      </c>
      <c r="AL138" s="770">
        <f>ImportsTimberSectorMinusCoreVPA!AM$5-ImportsTimberSectorMinusCoreVPA!AM$28</f>
        <v>2.8718159727136006</v>
      </c>
      <c r="AM138" s="770">
        <f>ImportsTimberSectorMinusCoreVPA!AN$5-ImportsTimberSectorMinusCoreVPA!AN$28</f>
        <v>3.1577874497855989</v>
      </c>
      <c r="AN138" s="770">
        <f>ImportsTimberSectorMinusCoreVPA!AO$5-ImportsTimberSectorMinusCoreVPA!AO$28</f>
        <v>2.9315544888959981</v>
      </c>
      <c r="AO138" s="770">
        <f>ImportsTimberSectorMinusCoreVPA!AP$5-ImportsTimberSectorMinusCoreVPA!AP$28</f>
        <v>3.0829647852431981</v>
      </c>
      <c r="AP138" s="770">
        <f>ImportsTimberSectorMinusCoreVPA!AQ$5-ImportsTimberSectorMinusCoreVPA!AQ$28</f>
        <v>2.9524120396231006</v>
      </c>
      <c r="AQ138" s="770">
        <f>ImportsTimberSectorMinusCoreVPA!AR$5-ImportsTimberSectorMinusCoreVPA!AR$28</f>
        <v>3.3601890112064989</v>
      </c>
      <c r="AR138" s="770">
        <f>ImportsTimberSectorMinusCoreVPA!AS$5-ImportsTimberSectorMinusCoreVPA!AS$28</f>
        <v>3.4463238717459976</v>
      </c>
      <c r="AS138" s="770">
        <f>ImportsTimberSectorMinusCoreVPA!AT$5-ImportsTimberSectorMinusCoreVPA!AT$28</f>
        <v>3.2489315177969038</v>
      </c>
      <c r="AT138" s="770">
        <f>ImportsTimberSectorMinusCoreVPA!AU$5-ImportsTimberSectorMinusCoreVPA!AU$28</f>
        <v>3.5091412903591976</v>
      </c>
      <c r="AU138" s="770">
        <f>ImportsTimberSectorMinusCoreVPA!AV$5-ImportsTimberSectorMinusCoreVPA!AV$28</f>
        <v>3.5512672149420026</v>
      </c>
      <c r="AV138" s="770">
        <f>ImportsTimberSectorMinusCoreVPA!AW$5-ImportsTimberSectorMinusCoreVPA!AW$28</f>
        <v>3.6890033770613644</v>
      </c>
      <c r="AW138" s="770">
        <f>ImportsTimberSectorMinusCoreVPA!AX$5-ImportsTimberSectorMinusCoreVPA!AX$28</f>
        <v>0</v>
      </c>
      <c r="AX138" s="770">
        <f>ImportsTimberSectorMinusCoreVPA!AY$5-ImportsTimberSectorMinusCoreVPA!AY$28</f>
        <v>0</v>
      </c>
      <c r="AY138" s="770">
        <f>ImportsTimberSectorMinusCoreVPA!AZ$5-ImportsTimberSectorMinusCoreVPA!AZ$28</f>
        <v>0</v>
      </c>
      <c r="AZ138" s="770">
        <f>ImportsTimberSectorMinusCoreVPA!BA$5-ImportsTimberSectorMinusCoreVPA!BA$28</f>
        <v>0</v>
      </c>
      <c r="BA138" s="770">
        <f>ImportsTimberSectorMinusCoreVPA!BB$5-ImportsTimberSectorMinusCoreVPA!BB$28</f>
        <v>0</v>
      </c>
      <c r="BB138" s="770">
        <f>ImportsTimberSectorMinusCoreVPA!BC$5-ImportsTimberSectorMinusCoreVPA!BC$28</f>
        <v>0</v>
      </c>
      <c r="BD138" s="766"/>
      <c r="BE138" s="766"/>
      <c r="BF138" s="766"/>
      <c r="BG138" s="766"/>
      <c r="BH138" s="766"/>
      <c r="BI138" s="766"/>
      <c r="BJ138" s="766"/>
      <c r="BK138" s="766"/>
      <c r="BL138" s="766"/>
      <c r="BM138" s="766"/>
    </row>
    <row r="139" spans="1:65">
      <c r="A139" s="769"/>
      <c r="B139" s="767">
        <v>2000</v>
      </c>
      <c r="C139" s="767">
        <f>1+B139</f>
        <v>2001</v>
      </c>
      <c r="D139" s="767">
        <f t="shared" ref="D139:AA139" si="44">1+C139</f>
        <v>2002</v>
      </c>
      <c r="E139" s="767">
        <f t="shared" si="44"/>
        <v>2003</v>
      </c>
      <c r="F139" s="767">
        <f t="shared" si="44"/>
        <v>2004</v>
      </c>
      <c r="G139" s="767">
        <f t="shared" si="44"/>
        <v>2005</v>
      </c>
      <c r="H139" s="767">
        <f t="shared" si="44"/>
        <v>2006</v>
      </c>
      <c r="I139" s="767">
        <f t="shared" si="44"/>
        <v>2007</v>
      </c>
      <c r="J139" s="767">
        <f t="shared" si="44"/>
        <v>2008</v>
      </c>
      <c r="K139" s="767">
        <f t="shared" si="44"/>
        <v>2009</v>
      </c>
      <c r="L139" s="767">
        <f t="shared" si="44"/>
        <v>2010</v>
      </c>
      <c r="M139" s="767">
        <f t="shared" si="44"/>
        <v>2011</v>
      </c>
      <c r="N139" s="767">
        <f t="shared" si="44"/>
        <v>2012</v>
      </c>
      <c r="O139" s="767">
        <f t="shared" si="44"/>
        <v>2013</v>
      </c>
      <c r="P139" s="767">
        <f t="shared" si="44"/>
        <v>2014</v>
      </c>
      <c r="Q139" s="767">
        <f t="shared" si="44"/>
        <v>2015</v>
      </c>
      <c r="R139" s="767">
        <f t="shared" si="44"/>
        <v>2016</v>
      </c>
      <c r="S139" s="767">
        <f t="shared" si="44"/>
        <v>2017</v>
      </c>
      <c r="T139" s="767">
        <f t="shared" si="44"/>
        <v>2018</v>
      </c>
      <c r="U139" s="767">
        <f t="shared" si="44"/>
        <v>2019</v>
      </c>
      <c r="V139" s="767">
        <f t="shared" si="44"/>
        <v>2020</v>
      </c>
      <c r="W139" s="767">
        <f t="shared" si="44"/>
        <v>2021</v>
      </c>
      <c r="X139" s="767">
        <f t="shared" si="44"/>
        <v>2022</v>
      </c>
      <c r="Y139" s="767">
        <f t="shared" si="44"/>
        <v>2023</v>
      </c>
      <c r="Z139" s="767">
        <f t="shared" si="44"/>
        <v>2024</v>
      </c>
      <c r="AA139" s="767">
        <f t="shared" si="44"/>
        <v>2025</v>
      </c>
      <c r="AC139" s="767">
        <v>2000</v>
      </c>
      <c r="AD139" s="767">
        <f>1+AC139</f>
        <v>2001</v>
      </c>
      <c r="AE139" s="767">
        <f t="shared" ref="AE139:BB139" si="45">1+AD139</f>
        <v>2002</v>
      </c>
      <c r="AF139" s="767">
        <f t="shared" si="45"/>
        <v>2003</v>
      </c>
      <c r="AG139" s="767">
        <f t="shared" si="45"/>
        <v>2004</v>
      </c>
      <c r="AH139" s="767">
        <f t="shared" si="45"/>
        <v>2005</v>
      </c>
      <c r="AI139" s="767">
        <f t="shared" si="45"/>
        <v>2006</v>
      </c>
      <c r="AJ139" s="767">
        <f t="shared" si="45"/>
        <v>2007</v>
      </c>
      <c r="AK139" s="767">
        <f t="shared" si="45"/>
        <v>2008</v>
      </c>
      <c r="AL139" s="767">
        <f t="shared" si="45"/>
        <v>2009</v>
      </c>
      <c r="AM139" s="767">
        <f t="shared" si="45"/>
        <v>2010</v>
      </c>
      <c r="AN139" s="767">
        <f t="shared" si="45"/>
        <v>2011</v>
      </c>
      <c r="AO139" s="767">
        <f t="shared" si="45"/>
        <v>2012</v>
      </c>
      <c r="AP139" s="767">
        <f t="shared" si="45"/>
        <v>2013</v>
      </c>
      <c r="AQ139" s="767">
        <f t="shared" si="45"/>
        <v>2014</v>
      </c>
      <c r="AR139" s="767">
        <f t="shared" si="45"/>
        <v>2015</v>
      </c>
      <c r="AS139" s="767">
        <f t="shared" si="45"/>
        <v>2016</v>
      </c>
      <c r="AT139" s="767">
        <f t="shared" si="45"/>
        <v>2017</v>
      </c>
      <c r="AU139" s="767">
        <f t="shared" si="45"/>
        <v>2018</v>
      </c>
      <c r="AV139" s="767">
        <f t="shared" si="45"/>
        <v>2019</v>
      </c>
      <c r="AW139" s="767">
        <f t="shared" si="45"/>
        <v>2020</v>
      </c>
      <c r="AX139" s="767">
        <f t="shared" si="45"/>
        <v>2021</v>
      </c>
      <c r="AY139" s="767">
        <f t="shared" si="45"/>
        <v>2022</v>
      </c>
      <c r="AZ139" s="767">
        <f t="shared" si="45"/>
        <v>2023</v>
      </c>
      <c r="BA139" s="767">
        <f t="shared" si="45"/>
        <v>2024</v>
      </c>
      <c r="BB139" s="767">
        <f t="shared" si="45"/>
        <v>2025</v>
      </c>
    </row>
    <row r="140" spans="1:65">
      <c r="A140" s="772" t="str">
        <f>ImportsTimberSectorMinusCoreVPA!B$16</f>
        <v xml:space="preserve">Brazil </v>
      </c>
      <c r="B140" s="772">
        <f>ImportsTimberSectorMinusCoreVPA!C$16</f>
        <v>0.16309206000000009</v>
      </c>
      <c r="C140" s="772">
        <f>ImportsTimberSectorMinusCoreVPA!D$16</f>
        <v>0.15461532099999986</v>
      </c>
      <c r="D140" s="772">
        <f>ImportsTimberSectorMinusCoreVPA!E$16</f>
        <v>0.1735941609999998</v>
      </c>
      <c r="E140" s="772">
        <f>ImportsTimberSectorMinusCoreVPA!F$16</f>
        <v>0.21678380729999969</v>
      </c>
      <c r="F140" s="772">
        <f>ImportsTimberSectorMinusCoreVPA!G$16</f>
        <v>0.28085791100000002</v>
      </c>
      <c r="G140" s="772">
        <f>ImportsTimberSectorMinusCoreVPA!H$16</f>
        <v>0.24530717999999996</v>
      </c>
      <c r="H140" s="772">
        <f>ImportsTimberSectorMinusCoreVPA!I$16</f>
        <v>0.26674968900000029</v>
      </c>
      <c r="I140" s="772">
        <f>ImportsTimberSectorMinusCoreVPA!J$16</f>
        <v>0.24772256000000015</v>
      </c>
      <c r="J140" s="772">
        <f>ImportsTimberSectorMinusCoreVPA!K$16</f>
        <v>0.22014334210000019</v>
      </c>
      <c r="K140" s="772">
        <f>ImportsTimberSectorMinusCoreVPA!L$16</f>
        <v>0.16534543076791652</v>
      </c>
      <c r="L140" s="772">
        <f>ImportsTimberSectorMinusCoreVPA!M$16</f>
        <v>0.15121969099172872</v>
      </c>
      <c r="M140" s="772">
        <f>ImportsTimberSectorMinusCoreVPA!N$16</f>
        <v>0.13342098803420871</v>
      </c>
      <c r="N140" s="772">
        <f>ImportsTimberSectorMinusCoreVPA!O$16</f>
        <v>0.13286949612406801</v>
      </c>
      <c r="O140" s="772">
        <f>ImportsTimberSectorMinusCoreVPA!P$16</f>
        <v>0.13881130532688257</v>
      </c>
      <c r="P140" s="772">
        <f>ImportsTimberSectorMinusCoreVPA!Q$16</f>
        <v>0.14612737490909111</v>
      </c>
      <c r="Q140" s="772">
        <f>ImportsTimberSectorMinusCoreVPA!R$16</f>
        <v>0.16643854381555623</v>
      </c>
      <c r="R140" s="772">
        <f>ImportsTimberSectorMinusCoreVPA!S$16</f>
        <v>0.17144382677485948</v>
      </c>
      <c r="S140" s="772">
        <f>ImportsTimberSectorMinusCoreVPA!T$16</f>
        <v>0.12366648400000024</v>
      </c>
      <c r="T140" s="772">
        <f>ImportsTimberSectorMinusCoreVPA!U$16</f>
        <v>0.14299256277004979</v>
      </c>
      <c r="U140" s="772">
        <f>ImportsTimberSectorMinusCoreVPA!V$16</f>
        <v>0.1299225422338921</v>
      </c>
      <c r="V140" s="772">
        <f>ImportsTimberSectorMinusCoreVPA!W$16</f>
        <v>0</v>
      </c>
      <c r="W140" s="772">
        <f>ImportsTimberSectorMinusCoreVPA!X$16</f>
        <v>0</v>
      </c>
      <c r="X140" s="772">
        <f>ImportsTimberSectorMinusCoreVPA!Y$16</f>
        <v>0</v>
      </c>
      <c r="Y140" s="772">
        <f>ImportsTimberSectorMinusCoreVPA!Z$16</f>
        <v>0</v>
      </c>
      <c r="Z140" s="772">
        <f>ImportsTimberSectorMinusCoreVPA!AA$16</f>
        <v>0</v>
      </c>
      <c r="AA140" s="772">
        <f>ImportsTimberSectorMinusCoreVPA!AB$16</f>
        <v>0</v>
      </c>
      <c r="AB140" s="773"/>
      <c r="AC140" s="766"/>
      <c r="AD140" s="766"/>
      <c r="AE140" s="766"/>
      <c r="AF140" s="766"/>
      <c r="AG140" s="766"/>
      <c r="AH140" s="766"/>
      <c r="AI140" s="766"/>
      <c r="AJ140" s="766"/>
      <c r="AK140" s="766"/>
      <c r="AL140" s="766"/>
      <c r="AM140" s="766"/>
      <c r="AN140" s="766"/>
      <c r="AO140" s="766"/>
      <c r="AP140" s="766"/>
      <c r="AQ140" s="766"/>
      <c r="AR140" s="766"/>
      <c r="AS140" s="766"/>
      <c r="AT140" s="766"/>
      <c r="AU140" s="766"/>
      <c r="AV140" s="766"/>
      <c r="AW140" s="766"/>
      <c r="AX140" s="766"/>
      <c r="AY140" s="766"/>
      <c r="AZ140" s="766"/>
      <c r="BA140" s="766"/>
      <c r="BB140" s="766"/>
      <c r="BC140" s="771">
        <f t="shared" ref="BC140:BC149" si="46">J140/J$138</f>
        <v>6.3630121277420779E-2</v>
      </c>
      <c r="BD140" s="771">
        <f t="shared" ref="BD140:BG149" si="47">K140/K$138</f>
        <v>5.8167690618911007E-2</v>
      </c>
      <c r="BE140" s="771">
        <f t="shared" si="47"/>
        <v>5.1866016060548595E-2</v>
      </c>
      <c r="BF140" s="771">
        <f t="shared" si="47"/>
        <v>4.9678897844136496E-2</v>
      </c>
      <c r="BG140" s="771">
        <f t="shared" si="47"/>
        <v>4.7121528115455613E-2</v>
      </c>
      <c r="BH140" s="771">
        <f t="shared" ref="BH140:BH149" si="48">O140/O$138</f>
        <v>5.2733290903327561E-2</v>
      </c>
      <c r="BI140" s="771">
        <f t="shared" ref="BI140:BI149" si="49">P140/P$138</f>
        <v>4.987834566781723E-2</v>
      </c>
      <c r="BJ140" s="771">
        <f t="shared" ref="BJ140:BJ149" si="50">Q140/Q$138</f>
        <v>5.4548313076203281E-2</v>
      </c>
      <c r="BK140" s="771">
        <f t="shared" ref="BK140:BK149" si="51">R140/R$138</f>
        <v>5.5685719060258647E-2</v>
      </c>
      <c r="BL140" s="771">
        <f t="shared" ref="BL140:BL149" si="52">S140/S$138</f>
        <v>4.0091742618930434E-2</v>
      </c>
      <c r="BM140" s="771">
        <f t="shared" ref="BM140:BM149" si="53">T140/T$138</f>
        <v>4.504430189173992E-2</v>
      </c>
    </row>
    <row r="141" spans="1:65">
      <c r="A141" s="772" t="str">
        <f>ImportsTimberSectorMinusCoreVPA!B$19</f>
        <v xml:space="preserve">China </v>
      </c>
      <c r="B141" s="772">
        <f>ImportsTimberSectorMinusCoreVPA!C$19</f>
        <v>0.26588792870670636</v>
      </c>
      <c r="C141" s="772">
        <f>ImportsTimberSectorMinusCoreVPA!D$19</f>
        <v>0.31739358458637779</v>
      </c>
      <c r="D141" s="772">
        <f>ImportsTimberSectorMinusCoreVPA!E$19</f>
        <v>0.45101687589511041</v>
      </c>
      <c r="E141" s="772">
        <f>ImportsTimberSectorMinusCoreVPA!F$19</f>
        <v>0.57377206120000013</v>
      </c>
      <c r="F141" s="772">
        <f>ImportsTimberSectorMinusCoreVPA!G$19</f>
        <v>0.95659097550052774</v>
      </c>
      <c r="G141" s="772">
        <f>ImportsTimberSectorMinusCoreVPA!H$19</f>
        <v>1.1954448529453905</v>
      </c>
      <c r="H141" s="772">
        <f>ImportsTimberSectorMinusCoreVPA!I$19</f>
        <v>1.5256276520895724</v>
      </c>
      <c r="I141" s="772">
        <f>ImportsTimberSectorMinusCoreVPA!J$19</f>
        <v>1.9728724686400123</v>
      </c>
      <c r="J141" s="772">
        <f>ImportsTimberSectorMinusCoreVPA!K$19</f>
        <v>1.7831739398999997</v>
      </c>
      <c r="K141" s="772">
        <f>ImportsTimberSectorMinusCoreVPA!L$19</f>
        <v>1.4619425527499579</v>
      </c>
      <c r="L141" s="772">
        <f>ImportsTimberSectorMinusCoreVPA!M$19</f>
        <v>1.5829136679324078</v>
      </c>
      <c r="M141" s="772">
        <f>ImportsTimberSectorMinusCoreVPA!N$19</f>
        <v>1.5028621529151589</v>
      </c>
      <c r="N141" s="772">
        <f>ImportsTimberSectorMinusCoreVPA!O$19</f>
        <v>1.599451674747475</v>
      </c>
      <c r="O141" s="772">
        <f>ImportsTimberSectorMinusCoreVPA!P$19</f>
        <v>1.4441058755596545</v>
      </c>
      <c r="P141" s="772">
        <f>ImportsTimberSectorMinusCoreVPA!Q$19</f>
        <v>1.6355492688816531</v>
      </c>
      <c r="Q141" s="772">
        <f>ImportsTimberSectorMinusCoreVPA!R$19</f>
        <v>1.7094829980058019</v>
      </c>
      <c r="R141" s="772">
        <f>ImportsTimberSectorMinusCoreVPA!S$19</f>
        <v>1.7091495769337086</v>
      </c>
      <c r="S141" s="772">
        <f>ImportsTimberSectorMinusCoreVPA!T$19</f>
        <v>1.7019154755543475</v>
      </c>
      <c r="T141" s="772">
        <f>ImportsTimberSectorMinusCoreVPA!U$19</f>
        <v>1.6569108755205622</v>
      </c>
      <c r="U141" s="772">
        <f>ImportsTimberSectorMinusCoreVPA!V$19</f>
        <v>1.8415239805980701</v>
      </c>
      <c r="V141" s="772">
        <f>ImportsTimberSectorMinusCoreVPA!W$19</f>
        <v>0</v>
      </c>
      <c r="W141" s="772">
        <f>ImportsTimberSectorMinusCoreVPA!X$19</f>
        <v>0</v>
      </c>
      <c r="X141" s="772">
        <f>ImportsTimberSectorMinusCoreVPA!Y$19</f>
        <v>0</v>
      </c>
      <c r="Y141" s="772">
        <f>ImportsTimberSectorMinusCoreVPA!Z$19</f>
        <v>0</v>
      </c>
      <c r="Z141" s="772">
        <f>ImportsTimberSectorMinusCoreVPA!AA$19</f>
        <v>0</v>
      </c>
      <c r="AA141" s="772">
        <f>ImportsTimberSectorMinusCoreVPA!AB$19</f>
        <v>0</v>
      </c>
      <c r="AB141" s="773"/>
      <c r="AC141" s="766"/>
      <c r="AD141" s="766"/>
      <c r="AE141" s="766"/>
      <c r="AF141" s="766"/>
      <c r="AG141" s="766"/>
      <c r="AH141" s="766"/>
      <c r="AI141" s="766"/>
      <c r="AJ141" s="766"/>
      <c r="AK141" s="766"/>
      <c r="AL141" s="766"/>
      <c r="AM141" s="766"/>
      <c r="AN141" s="766"/>
      <c r="AO141" s="766"/>
      <c r="AP141" s="766"/>
      <c r="AQ141" s="766"/>
      <c r="AR141" s="766"/>
      <c r="AS141" s="766"/>
      <c r="AT141" s="766"/>
      <c r="AU141" s="766"/>
      <c r="AV141" s="766"/>
      <c r="AW141" s="766"/>
      <c r="AX141" s="766"/>
      <c r="AY141" s="766"/>
      <c r="AZ141" s="766"/>
      <c r="BA141" s="766"/>
      <c r="BB141" s="766"/>
      <c r="BC141" s="771">
        <f t="shared" si="46"/>
        <v>0.51540770196462415</v>
      </c>
      <c r="BD141" s="771">
        <f t="shared" si="47"/>
        <v>0.51430403438448813</v>
      </c>
      <c r="BE141" s="771">
        <f t="shared" si="47"/>
        <v>0.54291491528001301</v>
      </c>
      <c r="BF141" s="771">
        <f t="shared" si="47"/>
        <v>0.55958613759739584</v>
      </c>
      <c r="BG141" s="771">
        <f t="shared" si="47"/>
        <v>0.5672378481103717</v>
      </c>
      <c r="BH141" s="771">
        <f t="shared" si="48"/>
        <v>0.5486041288334742</v>
      </c>
      <c r="BI141" s="771">
        <f t="shared" si="49"/>
        <v>0.5582697413183294</v>
      </c>
      <c r="BJ141" s="771">
        <f t="shared" si="50"/>
        <v>0.56026333585929566</v>
      </c>
      <c r="BK141" s="771">
        <f t="shared" si="51"/>
        <v>0.55513940025425812</v>
      </c>
      <c r="BL141" s="771">
        <f t="shared" si="52"/>
        <v>0.55174817782560515</v>
      </c>
      <c r="BM141" s="771">
        <f t="shared" si="53"/>
        <v>0.52194598263601222</v>
      </c>
    </row>
    <row r="142" spans="1:65">
      <c r="A142" s="772" t="str">
        <f>ImportsTimberSectorMinusCoreVPA!B$20</f>
        <v xml:space="preserve">Indonesia </v>
      </c>
      <c r="B142" s="772">
        <f>ImportsTimberSectorMinusCoreVPA!C$20</f>
        <v>0.21608913099999993</v>
      </c>
      <c r="C142" s="772">
        <f>ImportsTimberSectorMinusCoreVPA!D$20</f>
        <v>0.19366917757285607</v>
      </c>
      <c r="D142" s="772">
        <f>ImportsTimberSectorMinusCoreVPA!E$20</f>
        <v>0.20708806867300855</v>
      </c>
      <c r="E142" s="772">
        <f>ImportsTimberSectorMinusCoreVPA!F$20</f>
        <v>0.20763640849999998</v>
      </c>
      <c r="F142" s="772">
        <f>ImportsTimberSectorMinusCoreVPA!G$20</f>
        <v>0.23096665199999999</v>
      </c>
      <c r="G142" s="772">
        <f>ImportsTimberSectorMinusCoreVPA!H$20</f>
        <v>0.25088842849999993</v>
      </c>
      <c r="H142" s="772">
        <f>ImportsTimberSectorMinusCoreVPA!I$20</f>
        <v>0.27048082600000001</v>
      </c>
      <c r="I142" s="772">
        <f>ImportsTimberSectorMinusCoreVPA!J$20</f>
        <v>0.29331544140000004</v>
      </c>
      <c r="J142" s="772">
        <f>ImportsTimberSectorMinusCoreVPA!K$20</f>
        <v>0.21402805900000005</v>
      </c>
      <c r="K142" s="772">
        <f>ImportsTimberSectorMinusCoreVPA!L$20</f>
        <v>0.16727594116666664</v>
      </c>
      <c r="L142" s="772">
        <f>ImportsTimberSectorMinusCoreVPA!M$20</f>
        <v>0.18744310286363636</v>
      </c>
      <c r="M142" s="772">
        <f>ImportsTimberSectorMinusCoreVPA!N$20</f>
        <v>0.16155408499999996</v>
      </c>
      <c r="N142" s="772">
        <f>ImportsTimberSectorMinusCoreVPA!O$20</f>
        <v>0.159917954</v>
      </c>
      <c r="O142" s="772">
        <f>ImportsTimberSectorMinusCoreVPA!P$20</f>
        <v>0.15943227266666665</v>
      </c>
      <c r="P142" s="772">
        <f>ImportsTimberSectorMinusCoreVPA!Q$20</f>
        <v>0.15974498956249999</v>
      </c>
      <c r="Q142" s="772">
        <f>ImportsTimberSectorMinusCoreVPA!R$20</f>
        <v>0.18264953600000003</v>
      </c>
      <c r="R142" s="772">
        <f>ImportsTimberSectorMinusCoreVPA!S$20</f>
        <v>0.21494397918019778</v>
      </c>
      <c r="S142" s="772">
        <f>ImportsTimberSectorMinusCoreVPA!T$20</f>
        <v>0.21174422724999992</v>
      </c>
      <c r="T142" s="772">
        <f>ImportsTimberSectorMinusCoreVPA!U$20</f>
        <v>0.22718147240865377</v>
      </c>
      <c r="U142" s="772">
        <f>ImportsTimberSectorMinusCoreVPA!V$20</f>
        <v>0.23317194399999996</v>
      </c>
      <c r="V142" s="772">
        <f>ImportsTimberSectorMinusCoreVPA!W$20</f>
        <v>0</v>
      </c>
      <c r="W142" s="772">
        <f>ImportsTimberSectorMinusCoreVPA!X$20</f>
        <v>0</v>
      </c>
      <c r="X142" s="772">
        <f>ImportsTimberSectorMinusCoreVPA!Y$20</f>
        <v>0</v>
      </c>
      <c r="Y142" s="772">
        <f>ImportsTimberSectorMinusCoreVPA!Z$20</f>
        <v>0</v>
      </c>
      <c r="Z142" s="772">
        <f>ImportsTimberSectorMinusCoreVPA!AA$20</f>
        <v>0</v>
      </c>
      <c r="AA142" s="772">
        <f>ImportsTimberSectorMinusCoreVPA!AB$20</f>
        <v>0</v>
      </c>
      <c r="AB142" s="773"/>
      <c r="AC142" s="766"/>
      <c r="AD142" s="766"/>
      <c r="AE142" s="766"/>
      <c r="AF142" s="766"/>
      <c r="AG142" s="766"/>
      <c r="AH142" s="766"/>
      <c r="AI142" s="766"/>
      <c r="AJ142" s="766"/>
      <c r="AK142" s="766"/>
      <c r="AL142" s="766"/>
      <c r="AM142" s="766"/>
      <c r="AN142" s="766"/>
      <c r="AO142" s="766"/>
      <c r="AP142" s="766"/>
      <c r="AQ142" s="766"/>
      <c r="AR142" s="766"/>
      <c r="AS142" s="766"/>
      <c r="AT142" s="766"/>
      <c r="AU142" s="766"/>
      <c r="AV142" s="766"/>
      <c r="AW142" s="766"/>
      <c r="AX142" s="766"/>
      <c r="AY142" s="766"/>
      <c r="AZ142" s="766"/>
      <c r="BA142" s="766"/>
      <c r="BB142" s="766"/>
      <c r="BC142" s="771">
        <f t="shared" si="46"/>
        <v>6.1862562914824393E-2</v>
      </c>
      <c r="BD142" s="771">
        <f t="shared" ref="BD142:BG143" si="54">K142/K$138</f>
        <v>5.8846834463948401E-2</v>
      </c>
      <c r="BE142" s="771">
        <f t="shared" si="54"/>
        <v>6.42900862963421E-2</v>
      </c>
      <c r="BF142" s="771">
        <f t="shared" si="54"/>
        <v>6.0154170668861674E-2</v>
      </c>
      <c r="BG142" s="771">
        <f t="shared" si="54"/>
        <v>5.6714133683029307E-2</v>
      </c>
      <c r="BH142" s="771">
        <f t="shared" si="48"/>
        <v>6.0567029422507523E-2</v>
      </c>
      <c r="BI142" s="771">
        <f t="shared" si="49"/>
        <v>5.4526510265836048E-2</v>
      </c>
      <c r="BJ142" s="771">
        <f t="shared" si="50"/>
        <v>5.986127879124143E-2</v>
      </c>
      <c r="BK142" s="771">
        <f t="shared" si="51"/>
        <v>6.9814762441348849E-2</v>
      </c>
      <c r="BL142" s="771">
        <f t="shared" si="52"/>
        <v>6.8645883552016368E-2</v>
      </c>
      <c r="BM142" s="771">
        <f t="shared" si="53"/>
        <v>7.1564776720882461E-2</v>
      </c>
    </row>
    <row r="143" spans="1:65">
      <c r="A143" s="772" t="str">
        <f>ImportsTimberSectorMinusCoreVPA!B$21</f>
        <v xml:space="preserve">Malaysia </v>
      </c>
      <c r="B143" s="772">
        <f>ImportsTimberSectorMinusCoreVPA!C$21</f>
        <v>0.2474964508747638</v>
      </c>
      <c r="C143" s="772">
        <f>ImportsTimberSectorMinusCoreVPA!D$21</f>
        <v>0.22714888675</v>
      </c>
      <c r="D143" s="772">
        <f>ImportsTimberSectorMinusCoreVPA!E$21</f>
        <v>0.25310836000000003</v>
      </c>
      <c r="E143" s="772">
        <f>ImportsTimberSectorMinusCoreVPA!F$21</f>
        <v>0.27133731046421727</v>
      </c>
      <c r="F143" s="772">
        <f>ImportsTimberSectorMinusCoreVPA!G$21</f>
        <v>0.30129398400000018</v>
      </c>
      <c r="G143" s="772">
        <f>ImportsTimberSectorMinusCoreVPA!H$21</f>
        <v>0.2684644039157118</v>
      </c>
      <c r="H143" s="772">
        <f>ImportsTimberSectorMinusCoreVPA!I$21</f>
        <v>0.26655837449999997</v>
      </c>
      <c r="I143" s="772">
        <f>ImportsTimberSectorMinusCoreVPA!J$21</f>
        <v>0.28383687050000017</v>
      </c>
      <c r="J143" s="772">
        <f>ImportsTimberSectorMinusCoreVPA!K$21</f>
        <v>0.27066156650000017</v>
      </c>
      <c r="K143" s="772">
        <f>ImportsTimberSectorMinusCoreVPA!L$21</f>
        <v>0.24592176211904759</v>
      </c>
      <c r="L143" s="772">
        <f>ImportsTimberSectorMinusCoreVPA!M$21</f>
        <v>0.24404477549999998</v>
      </c>
      <c r="M143" s="772">
        <f>ImportsTimberSectorMinusCoreVPA!N$21</f>
        <v>0.21515133262499997</v>
      </c>
      <c r="N143" s="772">
        <f>ImportsTimberSectorMinusCoreVPA!O$21</f>
        <v>0.20602896966666678</v>
      </c>
      <c r="O143" s="772">
        <f>ImportsTimberSectorMinusCoreVPA!P$21</f>
        <v>0.17033283550000006</v>
      </c>
      <c r="P143" s="772">
        <f>ImportsTimberSectorMinusCoreVPA!Q$21</f>
        <v>0.17655744099999998</v>
      </c>
      <c r="Q143" s="772">
        <f>ImportsTimberSectorMinusCoreVPA!R$21</f>
        <v>0.19020082424999998</v>
      </c>
      <c r="R143" s="772">
        <f>ImportsTimberSectorMinusCoreVPA!S$21</f>
        <v>0.19605777092689841</v>
      </c>
      <c r="S143" s="772">
        <f>ImportsTimberSectorMinusCoreVPA!T$21</f>
        <v>0.20195654611220304</v>
      </c>
      <c r="T143" s="772">
        <f>ImportsTimberSectorMinusCoreVPA!U$21</f>
        <v>0.21161409564425282</v>
      </c>
      <c r="U143" s="772">
        <f>ImportsTimberSectorMinusCoreVPA!V$21</f>
        <v>0.26317267899741281</v>
      </c>
      <c r="V143" s="772">
        <f>ImportsTimberSectorMinusCoreVPA!W$21</f>
        <v>0</v>
      </c>
      <c r="W143" s="772">
        <f>ImportsTimberSectorMinusCoreVPA!X$21</f>
        <v>0</v>
      </c>
      <c r="X143" s="772">
        <f>ImportsTimberSectorMinusCoreVPA!Y$21</f>
        <v>0</v>
      </c>
      <c r="Y143" s="772">
        <f>ImportsTimberSectorMinusCoreVPA!Z$21</f>
        <v>0</v>
      </c>
      <c r="Z143" s="772">
        <f>ImportsTimberSectorMinusCoreVPA!AA$21</f>
        <v>0</v>
      </c>
      <c r="AA143" s="772">
        <f>ImportsTimberSectorMinusCoreVPA!AB$21</f>
        <v>0</v>
      </c>
      <c r="AB143" s="773"/>
      <c r="AC143" s="766"/>
      <c r="AD143" s="766"/>
      <c r="AE143" s="766"/>
      <c r="AF143" s="766"/>
      <c r="AG143" s="766"/>
      <c r="AH143" s="766"/>
      <c r="AI143" s="766"/>
      <c r="AJ143" s="766"/>
      <c r="AK143" s="766"/>
      <c r="AL143" s="766"/>
      <c r="AM143" s="766"/>
      <c r="AN143" s="766"/>
      <c r="AO143" s="766"/>
      <c r="AP143" s="766"/>
      <c r="AQ143" s="766"/>
      <c r="AR143" s="766"/>
      <c r="AS143" s="766"/>
      <c r="AT143" s="766"/>
      <c r="AU143" s="766"/>
      <c r="AV143" s="766"/>
      <c r="AW143" s="766"/>
      <c r="AX143" s="766"/>
      <c r="AY143" s="766"/>
      <c r="AZ143" s="766"/>
      <c r="BA143" s="766"/>
      <c r="BB143" s="766"/>
      <c r="BC143" s="771">
        <f t="shared" si="46"/>
        <v>7.8231883541172442E-2</v>
      </c>
      <c r="BD143" s="771">
        <f t="shared" si="54"/>
        <v>8.6514038573443669E-2</v>
      </c>
      <c r="BE143" s="771">
        <f t="shared" si="54"/>
        <v>8.3703584913874154E-2</v>
      </c>
      <c r="BF143" s="771">
        <f t="shared" si="54"/>
        <v>8.0110942303670482E-2</v>
      </c>
      <c r="BG143" s="771">
        <f t="shared" si="54"/>
        <v>7.3067183740057912E-2</v>
      </c>
      <c r="BH143" s="771">
        <f t="shared" si="48"/>
        <v>6.4708064978268184E-2</v>
      </c>
      <c r="BI143" s="771">
        <f t="shared" si="49"/>
        <v>6.0265183562641052E-2</v>
      </c>
      <c r="BJ143" s="771">
        <f t="shared" si="50"/>
        <v>6.2336126420562937E-2</v>
      </c>
      <c r="BK143" s="771">
        <f t="shared" si="51"/>
        <v>6.3680437824995925E-2</v>
      </c>
      <c r="BL143" s="771">
        <f t="shared" si="52"/>
        <v>6.5472791050957532E-2</v>
      </c>
      <c r="BM143" s="771">
        <f t="shared" si="53"/>
        <v>6.6660873992977737E-2</v>
      </c>
    </row>
    <row r="144" spans="1:65">
      <c r="A144" s="772" t="str">
        <f>ImportsTimberSectorMinusCoreVPA!B$59</f>
        <v xml:space="preserve">Norway </v>
      </c>
      <c r="B144" s="772">
        <f>ImportsTimberSectorMinusCoreVPA!C$59</f>
        <v>7.6935234558743459E-2</v>
      </c>
      <c r="C144" s="772">
        <f>ImportsTimberSectorMinusCoreVPA!D$59</f>
        <v>7.1213716999999982E-2</v>
      </c>
      <c r="D144" s="772">
        <f>ImportsTimberSectorMinusCoreVPA!E$59</f>
        <v>5.0771214616817995E-2</v>
      </c>
      <c r="E144" s="772">
        <f>ImportsTimberSectorMinusCoreVPA!F$59</f>
        <v>4.8268381329058779E-2</v>
      </c>
      <c r="F144" s="772">
        <f>ImportsTimberSectorMinusCoreVPA!G$59</f>
        <v>4.3068292638308331E-2</v>
      </c>
      <c r="G144" s="772">
        <f>ImportsTimberSectorMinusCoreVPA!H$59</f>
        <v>3.835777191756165E-2</v>
      </c>
      <c r="H144" s="772">
        <f>ImportsTimberSectorMinusCoreVPA!I$59</f>
        <v>3.8221470007261754E-2</v>
      </c>
      <c r="I144" s="772">
        <f>ImportsTimberSectorMinusCoreVPA!J$59</f>
        <v>3.711428691231948E-2</v>
      </c>
      <c r="J144" s="772">
        <f>ImportsTimberSectorMinusCoreVPA!K$59</f>
        <v>3.4122767969064549E-2</v>
      </c>
      <c r="K144" s="772">
        <f>ImportsTimberSectorMinusCoreVPA!L$59</f>
        <v>2.1274883696853639E-2</v>
      </c>
      <c r="L144" s="772">
        <f>ImportsTimberSectorMinusCoreVPA!M$59</f>
        <v>2.0407166979398983E-2</v>
      </c>
      <c r="M144" s="772">
        <f>ImportsTimberSectorMinusCoreVPA!N$59</f>
        <v>1.6408812707591855E-2</v>
      </c>
      <c r="N144" s="772">
        <f>ImportsTimberSectorMinusCoreVPA!O$59</f>
        <v>1.8171346451777856E-2</v>
      </c>
      <c r="O144" s="772">
        <f>ImportsTimberSectorMinusCoreVPA!P$59</f>
        <v>1.3226811199359603E-2</v>
      </c>
      <c r="P144" s="772">
        <f>ImportsTimberSectorMinusCoreVPA!Q$59</f>
        <v>1.4624653224740422E-2</v>
      </c>
      <c r="Q144" s="772">
        <f>ImportsTimberSectorMinusCoreVPA!R$59</f>
        <v>1.7783066880828022E-2</v>
      </c>
      <c r="R144" s="772">
        <f>ImportsTimberSectorMinusCoreVPA!S$59</f>
        <v>1.076909802140566E-2</v>
      </c>
      <c r="S144" s="772">
        <f>ImportsTimberSectorMinusCoreVPA!T$59</f>
        <v>1.4055622841982474E-2</v>
      </c>
      <c r="T144" s="772">
        <f>ImportsTimberSectorMinusCoreVPA!U$59</f>
        <v>2.151116663350984E-2</v>
      </c>
      <c r="U144" s="772">
        <f>ImportsTimberSectorMinusCoreVPA!V$59</f>
        <v>2.1343855699395342E-2</v>
      </c>
      <c r="V144" s="772">
        <f>ImportsTimberSectorMinusCoreVPA!W$59</f>
        <v>0</v>
      </c>
      <c r="W144" s="772">
        <f>ImportsTimberSectorMinusCoreVPA!X$59</f>
        <v>0</v>
      </c>
      <c r="X144" s="772">
        <f>ImportsTimberSectorMinusCoreVPA!Y$59</f>
        <v>0</v>
      </c>
      <c r="Y144" s="772">
        <f>ImportsTimberSectorMinusCoreVPA!Z$59</f>
        <v>0</v>
      </c>
      <c r="Z144" s="772">
        <f>ImportsTimberSectorMinusCoreVPA!AA$59</f>
        <v>0</v>
      </c>
      <c r="AA144" s="772">
        <f>ImportsTimberSectorMinusCoreVPA!AB$59</f>
        <v>0</v>
      </c>
      <c r="AB144" s="773"/>
      <c r="AC144" s="766"/>
      <c r="AD144" s="766"/>
      <c r="AE144" s="766"/>
      <c r="AF144" s="766"/>
      <c r="AG144" s="766"/>
      <c r="AH144" s="766"/>
      <c r="AI144" s="766"/>
      <c r="AJ144" s="766"/>
      <c r="AK144" s="766"/>
      <c r="AL144" s="766"/>
      <c r="AM144" s="766"/>
      <c r="AN144" s="766"/>
      <c r="AO144" s="766"/>
      <c r="AP144" s="766"/>
      <c r="AQ144" s="766"/>
      <c r="AR144" s="766"/>
      <c r="AS144" s="766"/>
      <c r="AT144" s="766"/>
      <c r="AU144" s="766"/>
      <c r="AV144" s="766"/>
      <c r="AW144" s="766"/>
      <c r="AX144" s="766"/>
      <c r="AY144" s="766"/>
      <c r="AZ144" s="766"/>
      <c r="BA144" s="766"/>
      <c r="BB144" s="766"/>
      <c r="BC144" s="771">
        <f t="shared" si="46"/>
        <v>9.8628277534125088E-3</v>
      </c>
      <c r="BD144" s="771">
        <f t="shared" si="47"/>
        <v>7.4843970413001676E-3</v>
      </c>
      <c r="BE144" s="771">
        <f t="shared" si="47"/>
        <v>6.9993427665560968E-3</v>
      </c>
      <c r="BF144" s="771">
        <f t="shared" si="47"/>
        <v>6.1097713504791101E-3</v>
      </c>
      <c r="BG144" s="771">
        <f t="shared" si="47"/>
        <v>6.444380672021164E-3</v>
      </c>
      <c r="BH144" s="771">
        <f t="shared" si="48"/>
        <v>5.0247584737908406E-3</v>
      </c>
      <c r="BI144" s="771">
        <f t="shared" si="49"/>
        <v>4.9919018203767014E-3</v>
      </c>
      <c r="BJ144" s="771">
        <f t="shared" si="50"/>
        <v>5.828195064872972E-3</v>
      </c>
      <c r="BK144" s="771">
        <f t="shared" si="51"/>
        <v>3.4978510351375371E-3</v>
      </c>
      <c r="BL144" s="771">
        <f t="shared" si="52"/>
        <v>4.5567270541104713E-3</v>
      </c>
      <c r="BM144" s="771">
        <f t="shared" si="53"/>
        <v>6.7762648987664022E-3</v>
      </c>
    </row>
    <row r="145" spans="1:65">
      <c r="A145" s="772" t="str">
        <f>ImportsTimberSectorMinusCoreVPA!B$8</f>
        <v xml:space="preserve">South Africa </v>
      </c>
      <c r="B145" s="772">
        <f>ImportsTimberSectorMinusCoreVPA!C$8</f>
        <v>0.19820405869458549</v>
      </c>
      <c r="C145" s="772">
        <f>ImportsTimberSectorMinusCoreVPA!D$8</f>
        <v>0.21942753556888772</v>
      </c>
      <c r="D145" s="772">
        <f>ImportsTimberSectorMinusCoreVPA!E$8</f>
        <v>0.25286280804898609</v>
      </c>
      <c r="E145" s="772">
        <f>ImportsTimberSectorMinusCoreVPA!F$8</f>
        <v>0.2119861613</v>
      </c>
      <c r="F145" s="772">
        <f>ImportsTimberSectorMinusCoreVPA!G$8</f>
        <v>0.19737047840000002</v>
      </c>
      <c r="G145" s="772">
        <f>ImportsTimberSectorMinusCoreVPA!H$8</f>
        <v>0.13186725950000003</v>
      </c>
      <c r="H145" s="772">
        <f>ImportsTimberSectorMinusCoreVPA!I$8</f>
        <v>5.9223048701911481E-2</v>
      </c>
      <c r="I145" s="772">
        <f>ImportsTimberSectorMinusCoreVPA!J$8</f>
        <v>4.5525183652780257E-2</v>
      </c>
      <c r="J145" s="772">
        <f>ImportsTimberSectorMinusCoreVPA!K$8</f>
        <v>3.9043779998786415E-2</v>
      </c>
      <c r="K145" s="772">
        <f>ImportsTimberSectorMinusCoreVPA!L$8</f>
        <v>3.3500566750553663E-2</v>
      </c>
      <c r="L145" s="772">
        <f>ImportsTimberSectorMinusCoreVPA!M$8</f>
        <v>3.5575899193500439E-2</v>
      </c>
      <c r="M145" s="772">
        <f>ImportsTimberSectorMinusCoreVPA!N$8</f>
        <v>3.3602150272272195E-2</v>
      </c>
      <c r="N145" s="772">
        <f>ImportsTimberSectorMinusCoreVPA!O$8</f>
        <v>1.8448641253127077E-2</v>
      </c>
      <c r="O145" s="772">
        <f>ImportsTimberSectorMinusCoreVPA!P$8</f>
        <v>1.2067356647229417E-2</v>
      </c>
      <c r="P145" s="772">
        <f>ImportsTimberSectorMinusCoreVPA!Q$8</f>
        <v>1.2827193965275267E-2</v>
      </c>
      <c r="Q145" s="772">
        <f>ImportsTimberSectorMinusCoreVPA!R$8</f>
        <v>1.5859729277879993E-2</v>
      </c>
      <c r="R145" s="772">
        <f>ImportsTimberSectorMinusCoreVPA!S$8</f>
        <v>1.8451124745806069E-2</v>
      </c>
      <c r="S145" s="772">
        <f>ImportsTimberSectorMinusCoreVPA!T$8</f>
        <v>2.3474147929935227E-2</v>
      </c>
      <c r="T145" s="772">
        <f>ImportsTimberSectorMinusCoreVPA!U$8</f>
        <v>2.6774264780341901E-2</v>
      </c>
      <c r="U145" s="772">
        <f>ImportsTimberSectorMinusCoreVPA!V$8</f>
        <v>2.9747273521989206E-2</v>
      </c>
      <c r="V145" s="772">
        <f>ImportsTimberSectorMinusCoreVPA!W$8</f>
        <v>0</v>
      </c>
      <c r="W145" s="772">
        <f>ImportsTimberSectorMinusCoreVPA!X$8</f>
        <v>0</v>
      </c>
      <c r="X145" s="772">
        <f>ImportsTimberSectorMinusCoreVPA!Y$8</f>
        <v>0</v>
      </c>
      <c r="Y145" s="772">
        <f>ImportsTimberSectorMinusCoreVPA!Z$8</f>
        <v>0</v>
      </c>
      <c r="Z145" s="772">
        <f>ImportsTimberSectorMinusCoreVPA!AA$8</f>
        <v>0</v>
      </c>
      <c r="AA145" s="772">
        <f>ImportsTimberSectorMinusCoreVPA!AB$8</f>
        <v>0</v>
      </c>
      <c r="AB145" s="773"/>
      <c r="AC145" s="766"/>
      <c r="AD145" s="766"/>
      <c r="AE145" s="766"/>
      <c r="AF145" s="766"/>
      <c r="AG145" s="766"/>
      <c r="AH145" s="766"/>
      <c r="AI145" s="766"/>
      <c r="AJ145" s="766"/>
      <c r="AK145" s="766"/>
      <c r="AL145" s="766"/>
      <c r="AM145" s="766"/>
      <c r="AN145" s="766"/>
      <c r="AO145" s="766"/>
      <c r="AP145" s="766"/>
      <c r="AQ145" s="766"/>
      <c r="AR145" s="766"/>
      <c r="AS145" s="766"/>
      <c r="AT145" s="766"/>
      <c r="AU145" s="766"/>
      <c r="AV145" s="766"/>
      <c r="AW145" s="766"/>
      <c r="AX145" s="766"/>
      <c r="AY145" s="766"/>
      <c r="AZ145" s="766"/>
      <c r="BA145" s="766"/>
      <c r="BB145" s="766"/>
      <c r="BC145" s="771">
        <f t="shared" si="46"/>
        <v>1.1285194604355528E-2</v>
      </c>
      <c r="BD145" s="771">
        <f t="shared" si="47"/>
        <v>1.1785330826828611E-2</v>
      </c>
      <c r="BE145" s="771">
        <f t="shared" si="47"/>
        <v>1.2201983398044885E-2</v>
      </c>
      <c r="BF145" s="771">
        <f t="shared" si="47"/>
        <v>1.2511658138009935E-2</v>
      </c>
      <c r="BG145" s="771">
        <f t="shared" si="47"/>
        <v>6.5427219404026286E-3</v>
      </c>
      <c r="BH145" s="771">
        <f t="shared" si="48"/>
        <v>4.5842910778342407E-3</v>
      </c>
      <c r="BI145" s="771">
        <f t="shared" si="49"/>
        <v>4.3783665787890278E-3</v>
      </c>
      <c r="BJ145" s="771">
        <f t="shared" si="50"/>
        <v>5.1978433487878568E-3</v>
      </c>
      <c r="BK145" s="771">
        <f t="shared" si="51"/>
        <v>5.9930075539553363E-3</v>
      </c>
      <c r="BL145" s="771">
        <f t="shared" si="52"/>
        <v>7.6101419444063751E-3</v>
      </c>
      <c r="BM145" s="771">
        <f t="shared" si="53"/>
        <v>8.4342013481816299E-3</v>
      </c>
    </row>
    <row r="146" spans="1:65">
      <c r="A146" s="772" t="str">
        <f>ImportsTimberSectorMinusCoreVPA!B$25</f>
        <v xml:space="preserve">Thailand </v>
      </c>
      <c r="B146" s="772">
        <f>ImportsTimberSectorMinusCoreVPA!C$25</f>
        <v>6.1770907730205271E-2</v>
      </c>
      <c r="C146" s="772">
        <f>ImportsTimberSectorMinusCoreVPA!D$25</f>
        <v>7.8738724584716896E-2</v>
      </c>
      <c r="D146" s="772">
        <f>ImportsTimberSectorMinusCoreVPA!E$25</f>
        <v>8.761999374527582E-2</v>
      </c>
      <c r="E146" s="772">
        <f>ImportsTimberSectorMinusCoreVPA!F$25</f>
        <v>8.2190537052607662E-2</v>
      </c>
      <c r="F146" s="772">
        <f>ImportsTimberSectorMinusCoreVPA!G$25</f>
        <v>0.10839297228607529</v>
      </c>
      <c r="G146" s="772">
        <f>ImportsTimberSectorMinusCoreVPA!H$25</f>
        <v>0.10670567185430083</v>
      </c>
      <c r="H146" s="772">
        <f>ImportsTimberSectorMinusCoreVPA!I$25</f>
        <v>0.1053235698</v>
      </c>
      <c r="I146" s="772">
        <f>ImportsTimberSectorMinusCoreVPA!J$25</f>
        <v>0.1042316885464251</v>
      </c>
      <c r="J146" s="772">
        <f>ImportsTimberSectorMinusCoreVPA!K$25</f>
        <v>9.9091289975890173E-2</v>
      </c>
      <c r="K146" s="772">
        <f>ImportsTimberSectorMinusCoreVPA!L$25</f>
        <v>8.9043673421317235E-2</v>
      </c>
      <c r="L146" s="772">
        <f>ImportsTimberSectorMinusCoreVPA!M$25</f>
        <v>8.4297385311668527E-2</v>
      </c>
      <c r="M146" s="772">
        <f>ImportsTimberSectorMinusCoreVPA!N$25</f>
        <v>7.1020345318502154E-2</v>
      </c>
      <c r="N146" s="772">
        <f>ImportsTimberSectorMinusCoreVPA!O$25</f>
        <v>5.0149596320966425E-2</v>
      </c>
      <c r="O146" s="772">
        <f>ImportsTimberSectorMinusCoreVPA!P$25</f>
        <v>4.6880128340575894E-2</v>
      </c>
      <c r="P146" s="772">
        <f>ImportsTimberSectorMinusCoreVPA!Q$25</f>
        <v>4.3379525333333335E-2</v>
      </c>
      <c r="Q146" s="772">
        <f>ImportsTimberSectorMinusCoreVPA!R$25</f>
        <v>3.7414406037142849E-2</v>
      </c>
      <c r="R146" s="772">
        <f>ImportsTimberSectorMinusCoreVPA!S$25</f>
        <v>3.6228216491666673E-2</v>
      </c>
      <c r="S146" s="772">
        <f>ImportsTimberSectorMinusCoreVPA!T$25</f>
        <v>2.6259507888888884E-2</v>
      </c>
      <c r="T146" s="772">
        <f>ImportsTimberSectorMinusCoreVPA!U$25</f>
        <v>2.2514948539953408E-2</v>
      </c>
      <c r="U146" s="772">
        <f>ImportsTimberSectorMinusCoreVPA!V$25</f>
        <v>2.3920537797339533E-2</v>
      </c>
      <c r="V146" s="772">
        <f>ImportsTimberSectorMinusCoreVPA!W$25</f>
        <v>0</v>
      </c>
      <c r="W146" s="772">
        <f>ImportsTimberSectorMinusCoreVPA!X$25</f>
        <v>0</v>
      </c>
      <c r="X146" s="772">
        <f>ImportsTimberSectorMinusCoreVPA!Y$25</f>
        <v>0</v>
      </c>
      <c r="Y146" s="772">
        <f>ImportsTimberSectorMinusCoreVPA!Z$25</f>
        <v>0</v>
      </c>
      <c r="Z146" s="772">
        <f>ImportsTimberSectorMinusCoreVPA!AA$25</f>
        <v>0</v>
      </c>
      <c r="AA146" s="772">
        <f>ImportsTimberSectorMinusCoreVPA!AB$25</f>
        <v>0</v>
      </c>
      <c r="AB146" s="773"/>
      <c r="AC146" s="766"/>
      <c r="AD146" s="766"/>
      <c r="AE146" s="766"/>
      <c r="AF146" s="766"/>
      <c r="AG146" s="766"/>
      <c r="AH146" s="766"/>
      <c r="AI146" s="766"/>
      <c r="AJ146" s="766"/>
      <c r="AK146" s="766"/>
      <c r="AL146" s="766"/>
      <c r="AM146" s="766"/>
      <c r="AN146" s="766"/>
      <c r="AO146" s="766"/>
      <c r="AP146" s="766"/>
      <c r="AQ146" s="766"/>
      <c r="AR146" s="766"/>
      <c r="AS146" s="766"/>
      <c r="AT146" s="766"/>
      <c r="AU146" s="766"/>
      <c r="AV146" s="766"/>
      <c r="AW146" s="766"/>
      <c r="AX146" s="766"/>
      <c r="AY146" s="766"/>
      <c r="AZ146" s="766"/>
      <c r="BA146" s="766"/>
      <c r="BB146" s="766"/>
      <c r="BC146" s="771">
        <f t="shared" si="46"/>
        <v>2.8641296795784203E-2</v>
      </c>
      <c r="BD146" s="771">
        <f t="shared" si="47"/>
        <v>3.1325116291919627E-2</v>
      </c>
      <c r="BE146" s="771">
        <f t="shared" si="47"/>
        <v>2.8912699872375734E-2</v>
      </c>
      <c r="BF146" s="771">
        <f t="shared" si="47"/>
        <v>2.6444208905337621E-2</v>
      </c>
      <c r="BG146" s="771">
        <f t="shared" si="47"/>
        <v>1.7785313273187855E-2</v>
      </c>
      <c r="BH146" s="771">
        <f t="shared" si="48"/>
        <v>1.7809381156292301E-2</v>
      </c>
      <c r="BI146" s="771">
        <f t="shared" si="49"/>
        <v>1.4806937856975236E-2</v>
      </c>
      <c r="BJ146" s="771">
        <f t="shared" si="50"/>
        <v>1.2262140050539817E-2</v>
      </c>
      <c r="BK146" s="771">
        <f t="shared" si="51"/>
        <v>1.1767086185368619E-2</v>
      </c>
      <c r="BL146" s="771">
        <f t="shared" si="52"/>
        <v>8.5131346629140382E-3</v>
      </c>
      <c r="BM146" s="771">
        <f t="shared" si="53"/>
        <v>7.0924677442250244E-3</v>
      </c>
    </row>
    <row r="147" spans="1:65">
      <c r="A147" s="772" t="str">
        <f>ImportsTimberSectorMinusCoreVPA!B$13</f>
        <v xml:space="preserve">USA </v>
      </c>
      <c r="B147" s="772">
        <f>ImportsTimberSectorMinusCoreVPA!C$13</f>
        <v>0.25058291724305004</v>
      </c>
      <c r="C147" s="772">
        <f>ImportsTimberSectorMinusCoreVPA!D$13</f>
        <v>0.23264915755899218</v>
      </c>
      <c r="D147" s="772">
        <f>ImportsTimberSectorMinusCoreVPA!E$13</f>
        <v>0.24175341112672771</v>
      </c>
      <c r="E147" s="772">
        <f>ImportsTimberSectorMinusCoreVPA!F$13</f>
        <v>0.25768341121232685</v>
      </c>
      <c r="F147" s="772">
        <f>ImportsTimberSectorMinusCoreVPA!G$13</f>
        <v>0.25682373243186823</v>
      </c>
      <c r="G147" s="772">
        <f>ImportsTimberSectorMinusCoreVPA!H$13</f>
        <v>0.28792832875066904</v>
      </c>
      <c r="H147" s="772">
        <f>ImportsTimberSectorMinusCoreVPA!I$13</f>
        <v>0.27544864639999983</v>
      </c>
      <c r="I147" s="772">
        <f>ImportsTimberSectorMinusCoreVPA!J$13</f>
        <v>0.28375566110963729</v>
      </c>
      <c r="J147" s="772">
        <f>ImportsTimberSectorMinusCoreVPA!K$13</f>
        <v>0.2308083485656699</v>
      </c>
      <c r="K147" s="772">
        <f>ImportsTimberSectorMinusCoreVPA!L$13</f>
        <v>0.18968674020382528</v>
      </c>
      <c r="L147" s="772">
        <f>ImportsTimberSectorMinusCoreVPA!M$13</f>
        <v>0.17286244452420182</v>
      </c>
      <c r="M147" s="772">
        <f>ImportsTimberSectorMinusCoreVPA!N$13</f>
        <v>0.14280243980552712</v>
      </c>
      <c r="N147" s="772">
        <f>ImportsTimberSectorMinusCoreVPA!O$13</f>
        <v>0.20663975186335232</v>
      </c>
      <c r="O147" s="772">
        <f>ImportsTimberSectorMinusCoreVPA!P$13</f>
        <v>0.19809755707124996</v>
      </c>
      <c r="P147" s="772">
        <f>ImportsTimberSectorMinusCoreVPA!Q$13</f>
        <v>0.21966064735589694</v>
      </c>
      <c r="Q147" s="772">
        <f>ImportsTimberSectorMinusCoreVPA!R$13</f>
        <v>0.21839763399520395</v>
      </c>
      <c r="R147" s="772">
        <f>ImportsTimberSectorMinusCoreVPA!S$13</f>
        <v>0.14822542283881868</v>
      </c>
      <c r="S147" s="772">
        <f>ImportsTimberSectorMinusCoreVPA!T$13</f>
        <v>0.18149283063821736</v>
      </c>
      <c r="T147" s="772">
        <f>ImportsTimberSectorMinusCoreVPA!U$13</f>
        <v>0.18896957791028771</v>
      </c>
      <c r="U147" s="772">
        <f>ImportsTimberSectorMinusCoreVPA!V$13</f>
        <v>0.19631913579512861</v>
      </c>
      <c r="V147" s="772">
        <f>ImportsTimberSectorMinusCoreVPA!W$13</f>
        <v>0</v>
      </c>
      <c r="W147" s="772">
        <f>ImportsTimberSectorMinusCoreVPA!X$13</f>
        <v>0</v>
      </c>
      <c r="X147" s="772">
        <f>ImportsTimberSectorMinusCoreVPA!Y$13</f>
        <v>0</v>
      </c>
      <c r="Y147" s="772">
        <f>ImportsTimberSectorMinusCoreVPA!Z$13</f>
        <v>0</v>
      </c>
      <c r="Z147" s="772">
        <f>ImportsTimberSectorMinusCoreVPA!AA$13</f>
        <v>0</v>
      </c>
      <c r="AA147" s="772">
        <f>ImportsTimberSectorMinusCoreVPA!AB$13</f>
        <v>0</v>
      </c>
      <c r="AB147" s="773"/>
      <c r="AC147" s="766"/>
      <c r="AD147" s="766"/>
      <c r="AE147" s="766"/>
      <c r="AF147" s="766"/>
      <c r="AG147" s="766"/>
      <c r="AH147" s="766"/>
      <c r="AI147" s="766"/>
      <c r="AJ147" s="766"/>
      <c r="AK147" s="766"/>
      <c r="AL147" s="766"/>
      <c r="AM147" s="766"/>
      <c r="AN147" s="766"/>
      <c r="AO147" s="766"/>
      <c r="AP147" s="766"/>
      <c r="AQ147" s="766"/>
      <c r="AR147" s="766"/>
      <c r="AS147" s="766"/>
      <c r="AT147" s="766"/>
      <c r="AU147" s="766"/>
      <c r="AV147" s="766"/>
      <c r="AW147" s="766"/>
      <c r="AX147" s="766"/>
      <c r="AY147" s="766"/>
      <c r="AZ147" s="766"/>
      <c r="BA147" s="766"/>
      <c r="BB147" s="766"/>
      <c r="BC147" s="771">
        <f t="shared" si="46"/>
        <v>6.6712729401570983E-2</v>
      </c>
      <c r="BD147" s="771">
        <f t="shared" si="47"/>
        <v>6.6730840806680555E-2</v>
      </c>
      <c r="BE147" s="771">
        <f t="shared" si="47"/>
        <v>5.9289145911879552E-2</v>
      </c>
      <c r="BF147" s="771">
        <f t="shared" si="47"/>
        <v>5.3172052789575243E-2</v>
      </c>
      <c r="BG147" s="771">
        <f t="shared" si="47"/>
        <v>7.3283794710168493E-2</v>
      </c>
      <c r="BH147" s="771">
        <f t="shared" si="48"/>
        <v>7.525565788519166E-2</v>
      </c>
      <c r="BI147" s="771">
        <f t="shared" si="49"/>
        <v>7.4977804160583042E-2</v>
      </c>
      <c r="BJ147" s="771">
        <f t="shared" si="50"/>
        <v>7.1577305599804034E-2</v>
      </c>
      <c r="BK147" s="771">
        <f t="shared" si="51"/>
        <v>4.81442779775893E-2</v>
      </c>
      <c r="BL147" s="771">
        <f t="shared" si="52"/>
        <v>5.8838608633269847E-2</v>
      </c>
      <c r="BM147" s="771">
        <f t="shared" si="53"/>
        <v>5.9527590462407812E-2</v>
      </c>
    </row>
    <row r="148" spans="1:65">
      <c r="A148" s="772" t="str">
        <f>ImportsTimberSectorMinusCoreVPA!B$26</f>
        <v xml:space="preserve">Vietnam </v>
      </c>
      <c r="B148" s="772">
        <f>ImportsTimberSectorMinusCoreVPA!C$26</f>
        <v>5.7958016000000001E-2</v>
      </c>
      <c r="C148" s="772">
        <f>ImportsTimberSectorMinusCoreVPA!D$26</f>
        <v>5.9174298000000007E-2</v>
      </c>
      <c r="D148" s="772">
        <f>ImportsTimberSectorMinusCoreVPA!E$26</f>
        <v>8.6640912900000006E-2</v>
      </c>
      <c r="E148" s="772">
        <f>ImportsTimberSectorMinusCoreVPA!F$26</f>
        <v>0.114903668</v>
      </c>
      <c r="F148" s="772">
        <f>ImportsTimberSectorMinusCoreVPA!G$26</f>
        <v>0.16612733924134257</v>
      </c>
      <c r="G148" s="772">
        <f>ImportsTimberSectorMinusCoreVPA!H$26</f>
        <v>0.15614218400000002</v>
      </c>
      <c r="H148" s="772">
        <f>ImportsTimberSectorMinusCoreVPA!I$26</f>
        <v>0.16645547650011516</v>
      </c>
      <c r="I148" s="772">
        <f>ImportsTimberSectorMinusCoreVPA!J$26</f>
        <v>0.23358874766264301</v>
      </c>
      <c r="J148" s="772">
        <f>ImportsTimberSectorMinusCoreVPA!K$26</f>
        <v>0.23127838765115244</v>
      </c>
      <c r="K148" s="772">
        <f>ImportsTimberSectorMinusCoreVPA!L$26</f>
        <v>0.18585224051984126</v>
      </c>
      <c r="L148" s="772">
        <f>ImportsTimberSectorMinusCoreVPA!M$26</f>
        <v>0.19641700837499998</v>
      </c>
      <c r="M148" s="772">
        <f>ImportsTimberSectorMinusCoreVPA!N$26</f>
        <v>0.1956966041346154</v>
      </c>
      <c r="N148" s="772">
        <f>ImportsTimberSectorMinusCoreVPA!O$26</f>
        <v>0.22583438446011858</v>
      </c>
      <c r="O148" s="772">
        <f>ImportsTimberSectorMinusCoreVPA!P$26</f>
        <v>0.23431207171428578</v>
      </c>
      <c r="P148" s="772">
        <f>ImportsTimberSectorMinusCoreVPA!Q$26</f>
        <v>0.2727072108011363</v>
      </c>
      <c r="Q148" s="772">
        <f>ImportsTimberSectorMinusCoreVPA!R$26</f>
        <v>0.26512982531094398</v>
      </c>
      <c r="R148" s="772">
        <f>ImportsTimberSectorMinusCoreVPA!S$26</f>
        <v>0.27009041858960026</v>
      </c>
      <c r="S148" s="772">
        <f>ImportsTimberSectorMinusCoreVPA!T$26</f>
        <v>0.25027073699305558</v>
      </c>
      <c r="T148" s="772">
        <f>ImportsTimberSectorMinusCoreVPA!U$26</f>
        <v>0.26409506589685317</v>
      </c>
      <c r="U148" s="772">
        <f>ImportsTimberSectorMinusCoreVPA!V$26</f>
        <v>0.27991153642307692</v>
      </c>
      <c r="V148" s="772">
        <f>ImportsTimberSectorMinusCoreVPA!W$26</f>
        <v>0</v>
      </c>
      <c r="W148" s="772">
        <f>ImportsTimberSectorMinusCoreVPA!X$26</f>
        <v>0</v>
      </c>
      <c r="X148" s="772">
        <f>ImportsTimberSectorMinusCoreVPA!Y$26</f>
        <v>0</v>
      </c>
      <c r="Y148" s="772">
        <f>ImportsTimberSectorMinusCoreVPA!Z$26</f>
        <v>0</v>
      </c>
      <c r="Z148" s="772">
        <f>ImportsTimberSectorMinusCoreVPA!AA$26</f>
        <v>0</v>
      </c>
      <c r="AA148" s="772">
        <f>ImportsTimberSectorMinusCoreVPA!AB$26</f>
        <v>0</v>
      </c>
      <c r="AB148" s="773"/>
      <c r="AC148" s="766"/>
      <c r="AD148" s="766"/>
      <c r="AE148" s="766"/>
      <c r="AF148" s="766"/>
      <c r="AG148" s="766"/>
      <c r="AH148" s="766"/>
      <c r="AI148" s="766"/>
      <c r="AJ148" s="766"/>
      <c r="AK148" s="766"/>
      <c r="AL148" s="766"/>
      <c r="AM148" s="766"/>
      <c r="AN148" s="766"/>
      <c r="AO148" s="766"/>
      <c r="AP148" s="766"/>
      <c r="AQ148" s="766"/>
      <c r="AR148" s="766"/>
      <c r="AS148" s="766"/>
      <c r="AT148" s="766"/>
      <c r="AU148" s="766"/>
      <c r="AV148" s="766"/>
      <c r="AW148" s="766"/>
      <c r="AX148" s="766"/>
      <c r="AY148" s="766"/>
      <c r="AZ148" s="766"/>
      <c r="BA148" s="766"/>
      <c r="BB148" s="766"/>
      <c r="BC148" s="771">
        <f t="shared" si="46"/>
        <v>6.684858926328234E-2</v>
      </c>
      <c r="BD148" s="771">
        <f t="shared" si="47"/>
        <v>6.5381883110901429E-2</v>
      </c>
      <c r="BE148" s="771">
        <f t="shared" si="47"/>
        <v>6.7367997144630293E-2</v>
      </c>
      <c r="BF148" s="771">
        <f t="shared" si="47"/>
        <v>7.2867033504168705E-2</v>
      </c>
      <c r="BG148" s="771">
        <f t="shared" si="47"/>
        <v>8.0091078894717491E-2</v>
      </c>
      <c r="BH148" s="771">
        <f t="shared" si="48"/>
        <v>8.9013258759968419E-2</v>
      </c>
      <c r="BI148" s="771">
        <f t="shared" si="49"/>
        <v>9.3084437703117431E-2</v>
      </c>
      <c r="BJ148" s="771">
        <f t="shared" si="50"/>
        <v>8.6893242306465834E-2</v>
      </c>
      <c r="BK148" s="771">
        <f t="shared" si="51"/>
        <v>8.7726571748768453E-2</v>
      </c>
      <c r="BL148" s="771">
        <f t="shared" si="52"/>
        <v>8.1135887817232646E-2</v>
      </c>
      <c r="BM148" s="771">
        <f t="shared" si="53"/>
        <v>8.3192983228834394E-2</v>
      </c>
    </row>
    <row r="149" spans="1:65">
      <c r="A149" s="769" t="s">
        <v>28</v>
      </c>
      <c r="B149" s="773">
        <f t="shared" ref="B149:AA149" si="55">B138-SUM(B140:B148)</f>
        <v>0.42827574803910551</v>
      </c>
      <c r="C149" s="773">
        <f t="shared" si="55"/>
        <v>0.45051499597211331</v>
      </c>
      <c r="D149" s="773">
        <f t="shared" si="55"/>
        <v>0.45237875664487381</v>
      </c>
      <c r="E149" s="773">
        <f t="shared" si="55"/>
        <v>0.43038874214192169</v>
      </c>
      <c r="F149" s="773">
        <f t="shared" si="55"/>
        <v>0.40844485255528173</v>
      </c>
      <c r="G149" s="773">
        <f t="shared" si="55"/>
        <v>0.32127606943965237</v>
      </c>
      <c r="H149" s="773">
        <f t="shared" si="55"/>
        <v>0.34043008458579571</v>
      </c>
      <c r="I149" s="773">
        <f t="shared" si="55"/>
        <v>0.43893780012586969</v>
      </c>
      <c r="J149" s="773">
        <f t="shared" si="55"/>
        <v>0.3373832741510423</v>
      </c>
      <c r="K149" s="773">
        <f t="shared" si="55"/>
        <v>0.28272102437411339</v>
      </c>
      <c r="L149" s="773">
        <f t="shared" si="55"/>
        <v>0.2404021723658083</v>
      </c>
      <c r="M149" s="773">
        <f t="shared" si="55"/>
        <v>0.21314832063026534</v>
      </c>
      <c r="N149" s="773">
        <f t="shared" si="55"/>
        <v>0.20220777906355103</v>
      </c>
      <c r="O149" s="773">
        <f t="shared" si="55"/>
        <v>0.21506154229327024</v>
      </c>
      <c r="P149" s="773">
        <f t="shared" si="55"/>
        <v>0.24849734784946786</v>
      </c>
      <c r="Q149" s="773">
        <f t="shared" si="55"/>
        <v>0.24785683661087488</v>
      </c>
      <c r="R149" s="773">
        <f t="shared" si="55"/>
        <v>0.3034160517098794</v>
      </c>
      <c r="S149" s="773">
        <f t="shared" si="55"/>
        <v>0.34975181763871177</v>
      </c>
      <c r="T149" s="773">
        <f t="shared" si="55"/>
        <v>0.41192323609226866</v>
      </c>
      <c r="U149" s="773">
        <f t="shared" si="55"/>
        <v>0.40167119140212559</v>
      </c>
      <c r="V149" s="773">
        <f t="shared" si="55"/>
        <v>0</v>
      </c>
      <c r="W149" s="773">
        <f t="shared" si="55"/>
        <v>0</v>
      </c>
      <c r="X149" s="773">
        <f t="shared" si="55"/>
        <v>0</v>
      </c>
      <c r="Y149" s="773">
        <f t="shared" si="55"/>
        <v>0</v>
      </c>
      <c r="Z149" s="773">
        <f t="shared" si="55"/>
        <v>0</v>
      </c>
      <c r="AA149" s="773">
        <f t="shared" si="55"/>
        <v>0</v>
      </c>
      <c r="AB149" s="766"/>
      <c r="BC149" s="771">
        <f t="shared" si="46"/>
        <v>9.7517092483552809E-2</v>
      </c>
      <c r="BD149" s="771">
        <f t="shared" si="47"/>
        <v>9.9459833881578572E-2</v>
      </c>
      <c r="BE149" s="771">
        <f t="shared" si="47"/>
        <v>8.2454228355735668E-2</v>
      </c>
      <c r="BF149" s="771">
        <f t="shared" si="47"/>
        <v>7.9365126898364932E-2</v>
      </c>
      <c r="BG149" s="771">
        <f t="shared" si="47"/>
        <v>7.1712016860587702E-2</v>
      </c>
      <c r="BH149" s="771">
        <f t="shared" si="48"/>
        <v>8.1700138509345127E-2</v>
      </c>
      <c r="BI149" s="771">
        <f t="shared" si="49"/>
        <v>8.4820771065534692E-2</v>
      </c>
      <c r="BJ149" s="771">
        <f t="shared" si="50"/>
        <v>8.1232219482226087E-2</v>
      </c>
      <c r="BK149" s="771">
        <f t="shared" si="51"/>
        <v>9.8550885918319189E-2</v>
      </c>
      <c r="BL149" s="771">
        <f t="shared" si="52"/>
        <v>0.11338690484055726</v>
      </c>
      <c r="BM149" s="771">
        <f t="shared" si="53"/>
        <v>0.12976055707597237</v>
      </c>
    </row>
    <row r="150" spans="1:65">
      <c r="A150" s="769"/>
      <c r="B150" s="773"/>
      <c r="C150" s="773"/>
      <c r="D150" s="773"/>
      <c r="E150" s="773"/>
      <c r="F150" s="773"/>
      <c r="G150" s="773"/>
      <c r="H150" s="773"/>
      <c r="I150" s="773"/>
      <c r="J150" s="773"/>
      <c r="K150" s="773"/>
      <c r="L150" s="773"/>
      <c r="M150" s="773"/>
      <c r="N150" s="773"/>
      <c r="O150" s="773"/>
      <c r="P150" s="773"/>
      <c r="Q150" s="773"/>
      <c r="R150" s="773"/>
      <c r="S150" s="773"/>
      <c r="T150" s="773"/>
      <c r="U150" s="773"/>
      <c r="V150" s="773"/>
      <c r="W150" s="773"/>
      <c r="X150" s="773"/>
      <c r="Y150" s="773"/>
      <c r="Z150" s="773"/>
      <c r="AA150" s="773"/>
      <c r="AB150" s="766"/>
    </row>
    <row r="151" spans="1:65">
      <c r="A151" s="769"/>
      <c r="B151" s="773"/>
      <c r="C151" s="773"/>
      <c r="D151" s="773"/>
      <c r="E151" s="773"/>
      <c r="F151" s="773"/>
      <c r="G151" s="773"/>
      <c r="H151" s="773"/>
      <c r="I151" s="773"/>
      <c r="J151" s="773"/>
      <c r="K151" s="773"/>
      <c r="L151" s="773"/>
      <c r="M151" s="773"/>
      <c r="N151" s="773"/>
      <c r="O151" s="773"/>
      <c r="P151" s="773"/>
      <c r="Q151" s="773"/>
      <c r="R151" s="773"/>
      <c r="S151" s="773"/>
      <c r="T151" s="773"/>
      <c r="U151" s="773"/>
      <c r="V151" s="773"/>
      <c r="W151" s="773"/>
      <c r="X151" s="773"/>
      <c r="Y151" s="773"/>
      <c r="Z151" s="773"/>
      <c r="AA151" s="773"/>
      <c r="AB151" s="773"/>
    </row>
    <row r="152" spans="1:65">
      <c r="A152" s="766"/>
      <c r="B152" s="766"/>
      <c r="C152" s="766"/>
      <c r="D152" s="766"/>
      <c r="E152" s="766"/>
      <c r="F152" s="766"/>
      <c r="G152" s="766"/>
      <c r="H152" s="766"/>
      <c r="I152" s="766"/>
      <c r="J152" s="766"/>
      <c r="K152" s="766"/>
      <c r="L152" s="766"/>
      <c r="M152" s="766"/>
      <c r="N152" s="766"/>
      <c r="O152" s="766"/>
      <c r="P152" s="766"/>
      <c r="Q152" s="766"/>
      <c r="R152" s="766"/>
      <c r="S152" s="766"/>
      <c r="T152" s="766"/>
      <c r="U152" s="766"/>
      <c r="V152" s="766"/>
      <c r="W152" s="766"/>
      <c r="X152" s="766"/>
      <c r="Y152" s="766"/>
      <c r="Z152" s="766"/>
      <c r="AA152" s="766"/>
      <c r="AB152" s="773"/>
    </row>
    <row r="153" spans="1:65">
      <c r="A153" s="770"/>
      <c r="B153" s="770"/>
      <c r="C153" s="770"/>
      <c r="D153" s="770"/>
      <c r="E153" s="770"/>
      <c r="F153" s="770"/>
      <c r="G153" s="770"/>
      <c r="H153" s="770"/>
      <c r="I153" s="770"/>
      <c r="J153" s="770"/>
      <c r="K153" s="770"/>
      <c r="L153" s="770"/>
      <c r="M153" s="770"/>
      <c r="N153" s="770"/>
      <c r="O153" s="770"/>
      <c r="P153" s="770"/>
      <c r="Q153" s="770"/>
      <c r="R153" s="770"/>
      <c r="S153" s="770"/>
      <c r="T153" s="770"/>
      <c r="U153" s="770"/>
      <c r="V153" s="770"/>
      <c r="W153" s="770"/>
      <c r="X153" s="770"/>
      <c r="Y153" s="770"/>
      <c r="Z153" s="770"/>
      <c r="AA153" s="770"/>
      <c r="AB153" s="770"/>
      <c r="AC153" s="770"/>
      <c r="AD153" s="770"/>
      <c r="AE153" s="770"/>
      <c r="AF153" s="770"/>
      <c r="AG153" s="770"/>
      <c r="AH153" s="770"/>
      <c r="AI153" s="770"/>
      <c r="AJ153" s="770"/>
      <c r="AK153" s="770"/>
      <c r="AL153" s="770"/>
      <c r="AM153" s="770"/>
      <c r="AN153" s="770"/>
      <c r="AO153" s="770"/>
      <c r="AP153" s="770"/>
      <c r="AQ153" s="770"/>
      <c r="AR153" s="770"/>
      <c r="AS153" s="770"/>
      <c r="AT153" s="770"/>
      <c r="AU153" s="770"/>
      <c r="AV153" s="770"/>
      <c r="AW153" s="770"/>
      <c r="AX153" s="770"/>
      <c r="AY153" s="770"/>
      <c r="AZ153" s="770"/>
      <c r="BA153" s="770"/>
      <c r="BB153" s="770"/>
    </row>
    <row r="154" spans="1:65">
      <c r="A154" s="770"/>
      <c r="B154" s="770"/>
      <c r="C154" s="770"/>
      <c r="D154" s="770"/>
      <c r="E154" s="770"/>
      <c r="F154" s="770"/>
      <c r="G154" s="770"/>
      <c r="H154" s="770"/>
      <c r="I154" s="770"/>
      <c r="J154" s="770"/>
      <c r="K154" s="770"/>
      <c r="L154" s="770"/>
      <c r="M154" s="770"/>
      <c r="N154" s="770"/>
      <c r="O154" s="770"/>
      <c r="P154" s="770"/>
      <c r="Q154" s="770"/>
      <c r="R154" s="770"/>
      <c r="S154" s="770"/>
      <c r="T154" s="770"/>
      <c r="U154" s="770"/>
      <c r="V154" s="770"/>
      <c r="W154" s="770"/>
      <c r="X154" s="770"/>
      <c r="Y154" s="770"/>
      <c r="Z154" s="770"/>
      <c r="AA154" s="770"/>
      <c r="AB154" s="770"/>
      <c r="AC154" s="770"/>
      <c r="AD154" s="770"/>
      <c r="AE154" s="770"/>
      <c r="AF154" s="770"/>
      <c r="AG154" s="770"/>
      <c r="AH154" s="770"/>
      <c r="AI154" s="770"/>
      <c r="AJ154" s="770"/>
      <c r="AK154" s="770"/>
      <c r="AL154" s="770"/>
      <c r="AM154" s="770"/>
      <c r="AN154" s="770"/>
      <c r="AO154" s="770"/>
      <c r="AP154" s="770"/>
      <c r="AQ154" s="770"/>
      <c r="AR154" s="770"/>
      <c r="AS154" s="770"/>
      <c r="AT154" s="770"/>
      <c r="AU154" s="770"/>
      <c r="AV154" s="770"/>
      <c r="AW154" s="770"/>
      <c r="AX154" s="770"/>
      <c r="AY154" s="770"/>
      <c r="AZ154" s="770"/>
      <c r="BA154" s="770"/>
      <c r="BB154" s="770"/>
    </row>
    <row r="155" spans="1:65">
      <c r="A155" s="770" t="str">
        <f>A140</f>
        <v xml:space="preserve">Brazil </v>
      </c>
      <c r="AC155" s="772">
        <f>ImportsTimberSectorMinusCoreVPA!AD$16</f>
        <v>7.7718440171817005E-2</v>
      </c>
      <c r="AD155" s="772">
        <f>ImportsTimberSectorMinusCoreVPA!AE$16</f>
        <v>7.4787838364400019E-2</v>
      </c>
      <c r="AE155" s="772">
        <f>ImportsTimberSectorMinusCoreVPA!AF$16</f>
        <v>7.8461605377599997E-2</v>
      </c>
      <c r="AF155" s="772">
        <f>ImportsTimberSectorMinusCoreVPA!AG$16</f>
        <v>0.10024668382399997</v>
      </c>
      <c r="AG155" s="772">
        <f>ImportsTimberSectorMinusCoreVPA!AH$16</f>
        <v>0.13412262935539998</v>
      </c>
      <c r="AH155" s="772">
        <f>ImportsTimberSectorMinusCoreVPA!AI$16</f>
        <v>0.13133720105220001</v>
      </c>
      <c r="AI155" s="772">
        <f>ImportsTimberSectorMinusCoreVPA!AJ$16</f>
        <v>0.1612828508476</v>
      </c>
      <c r="AJ155" s="772">
        <f>ImportsTimberSectorMinusCoreVPA!AK$16</f>
        <v>0.15680976347150002</v>
      </c>
      <c r="AK155" s="772">
        <f>ImportsTimberSectorMinusCoreVPA!AL$16</f>
        <v>0.13712759941360003</v>
      </c>
      <c r="AL155" s="772">
        <f>ImportsTimberSectorMinusCoreVPA!AM$16</f>
        <v>0.10667845213520002</v>
      </c>
      <c r="AM155" s="772">
        <f>ImportsTimberSectorMinusCoreVPA!AN$16</f>
        <v>0.1011373149465</v>
      </c>
      <c r="AN155" s="772">
        <f>ImportsTimberSectorMinusCoreVPA!AO$16</f>
        <v>9.4347065087999976E-2</v>
      </c>
      <c r="AO155" s="772">
        <f>ImportsTimberSectorMinusCoreVPA!AP$16</f>
        <v>9.890206159679997E-2</v>
      </c>
      <c r="AP155" s="772">
        <f>ImportsTimberSectorMinusCoreVPA!AQ$16</f>
        <v>0.10470715431720001</v>
      </c>
      <c r="AQ155" s="772">
        <f>ImportsTimberSectorMinusCoreVPA!AR$16</f>
        <v>0.11793161057850002</v>
      </c>
      <c r="AR155" s="772">
        <f>ImportsTimberSectorMinusCoreVPA!AS$16</f>
        <v>0.11843208744149998</v>
      </c>
      <c r="AS155" s="772">
        <f>ImportsTimberSectorMinusCoreVPA!AT$16</f>
        <v>0.10442837849689998</v>
      </c>
      <c r="AT155" s="772">
        <f>ImportsTimberSectorMinusCoreVPA!AU$16</f>
        <v>9.5808391779099972E-2</v>
      </c>
      <c r="AU155" s="772">
        <f>ImportsTimberSectorMinusCoreVPA!AV$16</f>
        <v>0.10033417330299997</v>
      </c>
      <c r="AV155" s="772">
        <f>ImportsTimberSectorMinusCoreVPA!AW$16</f>
        <v>9.4495912187500003E-2</v>
      </c>
      <c r="AW155" s="772">
        <f>ImportsTimberSectorMinusCoreVPA!AX$16</f>
        <v>0</v>
      </c>
      <c r="AX155" s="772">
        <f>ImportsTimberSectorMinusCoreVPA!AY$16</f>
        <v>0</v>
      </c>
      <c r="AY155" s="772">
        <f>ImportsTimberSectorMinusCoreVPA!AZ$16</f>
        <v>0</v>
      </c>
      <c r="AZ155" s="772">
        <f>ImportsTimberSectorMinusCoreVPA!BA$16</f>
        <v>0</v>
      </c>
      <c r="BA155" s="772">
        <f>ImportsTimberSectorMinusCoreVPA!BB$16</f>
        <v>0</v>
      </c>
      <c r="BB155" s="772">
        <f>ImportsTimberSectorMinusCoreVPA!BC$16</f>
        <v>0</v>
      </c>
      <c r="BC155" s="771">
        <f>AK155/AK$138</f>
        <v>3.9527511165564147E-2</v>
      </c>
      <c r="BD155" s="771">
        <f>AL155/AL$138</f>
        <v>3.7146688070823268E-2</v>
      </c>
      <c r="BE155" s="771">
        <f>AM155/AM$138</f>
        <v>3.2027904523265746E-2</v>
      </c>
      <c r="BF155" s="771">
        <f>AN155/AN$138</f>
        <v>3.2183288915612271E-2</v>
      </c>
      <c r="BG155" s="771">
        <f>AO155/AO$138</f>
        <v>3.2080178816897557E-2</v>
      </c>
      <c r="BH155" s="771">
        <f t="shared" ref="BH155:BM164" si="56">AP155/AP$138</f>
        <v>3.5464953032289741E-2</v>
      </c>
      <c r="BI155" s="771">
        <f t="shared" si="56"/>
        <v>3.5096719317035042E-2</v>
      </c>
      <c r="BJ155" s="771">
        <f t="shared" si="56"/>
        <v>3.4364758464067162E-2</v>
      </c>
      <c r="BK155" s="771">
        <f t="shared" si="56"/>
        <v>3.2142376016504257E-2</v>
      </c>
      <c r="BL155" s="771">
        <f t="shared" si="56"/>
        <v>2.7302517582383515E-2</v>
      </c>
      <c r="BM155" s="771">
        <f t="shared" si="56"/>
        <v>2.8253062140985236E-2</v>
      </c>
    </row>
    <row r="156" spans="1:65">
      <c r="A156" s="770" t="str">
        <f t="shared" ref="A156:A163" si="57">A141</f>
        <v xml:space="preserve">China </v>
      </c>
      <c r="AC156" s="772">
        <f>ImportsTimberSectorMinusCoreVPA!AD$19</f>
        <v>0.22746900841410303</v>
      </c>
      <c r="AD156" s="772">
        <f>ImportsTimberSectorMinusCoreVPA!AE$19</f>
        <v>0.277348225808</v>
      </c>
      <c r="AE156" s="772">
        <f>ImportsTimberSectorMinusCoreVPA!AF$19</f>
        <v>0.39652574046719996</v>
      </c>
      <c r="AF156" s="772">
        <f>ImportsTimberSectorMinusCoreVPA!AG$19</f>
        <v>0.53736473782880001</v>
      </c>
      <c r="AG156" s="772">
        <f>ImportsTimberSectorMinusCoreVPA!AH$19</f>
        <v>0.90100955489649992</v>
      </c>
      <c r="AH156" s="772">
        <f>ImportsTimberSectorMinusCoreVPA!AI$19</f>
        <v>1.2139366063968</v>
      </c>
      <c r="AI156" s="772">
        <f>ImportsTimberSectorMinusCoreVPA!AJ$19</f>
        <v>1.5729302025188001</v>
      </c>
      <c r="AJ156" s="772">
        <f>ImportsTimberSectorMinusCoreVPA!AK$19</f>
        <v>2.1301900697770004</v>
      </c>
      <c r="AK156" s="772">
        <f>ImportsTimberSectorMinusCoreVPA!AL$19</f>
        <v>1.9990015706631998</v>
      </c>
      <c r="AL156" s="772">
        <f>ImportsTimberSectorMinusCoreVPA!AM$19</f>
        <v>1.6419590133099999</v>
      </c>
      <c r="AM156" s="772">
        <f>ImportsTimberSectorMinusCoreVPA!AN$19</f>
        <v>1.8851503130441998</v>
      </c>
      <c r="AN156" s="772">
        <f>ImportsTimberSectorMinusCoreVPA!AO$19</f>
        <v>1.7751397941599996</v>
      </c>
      <c r="AO156" s="772">
        <f>ImportsTimberSectorMinusCoreVPA!AP$19</f>
        <v>1.9164869483056</v>
      </c>
      <c r="AP156" s="772">
        <f>ImportsTimberSectorMinusCoreVPA!AQ$19</f>
        <v>1.8019725252692997</v>
      </c>
      <c r="AQ156" s="772">
        <f>ImportsTimberSectorMinusCoreVPA!AR$19</f>
        <v>2.0513233511114999</v>
      </c>
      <c r="AR156" s="772">
        <f>ImportsTimberSectorMinusCoreVPA!AS$19</f>
        <v>2.0781118888529995</v>
      </c>
      <c r="AS156" s="772">
        <f>ImportsTimberSectorMinusCoreVPA!AT$19</f>
        <v>1.9671344866809002</v>
      </c>
      <c r="AT156" s="772">
        <f>ImportsTimberSectorMinusCoreVPA!AU$19</f>
        <v>1.9857392227672999</v>
      </c>
      <c r="AU156" s="772">
        <f>ImportsTimberSectorMinusCoreVPA!AV$19</f>
        <v>1.9040090467769999</v>
      </c>
      <c r="AV156" s="772">
        <f>ImportsTimberSectorMinusCoreVPA!AW$19</f>
        <v>2.0418349686379167</v>
      </c>
      <c r="AW156" s="772">
        <f>ImportsTimberSectorMinusCoreVPA!AX$19</f>
        <v>0</v>
      </c>
      <c r="AX156" s="772">
        <f>ImportsTimberSectorMinusCoreVPA!AY$19</f>
        <v>0</v>
      </c>
      <c r="AY156" s="772">
        <f>ImportsTimberSectorMinusCoreVPA!AZ$19</f>
        <v>0</v>
      </c>
      <c r="AZ156" s="772">
        <f>ImportsTimberSectorMinusCoreVPA!BA$19</f>
        <v>0</v>
      </c>
      <c r="BA156" s="772">
        <f>ImportsTimberSectorMinusCoreVPA!BB$19</f>
        <v>0</v>
      </c>
      <c r="BB156" s="772">
        <f>ImportsTimberSectorMinusCoreVPA!BC$19</f>
        <v>0</v>
      </c>
      <c r="BC156" s="771">
        <f t="shared" ref="BC156:BC163" si="58">AK156/AK$138</f>
        <v>0.57621920927854653</v>
      </c>
      <c r="BD156" s="771">
        <f t="shared" ref="BD156:BG163" si="59">AL156/AL$138</f>
        <v>0.57174938398246333</v>
      </c>
      <c r="BE156" s="771">
        <f t="shared" si="59"/>
        <v>0.59698454789038891</v>
      </c>
      <c r="BF156" s="771">
        <f t="shared" si="59"/>
        <v>0.60552850062442609</v>
      </c>
      <c r="BG156" s="771">
        <f t="shared" si="59"/>
        <v>0.62163763837945329</v>
      </c>
      <c r="BH156" s="771">
        <f t="shared" si="56"/>
        <v>0.6103391061565161</v>
      </c>
      <c r="BI156" s="771">
        <f t="shared" si="56"/>
        <v>0.61047856066137129</v>
      </c>
      <c r="BJ156" s="771">
        <f t="shared" si="56"/>
        <v>0.60299378879912813</v>
      </c>
      <c r="BK156" s="771">
        <f t="shared" si="56"/>
        <v>0.60547120673531818</v>
      </c>
      <c r="BL156" s="771">
        <f t="shared" si="56"/>
        <v>0.56587610998246196</v>
      </c>
      <c r="BM156" s="771">
        <f t="shared" si="56"/>
        <v>0.53614919169299824</v>
      </c>
    </row>
    <row r="157" spans="1:65">
      <c r="A157" s="770" t="str">
        <f t="shared" si="57"/>
        <v xml:space="preserve">Indonesia </v>
      </c>
      <c r="AC157" s="772">
        <f>ImportsTimberSectorMinusCoreVPA!AD$20</f>
        <v>0.16288994404429197</v>
      </c>
      <c r="AD157" s="772">
        <f>ImportsTimberSectorMinusCoreVPA!AE$20</f>
        <v>0.1461551197092</v>
      </c>
      <c r="AE157" s="772">
        <f>ImportsTimberSectorMinusCoreVPA!AF$20</f>
        <v>0.15499537159199997</v>
      </c>
      <c r="AF157" s="772">
        <f>ImportsTimberSectorMinusCoreVPA!AG$20</f>
        <v>0.16383436223840001</v>
      </c>
      <c r="AG157" s="772">
        <f>ImportsTimberSectorMinusCoreVPA!AH$20</f>
        <v>0.18606731121020004</v>
      </c>
      <c r="AH157" s="772">
        <f>ImportsTimberSectorMinusCoreVPA!AI$20</f>
        <v>0.20415290228190003</v>
      </c>
      <c r="AI157" s="772">
        <f>ImportsTimberSectorMinusCoreVPA!AJ$20</f>
        <v>0.21868997773080001</v>
      </c>
      <c r="AJ157" s="772">
        <f>ImportsTimberSectorMinusCoreVPA!AK$20</f>
        <v>0.25184181776949999</v>
      </c>
      <c r="AK157" s="772">
        <f>ImportsTimberSectorMinusCoreVPA!AL$20</f>
        <v>0.19629566103480006</v>
      </c>
      <c r="AL157" s="772">
        <f>ImportsTimberSectorMinusCoreVPA!AM$20</f>
        <v>0.15369781429639998</v>
      </c>
      <c r="AM157" s="772">
        <f>ImportsTimberSectorMinusCoreVPA!AN$20</f>
        <v>0.18724341244050002</v>
      </c>
      <c r="AN157" s="772">
        <f>ImportsTimberSectorMinusCoreVPA!AO$20</f>
        <v>0.16162982356799999</v>
      </c>
      <c r="AO157" s="772">
        <f>ImportsTimberSectorMinusCoreVPA!AP$20</f>
        <v>0.15843655611520002</v>
      </c>
      <c r="AP157" s="772">
        <f>ImportsTimberSectorMinusCoreVPA!AQ$20</f>
        <v>0.15876057861869999</v>
      </c>
      <c r="AQ157" s="772">
        <f>ImportsTimberSectorMinusCoreVPA!AR$20</f>
        <v>0.16199864108449999</v>
      </c>
      <c r="AR157" s="772">
        <f>ImportsTimberSectorMinusCoreVPA!AS$20</f>
        <v>0.17280427550749999</v>
      </c>
      <c r="AS157" s="772">
        <f>ImportsTimberSectorMinusCoreVPA!AT$20</f>
        <v>0.1731379850483</v>
      </c>
      <c r="AT157" s="772">
        <f>ImportsTimberSectorMinusCoreVPA!AU$20</f>
        <v>0.16708794297909998</v>
      </c>
      <c r="AU157" s="772">
        <f>ImportsTimberSectorMinusCoreVPA!AV$20</f>
        <v>0.17636746703799999</v>
      </c>
      <c r="AV157" s="772">
        <f>ImportsTimberSectorMinusCoreVPA!AW$20</f>
        <v>0.18563735678125004</v>
      </c>
      <c r="AW157" s="772">
        <f>ImportsTimberSectorMinusCoreVPA!AX$20</f>
        <v>0</v>
      </c>
      <c r="AX157" s="772">
        <f>ImportsTimberSectorMinusCoreVPA!AY$20</f>
        <v>0</v>
      </c>
      <c r="AY157" s="772">
        <f>ImportsTimberSectorMinusCoreVPA!AZ$20</f>
        <v>0</v>
      </c>
      <c r="AZ157" s="772">
        <f>ImportsTimberSectorMinusCoreVPA!BA$20</f>
        <v>0</v>
      </c>
      <c r="BA157" s="772">
        <f>ImportsTimberSectorMinusCoreVPA!BB$20</f>
        <v>0</v>
      </c>
      <c r="BB157" s="772">
        <f>ImportsTimberSectorMinusCoreVPA!BC$20</f>
        <v>0</v>
      </c>
      <c r="BC157" s="771">
        <f t="shared" si="58"/>
        <v>5.6582912312948465E-2</v>
      </c>
      <c r="BD157" s="771">
        <f t="shared" si="59"/>
        <v>5.3519381379848567E-2</v>
      </c>
      <c r="BE157" s="771">
        <f t="shared" si="59"/>
        <v>5.9295761800944868E-2</v>
      </c>
      <c r="BF157" s="771">
        <f t="shared" si="59"/>
        <v>5.5134511120367609E-2</v>
      </c>
      <c r="BG157" s="771">
        <f t="shared" si="59"/>
        <v>5.1390971727463902E-2</v>
      </c>
      <c r="BH157" s="771">
        <f t="shared" si="56"/>
        <v>5.3773178163494778E-2</v>
      </c>
      <c r="BI157" s="771">
        <f t="shared" si="56"/>
        <v>4.8211169236082131E-2</v>
      </c>
      <c r="BJ157" s="771">
        <f t="shared" si="56"/>
        <v>5.0141623926933145E-2</v>
      </c>
      <c r="BK157" s="771">
        <f t="shared" si="56"/>
        <v>5.3290746234535787E-2</v>
      </c>
      <c r="BL157" s="771">
        <f t="shared" si="56"/>
        <v>4.7615051419601512E-2</v>
      </c>
      <c r="BM157" s="771">
        <f t="shared" si="56"/>
        <v>4.9663248740036123E-2</v>
      </c>
    </row>
    <row r="158" spans="1:65">
      <c r="A158" s="770" t="str">
        <f t="shared" si="57"/>
        <v xml:space="preserve">Malaysia </v>
      </c>
      <c r="AC158" s="772">
        <f>ImportsTimberSectorMinusCoreVPA!AD$21</f>
        <v>0.17588247461542797</v>
      </c>
      <c r="AD158" s="772">
        <f>ImportsTimberSectorMinusCoreVPA!AE$21</f>
        <v>0.15439732919599999</v>
      </c>
      <c r="AE158" s="772">
        <f>ImportsTimberSectorMinusCoreVPA!AF$21</f>
        <v>0.1702940429808</v>
      </c>
      <c r="AF158" s="772">
        <f>ImportsTimberSectorMinusCoreVPA!AG$21</f>
        <v>0.19032839313600003</v>
      </c>
      <c r="AG158" s="772">
        <f>ImportsTimberSectorMinusCoreVPA!AH$21</f>
        <v>0.21650175280299999</v>
      </c>
      <c r="AH158" s="772">
        <f>ImportsTimberSectorMinusCoreVPA!AI$21</f>
        <v>0.21298106200799996</v>
      </c>
      <c r="AI158" s="772">
        <f>ImportsTimberSectorMinusCoreVPA!AJ$21</f>
        <v>0.22242611723440001</v>
      </c>
      <c r="AJ158" s="772">
        <f>ImportsTimberSectorMinusCoreVPA!AK$21</f>
        <v>0.247105985124</v>
      </c>
      <c r="AK158" s="772">
        <f>ImportsTimberSectorMinusCoreVPA!AL$21</f>
        <v>0.21805104777120002</v>
      </c>
      <c r="AL158" s="772">
        <f>ImportsTimberSectorMinusCoreVPA!AM$21</f>
        <v>0.20899816821839995</v>
      </c>
      <c r="AM158" s="772">
        <f>ImportsTimberSectorMinusCoreVPA!AN$21</f>
        <v>0.2270348732943</v>
      </c>
      <c r="AN158" s="772">
        <f>ImportsTimberSectorMinusCoreVPA!AO$21</f>
        <v>0.19552372065600002</v>
      </c>
      <c r="AO158" s="772">
        <f>ImportsTimberSectorMinusCoreVPA!AP$21</f>
        <v>0.18545757806399998</v>
      </c>
      <c r="AP158" s="772">
        <f>ImportsTimberSectorMinusCoreVPA!AQ$21</f>
        <v>0.1503756551274</v>
      </c>
      <c r="AQ158" s="772">
        <f>ImportsTimberSectorMinusCoreVPA!AR$21</f>
        <v>0.15879718325800002</v>
      </c>
      <c r="AR158" s="772">
        <f>ImportsTimberSectorMinusCoreVPA!AS$21</f>
        <v>0.16688707235550002</v>
      </c>
      <c r="AS158" s="772">
        <f>ImportsTimberSectorMinusCoreVPA!AT$21</f>
        <v>0.16236403699159999</v>
      </c>
      <c r="AT158" s="772">
        <f>ImportsTimberSectorMinusCoreVPA!AU$21</f>
        <v>0.17859238979010003</v>
      </c>
      <c r="AU158" s="772">
        <f>ImportsTimberSectorMinusCoreVPA!AV$21</f>
        <v>0.18072486574199997</v>
      </c>
      <c r="AV158" s="772">
        <f>ImportsTimberSectorMinusCoreVPA!AW$21</f>
        <v>0.2078547804545833</v>
      </c>
      <c r="AW158" s="772">
        <f>ImportsTimberSectorMinusCoreVPA!AX$21</f>
        <v>0</v>
      </c>
      <c r="AX158" s="772">
        <f>ImportsTimberSectorMinusCoreVPA!AY$21</f>
        <v>0</v>
      </c>
      <c r="AY158" s="772">
        <f>ImportsTimberSectorMinusCoreVPA!AZ$21</f>
        <v>0</v>
      </c>
      <c r="AZ158" s="772">
        <f>ImportsTimberSectorMinusCoreVPA!BA$21</f>
        <v>0</v>
      </c>
      <c r="BA158" s="772">
        <f>ImportsTimberSectorMinusCoreVPA!BB$21</f>
        <v>0</v>
      </c>
      <c r="BB158" s="772">
        <f>ImportsTimberSectorMinusCoreVPA!BC$21</f>
        <v>0</v>
      </c>
      <c r="BC158" s="771">
        <f t="shared" si="58"/>
        <v>6.2853978792720366E-2</v>
      </c>
      <c r="BD158" s="771">
        <f t="shared" si="59"/>
        <v>7.2775613132660455E-2</v>
      </c>
      <c r="BE158" s="771">
        <f t="shared" si="59"/>
        <v>7.1896819182594052E-2</v>
      </c>
      <c r="BF158" s="771">
        <f t="shared" si="59"/>
        <v>6.6696260088835266E-2</v>
      </c>
      <c r="BG158" s="771">
        <f t="shared" si="59"/>
        <v>6.0155594041068572E-2</v>
      </c>
      <c r="BH158" s="771">
        <f t="shared" si="56"/>
        <v>5.0933153336753322E-2</v>
      </c>
      <c r="BI158" s="771">
        <f t="shared" si="56"/>
        <v>4.7258408002763749E-2</v>
      </c>
      <c r="BJ158" s="771">
        <f t="shared" si="56"/>
        <v>4.8424663080475563E-2</v>
      </c>
      <c r="BK158" s="771">
        <f t="shared" si="56"/>
        <v>4.9974595063702304E-2</v>
      </c>
      <c r="BL158" s="771">
        <f t="shared" si="56"/>
        <v>5.089347364859715E-2</v>
      </c>
      <c r="BM158" s="771">
        <f t="shared" si="56"/>
        <v>5.0890247002984675E-2</v>
      </c>
    </row>
    <row r="159" spans="1:65">
      <c r="A159" s="770" t="str">
        <f t="shared" si="57"/>
        <v xml:space="preserve">Norway </v>
      </c>
      <c r="AC159" s="772">
        <f>ImportsTimberSectorMinusCoreVPA!AD$59</f>
        <v>4.9279411330358999E-2</v>
      </c>
      <c r="AD159" s="772">
        <f>ImportsTimberSectorMinusCoreVPA!AE$59</f>
        <v>4.9006261169600003E-2</v>
      </c>
      <c r="AE159" s="772">
        <f>ImportsTimberSectorMinusCoreVPA!AF$59</f>
        <v>5.6072000625599999E-2</v>
      </c>
      <c r="AF159" s="772">
        <f>ImportsTimberSectorMinusCoreVPA!AG$59</f>
        <v>6.2709217905599995E-2</v>
      </c>
      <c r="AG159" s="772">
        <f>ImportsTimberSectorMinusCoreVPA!AH$59</f>
        <v>7.2609690822900017E-2</v>
      </c>
      <c r="AH159" s="772">
        <f>ImportsTimberSectorMinusCoreVPA!AI$59</f>
        <v>8.0615277642899996E-2</v>
      </c>
      <c r="AI159" s="772">
        <f>ImportsTimberSectorMinusCoreVPA!AJ$59</f>
        <v>8.4773207626400005E-2</v>
      </c>
      <c r="AJ159" s="772">
        <f>ImportsTimberSectorMinusCoreVPA!AK$59</f>
        <v>9.0835050173499993E-2</v>
      </c>
      <c r="AK159" s="772">
        <f>ImportsTimberSectorMinusCoreVPA!AL$59</f>
        <v>6.9115187918800017E-2</v>
      </c>
      <c r="AL159" s="772">
        <f>ImportsTimberSectorMinusCoreVPA!AM$59</f>
        <v>4.4309070489200013E-2</v>
      </c>
      <c r="AM159" s="772">
        <f>ImportsTimberSectorMinusCoreVPA!AN$59</f>
        <v>4.8913293665699999E-2</v>
      </c>
      <c r="AN159" s="772">
        <f>ImportsTimberSectorMinusCoreVPA!AO$59</f>
        <v>4.4683028784000003E-2</v>
      </c>
      <c r="AO159" s="772">
        <f>ImportsTimberSectorMinusCoreVPA!AP$59</f>
        <v>4.0351718739199995E-2</v>
      </c>
      <c r="AP159" s="772">
        <f>ImportsTimberSectorMinusCoreVPA!AQ$59</f>
        <v>3.4551864209100003E-2</v>
      </c>
      <c r="AQ159" s="772">
        <f>ImportsTimberSectorMinusCoreVPA!AR$59</f>
        <v>3.3452051134499998E-2</v>
      </c>
      <c r="AR159" s="772">
        <f>ImportsTimberSectorMinusCoreVPA!AS$59</f>
        <v>3.2741001054999996E-2</v>
      </c>
      <c r="AS159" s="772">
        <f>ImportsTimberSectorMinusCoreVPA!AT$59</f>
        <v>2.7675370191700004E-2</v>
      </c>
      <c r="AT159" s="772">
        <f>ImportsTimberSectorMinusCoreVPA!AU$59</f>
        <v>1.5568698459600001E-2</v>
      </c>
      <c r="AU159" s="772">
        <f>ImportsTimberSectorMinusCoreVPA!AV$59</f>
        <v>2.2703033808000001E-2</v>
      </c>
      <c r="AV159" s="772">
        <f>ImportsTimberSectorMinusCoreVPA!AW$59</f>
        <v>2.4467273404166667E-2</v>
      </c>
      <c r="AW159" s="772">
        <f>ImportsTimberSectorMinusCoreVPA!AX$59</f>
        <v>0</v>
      </c>
      <c r="AX159" s="772">
        <f>ImportsTimberSectorMinusCoreVPA!AY$59</f>
        <v>0</v>
      </c>
      <c r="AY159" s="772">
        <f>ImportsTimberSectorMinusCoreVPA!AZ$59</f>
        <v>0</v>
      </c>
      <c r="AZ159" s="772">
        <f>ImportsTimberSectorMinusCoreVPA!BA$59</f>
        <v>0</v>
      </c>
      <c r="BA159" s="772">
        <f>ImportsTimberSectorMinusCoreVPA!BB$59</f>
        <v>0</v>
      </c>
      <c r="BB159" s="772">
        <f>ImportsTimberSectorMinusCoreVPA!BC$59</f>
        <v>0</v>
      </c>
      <c r="BC159" s="771">
        <f t="shared" si="58"/>
        <v>1.9922695167516238E-2</v>
      </c>
      <c r="BD159" s="771">
        <f t="shared" si="59"/>
        <v>1.5428937964758249E-2</v>
      </c>
      <c r="BE159" s="771">
        <f t="shared" si="59"/>
        <v>1.5489735912726177E-2</v>
      </c>
      <c r="BF159" s="771">
        <f t="shared" si="59"/>
        <v>1.5242093897025705E-2</v>
      </c>
      <c r="BG159" s="771">
        <f t="shared" si="59"/>
        <v>1.3088608385131739E-2</v>
      </c>
      <c r="BH159" s="771">
        <f t="shared" si="56"/>
        <v>1.1702927553943598E-2</v>
      </c>
      <c r="BI159" s="771">
        <f t="shared" si="56"/>
        <v>9.9554075746735478E-3</v>
      </c>
      <c r="BJ159" s="771">
        <f t="shared" si="56"/>
        <v>9.5002681911066436E-3</v>
      </c>
      <c r="BK159" s="771">
        <f t="shared" si="56"/>
        <v>8.5182990284961863E-3</v>
      </c>
      <c r="BL159" s="771">
        <f t="shared" si="56"/>
        <v>4.4366120288095836E-3</v>
      </c>
      <c r="BM159" s="771">
        <f t="shared" si="56"/>
        <v>6.3929387550665561E-3</v>
      </c>
    </row>
    <row r="160" spans="1:65">
      <c r="A160" s="770" t="str">
        <f t="shared" si="57"/>
        <v xml:space="preserve">South Africa </v>
      </c>
      <c r="AC160" s="772">
        <f>ImportsTimberSectorMinusCoreVPA!AD$8</f>
        <v>9.6460270480062005E-2</v>
      </c>
      <c r="AD160" s="772">
        <f>ImportsTimberSectorMinusCoreVPA!AE$8</f>
        <v>0.10005975109360001</v>
      </c>
      <c r="AE160" s="772">
        <f>ImportsTimberSectorMinusCoreVPA!AF$8</f>
        <v>0.1180151758608</v>
      </c>
      <c r="AF160" s="772">
        <f>ImportsTimberSectorMinusCoreVPA!AG$8</f>
        <v>0.1117863853344</v>
      </c>
      <c r="AG160" s="772">
        <f>ImportsTimberSectorMinusCoreVPA!AH$8</f>
        <v>0.12429551708770001</v>
      </c>
      <c r="AH160" s="772">
        <f>ImportsTimberSectorMinusCoreVPA!AI$8</f>
        <v>8.3428753808400008E-2</v>
      </c>
      <c r="AI160" s="772">
        <f>ImportsTimberSectorMinusCoreVPA!AJ$8</f>
        <v>4.129055667200001E-2</v>
      </c>
      <c r="AJ160" s="772">
        <f>ImportsTimberSectorMinusCoreVPA!AK$8</f>
        <v>3.4233797618500005E-2</v>
      </c>
      <c r="AK160" s="772">
        <f>ImportsTimberSectorMinusCoreVPA!AL$8</f>
        <v>2.3793778752000002E-2</v>
      </c>
      <c r="AL160" s="772">
        <f>ImportsTimberSectorMinusCoreVPA!AM$8</f>
        <v>1.9564173358400005E-2</v>
      </c>
      <c r="AM160" s="772">
        <f>ImportsTimberSectorMinusCoreVPA!AN$8</f>
        <v>2.1153358383300003E-2</v>
      </c>
      <c r="AN160" s="772">
        <f>ImportsTimberSectorMinusCoreVPA!AO$8</f>
        <v>2.1198344831999998E-2</v>
      </c>
      <c r="AO160" s="772">
        <f>ImportsTimberSectorMinusCoreVPA!AP$8</f>
        <v>1.1381801657600001E-2</v>
      </c>
      <c r="AP160" s="772">
        <f>ImportsTimberSectorMinusCoreVPA!AQ$8</f>
        <v>8.2995107241E-3</v>
      </c>
      <c r="AQ160" s="772">
        <f>ImportsTimberSectorMinusCoreVPA!AR$8</f>
        <v>9.8314845400000028E-3</v>
      </c>
      <c r="AR160" s="772">
        <f>ImportsTimberSectorMinusCoreVPA!AS$8</f>
        <v>1.1787887188E-2</v>
      </c>
      <c r="AS160" s="772">
        <f>ImportsTimberSectorMinusCoreVPA!AT$8</f>
        <v>1.17471743851E-2</v>
      </c>
      <c r="AT160" s="772">
        <f>ImportsTimberSectorMinusCoreVPA!AU$8</f>
        <v>2.6592111102699992E-2</v>
      </c>
      <c r="AU160" s="772">
        <f>ImportsTimberSectorMinusCoreVPA!AV$8</f>
        <v>3.6339293235E-2</v>
      </c>
      <c r="AV160" s="772">
        <f>ImportsTimberSectorMinusCoreVPA!AW$8</f>
        <v>3.3164031039166667E-2</v>
      </c>
      <c r="AW160" s="772">
        <f>ImportsTimberSectorMinusCoreVPA!AX$8</f>
        <v>0</v>
      </c>
      <c r="AX160" s="772">
        <f>ImportsTimberSectorMinusCoreVPA!AY$8</f>
        <v>0</v>
      </c>
      <c r="AY160" s="772">
        <f>ImportsTimberSectorMinusCoreVPA!AZ$8</f>
        <v>0</v>
      </c>
      <c r="AZ160" s="772">
        <f>ImportsTimberSectorMinusCoreVPA!BA$8</f>
        <v>0</v>
      </c>
      <c r="BA160" s="772">
        <f>ImportsTimberSectorMinusCoreVPA!BB$8</f>
        <v>0</v>
      </c>
      <c r="BB160" s="772">
        <f>ImportsTimberSectorMinusCoreVPA!BC$8</f>
        <v>0</v>
      </c>
      <c r="BC160" s="771">
        <f t="shared" si="58"/>
        <v>6.8586401228676744E-3</v>
      </c>
      <c r="BD160" s="771">
        <f t="shared" si="59"/>
        <v>6.8124745959657262E-3</v>
      </c>
      <c r="BE160" s="771">
        <f t="shared" si="59"/>
        <v>6.6987910743442312E-3</v>
      </c>
      <c r="BF160" s="771">
        <f t="shared" si="59"/>
        <v>7.2310935758806713E-3</v>
      </c>
      <c r="BG160" s="771">
        <f t="shared" si="59"/>
        <v>3.6918364141165995E-3</v>
      </c>
      <c r="BH160" s="771">
        <f t="shared" si="56"/>
        <v>2.8110950005336994E-3</v>
      </c>
      <c r="BI160" s="771">
        <f t="shared" si="56"/>
        <v>2.9258724753908833E-3</v>
      </c>
      <c r="BJ160" s="771">
        <f t="shared" si="56"/>
        <v>3.4204235082606871E-3</v>
      </c>
      <c r="BK160" s="771">
        <f t="shared" si="56"/>
        <v>3.6157039078083563E-3</v>
      </c>
      <c r="BL160" s="771">
        <f t="shared" si="56"/>
        <v>7.5779539500895983E-3</v>
      </c>
      <c r="BM160" s="771">
        <f t="shared" si="56"/>
        <v>1.0232767920730367E-2</v>
      </c>
    </row>
    <row r="161" spans="1:65">
      <c r="A161" s="770" t="str">
        <f t="shared" si="57"/>
        <v xml:space="preserve">Thailand </v>
      </c>
      <c r="AC161" s="772">
        <f>ImportsTimberSectorMinusCoreVPA!AD$25</f>
        <v>6.7915298609438998E-2</v>
      </c>
      <c r="AD161" s="772">
        <f>ImportsTimberSectorMinusCoreVPA!AE$25</f>
        <v>7.2534777444399984E-2</v>
      </c>
      <c r="AE161" s="772">
        <f>ImportsTimberSectorMinusCoreVPA!AF$25</f>
        <v>7.8837284692800019E-2</v>
      </c>
      <c r="AF161" s="772">
        <f>ImportsTimberSectorMinusCoreVPA!AG$25</f>
        <v>8.1664881099200004E-2</v>
      </c>
      <c r="AG161" s="772">
        <f>ImportsTimberSectorMinusCoreVPA!AH$25</f>
        <v>0.10236656142719999</v>
      </c>
      <c r="AH161" s="772">
        <f>ImportsTimberSectorMinusCoreVPA!AI$25</f>
        <v>0.11913338000850002</v>
      </c>
      <c r="AI161" s="772">
        <f>ImportsTimberSectorMinusCoreVPA!AJ$25</f>
        <v>0.1171373196848</v>
      </c>
      <c r="AJ161" s="772">
        <f>ImportsTimberSectorMinusCoreVPA!AK$25</f>
        <v>0.12707955630949999</v>
      </c>
      <c r="AK161" s="772">
        <f>ImportsTimberSectorMinusCoreVPA!AL$25</f>
        <v>0.11218869402240003</v>
      </c>
      <c r="AL161" s="772">
        <f>ImportsTimberSectorMinusCoreVPA!AM$25</f>
        <v>0.11048747379559998</v>
      </c>
      <c r="AM161" s="772">
        <f>ImportsTimberSectorMinusCoreVPA!AN$25</f>
        <v>0.11069055572670003</v>
      </c>
      <c r="AN161" s="772">
        <f>ImportsTimberSectorMinusCoreVPA!AO$25</f>
        <v>9.3090822672000015E-2</v>
      </c>
      <c r="AO161" s="772">
        <f>ImportsTimberSectorMinusCoreVPA!AP$25</f>
        <v>6.2754902249599995E-2</v>
      </c>
      <c r="AP161" s="772">
        <f>ImportsTimberSectorMinusCoreVPA!AQ$25</f>
        <v>5.0059317611100003E-2</v>
      </c>
      <c r="AQ161" s="772">
        <f>ImportsTimberSectorMinusCoreVPA!AR$25</f>
        <v>5.2606496984500005E-2</v>
      </c>
      <c r="AR161" s="772">
        <f>ImportsTimberSectorMinusCoreVPA!AS$25</f>
        <v>4.6933198042499992E-2</v>
      </c>
      <c r="AS161" s="772">
        <f>ImportsTimberSectorMinusCoreVPA!AT$25</f>
        <v>4.0373479046099989E-2</v>
      </c>
      <c r="AT161" s="772">
        <f>ImportsTimberSectorMinusCoreVPA!AU$25</f>
        <v>3.7423778635099991E-2</v>
      </c>
      <c r="AU161" s="772">
        <f>ImportsTimberSectorMinusCoreVPA!AV$25</f>
        <v>3.3550842401999993E-2</v>
      </c>
      <c r="AV161" s="772">
        <f>ImportsTimberSectorMinusCoreVPA!AW$25</f>
        <v>3.2198352348333341E-2</v>
      </c>
      <c r="AW161" s="772">
        <f>ImportsTimberSectorMinusCoreVPA!AX$25</f>
        <v>0</v>
      </c>
      <c r="AX161" s="772">
        <f>ImportsTimberSectorMinusCoreVPA!AY$25</f>
        <v>0</v>
      </c>
      <c r="AY161" s="772">
        <f>ImportsTimberSectorMinusCoreVPA!AZ$25</f>
        <v>0</v>
      </c>
      <c r="AZ161" s="772">
        <f>ImportsTimberSectorMinusCoreVPA!BA$25</f>
        <v>0</v>
      </c>
      <c r="BA161" s="772">
        <f>ImportsTimberSectorMinusCoreVPA!BB$25</f>
        <v>0</v>
      </c>
      <c r="BB161" s="772">
        <f>ImportsTimberSectorMinusCoreVPA!BC$25</f>
        <v>0</v>
      </c>
      <c r="BC161" s="771">
        <f t="shared" si="58"/>
        <v>3.2338784275258506E-2</v>
      </c>
      <c r="BD161" s="771">
        <f t="shared" si="59"/>
        <v>3.8473034082054894E-2</v>
      </c>
      <c r="BE161" s="771">
        <f t="shared" si="59"/>
        <v>3.5053200219101341E-2</v>
      </c>
      <c r="BF161" s="771">
        <f t="shared" si="59"/>
        <v>3.1754764588072637E-2</v>
      </c>
      <c r="BG161" s="771">
        <f t="shared" si="59"/>
        <v>2.0355374329924306E-2</v>
      </c>
      <c r="BH161" s="771">
        <f t="shared" si="56"/>
        <v>1.695539678719454E-2</v>
      </c>
      <c r="BI161" s="771">
        <f t="shared" si="56"/>
        <v>1.5655814839300151E-2</v>
      </c>
      <c r="BJ161" s="771">
        <f t="shared" si="56"/>
        <v>1.361833646201174E-2</v>
      </c>
      <c r="BK161" s="771">
        <f t="shared" si="56"/>
        <v>1.2426694383966945E-2</v>
      </c>
      <c r="BL161" s="771">
        <f t="shared" si="56"/>
        <v>1.0664654266819012E-2</v>
      </c>
      <c r="BM161" s="771">
        <f t="shared" si="56"/>
        <v>9.4475690989499154E-3</v>
      </c>
    </row>
    <row r="162" spans="1:65">
      <c r="A162" s="770" t="str">
        <f t="shared" si="57"/>
        <v xml:space="preserve">USA </v>
      </c>
      <c r="AC162" s="772">
        <f>ImportsTimberSectorMinusCoreVPA!AD$13</f>
        <v>0.16008553355896796</v>
      </c>
      <c r="AD162" s="772">
        <f>ImportsTimberSectorMinusCoreVPA!AE$13</f>
        <v>0.14116174848040006</v>
      </c>
      <c r="AE162" s="772">
        <f>ImportsTimberSectorMinusCoreVPA!AF$13</f>
        <v>0.1281590516352</v>
      </c>
      <c r="AF162" s="772">
        <f>ImportsTimberSectorMinusCoreVPA!AG$13</f>
        <v>0.131597343192</v>
      </c>
      <c r="AG162" s="772">
        <f>ImportsTimberSectorMinusCoreVPA!AH$13</f>
        <v>0.14513694590499995</v>
      </c>
      <c r="AH162" s="772">
        <f>ImportsTimberSectorMinusCoreVPA!AI$13</f>
        <v>0.17666827867260002</v>
      </c>
      <c r="AI162" s="772">
        <f>ImportsTimberSectorMinusCoreVPA!AJ$13</f>
        <v>0.19557497562960002</v>
      </c>
      <c r="AJ162" s="772">
        <f>ImportsTimberSectorMinusCoreVPA!AK$13</f>
        <v>0.18481825945100003</v>
      </c>
      <c r="AK162" s="772">
        <f>ImportsTimberSectorMinusCoreVPA!AL$13</f>
        <v>0.14615808785200005</v>
      </c>
      <c r="AL162" s="772">
        <f>ImportsTimberSectorMinusCoreVPA!AM$13</f>
        <v>0.14190007563599999</v>
      </c>
      <c r="AM162" s="772">
        <f>ImportsTimberSectorMinusCoreVPA!AN$13</f>
        <v>0.1236745649313</v>
      </c>
      <c r="AN162" s="772">
        <f>ImportsTimberSectorMinusCoreVPA!AO$13</f>
        <v>0.10639875748800001</v>
      </c>
      <c r="AO162" s="772">
        <f>ImportsTimberSectorMinusCoreVPA!AP$13</f>
        <v>0.12794377587200001</v>
      </c>
      <c r="AP162" s="772">
        <f>ImportsTimberSectorMinusCoreVPA!AQ$13</f>
        <v>0.13609926277080001</v>
      </c>
      <c r="AQ162" s="772">
        <f>ImportsTimberSectorMinusCoreVPA!AR$13</f>
        <v>0.16345664459300002</v>
      </c>
      <c r="AR162" s="772">
        <f>ImportsTimberSectorMinusCoreVPA!AS$13</f>
        <v>0.19758136988449998</v>
      </c>
      <c r="AS162" s="772">
        <f>ImportsTimberSectorMinusCoreVPA!AT$13</f>
        <v>0.13596629837660001</v>
      </c>
      <c r="AT162" s="772">
        <f>ImportsTimberSectorMinusCoreVPA!AU$13</f>
        <v>0.23753617619160003</v>
      </c>
      <c r="AU162" s="772">
        <f>ImportsTimberSectorMinusCoreVPA!AV$13</f>
        <v>0.26332217991599999</v>
      </c>
      <c r="AV162" s="772">
        <f>ImportsTimberSectorMinusCoreVPA!AW$13</f>
        <v>0.2395758163620833</v>
      </c>
      <c r="AW162" s="772">
        <f>ImportsTimberSectorMinusCoreVPA!AX$13</f>
        <v>0</v>
      </c>
      <c r="AX162" s="772">
        <f>ImportsTimberSectorMinusCoreVPA!AY$13</f>
        <v>0</v>
      </c>
      <c r="AY162" s="772">
        <f>ImportsTimberSectorMinusCoreVPA!AZ$13</f>
        <v>0</v>
      </c>
      <c r="AZ162" s="772">
        <f>ImportsTimberSectorMinusCoreVPA!BA$13</f>
        <v>0</v>
      </c>
      <c r="BA162" s="772">
        <f>ImportsTimberSectorMinusCoreVPA!BB$13</f>
        <v>0</v>
      </c>
      <c r="BB162" s="772">
        <f>ImportsTimberSectorMinusCoreVPA!BC$13</f>
        <v>0</v>
      </c>
      <c r="BC162" s="771">
        <f t="shared" si="58"/>
        <v>4.2130581109950209E-2</v>
      </c>
      <c r="BD162" s="771">
        <f t="shared" si="59"/>
        <v>4.9411270424099471E-2</v>
      </c>
      <c r="BE162" s="771">
        <f t="shared" si="59"/>
        <v>3.9164942827199151E-2</v>
      </c>
      <c r="BF162" s="771">
        <f t="shared" si="59"/>
        <v>3.6294313440535436E-2</v>
      </c>
      <c r="BG162" s="771">
        <f t="shared" si="59"/>
        <v>4.1500239147852357E-2</v>
      </c>
      <c r="BH162" s="771">
        <f t="shared" si="56"/>
        <v>4.6097652002589105E-2</v>
      </c>
      <c r="BI162" s="771">
        <f t="shared" si="56"/>
        <v>4.8645074443092053E-2</v>
      </c>
      <c r="BJ162" s="771">
        <f t="shared" si="56"/>
        <v>5.733105106700262E-2</v>
      </c>
      <c r="BK162" s="771">
        <f t="shared" si="56"/>
        <v>4.1849542728681022E-2</v>
      </c>
      <c r="BL162" s="771">
        <f t="shared" si="56"/>
        <v>6.7690684568385021E-2</v>
      </c>
      <c r="BM162" s="771">
        <f t="shared" si="56"/>
        <v>7.4148793649790282E-2</v>
      </c>
    </row>
    <row r="163" spans="1:65">
      <c r="A163" s="770" t="str">
        <f t="shared" si="57"/>
        <v xml:space="preserve">Vietnam </v>
      </c>
      <c r="AC163" s="772">
        <f>ImportsTimberSectorMinusCoreVPA!AD$26</f>
        <v>5.1274381236678004E-2</v>
      </c>
      <c r="AD163" s="772">
        <f>ImportsTimberSectorMinusCoreVPA!AE$26</f>
        <v>5.23100409052E-2</v>
      </c>
      <c r="AE163" s="772">
        <f>ImportsTimberSectorMinusCoreVPA!AF$26</f>
        <v>7.9228239230399997E-2</v>
      </c>
      <c r="AF163" s="772">
        <f>ImportsTimberSectorMinusCoreVPA!AG$26</f>
        <v>9.9975807803199979E-2</v>
      </c>
      <c r="AG163" s="772">
        <f>ImportsTimberSectorMinusCoreVPA!AH$26</f>
        <v>0.15134615387639999</v>
      </c>
      <c r="AH163" s="772">
        <f>ImportsTimberSectorMinusCoreVPA!AI$26</f>
        <v>0.14702215323510001</v>
      </c>
      <c r="AI163" s="772">
        <f>ImportsTimberSectorMinusCoreVPA!AJ$26</f>
        <v>0.16568068778439998</v>
      </c>
      <c r="AJ163" s="772">
        <f>ImportsTimberSectorMinusCoreVPA!AK$26</f>
        <v>0.24373306127899996</v>
      </c>
      <c r="AK163" s="772">
        <f>ImportsTimberSectorMinusCoreVPA!AL$26</f>
        <v>0.25573367181720003</v>
      </c>
      <c r="AL163" s="772">
        <f>ImportsTimberSectorMinusCoreVPA!AM$26</f>
        <v>0.2049485561112</v>
      </c>
      <c r="AM163" s="772">
        <f>ImportsTimberSectorMinusCoreVPA!AN$26</f>
        <v>0.23052564290070002</v>
      </c>
      <c r="AN163" s="772">
        <f>ImportsTimberSectorMinusCoreVPA!AO$26</f>
        <v>0.22118146276799996</v>
      </c>
      <c r="AO163" s="772">
        <f>ImportsTimberSectorMinusCoreVPA!AP$26</f>
        <v>0.24386583488960001</v>
      </c>
      <c r="AP163" s="772">
        <f>ImportsTimberSectorMinusCoreVPA!AQ$26</f>
        <v>0.25990706761770005</v>
      </c>
      <c r="AQ163" s="772">
        <f>ImportsTimberSectorMinusCoreVPA!AR$26</f>
        <v>0.34051355419250001</v>
      </c>
      <c r="AR163" s="772">
        <f>ImportsTimberSectorMinusCoreVPA!AS$26</f>
        <v>0.35336480922050001</v>
      </c>
      <c r="AS163" s="772">
        <f>ImportsTimberSectorMinusCoreVPA!AT$26</f>
        <v>0.35829111390269996</v>
      </c>
      <c r="AT163" s="772">
        <f>ImportsTimberSectorMinusCoreVPA!AU$26</f>
        <v>0.33849675009149993</v>
      </c>
      <c r="AU163" s="772">
        <f>ImportsTimberSectorMinusCoreVPA!AV$26</f>
        <v>0.35514890870499993</v>
      </c>
      <c r="AV163" s="772">
        <f>ImportsTimberSectorMinusCoreVPA!AW$26</f>
        <v>0.3871899601083334</v>
      </c>
      <c r="AW163" s="772">
        <f>ImportsTimberSectorMinusCoreVPA!AX$26</f>
        <v>0</v>
      </c>
      <c r="AX163" s="772">
        <f>ImportsTimberSectorMinusCoreVPA!AY$26</f>
        <v>0</v>
      </c>
      <c r="AY163" s="772">
        <f>ImportsTimberSectorMinusCoreVPA!AZ$26</f>
        <v>0</v>
      </c>
      <c r="AZ163" s="772">
        <f>ImportsTimberSectorMinusCoreVPA!BA$26</f>
        <v>0</v>
      </c>
      <c r="BA163" s="772">
        <f>ImportsTimberSectorMinusCoreVPA!BB$26</f>
        <v>0</v>
      </c>
      <c r="BB163" s="772">
        <f>ImportsTimberSectorMinusCoreVPA!BC$26</f>
        <v>0</v>
      </c>
      <c r="BC163" s="771">
        <f t="shared" si="58"/>
        <v>7.3716127252225122E-2</v>
      </c>
      <c r="BD163" s="771">
        <f t="shared" si="59"/>
        <v>7.1365490706405729E-2</v>
      </c>
      <c r="BE163" s="771">
        <f t="shared" si="59"/>
        <v>7.3002267114701397E-2</v>
      </c>
      <c r="BF163" s="771">
        <f t="shared" si="59"/>
        <v>7.5448525212743117E-2</v>
      </c>
      <c r="BG163" s="771">
        <f t="shared" si="59"/>
        <v>7.9101077007716389E-2</v>
      </c>
      <c r="BH163" s="771">
        <f t="shared" si="56"/>
        <v>8.803211209329688E-2</v>
      </c>
      <c r="BI163" s="771">
        <f t="shared" si="56"/>
        <v>0.10133761912108519</v>
      </c>
      <c r="BJ163" s="771">
        <f t="shared" si="56"/>
        <v>0.10253383674050233</v>
      </c>
      <c r="BK163" s="771">
        <f t="shared" si="56"/>
        <v>0.11027967562260491</v>
      </c>
      <c r="BL163" s="771">
        <f t="shared" si="56"/>
        <v>9.646141949925624E-2</v>
      </c>
      <c r="BM163" s="771">
        <f t="shared" si="56"/>
        <v>0.10000624768834807</v>
      </c>
    </row>
    <row r="164" spans="1:65">
      <c r="A164" s="770" t="str">
        <f>A149</f>
        <v>Others</v>
      </c>
      <c r="B164" s="773"/>
      <c r="C164" s="773"/>
      <c r="D164" s="773"/>
      <c r="E164" s="773"/>
      <c r="F164" s="773"/>
      <c r="G164" s="773"/>
      <c r="H164" s="773"/>
      <c r="I164" s="773"/>
      <c r="J164" s="773"/>
      <c r="K164" s="773"/>
      <c r="L164" s="773"/>
      <c r="M164" s="773"/>
      <c r="N164" s="773"/>
      <c r="O164" s="773"/>
      <c r="P164" s="773"/>
      <c r="Q164" s="773"/>
      <c r="R164" s="773"/>
      <c r="S164" s="773"/>
      <c r="T164" s="773"/>
      <c r="U164" s="773"/>
      <c r="V164" s="773"/>
      <c r="W164" s="773"/>
      <c r="X164" s="773"/>
      <c r="Y164" s="773"/>
      <c r="Z164" s="773"/>
      <c r="AA164" s="773"/>
      <c r="AC164" s="773">
        <f t="shared" ref="AC164:BB164" si="60">AC138-SUM(AC155:AC163)</f>
        <v>0.25515722865275636</v>
      </c>
      <c r="AD164" s="773">
        <f t="shared" si="60"/>
        <v>0.24713019677403758</v>
      </c>
      <c r="AE164" s="773">
        <f t="shared" si="60"/>
        <v>0.26519473772623048</v>
      </c>
      <c r="AF164" s="773">
        <f t="shared" si="60"/>
        <v>0.27515743788316094</v>
      </c>
      <c r="AG164" s="773">
        <f t="shared" si="60"/>
        <v>0.32135654337570418</v>
      </c>
      <c r="AH164" s="773">
        <f t="shared" si="60"/>
        <v>0.28160977205790205</v>
      </c>
      <c r="AI164" s="773">
        <f t="shared" si="60"/>
        <v>0.3206804722859995</v>
      </c>
      <c r="AJ164" s="773">
        <f t="shared" si="60"/>
        <v>0.38212237692199791</v>
      </c>
      <c r="AK164" s="773">
        <f t="shared" si="60"/>
        <v>0.31170327145559895</v>
      </c>
      <c r="AL164" s="773">
        <f t="shared" si="60"/>
        <v>0.2392731753632007</v>
      </c>
      <c r="AM164" s="773">
        <f t="shared" si="60"/>
        <v>0.22226412045239918</v>
      </c>
      <c r="AN164" s="773">
        <f t="shared" si="60"/>
        <v>0.21836166887999875</v>
      </c>
      <c r="AO164" s="773">
        <f t="shared" si="60"/>
        <v>0.23738360775359757</v>
      </c>
      <c r="AP164" s="773">
        <f t="shared" si="60"/>
        <v>0.24767910335770127</v>
      </c>
      <c r="AQ164" s="773">
        <f t="shared" si="60"/>
        <v>0.27027799372949923</v>
      </c>
      <c r="AR164" s="773">
        <f t="shared" si="60"/>
        <v>0.26768028219799822</v>
      </c>
      <c r="AS164" s="773">
        <f t="shared" si="60"/>
        <v>0.26781319467700371</v>
      </c>
      <c r="AT164" s="773">
        <f t="shared" si="60"/>
        <v>0.42629582856309778</v>
      </c>
      <c r="AU164" s="773">
        <f t="shared" si="60"/>
        <v>0.47876740401600237</v>
      </c>
      <c r="AV164" s="773">
        <f t="shared" si="60"/>
        <v>0.44258492573803077</v>
      </c>
      <c r="AW164" s="773">
        <f t="shared" si="60"/>
        <v>0</v>
      </c>
      <c r="AX164" s="773">
        <f t="shared" si="60"/>
        <v>0</v>
      </c>
      <c r="AY164" s="773">
        <f t="shared" si="60"/>
        <v>0</v>
      </c>
      <c r="AZ164" s="773">
        <f t="shared" si="60"/>
        <v>0</v>
      </c>
      <c r="BA164" s="773">
        <f t="shared" si="60"/>
        <v>0</v>
      </c>
      <c r="BB164" s="773">
        <f t="shared" si="60"/>
        <v>0</v>
      </c>
      <c r="BC164" s="771">
        <f>AK164/AK$138</f>
        <v>8.9849560522402769E-2</v>
      </c>
      <c r="BD164" s="771">
        <f>AL164/AL$138</f>
        <v>8.3317725660920286E-2</v>
      </c>
      <c r="BE164" s="771">
        <f>AM164/AM$138</f>
        <v>7.0386029454734211E-2</v>
      </c>
      <c r="BF164" s="771">
        <f>AN164/AN$138</f>
        <v>7.4486648536501249E-2</v>
      </c>
      <c r="BG164" s="771">
        <f>AO164/AO$138</f>
        <v>7.6998481750375131E-2</v>
      </c>
      <c r="BH164" s="771">
        <f t="shared" si="56"/>
        <v>8.3890425873388436E-2</v>
      </c>
      <c r="BI164" s="771">
        <f t="shared" si="56"/>
        <v>8.0435354329206038E-2</v>
      </c>
      <c r="BJ164" s="771">
        <f t="shared" si="56"/>
        <v>7.7671249760512026E-2</v>
      </c>
      <c r="BK164" s="771">
        <f t="shared" si="56"/>
        <v>8.2431160278382071E-2</v>
      </c>
      <c r="BL164" s="771">
        <f t="shared" si="56"/>
        <v>0.12148152305359637</v>
      </c>
      <c r="BM164" s="771">
        <f t="shared" si="56"/>
        <v>0.13481593331011035</v>
      </c>
    </row>
    <row r="165" spans="1:65">
      <c r="A165" s="770"/>
      <c r="B165" s="773"/>
      <c r="C165" s="773"/>
      <c r="D165" s="773"/>
      <c r="E165" s="773"/>
      <c r="F165" s="773"/>
      <c r="G165" s="773"/>
      <c r="H165" s="773"/>
      <c r="I165" s="773"/>
      <c r="J165" s="773"/>
      <c r="K165" s="773"/>
      <c r="L165" s="773"/>
      <c r="M165" s="773"/>
      <c r="N165" s="773"/>
      <c r="O165" s="773"/>
      <c r="P165" s="773"/>
      <c r="Q165" s="773"/>
      <c r="R165" s="773"/>
      <c r="S165" s="773"/>
      <c r="T165" s="773"/>
      <c r="U165" s="773"/>
      <c r="V165" s="773"/>
      <c r="W165" s="773"/>
      <c r="X165" s="773"/>
      <c r="Y165" s="773"/>
      <c r="Z165" s="773"/>
      <c r="AA165" s="773"/>
      <c r="AC165" s="775"/>
      <c r="AD165" s="775"/>
      <c r="AE165" s="775"/>
      <c r="AF165" s="775"/>
      <c r="AG165" s="775"/>
      <c r="AH165" s="775"/>
      <c r="AI165" s="775"/>
      <c r="AJ165" s="775"/>
      <c r="AK165" s="775"/>
      <c r="AL165" s="775"/>
      <c r="AM165" s="775"/>
      <c r="AN165" s="775"/>
      <c r="AO165" s="775"/>
      <c r="AP165" s="775"/>
      <c r="AQ165" s="775"/>
      <c r="AR165" s="775"/>
      <c r="AS165" s="775"/>
      <c r="AT165" s="775"/>
      <c r="AU165" s="775"/>
      <c r="AV165" s="775"/>
      <c r="AW165" s="775"/>
      <c r="AX165" s="775"/>
      <c r="AY165" s="775"/>
      <c r="AZ165" s="775"/>
      <c r="BA165" s="775"/>
      <c r="BB165" s="775"/>
      <c r="BC165" s="771"/>
      <c r="BD165" s="771"/>
      <c r="BE165" s="771"/>
      <c r="BF165" s="771"/>
      <c r="BG165" s="771"/>
      <c r="BH165" s="771"/>
      <c r="BI165" s="771"/>
      <c r="BJ165" s="771"/>
      <c r="BK165" s="771"/>
      <c r="BL165" s="771"/>
      <c r="BM165" s="771"/>
    </row>
    <row r="166" spans="1:65" ht="13">
      <c r="A166" s="768" t="s">
        <v>142</v>
      </c>
      <c r="BD166" s="766"/>
      <c r="BE166" s="766"/>
      <c r="BF166" s="766"/>
      <c r="BG166" s="766"/>
      <c r="BH166" s="766"/>
      <c r="BI166" s="766"/>
      <c r="BJ166" s="766"/>
      <c r="BK166" s="766"/>
      <c r="BL166" s="766"/>
      <c r="BM166" s="766"/>
    </row>
    <row r="167" spans="1:65" ht="13">
      <c r="A167" s="768"/>
      <c r="B167" s="835" t="s">
        <v>64</v>
      </c>
      <c r="C167" s="835"/>
      <c r="D167" s="835"/>
      <c r="E167" s="835"/>
      <c r="F167" s="835"/>
      <c r="G167" s="835"/>
      <c r="H167" s="835"/>
      <c r="I167" s="835"/>
      <c r="J167" s="835"/>
      <c r="K167" s="835"/>
      <c r="L167" s="835"/>
      <c r="M167" s="835"/>
      <c r="N167" s="835"/>
      <c r="O167" s="835"/>
      <c r="P167" s="835"/>
      <c r="Q167" s="835"/>
      <c r="R167" s="835"/>
      <c r="S167" s="835"/>
      <c r="T167" s="835"/>
      <c r="U167" s="835"/>
      <c r="V167" s="835"/>
      <c r="W167" s="835"/>
      <c r="X167" s="835"/>
      <c r="Y167" s="835"/>
      <c r="Z167" s="835"/>
      <c r="AA167" s="835"/>
      <c r="AC167" s="835" t="s">
        <v>88</v>
      </c>
      <c r="AD167" s="835"/>
      <c r="AE167" s="835"/>
      <c r="AF167" s="835"/>
      <c r="AG167" s="835"/>
      <c r="AH167" s="835"/>
      <c r="AI167" s="835"/>
      <c r="AJ167" s="835"/>
      <c r="AK167" s="835"/>
      <c r="AL167" s="835"/>
      <c r="AM167" s="835"/>
      <c r="AN167" s="835"/>
      <c r="AO167" s="835"/>
      <c r="AP167" s="835"/>
      <c r="AQ167" s="835"/>
      <c r="AR167" s="835"/>
      <c r="AS167" s="835"/>
      <c r="AT167" s="835"/>
      <c r="AU167" s="835"/>
      <c r="AV167" s="835"/>
      <c r="AW167" s="835"/>
      <c r="AX167" s="835"/>
      <c r="AY167" s="835"/>
      <c r="AZ167" s="835"/>
      <c r="BA167" s="835"/>
      <c r="BB167" s="835"/>
      <c r="BD167" s="766"/>
      <c r="BE167" s="766"/>
      <c r="BF167" s="766"/>
      <c r="BG167" s="766"/>
      <c r="BH167" s="766"/>
      <c r="BI167" s="766"/>
      <c r="BJ167" s="766"/>
      <c r="BK167" s="766"/>
      <c r="BL167" s="766"/>
      <c r="BM167" s="766"/>
    </row>
    <row r="168" spans="1:65">
      <c r="A168" s="769" t="s">
        <v>1</v>
      </c>
      <c r="B168" s="770">
        <f>ImportsPaperSectorMinusCoreVPA!C$5-ImportsPaperSectorMinusCoreVPA!C$30</f>
        <v>10.142810051668143</v>
      </c>
      <c r="C168" s="770">
        <f>ImportsPaperSectorMinusCoreVPA!D$5-ImportsPaperSectorMinusCoreVPA!D$30</f>
        <v>10.646173328890654</v>
      </c>
      <c r="D168" s="770">
        <f>ImportsPaperSectorMinusCoreVPA!E$5-ImportsPaperSectorMinusCoreVPA!E$30</f>
        <v>10.407339595440611</v>
      </c>
      <c r="E168" s="770">
        <f>ImportsPaperSectorMinusCoreVPA!F$5-ImportsPaperSectorMinusCoreVPA!F$30</f>
        <v>9.9003062963555593</v>
      </c>
      <c r="F168" s="770">
        <f>ImportsPaperSectorMinusCoreVPA!G$5-ImportsPaperSectorMinusCoreVPA!G$30</f>
        <v>10.69142623774637</v>
      </c>
      <c r="G168" s="770">
        <f>ImportsPaperSectorMinusCoreVPA!H$5-ImportsPaperSectorMinusCoreVPA!H$30</f>
        <v>10.460472238277791</v>
      </c>
      <c r="H168" s="770">
        <f>ImportsPaperSectorMinusCoreVPA!I$5-ImportsPaperSectorMinusCoreVPA!I$30</f>
        <v>9.8708385560696996</v>
      </c>
      <c r="I168" s="770">
        <f>ImportsPaperSectorMinusCoreVPA!J$5-ImportsPaperSectorMinusCoreVPA!J$30</f>
        <v>10.582480440988892</v>
      </c>
      <c r="J168" s="770">
        <f>ImportsPaperSectorMinusCoreVPA!K$5-ImportsPaperSectorMinusCoreVPA!K$30</f>
        <v>9.3987590323323325</v>
      </c>
      <c r="K168" s="770">
        <f>ImportsPaperSectorMinusCoreVPA!L$5-ImportsPaperSectorMinusCoreVPA!L$30</f>
        <v>8.315518278706417</v>
      </c>
      <c r="L168" s="770">
        <f>ImportsPaperSectorMinusCoreVPA!M$5-ImportsPaperSectorMinusCoreVPA!M$30</f>
        <v>8.5252053349833403</v>
      </c>
      <c r="M168" s="770">
        <f>ImportsPaperSectorMinusCoreVPA!N$5-ImportsPaperSectorMinusCoreVPA!N$30</f>
        <v>8.2305044625333608</v>
      </c>
      <c r="N168" s="770">
        <f>ImportsPaperSectorMinusCoreVPA!O$5-ImportsPaperSectorMinusCoreVPA!O$30</f>
        <v>7.5725466717177383</v>
      </c>
      <c r="O168" s="770">
        <f>ImportsPaperSectorMinusCoreVPA!P$5-ImportsPaperSectorMinusCoreVPA!P$30</f>
        <v>6.6902755364905886</v>
      </c>
      <c r="P168" s="770">
        <f>ImportsPaperSectorMinusCoreVPA!Q$5-ImportsPaperSectorMinusCoreVPA!Q$30</f>
        <v>7.1110204514611084</v>
      </c>
      <c r="Q168" s="770">
        <f>ImportsPaperSectorMinusCoreVPA!R$5-ImportsPaperSectorMinusCoreVPA!R$30</f>
        <v>7.1007969049254029</v>
      </c>
      <c r="R168" s="770">
        <f>ImportsPaperSectorMinusCoreVPA!S$5-ImportsPaperSectorMinusCoreVPA!S$30</f>
        <v>7.4962125210090242</v>
      </c>
      <c r="S168" s="770">
        <f>ImportsPaperSectorMinusCoreVPA!T$5-ImportsPaperSectorMinusCoreVPA!T$30</f>
        <v>7.1891596335333787</v>
      </c>
      <c r="T168" s="770">
        <f>ImportsPaperSectorMinusCoreVPA!U$5-ImportsPaperSectorMinusCoreVPA!U$30</f>
        <v>7.2012327605563016</v>
      </c>
      <c r="U168" s="770">
        <f>ImportsPaperSectorMinusCoreVPA!V$5-ImportsPaperSectorMinusCoreVPA!V$30</f>
        <v>6.9929877321961555</v>
      </c>
      <c r="V168" s="770">
        <f>ImportsPaperSectorMinusCoreVPA!W$5-ImportsPaperSectorMinusCoreVPA!W$30</f>
        <v>0</v>
      </c>
      <c r="W168" s="770">
        <f>ImportsPaperSectorMinusCoreVPA!X$5-ImportsPaperSectorMinusCoreVPA!X$30</f>
        <v>0</v>
      </c>
      <c r="X168" s="770">
        <f>ImportsPaperSectorMinusCoreVPA!Y$5-ImportsPaperSectorMinusCoreVPA!Y$30</f>
        <v>0</v>
      </c>
      <c r="Y168" s="770">
        <f>ImportsPaperSectorMinusCoreVPA!Z$5-ImportsPaperSectorMinusCoreVPA!Z$30</f>
        <v>0</v>
      </c>
      <c r="Z168" s="770">
        <f>ImportsPaperSectorMinusCoreVPA!AA$5-ImportsPaperSectorMinusCoreVPA!AA$30</f>
        <v>0</v>
      </c>
      <c r="AA168" s="770">
        <f>ImportsPaperSectorMinusCoreVPA!AB$5-ImportsPaperSectorMinusCoreVPA!AB$30</f>
        <v>0</v>
      </c>
      <c r="AB168" s="773"/>
      <c r="AC168" s="772">
        <f>ImportsPaperSectorMinusCoreVPA!AD$5-ImportsPaperSectorMinusCoreVPA!AD$30</f>
        <v>2.1435291043053573</v>
      </c>
      <c r="AD168" s="772">
        <f>ImportsPaperSectorMinusCoreVPA!AE$5-ImportsPaperSectorMinusCoreVPA!AE$30</f>
        <v>2.0578116386680012</v>
      </c>
      <c r="AE168" s="772">
        <f>ImportsPaperSectorMinusCoreVPA!AF$5-ImportsPaperSectorMinusCoreVPA!AF$30</f>
        <v>1.9029454214736017</v>
      </c>
      <c r="AF168" s="772">
        <f>ImportsPaperSectorMinusCoreVPA!AG$5-ImportsPaperSectorMinusCoreVPA!AG$30</f>
        <v>1.9688394475568005</v>
      </c>
      <c r="AG168" s="772">
        <f>ImportsPaperSectorMinusCoreVPA!AH$5-ImportsPaperSectorMinusCoreVPA!AH$30</f>
        <v>2.2496282851993943</v>
      </c>
      <c r="AH168" s="772">
        <f>ImportsPaperSectorMinusCoreVPA!AI$5-ImportsPaperSectorMinusCoreVPA!AI$30</f>
        <v>2.3607358278075044</v>
      </c>
      <c r="AI168" s="772">
        <f>ImportsPaperSectorMinusCoreVPA!AJ$5-ImportsPaperSectorMinusCoreVPA!AJ$30</f>
        <v>2.4206798031919945</v>
      </c>
      <c r="AJ168" s="772">
        <f>ImportsPaperSectorMinusCoreVPA!AK$5-ImportsPaperSectorMinusCoreVPA!AK$30</f>
        <v>2.9243320289490047</v>
      </c>
      <c r="AK168" s="772">
        <f>ImportsPaperSectorMinusCoreVPA!AL$5-ImportsPaperSectorMinusCoreVPA!AL$30</f>
        <v>2.7497437237328022</v>
      </c>
      <c r="AL168" s="772">
        <f>ImportsPaperSectorMinusCoreVPA!AM$5-ImportsPaperSectorMinusCoreVPA!AM$30</f>
        <v>2.3006138195479968</v>
      </c>
      <c r="AM168" s="772">
        <f>ImportsPaperSectorMinusCoreVPA!AN$5-ImportsPaperSectorMinusCoreVPA!AN$30</f>
        <v>2.5884731001789039</v>
      </c>
      <c r="AN168" s="772">
        <f>ImportsPaperSectorMinusCoreVPA!AO$5-ImportsPaperSectorMinusCoreVPA!AO$30</f>
        <v>2.742415893120004</v>
      </c>
      <c r="AO168" s="772">
        <f>ImportsPaperSectorMinusCoreVPA!AP$5-ImportsPaperSectorMinusCoreVPA!AP$30</f>
        <v>2.5369396645120021</v>
      </c>
      <c r="AP168" s="772">
        <f>ImportsPaperSectorMinusCoreVPA!AQ$5-ImportsPaperSectorMinusCoreVPA!AQ$30</f>
        <v>2.3108992034957954</v>
      </c>
      <c r="AQ168" s="772">
        <f>ImportsPaperSectorMinusCoreVPA!AR$5-ImportsPaperSectorMinusCoreVPA!AR$30</f>
        <v>2.4882098397419963</v>
      </c>
      <c r="AR168" s="772">
        <f>ImportsPaperSectorMinusCoreVPA!AS$5-ImportsPaperSectorMinusCoreVPA!AS$30</f>
        <v>2.3918046948984983</v>
      </c>
      <c r="AS168" s="772">
        <f>ImportsPaperSectorMinusCoreVPA!AT$5-ImportsPaperSectorMinusCoreVPA!AT$30</f>
        <v>2.257799917002</v>
      </c>
      <c r="AT168" s="772">
        <f>ImportsPaperSectorMinusCoreVPA!AU$5-ImportsPaperSectorMinusCoreVPA!AU$30</f>
        <v>2.2769442545563967</v>
      </c>
      <c r="AU168" s="772">
        <f>ImportsPaperSectorMinusCoreVPA!AV$5-ImportsPaperSectorMinusCoreVPA!AV$30</f>
        <v>2.5154649280810029</v>
      </c>
      <c r="AV168" s="772">
        <f>ImportsPaperSectorMinusCoreVPA!AW$5-ImportsPaperSectorMinusCoreVPA!AW$30</f>
        <v>2.40770018581083</v>
      </c>
      <c r="AW168" s="772">
        <f>ImportsPaperSectorMinusCoreVPA!AX$5-ImportsPaperSectorMinusCoreVPA!AX$30</f>
        <v>0</v>
      </c>
      <c r="AX168" s="772">
        <f>ImportsPaperSectorMinusCoreVPA!AY$5-ImportsPaperSectorMinusCoreVPA!AY$30</f>
        <v>0</v>
      </c>
      <c r="AY168" s="772">
        <f>ImportsPaperSectorMinusCoreVPA!AZ$5-ImportsPaperSectorMinusCoreVPA!AZ$30</f>
        <v>0</v>
      </c>
      <c r="AZ168" s="772">
        <f>ImportsPaperSectorMinusCoreVPA!BA$5-ImportsPaperSectorMinusCoreVPA!BA$30</f>
        <v>0</v>
      </c>
      <c r="BA168" s="772">
        <f>ImportsPaperSectorMinusCoreVPA!BB$5-ImportsPaperSectorMinusCoreVPA!BB$30</f>
        <v>0</v>
      </c>
      <c r="BB168" s="772">
        <f>ImportsPaperSectorMinusCoreVPA!BC$5-ImportsPaperSectorMinusCoreVPA!BC$30</f>
        <v>0</v>
      </c>
      <c r="BD168" s="766"/>
      <c r="BE168" s="766"/>
      <c r="BF168" s="766"/>
      <c r="BG168" s="766"/>
      <c r="BH168" s="766"/>
      <c r="BI168" s="766"/>
      <c r="BJ168" s="766"/>
      <c r="BK168" s="766"/>
      <c r="BL168" s="766"/>
      <c r="BM168" s="766"/>
    </row>
    <row r="169" spans="1:65">
      <c r="A169" s="769"/>
      <c r="B169" s="767">
        <v>2000</v>
      </c>
      <c r="C169" s="767">
        <f>1+B169</f>
        <v>2001</v>
      </c>
      <c r="D169" s="767">
        <f t="shared" ref="D169:AA169" si="61">1+C169</f>
        <v>2002</v>
      </c>
      <c r="E169" s="767">
        <f t="shared" si="61"/>
        <v>2003</v>
      </c>
      <c r="F169" s="767">
        <f t="shared" si="61"/>
        <v>2004</v>
      </c>
      <c r="G169" s="767">
        <f t="shared" si="61"/>
        <v>2005</v>
      </c>
      <c r="H169" s="767">
        <f t="shared" si="61"/>
        <v>2006</v>
      </c>
      <c r="I169" s="767">
        <f t="shared" si="61"/>
        <v>2007</v>
      </c>
      <c r="J169" s="767">
        <f t="shared" si="61"/>
        <v>2008</v>
      </c>
      <c r="K169" s="767">
        <f t="shared" si="61"/>
        <v>2009</v>
      </c>
      <c r="L169" s="767">
        <f t="shared" si="61"/>
        <v>2010</v>
      </c>
      <c r="M169" s="767">
        <f t="shared" si="61"/>
        <v>2011</v>
      </c>
      <c r="N169" s="767">
        <f t="shared" si="61"/>
        <v>2012</v>
      </c>
      <c r="O169" s="767">
        <f t="shared" si="61"/>
        <v>2013</v>
      </c>
      <c r="P169" s="767">
        <f t="shared" si="61"/>
        <v>2014</v>
      </c>
      <c r="Q169" s="767">
        <f t="shared" si="61"/>
        <v>2015</v>
      </c>
      <c r="R169" s="767">
        <f t="shared" si="61"/>
        <v>2016</v>
      </c>
      <c r="S169" s="767">
        <f t="shared" si="61"/>
        <v>2017</v>
      </c>
      <c r="T169" s="767">
        <f t="shared" si="61"/>
        <v>2018</v>
      </c>
      <c r="U169" s="767">
        <f t="shared" si="61"/>
        <v>2019</v>
      </c>
      <c r="V169" s="767">
        <f t="shared" si="61"/>
        <v>2020</v>
      </c>
      <c r="W169" s="767">
        <f t="shared" si="61"/>
        <v>2021</v>
      </c>
      <c r="X169" s="767">
        <f t="shared" si="61"/>
        <v>2022</v>
      </c>
      <c r="Y169" s="767">
        <f t="shared" si="61"/>
        <v>2023</v>
      </c>
      <c r="Z169" s="767">
        <f t="shared" si="61"/>
        <v>2024</v>
      </c>
      <c r="AA169" s="767">
        <f t="shared" si="61"/>
        <v>2025</v>
      </c>
      <c r="AC169" s="767">
        <v>2000</v>
      </c>
      <c r="AD169" s="767">
        <f>1+AC169</f>
        <v>2001</v>
      </c>
      <c r="AE169" s="767">
        <f t="shared" ref="AE169:BB169" si="62">1+AD169</f>
        <v>2002</v>
      </c>
      <c r="AF169" s="767">
        <f t="shared" si="62"/>
        <v>2003</v>
      </c>
      <c r="AG169" s="767">
        <f t="shared" si="62"/>
        <v>2004</v>
      </c>
      <c r="AH169" s="767">
        <f t="shared" si="62"/>
        <v>2005</v>
      </c>
      <c r="AI169" s="767">
        <f t="shared" si="62"/>
        <v>2006</v>
      </c>
      <c r="AJ169" s="767">
        <f t="shared" si="62"/>
        <v>2007</v>
      </c>
      <c r="AK169" s="767">
        <f t="shared" si="62"/>
        <v>2008</v>
      </c>
      <c r="AL169" s="767">
        <f t="shared" si="62"/>
        <v>2009</v>
      </c>
      <c r="AM169" s="767">
        <f t="shared" si="62"/>
        <v>2010</v>
      </c>
      <c r="AN169" s="767">
        <f t="shared" si="62"/>
        <v>2011</v>
      </c>
      <c r="AO169" s="767">
        <f t="shared" si="62"/>
        <v>2012</v>
      </c>
      <c r="AP169" s="767">
        <f t="shared" si="62"/>
        <v>2013</v>
      </c>
      <c r="AQ169" s="767">
        <f t="shared" si="62"/>
        <v>2014</v>
      </c>
      <c r="AR169" s="767">
        <f t="shared" si="62"/>
        <v>2015</v>
      </c>
      <c r="AS169" s="767">
        <f t="shared" si="62"/>
        <v>2016</v>
      </c>
      <c r="AT169" s="767">
        <f t="shared" si="62"/>
        <v>2017</v>
      </c>
      <c r="AU169" s="767">
        <f t="shared" si="62"/>
        <v>2018</v>
      </c>
      <c r="AV169" s="767">
        <f t="shared" si="62"/>
        <v>2019</v>
      </c>
      <c r="AW169" s="767">
        <f t="shared" si="62"/>
        <v>2020</v>
      </c>
      <c r="AX169" s="767">
        <f t="shared" si="62"/>
        <v>2021</v>
      </c>
      <c r="AY169" s="767">
        <f t="shared" si="62"/>
        <v>2022</v>
      </c>
      <c r="AZ169" s="767">
        <f t="shared" si="62"/>
        <v>2023</v>
      </c>
      <c r="BA169" s="767">
        <f t="shared" si="62"/>
        <v>2024</v>
      </c>
      <c r="BB169" s="767">
        <f t="shared" si="62"/>
        <v>2025</v>
      </c>
    </row>
    <row r="170" spans="1:65">
      <c r="A170" s="773" t="str">
        <f>ImportsPaperSectorMinusCoreVPA!B$16</f>
        <v xml:space="preserve">Brazil </v>
      </c>
      <c r="B170" s="773">
        <f>ImportsPaperSectorMinusCoreVPA!C$16</f>
        <v>0.91113692590000006</v>
      </c>
      <c r="C170" s="773">
        <f>ImportsPaperSectorMinusCoreVPA!D$16</f>
        <v>0.91521989700000006</v>
      </c>
      <c r="D170" s="773">
        <f>ImportsPaperSectorMinusCoreVPA!E$16</f>
        <v>1.1169455663333334</v>
      </c>
      <c r="E170" s="773">
        <f>ImportsPaperSectorMinusCoreVPA!F$16</f>
        <v>1.3658943089111113</v>
      </c>
      <c r="F170" s="773">
        <f>ImportsPaperSectorMinusCoreVPA!G$16</f>
        <v>1.8038240419166667</v>
      </c>
      <c r="G170" s="773">
        <f>ImportsPaperSectorMinusCoreVPA!H$16</f>
        <v>1.6053693</v>
      </c>
      <c r="H170" s="773">
        <f>ImportsPaperSectorMinusCoreVPA!I$16</f>
        <v>1.6482968762000001</v>
      </c>
      <c r="I170" s="773">
        <f>ImportsPaperSectorMinusCoreVPA!J$16</f>
        <v>1.5284501099000001</v>
      </c>
      <c r="J170" s="773">
        <f>ImportsPaperSectorMinusCoreVPA!K$16</f>
        <v>1.6017218891</v>
      </c>
      <c r="K170" s="773">
        <f>ImportsPaperSectorMinusCoreVPA!L$16</f>
        <v>1.4644353317222223</v>
      </c>
      <c r="L170" s="773">
        <f>ImportsPaperSectorMinusCoreVPA!M$16</f>
        <v>1.9789374562333333</v>
      </c>
      <c r="M170" s="773">
        <f>ImportsPaperSectorMinusCoreVPA!N$16</f>
        <v>2.0420059036944442</v>
      </c>
      <c r="N170" s="773">
        <f>ImportsPaperSectorMinusCoreVPA!O$16</f>
        <v>1.5589419743722219</v>
      </c>
      <c r="O170" s="773">
        <f>ImportsPaperSectorMinusCoreVPA!P$16</f>
        <v>1.4085799321333332</v>
      </c>
      <c r="P170" s="773">
        <f>ImportsPaperSectorMinusCoreVPA!Q$16</f>
        <v>1.6383717700624998</v>
      </c>
      <c r="Q170" s="773">
        <f>ImportsPaperSectorMinusCoreVPA!R$16</f>
        <v>1.5532913158333335</v>
      </c>
      <c r="R170" s="773">
        <f>ImportsPaperSectorMinusCoreVPA!S$16</f>
        <v>1.5111220346874998</v>
      </c>
      <c r="S170" s="773">
        <f>ImportsPaperSectorMinusCoreVPA!T$16</f>
        <v>1.5314486706666668</v>
      </c>
      <c r="T170" s="773">
        <f>ImportsPaperSectorMinusCoreVPA!U$16</f>
        <v>1.53607900525</v>
      </c>
      <c r="U170" s="773">
        <f>ImportsPaperSectorMinusCoreVPA!V$16</f>
        <v>1.4631252970583333</v>
      </c>
      <c r="V170" s="773">
        <f>ImportsPaperSectorMinusCoreVPA!W$16</f>
        <v>0</v>
      </c>
      <c r="W170" s="773">
        <f>ImportsPaperSectorMinusCoreVPA!X$16</f>
        <v>0</v>
      </c>
      <c r="X170" s="773">
        <f>ImportsPaperSectorMinusCoreVPA!Y$16</f>
        <v>0</v>
      </c>
      <c r="Y170" s="773">
        <f>ImportsPaperSectorMinusCoreVPA!Z$16</f>
        <v>0</v>
      </c>
      <c r="Z170" s="773">
        <f>ImportsPaperSectorMinusCoreVPA!AA$16</f>
        <v>0</v>
      </c>
      <c r="AA170" s="773">
        <f>ImportsPaperSectorMinusCoreVPA!AB$16</f>
        <v>0</v>
      </c>
      <c r="AB170" s="773"/>
      <c r="AC170" s="766"/>
      <c r="AD170" s="766"/>
      <c r="AE170" s="766"/>
      <c r="AF170" s="766"/>
      <c r="AG170" s="766"/>
      <c r="AH170" s="766"/>
      <c r="AI170" s="766"/>
      <c r="AJ170" s="766"/>
      <c r="AK170" s="766"/>
      <c r="AL170" s="766"/>
      <c r="AM170" s="766"/>
      <c r="AN170" s="766"/>
      <c r="AO170" s="766"/>
      <c r="AP170" s="766"/>
      <c r="AQ170" s="766"/>
      <c r="AR170" s="766"/>
      <c r="AS170" s="766"/>
      <c r="AT170" s="766"/>
      <c r="AU170" s="766"/>
      <c r="AV170" s="766"/>
      <c r="AW170" s="766"/>
      <c r="AX170" s="766"/>
      <c r="AY170" s="766"/>
      <c r="AZ170" s="766"/>
      <c r="BA170" s="766"/>
      <c r="BB170" s="766"/>
      <c r="BC170" s="771">
        <f t="shared" ref="BC170:BC177" si="63">J170/J$168</f>
        <v>0.17041844392328542</v>
      </c>
      <c r="BD170" s="771">
        <f t="shared" ref="BD170:BG177" si="64">K170/K$168</f>
        <v>0.1761087261959616</v>
      </c>
      <c r="BE170" s="771">
        <f t="shared" si="64"/>
        <v>0.2321278348701733</v>
      </c>
      <c r="BF170" s="771">
        <f t="shared" si="64"/>
        <v>0.24810215619103279</v>
      </c>
      <c r="BG170" s="771">
        <f t="shared" si="64"/>
        <v>0.20586759540150781</v>
      </c>
      <c r="BH170" s="771">
        <f t="shared" ref="BH170:BH177" si="65">O170/O$168</f>
        <v>0.21054139316842091</v>
      </c>
      <c r="BI170" s="771">
        <f t="shared" ref="BI170:BI177" si="66">P170/P$168</f>
        <v>0.23039896752453606</v>
      </c>
      <c r="BJ170" s="771">
        <f t="shared" ref="BJ170:BJ177" si="67">Q170/Q$168</f>
        <v>0.21874887236331278</v>
      </c>
      <c r="BK170" s="771">
        <f t="shared" ref="BK170:BK177" si="68">R170/R$168</f>
        <v>0.20158473768618501</v>
      </c>
      <c r="BL170" s="771">
        <f t="shared" ref="BL170:BL177" si="69">S170/S$168</f>
        <v>0.21302193145403556</v>
      </c>
      <c r="BM170" s="771">
        <f t="shared" ref="BM170:BM177" si="70">T170/T$168</f>
        <v>0.21330778442041867</v>
      </c>
    </row>
    <row r="171" spans="1:65">
      <c r="A171" s="773" t="str">
        <f>ImportsPaperSectorMinusCoreVPA!B$12</f>
        <v xml:space="preserve">Canada </v>
      </c>
      <c r="B171" s="773">
        <f>ImportsPaperSectorMinusCoreVPA!C$12</f>
        <v>2.6608882887916669</v>
      </c>
      <c r="C171" s="773">
        <f>ImportsPaperSectorMinusCoreVPA!D$12</f>
        <v>2.6765005084121216</v>
      </c>
      <c r="D171" s="773">
        <f>ImportsPaperSectorMinusCoreVPA!E$12</f>
        <v>2.6163575974208335</v>
      </c>
      <c r="E171" s="773">
        <f>ImportsPaperSectorMinusCoreVPA!F$12</f>
        <v>2.4049023809000003</v>
      </c>
      <c r="F171" s="773">
        <f>ImportsPaperSectorMinusCoreVPA!G$12</f>
        <v>2.3174020591444444</v>
      </c>
      <c r="G171" s="773">
        <f>ImportsPaperSectorMinusCoreVPA!H$12</f>
        <v>2.4171090828555553</v>
      </c>
      <c r="H171" s="773">
        <f>ImportsPaperSectorMinusCoreVPA!I$12</f>
        <v>2.0575582149053027</v>
      </c>
      <c r="I171" s="773">
        <f>ImportsPaperSectorMinusCoreVPA!J$12</f>
        <v>2.0204674088472223</v>
      </c>
      <c r="J171" s="773">
        <f>ImportsPaperSectorMinusCoreVPA!K$12</f>
        <v>1.3650887256555553</v>
      </c>
      <c r="K171" s="773">
        <f>ImportsPaperSectorMinusCoreVPA!L$12</f>
        <v>1.1655308790700853</v>
      </c>
      <c r="L171" s="773">
        <f>ImportsPaperSectorMinusCoreVPA!M$12</f>
        <v>0.89400633671666685</v>
      </c>
      <c r="M171" s="773">
        <f>ImportsPaperSectorMinusCoreVPA!N$12</f>
        <v>0.6931340167472223</v>
      </c>
      <c r="N171" s="773">
        <f>ImportsPaperSectorMinusCoreVPA!O$12</f>
        <v>0.51852458197222229</v>
      </c>
      <c r="O171" s="773">
        <f>ImportsPaperSectorMinusCoreVPA!P$12</f>
        <v>0.30489969182777787</v>
      </c>
      <c r="P171" s="773">
        <f>ImportsPaperSectorMinusCoreVPA!Q$12</f>
        <v>0.49277052832083318</v>
      </c>
      <c r="Q171" s="773">
        <f>ImportsPaperSectorMinusCoreVPA!R$12</f>
        <v>0.61739604870833298</v>
      </c>
      <c r="R171" s="773">
        <f>ImportsPaperSectorMinusCoreVPA!S$12</f>
        <v>0.75326947674999978</v>
      </c>
      <c r="S171" s="773">
        <f>ImportsPaperSectorMinusCoreVPA!T$12</f>
        <v>0.52773149941666642</v>
      </c>
      <c r="T171" s="773">
        <f>ImportsPaperSectorMinusCoreVPA!U$12</f>
        <v>0.50208089730000016</v>
      </c>
      <c r="U171" s="773">
        <f>ImportsPaperSectorMinusCoreVPA!V$12</f>
        <v>0.550828146416667</v>
      </c>
      <c r="V171" s="773">
        <f>ImportsPaperSectorMinusCoreVPA!W$12</f>
        <v>0</v>
      </c>
      <c r="W171" s="773">
        <f>ImportsPaperSectorMinusCoreVPA!X$12</f>
        <v>0</v>
      </c>
      <c r="X171" s="773">
        <f>ImportsPaperSectorMinusCoreVPA!Y$12</f>
        <v>0</v>
      </c>
      <c r="Y171" s="773">
        <f>ImportsPaperSectorMinusCoreVPA!Z$12</f>
        <v>0</v>
      </c>
      <c r="Z171" s="773">
        <f>ImportsPaperSectorMinusCoreVPA!AA$12</f>
        <v>0</v>
      </c>
      <c r="AA171" s="773">
        <f>ImportsPaperSectorMinusCoreVPA!AB$12</f>
        <v>0</v>
      </c>
      <c r="AB171" s="773"/>
      <c r="AC171" s="766"/>
      <c r="AD171" s="766"/>
      <c r="AE171" s="766"/>
      <c r="AF171" s="766"/>
      <c r="AG171" s="766"/>
      <c r="AH171" s="766"/>
      <c r="AI171" s="766"/>
      <c r="AJ171" s="766"/>
      <c r="AK171" s="766"/>
      <c r="AL171" s="766"/>
      <c r="AM171" s="766"/>
      <c r="AN171" s="766"/>
      <c r="AO171" s="766"/>
      <c r="AP171" s="766"/>
      <c r="AQ171" s="766"/>
      <c r="AR171" s="766"/>
      <c r="AS171" s="766"/>
      <c r="AT171" s="766"/>
      <c r="AU171" s="766"/>
      <c r="AV171" s="766"/>
      <c r="AW171" s="766"/>
      <c r="AX171" s="766"/>
      <c r="AY171" s="766"/>
      <c r="AZ171" s="766"/>
      <c r="BA171" s="766"/>
      <c r="BB171" s="766"/>
      <c r="BC171" s="771">
        <f t="shared" si="63"/>
        <v>0.14524137930971129</v>
      </c>
      <c r="BD171" s="771">
        <f t="shared" si="64"/>
        <v>0.1401633476117376</v>
      </c>
      <c r="BE171" s="771">
        <f t="shared" si="64"/>
        <v>0.10486625266937502</v>
      </c>
      <c r="BF171" s="771">
        <f t="shared" si="64"/>
        <v>8.4215253135756715E-2</v>
      </c>
      <c r="BG171" s="771">
        <f t="shared" si="64"/>
        <v>6.8474266907964987E-2</v>
      </c>
      <c r="BH171" s="771">
        <f t="shared" si="65"/>
        <v>4.5573562727689129E-2</v>
      </c>
      <c r="BI171" s="771">
        <f t="shared" si="66"/>
        <v>6.9296739010163186E-2</v>
      </c>
      <c r="BJ171" s="771">
        <f t="shared" si="67"/>
        <v>8.694743096793571E-2</v>
      </c>
      <c r="BK171" s="771">
        <f t="shared" si="68"/>
        <v>0.10048667572308986</v>
      </c>
      <c r="BL171" s="771">
        <f t="shared" si="69"/>
        <v>7.3406562980615472E-2</v>
      </c>
      <c r="BM171" s="771">
        <f t="shared" si="70"/>
        <v>6.9721520466617157E-2</v>
      </c>
    </row>
    <row r="172" spans="1:65">
      <c r="A172" s="773" t="str">
        <f>ImportsPaperSectorMinusCoreVPA!B$17</f>
        <v xml:space="preserve">Chile </v>
      </c>
      <c r="B172" s="773">
        <f>ImportsPaperSectorMinusCoreVPA!C$17</f>
        <v>0.32863525000000005</v>
      </c>
      <c r="C172" s="773">
        <f>ImportsPaperSectorMinusCoreVPA!D$17</f>
        <v>0.48871815000000002</v>
      </c>
      <c r="D172" s="773">
        <f>ImportsPaperSectorMinusCoreVPA!E$17</f>
        <v>0.47150340000000002</v>
      </c>
      <c r="E172" s="773">
        <f>ImportsPaperSectorMinusCoreVPA!F$17</f>
        <v>0.51147090000000006</v>
      </c>
      <c r="F172" s="773">
        <f>ImportsPaperSectorMinusCoreVPA!G$17</f>
        <v>0.48021884999999997</v>
      </c>
      <c r="G172" s="773">
        <f>ImportsPaperSectorMinusCoreVPA!H$17</f>
        <v>0.42632413700000005</v>
      </c>
      <c r="H172" s="773">
        <f>ImportsPaperSectorMinusCoreVPA!I$17</f>
        <v>0.33040864019999999</v>
      </c>
      <c r="I172" s="773">
        <f>ImportsPaperSectorMinusCoreVPA!J$17</f>
        <v>0.41483100000000001</v>
      </c>
      <c r="J172" s="773">
        <f>ImportsPaperSectorMinusCoreVPA!K$17</f>
        <v>0.39235785900000003</v>
      </c>
      <c r="K172" s="773">
        <f>ImportsPaperSectorMinusCoreVPA!L$17</f>
        <v>0.36038369422222222</v>
      </c>
      <c r="L172" s="773">
        <f>ImportsPaperSectorMinusCoreVPA!M$17</f>
        <v>0.17976819999999999</v>
      </c>
      <c r="M172" s="773">
        <f>ImportsPaperSectorMinusCoreVPA!N$17</f>
        <v>0.273032</v>
      </c>
      <c r="N172" s="773">
        <f>ImportsPaperSectorMinusCoreVPA!O$17</f>
        <v>0.34657979999999999</v>
      </c>
      <c r="O172" s="773">
        <f>ImportsPaperSectorMinusCoreVPA!P$17</f>
        <v>0.3651699688333333</v>
      </c>
      <c r="P172" s="773">
        <f>ImportsPaperSectorMinusCoreVPA!Q$17</f>
        <v>0.3657723235</v>
      </c>
      <c r="Q172" s="773">
        <f>ImportsPaperSectorMinusCoreVPA!R$17</f>
        <v>0.29459859527777776</v>
      </c>
      <c r="R172" s="773">
        <f>ImportsPaperSectorMinusCoreVPA!S$17</f>
        <v>0.29136885000000001</v>
      </c>
      <c r="S172" s="773">
        <f>ImportsPaperSectorMinusCoreVPA!T$17</f>
        <v>0.27664733249999995</v>
      </c>
      <c r="T172" s="773">
        <f>ImportsPaperSectorMinusCoreVPA!U$17</f>
        <v>0.29296264999999999</v>
      </c>
      <c r="U172" s="773">
        <f>ImportsPaperSectorMinusCoreVPA!V$17</f>
        <v>0.26836939999999998</v>
      </c>
      <c r="V172" s="773">
        <f>ImportsPaperSectorMinusCoreVPA!W$17</f>
        <v>0</v>
      </c>
      <c r="W172" s="773">
        <f>ImportsPaperSectorMinusCoreVPA!X$17</f>
        <v>0</v>
      </c>
      <c r="X172" s="773">
        <f>ImportsPaperSectorMinusCoreVPA!Y$17</f>
        <v>0</v>
      </c>
      <c r="Y172" s="773">
        <f>ImportsPaperSectorMinusCoreVPA!Z$17</f>
        <v>0</v>
      </c>
      <c r="Z172" s="773">
        <f>ImportsPaperSectorMinusCoreVPA!AA$17</f>
        <v>0</v>
      </c>
      <c r="AA172" s="773">
        <f>ImportsPaperSectorMinusCoreVPA!AB$17</f>
        <v>0</v>
      </c>
      <c r="AB172" s="773"/>
      <c r="AC172" s="766"/>
      <c r="AD172" s="766"/>
      <c r="AE172" s="766"/>
      <c r="AF172" s="766"/>
      <c r="AG172" s="766"/>
      <c r="AH172" s="766"/>
      <c r="AI172" s="766"/>
      <c r="AJ172" s="766"/>
      <c r="AK172" s="766"/>
      <c r="AL172" s="766"/>
      <c r="AM172" s="766"/>
      <c r="AN172" s="766"/>
      <c r="AO172" s="766"/>
      <c r="AP172" s="766"/>
      <c r="AQ172" s="766"/>
      <c r="AR172" s="766"/>
      <c r="AS172" s="766"/>
      <c r="AT172" s="766"/>
      <c r="AU172" s="766"/>
      <c r="AV172" s="766"/>
      <c r="AW172" s="766"/>
      <c r="AX172" s="766"/>
      <c r="AY172" s="766"/>
      <c r="AZ172" s="766"/>
      <c r="BA172" s="766"/>
      <c r="BB172" s="766"/>
      <c r="BC172" s="771">
        <f t="shared" si="63"/>
        <v>4.1745708944155697E-2</v>
      </c>
      <c r="BD172" s="771">
        <f t="shared" si="64"/>
        <v>4.3338693048761409E-2</v>
      </c>
      <c r="BE172" s="771">
        <f t="shared" si="64"/>
        <v>2.1086670987538306E-2</v>
      </c>
      <c r="BF172" s="771">
        <f t="shared" si="64"/>
        <v>3.3173179267794284E-2</v>
      </c>
      <c r="BG172" s="771">
        <f t="shared" si="64"/>
        <v>4.5767931849719806E-2</v>
      </c>
      <c r="BH172" s="771">
        <f t="shared" si="65"/>
        <v>5.4582201710766116E-2</v>
      </c>
      <c r="BI172" s="771">
        <f t="shared" si="66"/>
        <v>5.143738876814008E-2</v>
      </c>
      <c r="BJ172" s="771">
        <f t="shared" si="67"/>
        <v>4.1488103268160242E-2</v>
      </c>
      <c r="BK172" s="771">
        <f t="shared" si="68"/>
        <v>3.8868808639483506E-2</v>
      </c>
      <c r="BL172" s="771">
        <f t="shared" si="69"/>
        <v>3.8481178135146149E-2</v>
      </c>
      <c r="BM172" s="771">
        <f t="shared" si="70"/>
        <v>4.068229145496588E-2</v>
      </c>
    </row>
    <row r="173" spans="1:65">
      <c r="A173" s="773" t="str">
        <f>ImportsPaperSectorMinusCoreVPA!B$21</f>
        <v xml:space="preserve">China </v>
      </c>
      <c r="B173" s="773">
        <f>ImportsPaperSectorMinusCoreVPA!C$21</f>
        <v>0.12452986155608976</v>
      </c>
      <c r="C173" s="773">
        <f>ImportsPaperSectorMinusCoreVPA!D$21</f>
        <v>0.17511140670934344</v>
      </c>
      <c r="D173" s="773">
        <f>ImportsPaperSectorMinusCoreVPA!E$21</f>
        <v>0.1795999553513889</v>
      </c>
      <c r="E173" s="773">
        <f>ImportsPaperSectorMinusCoreVPA!F$21</f>
        <v>0.22037649003888887</v>
      </c>
      <c r="F173" s="773">
        <f>ImportsPaperSectorMinusCoreVPA!G$21</f>
        <v>0.28636345376111111</v>
      </c>
      <c r="G173" s="773">
        <f>ImportsPaperSectorMinusCoreVPA!H$21</f>
        <v>0.39413079535972223</v>
      </c>
      <c r="H173" s="773">
        <f>ImportsPaperSectorMinusCoreVPA!I$21</f>
        <v>0.42994314136363637</v>
      </c>
      <c r="I173" s="773">
        <f>ImportsPaperSectorMinusCoreVPA!J$21</f>
        <v>0.70746396006944445</v>
      </c>
      <c r="J173" s="773">
        <f>ImportsPaperSectorMinusCoreVPA!K$21</f>
        <v>0.59195344874242439</v>
      </c>
      <c r="K173" s="773">
        <f>ImportsPaperSectorMinusCoreVPA!L$21</f>
        <v>0.74663227850972225</v>
      </c>
      <c r="L173" s="773">
        <f>ImportsPaperSectorMinusCoreVPA!M$21</f>
        <v>0.872390155625</v>
      </c>
      <c r="M173" s="773">
        <f>ImportsPaperSectorMinusCoreVPA!N$21</f>
        <v>0.56912511656111109</v>
      </c>
      <c r="N173" s="773">
        <f>ImportsPaperSectorMinusCoreVPA!O$21</f>
        <v>0.56788500982222223</v>
      </c>
      <c r="O173" s="773">
        <f>ImportsPaperSectorMinusCoreVPA!P$21</f>
        <v>0.67100297025649347</v>
      </c>
      <c r="P173" s="773">
        <f>ImportsPaperSectorMinusCoreVPA!Q$21</f>
        <v>0.81491108744861107</v>
      </c>
      <c r="Q173" s="773">
        <f>ImportsPaperSectorMinusCoreVPA!R$21</f>
        <v>0.85330332358650784</v>
      </c>
      <c r="R173" s="773">
        <f>ImportsPaperSectorMinusCoreVPA!S$21</f>
        <v>0.86093030910416668</v>
      </c>
      <c r="S173" s="773">
        <f>ImportsPaperSectorMinusCoreVPA!T$21</f>
        <v>0.8450891633983918</v>
      </c>
      <c r="T173" s="773">
        <f>ImportsPaperSectorMinusCoreVPA!U$21</f>
        <v>0.81345935969986982</v>
      </c>
      <c r="U173" s="773">
        <f>ImportsPaperSectorMinusCoreVPA!V$21</f>
        <v>0.80323506310675374</v>
      </c>
      <c r="V173" s="773">
        <f>ImportsPaperSectorMinusCoreVPA!W$21</f>
        <v>0</v>
      </c>
      <c r="W173" s="773">
        <f>ImportsPaperSectorMinusCoreVPA!X$21</f>
        <v>0</v>
      </c>
      <c r="X173" s="773">
        <f>ImportsPaperSectorMinusCoreVPA!Y$21</f>
        <v>0</v>
      </c>
      <c r="Y173" s="773">
        <f>ImportsPaperSectorMinusCoreVPA!Z$21</f>
        <v>0</v>
      </c>
      <c r="Z173" s="773">
        <f>ImportsPaperSectorMinusCoreVPA!AA$21</f>
        <v>0</v>
      </c>
      <c r="AA173" s="773">
        <f>ImportsPaperSectorMinusCoreVPA!AB$21</f>
        <v>0</v>
      </c>
      <c r="AB173" s="773"/>
      <c r="AC173" s="766"/>
      <c r="AD173" s="766"/>
      <c r="AE173" s="766"/>
      <c r="AF173" s="766"/>
      <c r="AG173" s="766"/>
      <c r="AH173" s="766"/>
      <c r="AI173" s="766"/>
      <c r="AJ173" s="766"/>
      <c r="AK173" s="766"/>
      <c r="AL173" s="766"/>
      <c r="AM173" s="766"/>
      <c r="AN173" s="766"/>
      <c r="AO173" s="766"/>
      <c r="AP173" s="766"/>
      <c r="AQ173" s="766"/>
      <c r="AR173" s="766"/>
      <c r="AS173" s="766"/>
      <c r="AT173" s="766"/>
      <c r="AU173" s="766"/>
      <c r="AV173" s="766"/>
      <c r="AW173" s="766"/>
      <c r="AX173" s="766"/>
      <c r="AY173" s="766"/>
      <c r="AZ173" s="766"/>
      <c r="BA173" s="766"/>
      <c r="BB173" s="766"/>
      <c r="BC173" s="771">
        <f t="shared" si="63"/>
        <v>6.2982085901560694E-2</v>
      </c>
      <c r="BD173" s="771">
        <f t="shared" si="64"/>
        <v>8.9787822416508511E-2</v>
      </c>
      <c r="BE173" s="771">
        <f t="shared" si="64"/>
        <v>0.10233069132600603</v>
      </c>
      <c r="BF173" s="771">
        <f t="shared" si="64"/>
        <v>6.9148266567603991E-2</v>
      </c>
      <c r="BG173" s="771">
        <f t="shared" si="64"/>
        <v>7.4992606112707472E-2</v>
      </c>
      <c r="BH173" s="771">
        <f t="shared" si="65"/>
        <v>0.10029526685360866</v>
      </c>
      <c r="BI173" s="771">
        <f t="shared" si="66"/>
        <v>0.11459833268812643</v>
      </c>
      <c r="BJ173" s="771">
        <f t="shared" si="67"/>
        <v>0.12017007879701809</v>
      </c>
      <c r="BK173" s="771">
        <f t="shared" si="68"/>
        <v>0.1148487061554495</v>
      </c>
      <c r="BL173" s="771">
        <f t="shared" si="69"/>
        <v>0.11755047967728065</v>
      </c>
      <c r="BM173" s="771">
        <f t="shared" si="70"/>
        <v>0.11296112578883361</v>
      </c>
    </row>
    <row r="174" spans="1:65">
      <c r="A174" s="773" t="str">
        <f>ImportsPaperSectorMinusCoreVPA!B$61</f>
        <v xml:space="preserve">Norway </v>
      </c>
      <c r="B174" s="773">
        <f>ImportsPaperSectorMinusCoreVPA!C$61</f>
        <v>1.7856735894583331</v>
      </c>
      <c r="C174" s="773">
        <f>ImportsPaperSectorMinusCoreVPA!D$61</f>
        <v>2.3277711104002523</v>
      </c>
      <c r="D174" s="773">
        <f>ImportsPaperSectorMinusCoreVPA!E$61</f>
        <v>1.6567251537916667</v>
      </c>
      <c r="E174" s="773">
        <f>ImportsPaperSectorMinusCoreVPA!F$61</f>
        <v>1.6212272392277773</v>
      </c>
      <c r="F174" s="773">
        <f>ImportsPaperSectorMinusCoreVPA!G$61</f>
        <v>1.9063659328388891</v>
      </c>
      <c r="G174" s="773">
        <f>ImportsPaperSectorMinusCoreVPA!H$61</f>
        <v>1.890555442116667</v>
      </c>
      <c r="H174" s="773">
        <f>ImportsPaperSectorMinusCoreVPA!I$61</f>
        <v>1.957187231722727</v>
      </c>
      <c r="I174" s="773">
        <f>ImportsPaperSectorMinusCoreVPA!J$61</f>
        <v>2.0869964663</v>
      </c>
      <c r="J174" s="773">
        <f>ImportsPaperSectorMinusCoreVPA!K$61</f>
        <v>1.8872720402777778</v>
      </c>
      <c r="K174" s="773">
        <f>ImportsPaperSectorMinusCoreVPA!L$61</f>
        <v>1.5591070821079058</v>
      </c>
      <c r="L174" s="773">
        <f>ImportsPaperSectorMinusCoreVPA!M$61</f>
        <v>1.5614653596666666</v>
      </c>
      <c r="M174" s="773">
        <f>ImportsPaperSectorMinusCoreVPA!N$61</f>
        <v>1.2545928776833335</v>
      </c>
      <c r="N174" s="773">
        <f>ImportsPaperSectorMinusCoreVPA!O$61</f>
        <v>1.1498878654715279</v>
      </c>
      <c r="O174" s="773">
        <f>ImportsPaperSectorMinusCoreVPA!P$61</f>
        <v>1.0874932232000001</v>
      </c>
      <c r="P174" s="773">
        <f>ImportsPaperSectorMinusCoreVPA!Q$61</f>
        <v>1.0084066341041671</v>
      </c>
      <c r="Q174" s="773">
        <f>ImportsPaperSectorMinusCoreVPA!R$61</f>
        <v>0.86391193958333301</v>
      </c>
      <c r="R174" s="773">
        <f>ImportsPaperSectorMinusCoreVPA!S$61</f>
        <v>0.97706627314583328</v>
      </c>
      <c r="S174" s="773">
        <f>ImportsPaperSectorMinusCoreVPA!T$61</f>
        <v>0.86311828556944459</v>
      </c>
      <c r="T174" s="773">
        <f>ImportsPaperSectorMinusCoreVPA!U$61</f>
        <v>0.90825083542450946</v>
      </c>
      <c r="U174" s="773">
        <f>ImportsPaperSectorMinusCoreVPA!V$61</f>
        <v>0.91355801619166654</v>
      </c>
      <c r="V174" s="773">
        <f>ImportsPaperSectorMinusCoreVPA!W$61</f>
        <v>0</v>
      </c>
      <c r="W174" s="773">
        <f>ImportsPaperSectorMinusCoreVPA!X$61</f>
        <v>0</v>
      </c>
      <c r="X174" s="773">
        <f>ImportsPaperSectorMinusCoreVPA!Y$61</f>
        <v>0</v>
      </c>
      <c r="Y174" s="773">
        <f>ImportsPaperSectorMinusCoreVPA!Z$61</f>
        <v>0</v>
      </c>
      <c r="Z174" s="773">
        <f>ImportsPaperSectorMinusCoreVPA!AA$61</f>
        <v>0</v>
      </c>
      <c r="AA174" s="773">
        <f>ImportsPaperSectorMinusCoreVPA!AB$61</f>
        <v>0</v>
      </c>
      <c r="AB174" s="773"/>
      <c r="AC174" s="766"/>
      <c r="AD174" s="766"/>
      <c r="AE174" s="766"/>
      <c r="AF174" s="766"/>
      <c r="AG174" s="766"/>
      <c r="AH174" s="766"/>
      <c r="AI174" s="766"/>
      <c r="AJ174" s="766"/>
      <c r="AK174" s="766"/>
      <c r="AL174" s="766"/>
      <c r="AM174" s="766"/>
      <c r="AN174" s="766"/>
      <c r="AO174" s="766"/>
      <c r="AP174" s="766"/>
      <c r="AQ174" s="766"/>
      <c r="AR174" s="766"/>
      <c r="AS174" s="766"/>
      <c r="AT174" s="766"/>
      <c r="AU174" s="766"/>
      <c r="AV174" s="766"/>
      <c r="AW174" s="766"/>
      <c r="AX174" s="766"/>
      <c r="AY174" s="766"/>
      <c r="AZ174" s="766"/>
      <c r="BA174" s="766"/>
      <c r="BB174" s="766"/>
      <c r="BC174" s="771">
        <f t="shared" si="63"/>
        <v>0.20080013050504233</v>
      </c>
      <c r="BD174" s="771">
        <f t="shared" si="64"/>
        <v>0.18749367506055731</v>
      </c>
      <c r="BE174" s="771">
        <f t="shared" si="64"/>
        <v>0.18315868044364447</v>
      </c>
      <c r="BF174" s="771">
        <f t="shared" si="64"/>
        <v>0.15243207550575436</v>
      </c>
      <c r="BG174" s="771">
        <f t="shared" si="64"/>
        <v>0.15184955805768446</v>
      </c>
      <c r="BH174" s="771">
        <f t="shared" si="65"/>
        <v>0.16254834606863577</v>
      </c>
      <c r="BI174" s="771">
        <f t="shared" si="66"/>
        <v>0.14180899084560625</v>
      </c>
      <c r="BJ174" s="771">
        <f t="shared" si="67"/>
        <v>0.12166408237702002</v>
      </c>
      <c r="BK174" s="771">
        <f t="shared" si="68"/>
        <v>0.1303413250901691</v>
      </c>
      <c r="BL174" s="771">
        <f t="shared" si="69"/>
        <v>0.12005830021404507</v>
      </c>
      <c r="BM174" s="771">
        <f t="shared" si="70"/>
        <v>0.12612435476316228</v>
      </c>
    </row>
    <row r="175" spans="1:65">
      <c r="A175" s="773" t="s">
        <v>136</v>
      </c>
      <c r="B175" s="773">
        <f>ImportsPaperSectorMinusCoreVPA!C$51</f>
        <v>0.40989865245833335</v>
      </c>
      <c r="C175" s="773">
        <f>ImportsPaperSectorMinusCoreVPA!D$51</f>
        <v>0.54892085000000002</v>
      </c>
      <c r="D175" s="773">
        <f>ImportsPaperSectorMinusCoreVPA!E$51</f>
        <v>0.57312023944444446</v>
      </c>
      <c r="E175" s="773">
        <f>ImportsPaperSectorMinusCoreVPA!F$51</f>
        <v>0.57945452766666661</v>
      </c>
      <c r="F175" s="773">
        <f>ImportsPaperSectorMinusCoreVPA!G$51</f>
        <v>0.63980726191111115</v>
      </c>
      <c r="G175" s="773">
        <f>ImportsPaperSectorMinusCoreVPA!H$51</f>
        <v>0.55911571712083341</v>
      </c>
      <c r="H175" s="773">
        <f>ImportsPaperSectorMinusCoreVPA!I$51</f>
        <v>0.42246249944999997</v>
      </c>
      <c r="I175" s="773">
        <f>ImportsPaperSectorMinusCoreVPA!J$51</f>
        <v>0.42550988235833331</v>
      </c>
      <c r="J175" s="773">
        <f>ImportsPaperSectorMinusCoreVPA!K$51</f>
        <v>0.44596344169999996</v>
      </c>
      <c r="K175" s="773">
        <f>ImportsPaperSectorMinusCoreVPA!L$51</f>
        <v>0.26523467533333334</v>
      </c>
      <c r="L175" s="773">
        <f>ImportsPaperSectorMinusCoreVPA!M$51</f>
        <v>0.28503324860000007</v>
      </c>
      <c r="M175" s="773">
        <f>ImportsPaperSectorMinusCoreVPA!N$51</f>
        <v>0.26806790654166668</v>
      </c>
      <c r="N175" s="773">
        <f>ImportsPaperSectorMinusCoreVPA!O$51</f>
        <v>0.27543026879999993</v>
      </c>
      <c r="O175" s="773">
        <f>ImportsPaperSectorMinusCoreVPA!P$51</f>
        <v>0.13228450249999998</v>
      </c>
      <c r="P175" s="773">
        <f>ImportsPaperSectorMinusCoreVPA!Q$51</f>
        <v>0.17215681175</v>
      </c>
      <c r="Q175" s="773">
        <f>ImportsPaperSectorMinusCoreVPA!R$51</f>
        <v>0.25520762399999997</v>
      </c>
      <c r="R175" s="773">
        <f>ImportsPaperSectorMinusCoreVPA!S$51</f>
        <v>0.24901347199999999</v>
      </c>
      <c r="S175" s="773">
        <f>ImportsPaperSectorMinusCoreVPA!T$51</f>
        <v>0.26479053538888886</v>
      </c>
      <c r="T175" s="773">
        <f>ImportsPaperSectorMinusCoreVPA!U$51</f>
        <v>0.21890995790000001</v>
      </c>
      <c r="U175" s="773">
        <f>ImportsPaperSectorMinusCoreVPA!V$51</f>
        <v>0.210128499</v>
      </c>
      <c r="V175" s="773">
        <f>ImportsPaperSectorMinusCoreVPA!W$51</f>
        <v>0</v>
      </c>
      <c r="W175" s="773">
        <f>ImportsPaperSectorMinusCoreVPA!X$51</f>
        <v>0</v>
      </c>
      <c r="X175" s="773">
        <f>ImportsPaperSectorMinusCoreVPA!Y$51</f>
        <v>0</v>
      </c>
      <c r="Y175" s="773">
        <f>ImportsPaperSectorMinusCoreVPA!Z$51</f>
        <v>0</v>
      </c>
      <c r="Z175" s="773">
        <f>ImportsPaperSectorMinusCoreVPA!AA$51</f>
        <v>0</v>
      </c>
      <c r="AA175" s="773">
        <f>ImportsPaperSectorMinusCoreVPA!AB$51</f>
        <v>0</v>
      </c>
      <c r="AB175" s="773"/>
      <c r="AC175" s="766"/>
      <c r="AD175" s="766"/>
      <c r="AE175" s="766"/>
      <c r="AF175" s="766"/>
      <c r="AG175" s="766"/>
      <c r="AH175" s="766"/>
      <c r="AI175" s="766"/>
      <c r="AJ175" s="766"/>
      <c r="AK175" s="766"/>
      <c r="AL175" s="766"/>
      <c r="AM175" s="766"/>
      <c r="AN175" s="766"/>
      <c r="AO175" s="766"/>
      <c r="AP175" s="766"/>
      <c r="AQ175" s="766"/>
      <c r="AR175" s="766"/>
      <c r="AS175" s="766"/>
      <c r="AT175" s="766"/>
      <c r="AU175" s="766"/>
      <c r="AV175" s="766"/>
      <c r="AW175" s="766"/>
      <c r="AX175" s="766"/>
      <c r="AY175" s="766"/>
      <c r="AZ175" s="766"/>
      <c r="BA175" s="766"/>
      <c r="BB175" s="766"/>
      <c r="BC175" s="771">
        <f t="shared" si="63"/>
        <v>4.7449183468355471E-2</v>
      </c>
      <c r="BD175" s="771">
        <f t="shared" si="64"/>
        <v>3.1896349264545654E-2</v>
      </c>
      <c r="BE175" s="771">
        <f t="shared" si="64"/>
        <v>3.3434179870174011E-2</v>
      </c>
      <c r="BF175" s="771">
        <f t="shared" si="64"/>
        <v>3.2570045707642443E-2</v>
      </c>
      <c r="BG175" s="771">
        <f t="shared" si="64"/>
        <v>3.6372211455452406E-2</v>
      </c>
      <c r="BH175" s="771">
        <f t="shared" si="65"/>
        <v>1.9772653873294785E-2</v>
      </c>
      <c r="BI175" s="771">
        <f t="shared" si="66"/>
        <v>2.4209860304174314E-2</v>
      </c>
      <c r="BJ175" s="771">
        <f t="shared" si="67"/>
        <v>3.5940701785595011E-2</v>
      </c>
      <c r="BK175" s="771">
        <f t="shared" si="68"/>
        <v>3.3218571552248582E-2</v>
      </c>
      <c r="BL175" s="771">
        <f t="shared" si="69"/>
        <v>3.6831917621329507E-2</v>
      </c>
      <c r="BM175" s="771">
        <f t="shared" si="70"/>
        <v>3.039895600917766E-2</v>
      </c>
    </row>
    <row r="176" spans="1:65">
      <c r="A176" s="773" t="str">
        <f>ImportsPaperSectorMinusCoreVPA!B$14</f>
        <v xml:space="preserve">USA </v>
      </c>
      <c r="B176" s="773">
        <f>ImportsPaperSectorMinusCoreVPA!C$14</f>
        <v>2.2966835278423079</v>
      </c>
      <c r="C176" s="773">
        <f>ImportsPaperSectorMinusCoreVPA!D$14</f>
        <v>1.9489697083833333</v>
      </c>
      <c r="D176" s="773">
        <f>ImportsPaperSectorMinusCoreVPA!E$14</f>
        <v>2.2802263618810197</v>
      </c>
      <c r="E176" s="773">
        <f>ImportsPaperSectorMinusCoreVPA!F$14</f>
        <v>1.7827390073333333</v>
      </c>
      <c r="F176" s="773">
        <f>ImportsPaperSectorMinusCoreVPA!G$14</f>
        <v>1.7511437203865383</v>
      </c>
      <c r="G176" s="773">
        <f>ImportsPaperSectorMinusCoreVPA!H$14</f>
        <v>2.0813291621430556</v>
      </c>
      <c r="H176" s="773">
        <f>ImportsPaperSectorMinusCoreVPA!I$14</f>
        <v>1.9501234937041665</v>
      </c>
      <c r="I176" s="773">
        <f>ImportsPaperSectorMinusCoreVPA!J$14</f>
        <v>1.9063186278944446</v>
      </c>
      <c r="J176" s="773">
        <f>ImportsPaperSectorMinusCoreVPA!K$14</f>
        <v>1.6627427707989899</v>
      </c>
      <c r="K176" s="773">
        <f>ImportsPaperSectorMinusCoreVPA!L$14</f>
        <v>1.3930575769286326</v>
      </c>
      <c r="L176" s="773">
        <f>ImportsPaperSectorMinusCoreVPA!M$14</f>
        <v>1.4700955295916667</v>
      </c>
      <c r="M176" s="773">
        <f>ImportsPaperSectorMinusCoreVPA!N$14</f>
        <v>1.6888679988833335</v>
      </c>
      <c r="N176" s="773">
        <f>ImportsPaperSectorMinusCoreVPA!O$14</f>
        <v>1.6925263498666665</v>
      </c>
      <c r="O176" s="773">
        <f>ImportsPaperSectorMinusCoreVPA!P$14</f>
        <v>1.3112878155500003</v>
      </c>
      <c r="P176" s="773">
        <f>ImportsPaperSectorMinusCoreVPA!Q$14</f>
        <v>1.0882326128805557</v>
      </c>
      <c r="Q176" s="773">
        <f>ImportsPaperSectorMinusCoreVPA!R$14</f>
        <v>0.94751628712222291</v>
      </c>
      <c r="R176" s="773">
        <f>ImportsPaperSectorMinusCoreVPA!S$14</f>
        <v>0.98909879454722072</v>
      </c>
      <c r="S176" s="773">
        <f>ImportsPaperSectorMinusCoreVPA!T$14</f>
        <v>1.1221057783580108</v>
      </c>
      <c r="T176" s="773">
        <f>ImportsPaperSectorMinusCoreVPA!U$14</f>
        <v>1.1334693574834818</v>
      </c>
      <c r="U176" s="773">
        <f>ImportsPaperSectorMinusCoreVPA!V$14</f>
        <v>0.95425020247142822</v>
      </c>
      <c r="V176" s="773">
        <f>ImportsPaperSectorMinusCoreVPA!W$14</f>
        <v>0</v>
      </c>
      <c r="W176" s="773">
        <f>ImportsPaperSectorMinusCoreVPA!X$14</f>
        <v>0</v>
      </c>
      <c r="X176" s="773">
        <f>ImportsPaperSectorMinusCoreVPA!Y$14</f>
        <v>0</v>
      </c>
      <c r="Y176" s="773">
        <f>ImportsPaperSectorMinusCoreVPA!Z$14</f>
        <v>0</v>
      </c>
      <c r="Z176" s="773">
        <f>ImportsPaperSectorMinusCoreVPA!AA$14</f>
        <v>0</v>
      </c>
      <c r="AA176" s="773">
        <f>ImportsPaperSectorMinusCoreVPA!AB$14</f>
        <v>0</v>
      </c>
      <c r="AB176" s="773"/>
      <c r="AC176" s="766"/>
      <c r="AD176" s="766"/>
      <c r="AE176" s="766"/>
      <c r="AF176" s="766"/>
      <c r="AG176" s="766"/>
      <c r="AH176" s="766"/>
      <c r="AI176" s="766"/>
      <c r="AJ176" s="766"/>
      <c r="AK176" s="766"/>
      <c r="AL176" s="766"/>
      <c r="AM176" s="766"/>
      <c r="AN176" s="766"/>
      <c r="AO176" s="766"/>
      <c r="AP176" s="766"/>
      <c r="AQ176" s="766"/>
      <c r="AR176" s="766"/>
      <c r="AS176" s="766"/>
      <c r="AT176" s="766"/>
      <c r="AU176" s="766"/>
      <c r="AV176" s="766"/>
      <c r="AW176" s="766"/>
      <c r="AX176" s="766"/>
      <c r="AY176" s="766"/>
      <c r="AZ176" s="766"/>
      <c r="BA176" s="766"/>
      <c r="BB176" s="766"/>
      <c r="BC176" s="771">
        <f t="shared" si="63"/>
        <v>0.17691088420067461</v>
      </c>
      <c r="BD176" s="771">
        <f t="shared" si="64"/>
        <v>0.16752504537159651</v>
      </c>
      <c r="BE176" s="771">
        <f t="shared" si="64"/>
        <v>0.17244106995981692</v>
      </c>
      <c r="BF176" s="771">
        <f t="shared" si="64"/>
        <v>0.20519617072943031</v>
      </c>
      <c r="BG176" s="771">
        <f t="shared" si="64"/>
        <v>0.22350820975299951</v>
      </c>
      <c r="BH176" s="771">
        <f t="shared" si="65"/>
        <v>0.19599907483598825</v>
      </c>
      <c r="BI176" s="771">
        <f t="shared" si="66"/>
        <v>0.15303466222726944</v>
      </c>
      <c r="BJ176" s="771">
        <f t="shared" si="67"/>
        <v>0.13343802108534986</v>
      </c>
      <c r="BK176" s="771">
        <f t="shared" si="68"/>
        <v>0.13194647187164907</v>
      </c>
      <c r="BL176" s="771">
        <f t="shared" si="69"/>
        <v>0.15608302438076624</v>
      </c>
      <c r="BM176" s="771">
        <f t="shared" si="70"/>
        <v>0.15739935024623761</v>
      </c>
    </row>
    <row r="177" spans="1:65">
      <c r="A177" s="769" t="s">
        <v>28</v>
      </c>
      <c r="B177" s="773">
        <f t="shared" ref="B177:AA177" si="71">B168-SUM(B170:B176)</f>
        <v>1.6253639556614115</v>
      </c>
      <c r="C177" s="773">
        <f t="shared" si="71"/>
        <v>1.564961697985602</v>
      </c>
      <c r="D177" s="773">
        <f t="shared" si="71"/>
        <v>1.5128613212179243</v>
      </c>
      <c r="E177" s="773">
        <f t="shared" si="71"/>
        <v>1.4142414422777811</v>
      </c>
      <c r="F177" s="773">
        <f t="shared" si="71"/>
        <v>1.506300917787609</v>
      </c>
      <c r="G177" s="773">
        <f t="shared" si="71"/>
        <v>1.0865386016819585</v>
      </c>
      <c r="H177" s="773">
        <f t="shared" si="71"/>
        <v>1.0748584585238685</v>
      </c>
      <c r="I177" s="773">
        <f t="shared" si="71"/>
        <v>1.4924429856194479</v>
      </c>
      <c r="J177" s="773">
        <f t="shared" si="71"/>
        <v>1.451658857057585</v>
      </c>
      <c r="K177" s="773">
        <f t="shared" si="71"/>
        <v>1.3611367608122924</v>
      </c>
      <c r="L177" s="773">
        <f t="shared" si="71"/>
        <v>1.2835090485500071</v>
      </c>
      <c r="M177" s="773">
        <f t="shared" si="71"/>
        <v>1.4416786424222492</v>
      </c>
      <c r="N177" s="773">
        <f t="shared" si="71"/>
        <v>1.4627708214128772</v>
      </c>
      <c r="O177" s="773">
        <f t="shared" si="71"/>
        <v>1.4095574321896498</v>
      </c>
      <c r="P177" s="773">
        <f t="shared" si="71"/>
        <v>1.5303986833944423</v>
      </c>
      <c r="Q177" s="773">
        <f t="shared" si="71"/>
        <v>1.7155717708138951</v>
      </c>
      <c r="R177" s="773">
        <f t="shared" si="71"/>
        <v>1.8643433107743039</v>
      </c>
      <c r="S177" s="773">
        <f t="shared" si="71"/>
        <v>1.7582283682353097</v>
      </c>
      <c r="T177" s="773">
        <f t="shared" si="71"/>
        <v>1.7960206974984398</v>
      </c>
      <c r="U177" s="773">
        <f t="shared" si="71"/>
        <v>1.8294931079513068</v>
      </c>
      <c r="V177" s="773">
        <f t="shared" si="71"/>
        <v>0</v>
      </c>
      <c r="W177" s="773">
        <f t="shared" si="71"/>
        <v>0</v>
      </c>
      <c r="X177" s="773">
        <f t="shared" si="71"/>
        <v>0</v>
      </c>
      <c r="Y177" s="773">
        <f t="shared" si="71"/>
        <v>0</v>
      </c>
      <c r="Z177" s="773">
        <f t="shared" si="71"/>
        <v>0</v>
      </c>
      <c r="AA177" s="773">
        <f t="shared" si="71"/>
        <v>0</v>
      </c>
      <c r="AB177" s="766"/>
      <c r="BC177" s="771">
        <f t="shared" si="63"/>
        <v>0.15445218374721445</v>
      </c>
      <c r="BD177" s="771">
        <f t="shared" si="64"/>
        <v>0.16368634103033133</v>
      </c>
      <c r="BE177" s="771">
        <f t="shared" si="64"/>
        <v>0.15055461987327198</v>
      </c>
      <c r="BF177" s="771">
        <f t="shared" si="64"/>
        <v>0.17516285289498507</v>
      </c>
      <c r="BG177" s="771">
        <f t="shared" si="64"/>
        <v>0.19316762046196354</v>
      </c>
      <c r="BH177" s="771">
        <f t="shared" si="65"/>
        <v>0.21068750076159629</v>
      </c>
      <c r="BI177" s="771">
        <f t="shared" si="66"/>
        <v>0.21521505863198434</v>
      </c>
      <c r="BJ177" s="771">
        <f t="shared" si="67"/>
        <v>0.24160270935560829</v>
      </c>
      <c r="BK177" s="771">
        <f t="shared" si="68"/>
        <v>0.24870470328172536</v>
      </c>
      <c r="BL177" s="771">
        <f t="shared" si="69"/>
        <v>0.24456660553678139</v>
      </c>
      <c r="BM177" s="771">
        <f t="shared" si="70"/>
        <v>0.24940461685058707</v>
      </c>
    </row>
    <row r="178" spans="1:65">
      <c r="A178" s="769"/>
      <c r="B178" s="773"/>
      <c r="C178" s="773"/>
      <c r="D178" s="773"/>
      <c r="E178" s="773"/>
      <c r="F178" s="773"/>
      <c r="G178" s="773"/>
      <c r="H178" s="773"/>
      <c r="I178" s="773"/>
      <c r="J178" s="773"/>
      <c r="K178" s="773"/>
      <c r="L178" s="773"/>
      <c r="M178" s="773"/>
      <c r="N178" s="773"/>
      <c r="O178" s="773"/>
      <c r="P178" s="773"/>
      <c r="Q178" s="773"/>
      <c r="R178" s="773"/>
      <c r="S178" s="773"/>
      <c r="T178" s="773"/>
      <c r="U178" s="773"/>
      <c r="V178" s="773"/>
      <c r="W178" s="773"/>
      <c r="X178" s="773"/>
      <c r="Y178" s="773"/>
      <c r="Z178" s="773"/>
      <c r="AA178" s="773"/>
      <c r="AB178" s="766"/>
    </row>
    <row r="179" spans="1:65">
      <c r="A179" s="769"/>
      <c r="B179" s="773"/>
      <c r="C179" s="773"/>
      <c r="D179" s="773"/>
      <c r="E179" s="773"/>
      <c r="F179" s="773"/>
      <c r="G179" s="773"/>
      <c r="H179" s="773"/>
      <c r="I179" s="773"/>
      <c r="J179" s="773"/>
      <c r="K179" s="773"/>
      <c r="L179" s="773"/>
      <c r="M179" s="773"/>
      <c r="N179" s="773"/>
      <c r="O179" s="773"/>
      <c r="P179" s="773"/>
      <c r="Q179" s="773"/>
      <c r="R179" s="773"/>
      <c r="S179" s="773"/>
      <c r="T179" s="773"/>
      <c r="U179" s="773"/>
      <c r="V179" s="773"/>
      <c r="W179" s="773"/>
      <c r="X179" s="773"/>
      <c r="Y179" s="773"/>
      <c r="Z179" s="773"/>
      <c r="AA179" s="773"/>
      <c r="AB179" s="773"/>
    </row>
    <row r="180" spans="1:65">
      <c r="A180" s="769"/>
      <c r="B180" s="773"/>
      <c r="C180" s="773"/>
      <c r="D180" s="773"/>
      <c r="E180" s="773"/>
      <c r="F180" s="773"/>
      <c r="G180" s="773"/>
      <c r="H180" s="773"/>
      <c r="I180" s="773"/>
      <c r="J180" s="773"/>
      <c r="K180" s="773"/>
      <c r="L180" s="773"/>
      <c r="M180" s="773"/>
      <c r="N180" s="773"/>
      <c r="O180" s="773"/>
      <c r="P180" s="773"/>
      <c r="Q180" s="773"/>
      <c r="R180" s="773"/>
      <c r="S180" s="773"/>
      <c r="T180" s="773"/>
      <c r="U180" s="773"/>
      <c r="V180" s="773"/>
      <c r="W180" s="773"/>
      <c r="X180" s="773"/>
      <c r="Y180" s="773"/>
      <c r="Z180" s="773"/>
      <c r="AA180" s="773"/>
      <c r="AB180" s="773"/>
    </row>
    <row r="181" spans="1:65">
      <c r="A181" s="766"/>
      <c r="B181" s="766"/>
      <c r="C181" s="766"/>
      <c r="D181" s="766"/>
      <c r="E181" s="766"/>
      <c r="F181" s="766"/>
      <c r="G181" s="766"/>
      <c r="H181" s="766"/>
      <c r="I181" s="766"/>
      <c r="J181" s="766"/>
      <c r="K181" s="766"/>
      <c r="L181" s="766"/>
      <c r="M181" s="766"/>
      <c r="N181" s="766"/>
      <c r="O181" s="766"/>
      <c r="P181" s="766"/>
      <c r="Q181" s="766"/>
      <c r="R181" s="766"/>
      <c r="S181" s="766"/>
      <c r="T181" s="766"/>
      <c r="U181" s="766"/>
      <c r="V181" s="766"/>
      <c r="W181" s="766"/>
      <c r="X181" s="766"/>
      <c r="Y181" s="766"/>
      <c r="Z181" s="766"/>
      <c r="AA181" s="766"/>
      <c r="AB181" s="773"/>
    </row>
    <row r="182" spans="1:65">
      <c r="A182" s="770" t="str">
        <f t="shared" ref="A182:A189" si="72">A170</f>
        <v xml:space="preserve">Brazil </v>
      </c>
      <c r="B182" s="770"/>
      <c r="C182" s="770"/>
      <c r="D182" s="770"/>
      <c r="E182" s="770"/>
      <c r="F182" s="770"/>
      <c r="G182" s="770"/>
      <c r="H182" s="770"/>
      <c r="I182" s="770"/>
      <c r="J182" s="770"/>
      <c r="K182" s="770"/>
      <c r="L182" s="770"/>
      <c r="M182" s="770"/>
      <c r="N182" s="770"/>
      <c r="O182" s="770"/>
      <c r="P182" s="770"/>
      <c r="Q182" s="770"/>
      <c r="R182" s="770"/>
      <c r="S182" s="770"/>
      <c r="T182" s="770"/>
      <c r="U182" s="770"/>
      <c r="V182" s="770"/>
      <c r="W182" s="770"/>
      <c r="X182" s="770"/>
      <c r="Y182" s="770"/>
      <c r="Z182" s="770"/>
      <c r="AA182" s="770"/>
      <c r="AB182" s="770"/>
      <c r="AC182" s="773">
        <f>ImportsPaperSectorMinusCoreVPA!AD$16</f>
        <v>0.15105518730620701</v>
      </c>
      <c r="AD182" s="773">
        <f>ImportsPaperSectorMinusCoreVPA!AE$16</f>
        <v>0.12080644241720001</v>
      </c>
      <c r="AE182" s="773">
        <f>ImportsPaperSectorMinusCoreVPA!AF$16</f>
        <v>0.13950964823039999</v>
      </c>
      <c r="AF182" s="773">
        <f>ImportsPaperSectorMinusCoreVPA!AG$16</f>
        <v>0.1947098995072</v>
      </c>
      <c r="AG182" s="773">
        <f>ImportsPaperSectorMinusCoreVPA!AH$16</f>
        <v>0.20683425902720001</v>
      </c>
      <c r="AH182" s="773">
        <f>ImportsPaperSectorMinusCoreVPA!AI$16</f>
        <v>0.21508232824649998</v>
      </c>
      <c r="AI182" s="773">
        <f>ImportsPaperSectorMinusCoreVPA!AJ$16</f>
        <v>0.24058957912160001</v>
      </c>
      <c r="AJ182" s="773">
        <f>ImportsPaperSectorMinusCoreVPA!AK$16</f>
        <v>0.23965095713350001</v>
      </c>
      <c r="AK182" s="773">
        <f>ImportsPaperSectorMinusCoreVPA!AL$16</f>
        <v>0.26537797951520004</v>
      </c>
      <c r="AL182" s="773">
        <f>ImportsPaperSectorMinusCoreVPA!AM$16</f>
        <v>0.22069741447159999</v>
      </c>
      <c r="AM182" s="773">
        <f>ImportsPaperSectorMinusCoreVPA!AN$16</f>
        <v>0.37531209831930001</v>
      </c>
      <c r="AN182" s="773">
        <f>ImportsPaperSectorMinusCoreVPA!AO$16</f>
        <v>0.40567465804799996</v>
      </c>
      <c r="AO182" s="773">
        <f>ImportsPaperSectorMinusCoreVPA!AP$16</f>
        <v>0.30178156877439993</v>
      </c>
      <c r="AP182" s="773">
        <f>ImportsPaperSectorMinusCoreVPA!AQ$16</f>
        <v>0.26187763466460001</v>
      </c>
      <c r="AQ182" s="773">
        <f>ImportsPaperSectorMinusCoreVPA!AR$16</f>
        <v>0.26322076127100003</v>
      </c>
      <c r="AR182" s="773">
        <f>ImportsPaperSectorMinusCoreVPA!AS$16</f>
        <v>0.259443312037</v>
      </c>
      <c r="AS182" s="773">
        <f>ImportsPaperSectorMinusCoreVPA!AT$16</f>
        <v>0.21066348898429998</v>
      </c>
      <c r="AT182" s="773">
        <f>ImportsPaperSectorMinusCoreVPA!AU$16</f>
        <v>0.21627013176339999</v>
      </c>
      <c r="AU182" s="773">
        <f>ImportsPaperSectorMinusCoreVPA!AV$16</f>
        <v>0.25883207342300002</v>
      </c>
      <c r="AV182" s="773">
        <f>ImportsPaperSectorMinusCoreVPA!AW$16</f>
        <v>0.23241937140083338</v>
      </c>
      <c r="AW182" s="773">
        <f>ImportsPaperSectorMinusCoreVPA!AX$16</f>
        <v>0</v>
      </c>
      <c r="AX182" s="773">
        <f>ImportsPaperSectorMinusCoreVPA!AY$16</f>
        <v>0</v>
      </c>
      <c r="AY182" s="773">
        <f>ImportsPaperSectorMinusCoreVPA!AZ$16</f>
        <v>0</v>
      </c>
      <c r="AZ182" s="773">
        <f>ImportsPaperSectorMinusCoreVPA!BA$16</f>
        <v>0</v>
      </c>
      <c r="BA182" s="773">
        <f>ImportsPaperSectorMinusCoreVPA!BB$16</f>
        <v>0</v>
      </c>
      <c r="BB182" s="773">
        <f>ImportsPaperSectorMinusCoreVPA!BC$16</f>
        <v>0</v>
      </c>
      <c r="BC182" s="771">
        <f t="shared" ref="BC182:BC189" si="73">AK182/AK$168</f>
        <v>9.6510077366390709E-2</v>
      </c>
      <c r="BD182" s="771">
        <f t="shared" ref="BD182:BG189" si="74">AL182/AL$168</f>
        <v>9.5929796038068033E-2</v>
      </c>
      <c r="BE182" s="771">
        <f t="shared" si="74"/>
        <v>0.14499362511951933</v>
      </c>
      <c r="BF182" s="771">
        <f t="shared" si="74"/>
        <v>0.14792601627846833</v>
      </c>
      <c r="BG182" s="771">
        <f t="shared" si="74"/>
        <v>0.11895496491141412</v>
      </c>
      <c r="BH182" s="771">
        <f t="shared" ref="BH182:BH189" si="75">AP182/AP$168</f>
        <v>0.11332282873629737</v>
      </c>
      <c r="BI182" s="771">
        <f t="shared" ref="BI182:BI189" si="76">AQ182/AQ$168</f>
        <v>0.10578720374254831</v>
      </c>
      <c r="BJ182" s="771">
        <f t="shared" ref="BJ182:BJ189" si="77">AR182/AR$168</f>
        <v>0.10847177973618372</v>
      </c>
      <c r="BK182" s="771">
        <f t="shared" ref="BK182:BK189" si="78">AS182/AS$168</f>
        <v>9.3304764252107722E-2</v>
      </c>
      <c r="BL182" s="771">
        <f t="shared" ref="BL182:BL189" si="79">AT182/AT$168</f>
        <v>9.4982620382831728E-2</v>
      </c>
      <c r="BM182" s="771">
        <f t="shared" ref="BM182:BM189" si="80">AU182/AU$168</f>
        <v>0.10289631572023457</v>
      </c>
    </row>
    <row r="183" spans="1:65">
      <c r="A183" s="770" t="str">
        <f t="shared" si="72"/>
        <v xml:space="preserve">Canada </v>
      </c>
      <c r="AC183" s="773">
        <f>ImportsPaperSectorMinusCoreVPA!AD$12</f>
        <v>0.39457095377378398</v>
      </c>
      <c r="AD183" s="773">
        <f>ImportsPaperSectorMinusCoreVPA!AE$12</f>
        <v>0.37811578211999997</v>
      </c>
      <c r="AE183" s="773">
        <f>ImportsPaperSectorMinusCoreVPA!AF$12</f>
        <v>0.32162129600639999</v>
      </c>
      <c r="AF183" s="773">
        <f>ImportsPaperSectorMinusCoreVPA!AG$12</f>
        <v>0.3226265554512</v>
      </c>
      <c r="AG183" s="773">
        <f>ImportsPaperSectorMinusCoreVPA!AH$12</f>
        <v>0.35047680959409999</v>
      </c>
      <c r="AH183" s="773">
        <f>ImportsPaperSectorMinusCoreVPA!AI$12</f>
        <v>0.37759332120509997</v>
      </c>
      <c r="AI183" s="773">
        <f>ImportsPaperSectorMinusCoreVPA!AJ$12</f>
        <v>0.33660030127760004</v>
      </c>
      <c r="AJ183" s="773">
        <f>ImportsPaperSectorMinusCoreVPA!AK$12</f>
        <v>0.4134962589965</v>
      </c>
      <c r="AK183" s="773">
        <f>ImportsPaperSectorMinusCoreVPA!AL$12</f>
        <v>0.27901685646600005</v>
      </c>
      <c r="AL183" s="773">
        <f>ImportsPaperSectorMinusCoreVPA!AM$12</f>
        <v>0.219671626944</v>
      </c>
      <c r="AM183" s="773">
        <f>ImportsPaperSectorMinusCoreVPA!AN$12</f>
        <v>0.18259604249760003</v>
      </c>
      <c r="AN183" s="773">
        <f>ImportsPaperSectorMinusCoreVPA!AO$12</f>
        <v>0.17318770257599997</v>
      </c>
      <c r="AO183" s="773">
        <f>ImportsPaperSectorMinusCoreVPA!AP$12</f>
        <v>0.12818391270079998</v>
      </c>
      <c r="AP183" s="773">
        <f>ImportsPaperSectorMinusCoreVPA!AQ$12</f>
        <v>8.2172150076000039E-2</v>
      </c>
      <c r="AQ183" s="773">
        <f>ImportsPaperSectorMinusCoreVPA!AR$12</f>
        <v>0.11965942712299996</v>
      </c>
      <c r="AR183" s="773">
        <f>ImportsPaperSectorMinusCoreVPA!AS$12</f>
        <v>0.11896342588199997</v>
      </c>
      <c r="AS183" s="773">
        <f>ImportsPaperSectorMinusCoreVPA!AT$12</f>
        <v>0.12593885032130001</v>
      </c>
      <c r="AT183" s="773">
        <f>ImportsPaperSectorMinusCoreVPA!AU$12</f>
        <v>9.15024848738E-2</v>
      </c>
      <c r="AU183" s="773">
        <f>ImportsPaperSectorMinusCoreVPA!AV$12</f>
        <v>9.7738547883000002E-2</v>
      </c>
      <c r="AV183" s="773">
        <f>ImportsPaperSectorMinusCoreVPA!AW$12</f>
        <v>0.10469219831458335</v>
      </c>
      <c r="AW183" s="773">
        <f>ImportsPaperSectorMinusCoreVPA!AX$12</f>
        <v>0</v>
      </c>
      <c r="AX183" s="773">
        <f>ImportsPaperSectorMinusCoreVPA!AY$12</f>
        <v>0</v>
      </c>
      <c r="AY183" s="773">
        <f>ImportsPaperSectorMinusCoreVPA!AZ$12</f>
        <v>0</v>
      </c>
      <c r="AZ183" s="773">
        <f>ImportsPaperSectorMinusCoreVPA!BA$12</f>
        <v>0</v>
      </c>
      <c r="BA183" s="773">
        <f>ImportsPaperSectorMinusCoreVPA!BB$12</f>
        <v>0</v>
      </c>
      <c r="BB183" s="773">
        <f>ImportsPaperSectorMinusCoreVPA!BC$12</f>
        <v>0</v>
      </c>
      <c r="BC183" s="771">
        <f t="shared" si="73"/>
        <v>0.10147013121907671</v>
      </c>
      <c r="BD183" s="771">
        <f t="shared" si="74"/>
        <v>9.5483920455263119E-2</v>
      </c>
      <c r="BE183" s="771">
        <f t="shared" si="74"/>
        <v>7.0541989594166465E-2</v>
      </c>
      <c r="BF183" s="771">
        <f t="shared" si="74"/>
        <v>6.3151509226037558E-2</v>
      </c>
      <c r="BG183" s="771">
        <f t="shared" si="74"/>
        <v>5.0526985128539523E-2</v>
      </c>
      <c r="BH183" s="771">
        <f t="shared" si="75"/>
        <v>3.555851763317705E-2</v>
      </c>
      <c r="BI183" s="771">
        <f t="shared" si="76"/>
        <v>4.8090569055625754E-2</v>
      </c>
      <c r="BJ183" s="771">
        <f t="shared" si="77"/>
        <v>4.9737934763544087E-2</v>
      </c>
      <c r="BK183" s="771">
        <f t="shared" si="78"/>
        <v>5.57794556430522E-2</v>
      </c>
      <c r="BL183" s="771">
        <f t="shared" si="79"/>
        <v>4.0186528366117982E-2</v>
      </c>
      <c r="BM183" s="771">
        <f t="shared" si="80"/>
        <v>3.8855062852163377E-2</v>
      </c>
    </row>
    <row r="184" spans="1:65">
      <c r="A184" s="770" t="str">
        <f t="shared" si="72"/>
        <v xml:space="preserve">Chile </v>
      </c>
      <c r="AC184" s="773">
        <f>ImportsPaperSectorMinusCoreVPA!AD$17</f>
        <v>4.8128253337226992E-2</v>
      </c>
      <c r="AD184" s="773">
        <f>ImportsPaperSectorMinusCoreVPA!AE$17</f>
        <v>5.1908178020399993E-2</v>
      </c>
      <c r="AE184" s="773">
        <f>ImportsPaperSectorMinusCoreVPA!AF$17</f>
        <v>4.8547315814399999E-2</v>
      </c>
      <c r="AF184" s="773">
        <f>ImportsPaperSectorMinusCoreVPA!AG$17</f>
        <v>5.9912886980799995E-2</v>
      </c>
      <c r="AG184" s="773">
        <f>ImportsPaperSectorMinusCoreVPA!AH$17</f>
        <v>6.3191482070500002E-2</v>
      </c>
      <c r="AH184" s="773">
        <f>ImportsPaperSectorMinusCoreVPA!AI$17</f>
        <v>5.8766974437599991E-2</v>
      </c>
      <c r="AI184" s="773">
        <f>ImportsPaperSectorMinusCoreVPA!AJ$17</f>
        <v>5.1730608251599995E-2</v>
      </c>
      <c r="AJ184" s="773">
        <f>ImportsPaperSectorMinusCoreVPA!AK$17</f>
        <v>7.4678531295000003E-2</v>
      </c>
      <c r="AK184" s="773">
        <f>ImportsPaperSectorMinusCoreVPA!AL$17</f>
        <v>7.4299231372400007E-2</v>
      </c>
      <c r="AL184" s="773">
        <f>ImportsPaperSectorMinusCoreVPA!AM$17</f>
        <v>7.0545572319199987E-2</v>
      </c>
      <c r="AM184" s="773">
        <f>ImportsPaperSectorMinusCoreVPA!AN$17</f>
        <v>4.5912584972700003E-2</v>
      </c>
      <c r="AN184" s="773">
        <f>ImportsPaperSectorMinusCoreVPA!AO$17</f>
        <v>7.1918302223999989E-2</v>
      </c>
      <c r="AO184" s="773">
        <f>ImportsPaperSectorMinusCoreVPA!AP$17</f>
        <v>8.302760855840001E-2</v>
      </c>
      <c r="AP184" s="773">
        <f>ImportsPaperSectorMinusCoreVPA!AQ$17</f>
        <v>8.26081799151E-2</v>
      </c>
      <c r="AQ184" s="773">
        <f>ImportsPaperSectorMinusCoreVPA!AR$17</f>
        <v>8.1703723790499991E-2</v>
      </c>
      <c r="AR184" s="773">
        <f>ImportsPaperSectorMinusCoreVPA!AS$17</f>
        <v>6.7808827757999998E-2</v>
      </c>
      <c r="AS184" s="773">
        <f>ImportsPaperSectorMinusCoreVPA!AT$17</f>
        <v>5.8354102115499996E-2</v>
      </c>
      <c r="AT184" s="773">
        <f>ImportsPaperSectorMinusCoreVPA!AU$17</f>
        <v>5.8568191653399992E-2</v>
      </c>
      <c r="AU184" s="773">
        <f>ImportsPaperSectorMinusCoreVPA!AV$17</f>
        <v>7.2406631695000001E-2</v>
      </c>
      <c r="AV184" s="773">
        <f>ImportsPaperSectorMinusCoreVPA!AW$17</f>
        <v>6.0442250155416669E-2</v>
      </c>
      <c r="AW184" s="773">
        <f>ImportsPaperSectorMinusCoreVPA!AX$17</f>
        <v>0</v>
      </c>
      <c r="AX184" s="773">
        <f>ImportsPaperSectorMinusCoreVPA!AY$17</f>
        <v>0</v>
      </c>
      <c r="AY184" s="773">
        <f>ImportsPaperSectorMinusCoreVPA!AZ$17</f>
        <v>0</v>
      </c>
      <c r="AZ184" s="773">
        <f>ImportsPaperSectorMinusCoreVPA!BA$17</f>
        <v>0</v>
      </c>
      <c r="BA184" s="773">
        <f>ImportsPaperSectorMinusCoreVPA!BB$17</f>
        <v>0</v>
      </c>
      <c r="BB184" s="773">
        <f>ImportsPaperSectorMinusCoreVPA!BC$17</f>
        <v>0</v>
      </c>
      <c r="BC184" s="771">
        <f t="shared" si="73"/>
        <v>2.7020420387227257E-2</v>
      </c>
      <c r="BD184" s="771">
        <f t="shared" si="74"/>
        <v>3.066380446808762E-2</v>
      </c>
      <c r="BE184" s="771">
        <f t="shared" si="74"/>
        <v>1.7737323586452077E-2</v>
      </c>
      <c r="BF184" s="771">
        <f t="shared" si="74"/>
        <v>2.6224433137374964E-2</v>
      </c>
      <c r="BG184" s="771">
        <f t="shared" si="74"/>
        <v>3.2727466766290222E-2</v>
      </c>
      <c r="BH184" s="771">
        <f t="shared" si="75"/>
        <v>3.5747201691071206E-2</v>
      </c>
      <c r="BI184" s="771">
        <f t="shared" si="76"/>
        <v>3.2836347837516745E-2</v>
      </c>
      <c r="BJ184" s="771">
        <f t="shared" si="77"/>
        <v>2.8350486936759532E-2</v>
      </c>
      <c r="BK184" s="771">
        <f t="shared" si="78"/>
        <v>2.584555950953572E-2</v>
      </c>
      <c r="BL184" s="771">
        <f t="shared" si="79"/>
        <v>2.5722277361950822E-2</v>
      </c>
      <c r="BM184" s="771">
        <f t="shared" si="80"/>
        <v>2.8784592019828935E-2</v>
      </c>
    </row>
    <row r="185" spans="1:65">
      <c r="A185" s="770" t="str">
        <f t="shared" si="72"/>
        <v xml:space="preserve">China </v>
      </c>
      <c r="AC185" s="773">
        <f>ImportsPaperSectorMinusCoreVPA!AD$21</f>
        <v>0.11813817323039401</v>
      </c>
      <c r="AD185" s="773">
        <f>ImportsPaperSectorMinusCoreVPA!AE$21</f>
        <v>0.13110790408839998</v>
      </c>
      <c r="AE185" s="773">
        <f>ImportsPaperSectorMinusCoreVPA!AF$21</f>
        <v>0.14926216096799999</v>
      </c>
      <c r="AF185" s="773">
        <f>ImportsPaperSectorMinusCoreVPA!AG$21</f>
        <v>0.19217538255999997</v>
      </c>
      <c r="AG185" s="773">
        <f>ImportsPaperSectorMinusCoreVPA!AH$21</f>
        <v>0.26138036368359996</v>
      </c>
      <c r="AH185" s="773">
        <f>ImportsPaperSectorMinusCoreVPA!AI$21</f>
        <v>0.30770769443699997</v>
      </c>
      <c r="AI185" s="773">
        <f>ImportsPaperSectorMinusCoreVPA!AJ$21</f>
        <v>0.35997170066560003</v>
      </c>
      <c r="AJ185" s="773">
        <f>ImportsPaperSectorMinusCoreVPA!AK$21</f>
        <v>0.51157322166950003</v>
      </c>
      <c r="AK185" s="773">
        <f>ImportsPaperSectorMinusCoreVPA!AL$21</f>
        <v>0.53390283270320005</v>
      </c>
      <c r="AL185" s="773">
        <f>ImportsPaperSectorMinusCoreVPA!AM$21</f>
        <v>0.51845807849439995</v>
      </c>
      <c r="AM185" s="773">
        <f>ImportsPaperSectorMinusCoreVPA!AN$21</f>
        <v>0.63963154172159997</v>
      </c>
      <c r="AN185" s="773">
        <f>ImportsPaperSectorMinusCoreVPA!AO$21</f>
        <v>0.58622625638399994</v>
      </c>
      <c r="AO185" s="773">
        <f>ImportsPaperSectorMinusCoreVPA!AP$21</f>
        <v>0.60760128322080009</v>
      </c>
      <c r="AP185" s="773">
        <f>ImportsPaperSectorMinusCoreVPA!AQ$21</f>
        <v>0.64165985428200001</v>
      </c>
      <c r="AQ185" s="773">
        <f>ImportsPaperSectorMinusCoreVPA!AR$21</f>
        <v>0.75061434357750001</v>
      </c>
      <c r="AR185" s="773">
        <f>ImportsPaperSectorMinusCoreVPA!AS$21</f>
        <v>0.77610104935650004</v>
      </c>
      <c r="AS185" s="773">
        <f>ImportsPaperSectorMinusCoreVPA!AT$21</f>
        <v>0.75290618957759992</v>
      </c>
      <c r="AT185" s="773">
        <f>ImportsPaperSectorMinusCoreVPA!AU$21</f>
        <v>0.7797309306357999</v>
      </c>
      <c r="AU185" s="773">
        <f>ImportsPaperSectorMinusCoreVPA!AV$21</f>
        <v>0.81856787964799993</v>
      </c>
      <c r="AV185" s="773">
        <f>ImportsPaperSectorMinusCoreVPA!AW$21</f>
        <v>0.78771024141416668</v>
      </c>
      <c r="AW185" s="773">
        <f>ImportsPaperSectorMinusCoreVPA!AX$21</f>
        <v>0</v>
      </c>
      <c r="AX185" s="773">
        <f>ImportsPaperSectorMinusCoreVPA!AY$21</f>
        <v>0</v>
      </c>
      <c r="AY185" s="773">
        <f>ImportsPaperSectorMinusCoreVPA!AZ$21</f>
        <v>0</v>
      </c>
      <c r="AZ185" s="773">
        <f>ImportsPaperSectorMinusCoreVPA!BA$21</f>
        <v>0</v>
      </c>
      <c r="BA185" s="773">
        <f>ImportsPaperSectorMinusCoreVPA!BB$21</f>
        <v>0</v>
      </c>
      <c r="BB185" s="773">
        <f>ImportsPaperSectorMinusCoreVPA!BC$21</f>
        <v>0</v>
      </c>
      <c r="BC185" s="771">
        <f t="shared" si="73"/>
        <v>0.1941645790824543</v>
      </c>
      <c r="BD185" s="771">
        <f t="shared" si="74"/>
        <v>0.22535641318379188</v>
      </c>
      <c r="BE185" s="771">
        <f t="shared" si="74"/>
        <v>0.2471076642354875</v>
      </c>
      <c r="BF185" s="771">
        <f t="shared" si="74"/>
        <v>0.21376271113899484</v>
      </c>
      <c r="BG185" s="771">
        <f t="shared" si="74"/>
        <v>0.23950166877054066</v>
      </c>
      <c r="BH185" s="771">
        <f t="shared" si="75"/>
        <v>0.27766674258718593</v>
      </c>
      <c r="BI185" s="771">
        <f t="shared" si="76"/>
        <v>0.30166842506150188</v>
      </c>
      <c r="BJ185" s="771">
        <f t="shared" si="77"/>
        <v>0.32448345427695369</v>
      </c>
      <c r="BK185" s="771">
        <f t="shared" si="78"/>
        <v>0.33346895971957508</v>
      </c>
      <c r="BL185" s="771">
        <f t="shared" si="79"/>
        <v>0.34244621012371257</v>
      </c>
      <c r="BM185" s="771">
        <f t="shared" si="80"/>
        <v>0.32541414929305684</v>
      </c>
    </row>
    <row r="186" spans="1:65">
      <c r="A186" s="770" t="str">
        <f t="shared" si="72"/>
        <v xml:space="preserve">Norway </v>
      </c>
      <c r="AC186" s="773">
        <f>ImportsPaperSectorMinusCoreVPA!AD$61</f>
        <v>0.30270463460551805</v>
      </c>
      <c r="AD186" s="773">
        <f>ImportsPaperSectorMinusCoreVPA!AE$61</f>
        <v>0.35055980459000002</v>
      </c>
      <c r="AE186" s="773">
        <f>ImportsPaperSectorMinusCoreVPA!AF$61</f>
        <v>0.28653865754399999</v>
      </c>
      <c r="AF186" s="773">
        <f>ImportsPaperSectorMinusCoreVPA!AG$61</f>
        <v>0.28931361928000005</v>
      </c>
      <c r="AG186" s="773">
        <f>ImportsPaperSectorMinusCoreVPA!AH$61</f>
        <v>0.36200049199860002</v>
      </c>
      <c r="AH186" s="773">
        <f>ImportsPaperSectorMinusCoreVPA!AI$61</f>
        <v>0.36497099363009994</v>
      </c>
      <c r="AI186" s="773">
        <f>ImportsPaperSectorMinusCoreVPA!AJ$61</f>
        <v>0.3846626502728</v>
      </c>
      <c r="AJ186" s="773">
        <f>ImportsPaperSectorMinusCoreVPA!AK$61</f>
        <v>0.43279630057749996</v>
      </c>
      <c r="AK186" s="773">
        <f>ImportsPaperSectorMinusCoreVPA!AL$61</f>
        <v>0.37588212217360001</v>
      </c>
      <c r="AL186" s="773">
        <f>ImportsPaperSectorMinusCoreVPA!AM$61</f>
        <v>0.28183109258479999</v>
      </c>
      <c r="AM186" s="773">
        <f>ImportsPaperSectorMinusCoreVPA!AN$61</f>
        <v>0.27537759628560005</v>
      </c>
      <c r="AN186" s="773">
        <f>ImportsPaperSectorMinusCoreVPA!AO$61</f>
        <v>0.26236763303999999</v>
      </c>
      <c r="AO186" s="773">
        <f>ImportsPaperSectorMinusCoreVPA!AP$61</f>
        <v>0.23177210627999997</v>
      </c>
      <c r="AP186" s="773">
        <f>ImportsPaperSectorMinusCoreVPA!AQ$61</f>
        <v>0.20166938856450004</v>
      </c>
      <c r="AQ186" s="773">
        <f>ImportsPaperSectorMinusCoreVPA!AR$61</f>
        <v>0.20243063387599997</v>
      </c>
      <c r="AR186" s="773">
        <f>ImportsPaperSectorMinusCoreVPA!AS$61</f>
        <v>0.140979764723</v>
      </c>
      <c r="AS186" s="773">
        <f>ImportsPaperSectorMinusCoreVPA!AT$61</f>
        <v>0.13900188860909998</v>
      </c>
      <c r="AT186" s="773">
        <f>ImportsPaperSectorMinusCoreVPA!AU$61</f>
        <v>0.12382459479389998</v>
      </c>
      <c r="AU186" s="773">
        <f>ImportsPaperSectorMinusCoreVPA!AV$61</f>
        <v>0.14966727968000001</v>
      </c>
      <c r="AV186" s="773">
        <f>ImportsPaperSectorMinusCoreVPA!AW$61</f>
        <v>0.14967299032124998</v>
      </c>
      <c r="AW186" s="773">
        <f>ImportsPaperSectorMinusCoreVPA!AX$61</f>
        <v>0</v>
      </c>
      <c r="AX186" s="773">
        <f>ImportsPaperSectorMinusCoreVPA!AY$61</f>
        <v>0</v>
      </c>
      <c r="AY186" s="773">
        <f>ImportsPaperSectorMinusCoreVPA!AZ$61</f>
        <v>0</v>
      </c>
      <c r="AZ186" s="773">
        <f>ImportsPaperSectorMinusCoreVPA!BA$61</f>
        <v>0</v>
      </c>
      <c r="BA186" s="773">
        <f>ImportsPaperSectorMinusCoreVPA!BB$61</f>
        <v>0</v>
      </c>
      <c r="BB186" s="773">
        <f>ImportsPaperSectorMinusCoreVPA!BC$61</f>
        <v>0</v>
      </c>
      <c r="BC186" s="771">
        <f t="shared" si="73"/>
        <v>0.13669714705752165</v>
      </c>
      <c r="BD186" s="771">
        <f t="shared" si="74"/>
        <v>0.12250256439830112</v>
      </c>
      <c r="BE186" s="771">
        <f t="shared" si="74"/>
        <v>0.10638611475876152</v>
      </c>
      <c r="BF186" s="771">
        <f t="shared" si="74"/>
        <v>9.5670256906770043E-2</v>
      </c>
      <c r="BG186" s="771">
        <f t="shared" si="74"/>
        <v>9.1358935146210088E-2</v>
      </c>
      <c r="BH186" s="771">
        <f t="shared" si="75"/>
        <v>8.7268794874058628E-2</v>
      </c>
      <c r="BI186" s="771">
        <f t="shared" si="76"/>
        <v>8.1355933347241366E-2</v>
      </c>
      <c r="BJ186" s="771">
        <f t="shared" si="77"/>
        <v>5.8942841371495344E-2</v>
      </c>
      <c r="BK186" s="771">
        <f t="shared" si="78"/>
        <v>6.156519342673749E-2</v>
      </c>
      <c r="BL186" s="771">
        <f t="shared" si="79"/>
        <v>5.4381917583671356E-2</v>
      </c>
      <c r="BM186" s="771">
        <f t="shared" si="80"/>
        <v>5.9498853674806805E-2</v>
      </c>
    </row>
    <row r="187" spans="1:65">
      <c r="A187" s="770" t="str">
        <f t="shared" si="72"/>
        <v>Russia</v>
      </c>
      <c r="AC187" s="773">
        <f>ImportsPaperSectorMinusCoreVPA!AD$51</f>
        <v>5.6612242785128997E-2</v>
      </c>
      <c r="AD187" s="773">
        <f>ImportsPaperSectorMinusCoreVPA!AE$51</f>
        <v>7.3019348093600001E-2</v>
      </c>
      <c r="AE187" s="773">
        <f>ImportsPaperSectorMinusCoreVPA!AF$51</f>
        <v>7.3690955980799999E-2</v>
      </c>
      <c r="AF187" s="773">
        <f>ImportsPaperSectorMinusCoreVPA!AG$51</f>
        <v>7.7679721190399995E-2</v>
      </c>
      <c r="AG187" s="773">
        <f>ImportsPaperSectorMinusCoreVPA!AH$51</f>
        <v>9.8190104982200002E-2</v>
      </c>
      <c r="AH187" s="773">
        <f>ImportsPaperSectorMinusCoreVPA!AI$51</f>
        <v>8.7629986200900012E-2</v>
      </c>
      <c r="AI187" s="773">
        <f>ImportsPaperSectorMinusCoreVPA!AJ$51</f>
        <v>7.3886600651199993E-2</v>
      </c>
      <c r="AJ187" s="773">
        <f>ImportsPaperSectorMinusCoreVPA!AK$51</f>
        <v>8.3947666836999987E-2</v>
      </c>
      <c r="AK187" s="773">
        <f>ImportsPaperSectorMinusCoreVPA!AL$51</f>
        <v>7.4944802262400009E-2</v>
      </c>
      <c r="AL187" s="773">
        <f>ImportsPaperSectorMinusCoreVPA!AM$51</f>
        <v>5.3570575964399993E-2</v>
      </c>
      <c r="AM187" s="773">
        <f>ImportsPaperSectorMinusCoreVPA!AN$51</f>
        <v>5.3470050687900006E-2</v>
      </c>
      <c r="AN187" s="773">
        <f>ImportsPaperSectorMinusCoreVPA!AO$51</f>
        <v>5.5797811919999996E-2</v>
      </c>
      <c r="AO187" s="773">
        <f>ImportsPaperSectorMinusCoreVPA!AP$51</f>
        <v>5.5012756550399999E-2</v>
      </c>
      <c r="AP187" s="773">
        <f>ImportsPaperSectorMinusCoreVPA!AQ$51</f>
        <v>2.7941602389900001E-2</v>
      </c>
      <c r="AQ187" s="773">
        <f>ImportsPaperSectorMinusCoreVPA!AR$51</f>
        <v>3.5542156271500001E-2</v>
      </c>
      <c r="AR187" s="773">
        <f>ImportsPaperSectorMinusCoreVPA!AS$51</f>
        <v>4.6507181108499995E-2</v>
      </c>
      <c r="AS187" s="773">
        <f>ImportsPaperSectorMinusCoreVPA!AT$51</f>
        <v>4.0781634031400005E-2</v>
      </c>
      <c r="AT187" s="773">
        <f>ImportsPaperSectorMinusCoreVPA!AU$51</f>
        <v>4.7191116257999995E-2</v>
      </c>
      <c r="AU187" s="773">
        <f>ImportsPaperSectorMinusCoreVPA!AV$51</f>
        <v>4.6339905574000001E-2</v>
      </c>
      <c r="AV187" s="773">
        <f>ImportsPaperSectorMinusCoreVPA!AW$51</f>
        <v>4.4159166744583332E-2</v>
      </c>
      <c r="AW187" s="773">
        <f>ImportsPaperSectorMinusCoreVPA!AX$51</f>
        <v>0</v>
      </c>
      <c r="AX187" s="773">
        <f>ImportsPaperSectorMinusCoreVPA!AY$51</f>
        <v>0</v>
      </c>
      <c r="AY187" s="773">
        <f>ImportsPaperSectorMinusCoreVPA!AZ$51</f>
        <v>0</v>
      </c>
      <c r="AZ187" s="773">
        <f>ImportsPaperSectorMinusCoreVPA!BA$51</f>
        <v>0</v>
      </c>
      <c r="BA187" s="773">
        <f>ImportsPaperSectorMinusCoreVPA!BB$51</f>
        <v>0</v>
      </c>
      <c r="BB187" s="773">
        <f>ImportsPaperSectorMinusCoreVPA!BC$51</f>
        <v>0</v>
      </c>
      <c r="BC187" s="771">
        <f t="shared" si="73"/>
        <v>2.7255195317133683E-2</v>
      </c>
      <c r="BD187" s="771">
        <f t="shared" si="74"/>
        <v>2.3285340420551345E-2</v>
      </c>
      <c r="BE187" s="771">
        <f t="shared" si="74"/>
        <v>2.0656985264480589E-2</v>
      </c>
      <c r="BF187" s="771">
        <f t="shared" si="74"/>
        <v>2.0346225406577444E-2</v>
      </c>
      <c r="BG187" s="771">
        <f t="shared" si="74"/>
        <v>2.1684692513561248E-2</v>
      </c>
      <c r="BH187" s="771">
        <f t="shared" si="75"/>
        <v>1.2091225072747246E-2</v>
      </c>
      <c r="BI187" s="771">
        <f t="shared" si="76"/>
        <v>1.4284227842771245E-2</v>
      </c>
      <c r="BJ187" s="771">
        <f t="shared" si="77"/>
        <v>1.9444389087326226E-2</v>
      </c>
      <c r="BK187" s="771">
        <f t="shared" si="78"/>
        <v>1.8062554491343741E-2</v>
      </c>
      <c r="BL187" s="771">
        <f t="shared" si="79"/>
        <v>2.0725635317406555E-2</v>
      </c>
      <c r="BM187" s="771">
        <f t="shared" si="80"/>
        <v>1.8422004241320022E-2</v>
      </c>
    </row>
    <row r="188" spans="1:65">
      <c r="A188" s="770" t="str">
        <f t="shared" si="72"/>
        <v xml:space="preserve">USA </v>
      </c>
      <c r="AC188" s="773">
        <f>ImportsPaperSectorMinusCoreVPA!AD$14</f>
        <v>0.56554343333385015</v>
      </c>
      <c r="AD188" s="773">
        <f>ImportsPaperSectorMinusCoreVPA!AE$14</f>
        <v>0.48267709376279994</v>
      </c>
      <c r="AE188" s="773">
        <f>ImportsPaperSectorMinusCoreVPA!AF$14</f>
        <v>0.42850158176160003</v>
      </c>
      <c r="AF188" s="773">
        <f>ImportsPaperSectorMinusCoreVPA!AG$14</f>
        <v>0.39614077291039995</v>
      </c>
      <c r="AG188" s="773">
        <f>ImportsPaperSectorMinusCoreVPA!AH$14</f>
        <v>0.4080027252126</v>
      </c>
      <c r="AH188" s="773">
        <f>ImportsPaperSectorMinusCoreVPA!AI$14</f>
        <v>0.49121366738729993</v>
      </c>
      <c r="AI188" s="773">
        <f>ImportsPaperSectorMinusCoreVPA!AJ$14</f>
        <v>0.50999845284800005</v>
      </c>
      <c r="AJ188" s="773">
        <f>ImportsPaperSectorMinusCoreVPA!AK$14</f>
        <v>0.53802235041449997</v>
      </c>
      <c r="AK188" s="773">
        <f>ImportsPaperSectorMinusCoreVPA!AL$14</f>
        <v>0.5304799707643999</v>
      </c>
      <c r="AL188" s="773">
        <f>ImportsPaperSectorMinusCoreVPA!AM$14</f>
        <v>0.43019206314480002</v>
      </c>
      <c r="AM188" s="773">
        <f>ImportsPaperSectorMinusCoreVPA!AN$14</f>
        <v>0.50515979590619997</v>
      </c>
      <c r="AN188" s="773">
        <f>ImportsPaperSectorMinusCoreVPA!AO$14</f>
        <v>0.593080943232</v>
      </c>
      <c r="AO188" s="773">
        <f>ImportsPaperSectorMinusCoreVPA!AP$14</f>
        <v>0.58342840976639998</v>
      </c>
      <c r="AP188" s="773">
        <f>ImportsPaperSectorMinusCoreVPA!AQ$14</f>
        <v>0.47838140617590003</v>
      </c>
      <c r="AQ188" s="773">
        <f>ImportsPaperSectorMinusCoreVPA!AR$14</f>
        <v>0.4515232865349999</v>
      </c>
      <c r="AR188" s="773">
        <f>ImportsPaperSectorMinusCoreVPA!AS$14</f>
        <v>0.40270551796999998</v>
      </c>
      <c r="AS188" s="773">
        <f>ImportsPaperSectorMinusCoreVPA!AT$14</f>
        <v>0.38024168252569995</v>
      </c>
      <c r="AT188" s="773">
        <f>ImportsPaperSectorMinusCoreVPA!AU$14</f>
        <v>0.40021185214009991</v>
      </c>
      <c r="AU188" s="773">
        <f>ImportsPaperSectorMinusCoreVPA!AV$14</f>
        <v>0.42234434365099999</v>
      </c>
      <c r="AV188" s="773">
        <f>ImportsPaperSectorMinusCoreVPA!AW$14</f>
        <v>0.37454155584708337</v>
      </c>
      <c r="AW188" s="773">
        <f>ImportsPaperSectorMinusCoreVPA!AX$14</f>
        <v>0</v>
      </c>
      <c r="AX188" s="773">
        <f>ImportsPaperSectorMinusCoreVPA!AY$14</f>
        <v>0</v>
      </c>
      <c r="AY188" s="773">
        <f>ImportsPaperSectorMinusCoreVPA!AZ$14</f>
        <v>0</v>
      </c>
      <c r="AZ188" s="773">
        <f>ImportsPaperSectorMinusCoreVPA!BA$14</f>
        <v>0</v>
      </c>
      <c r="BA188" s="773">
        <f>ImportsPaperSectorMinusCoreVPA!BB$14</f>
        <v>0</v>
      </c>
      <c r="BB188" s="773">
        <f>ImportsPaperSectorMinusCoreVPA!BC$14</f>
        <v>0</v>
      </c>
      <c r="BC188" s="771">
        <f t="shared" si="73"/>
        <v>0.19291978600982804</v>
      </c>
      <c r="BD188" s="771">
        <f t="shared" si="74"/>
        <v>0.18699012389194469</v>
      </c>
      <c r="BE188" s="771">
        <f t="shared" si="74"/>
        <v>0.19515744470023103</v>
      </c>
      <c r="BF188" s="771">
        <f t="shared" si="74"/>
        <v>0.21626221782038355</v>
      </c>
      <c r="BG188" s="771">
        <f t="shared" si="74"/>
        <v>0.22997330915184633</v>
      </c>
      <c r="BH188" s="771">
        <f t="shared" si="75"/>
        <v>0.20701093559261788</v>
      </c>
      <c r="BI188" s="771">
        <f t="shared" si="76"/>
        <v>0.1814651157322883</v>
      </c>
      <c r="BJ188" s="771">
        <f t="shared" si="77"/>
        <v>0.16836889685388368</v>
      </c>
      <c r="BK188" s="771">
        <f t="shared" si="78"/>
        <v>0.16841247962777878</v>
      </c>
      <c r="BL188" s="771">
        <f t="shared" si="79"/>
        <v>0.17576708403784386</v>
      </c>
      <c r="BM188" s="771">
        <f t="shared" si="80"/>
        <v>0.16789911834437618</v>
      </c>
    </row>
    <row r="189" spans="1:65">
      <c r="A189" s="770" t="str">
        <f t="shared" si="72"/>
        <v>Others</v>
      </c>
      <c r="B189" s="773"/>
      <c r="C189" s="773"/>
      <c r="D189" s="773"/>
      <c r="E189" s="773"/>
      <c r="F189" s="773"/>
      <c r="G189" s="773"/>
      <c r="H189" s="773"/>
      <c r="I189" s="773"/>
      <c r="J189" s="773"/>
      <c r="K189" s="773"/>
      <c r="L189" s="773"/>
      <c r="M189" s="773"/>
      <c r="N189" s="773"/>
      <c r="O189" s="773"/>
      <c r="P189" s="773"/>
      <c r="Q189" s="773"/>
      <c r="R189" s="773"/>
      <c r="S189" s="773"/>
      <c r="T189" s="773"/>
      <c r="U189" s="773"/>
      <c r="V189" s="773"/>
      <c r="W189" s="773"/>
      <c r="X189" s="773"/>
      <c r="Y189" s="773"/>
      <c r="Z189" s="773"/>
      <c r="AA189" s="773"/>
      <c r="AC189" s="773">
        <f t="shared" ref="AC189:BB189" si="81">AC168-SUM(AC182:AC188)</f>
        <v>0.506776225933248</v>
      </c>
      <c r="AD189" s="773">
        <f t="shared" si="81"/>
        <v>0.46961708557560122</v>
      </c>
      <c r="AE189" s="773">
        <f t="shared" si="81"/>
        <v>0.45527380516800164</v>
      </c>
      <c r="AF189" s="773">
        <f t="shared" si="81"/>
        <v>0.4362806096768006</v>
      </c>
      <c r="AG189" s="773">
        <f t="shared" si="81"/>
        <v>0.49955204863059444</v>
      </c>
      <c r="AH189" s="773">
        <f t="shared" si="81"/>
        <v>0.45777086226300456</v>
      </c>
      <c r="AI189" s="773">
        <f t="shared" si="81"/>
        <v>0.46323991010359444</v>
      </c>
      <c r="AJ189" s="773">
        <f t="shared" si="81"/>
        <v>0.6301667420255046</v>
      </c>
      <c r="AK189" s="773">
        <f t="shared" si="81"/>
        <v>0.61583992847560243</v>
      </c>
      <c r="AL189" s="773">
        <f t="shared" si="81"/>
        <v>0.50564739562479688</v>
      </c>
      <c r="AM189" s="773">
        <f t="shared" si="81"/>
        <v>0.51101338978800381</v>
      </c>
      <c r="AN189" s="773">
        <f t="shared" si="81"/>
        <v>0.594162585696004</v>
      </c>
      <c r="AO189" s="773">
        <f t="shared" si="81"/>
        <v>0.5461320186608023</v>
      </c>
      <c r="AP189" s="773">
        <f t="shared" si="81"/>
        <v>0.53458898742779537</v>
      </c>
      <c r="AQ189" s="773">
        <f t="shared" si="81"/>
        <v>0.58351550729749646</v>
      </c>
      <c r="AR189" s="773">
        <f t="shared" si="81"/>
        <v>0.57929561606349811</v>
      </c>
      <c r="AS189" s="773">
        <f t="shared" si="81"/>
        <v>0.54991208083710008</v>
      </c>
      <c r="AT189" s="773">
        <f t="shared" si="81"/>
        <v>0.55964495243799672</v>
      </c>
      <c r="AU189" s="773">
        <f t="shared" si="81"/>
        <v>0.64956826652700306</v>
      </c>
      <c r="AV189" s="773">
        <f t="shared" si="81"/>
        <v>0.65406241161291323</v>
      </c>
      <c r="AW189" s="773">
        <f t="shared" si="81"/>
        <v>0</v>
      </c>
      <c r="AX189" s="773">
        <f t="shared" si="81"/>
        <v>0</v>
      </c>
      <c r="AY189" s="773">
        <f t="shared" si="81"/>
        <v>0</v>
      </c>
      <c r="AZ189" s="773">
        <f t="shared" si="81"/>
        <v>0</v>
      </c>
      <c r="BA189" s="773">
        <f t="shared" si="81"/>
        <v>0</v>
      </c>
      <c r="BB189" s="773">
        <f t="shared" si="81"/>
        <v>0</v>
      </c>
      <c r="BC189" s="771">
        <f t="shared" si="73"/>
        <v>0.22396266356036776</v>
      </c>
      <c r="BD189" s="771">
        <f t="shared" si="74"/>
        <v>0.2197880371439922</v>
      </c>
      <c r="BE189" s="771">
        <f t="shared" si="74"/>
        <v>0.19741885274090151</v>
      </c>
      <c r="BF189" s="771">
        <f t="shared" si="74"/>
        <v>0.21665663008539324</v>
      </c>
      <c r="BG189" s="771">
        <f t="shared" si="74"/>
        <v>0.21527197761159786</v>
      </c>
      <c r="BH189" s="771">
        <f t="shared" si="75"/>
        <v>0.23133375381284477</v>
      </c>
      <c r="BI189" s="771">
        <f t="shared" si="76"/>
        <v>0.23451217738050642</v>
      </c>
      <c r="BJ189" s="771">
        <f t="shared" si="77"/>
        <v>0.24220021697385363</v>
      </c>
      <c r="BK189" s="771">
        <f t="shared" si="78"/>
        <v>0.24356103332986923</v>
      </c>
      <c r="BL189" s="771">
        <f t="shared" si="79"/>
        <v>0.24578772682646505</v>
      </c>
      <c r="BM189" s="771">
        <f t="shared" si="80"/>
        <v>0.25822990385421335</v>
      </c>
    </row>
    <row r="190" spans="1:65">
      <c r="A190" s="770"/>
      <c r="B190" s="773"/>
      <c r="C190" s="773"/>
      <c r="D190" s="773"/>
      <c r="E190" s="773"/>
      <c r="F190" s="773"/>
      <c r="G190" s="773"/>
      <c r="H190" s="773"/>
      <c r="I190" s="773"/>
      <c r="J190" s="773"/>
      <c r="K190" s="773"/>
      <c r="L190" s="773"/>
      <c r="M190" s="773"/>
      <c r="N190" s="773"/>
      <c r="O190" s="773"/>
      <c r="P190" s="773"/>
      <c r="Q190" s="773"/>
      <c r="R190" s="773"/>
      <c r="S190" s="773"/>
      <c r="T190" s="773"/>
      <c r="U190" s="773"/>
      <c r="V190" s="773"/>
      <c r="W190" s="773"/>
      <c r="X190" s="773"/>
      <c r="Y190" s="773"/>
      <c r="Z190" s="773"/>
      <c r="AA190" s="773"/>
      <c r="AC190" s="775"/>
      <c r="AD190" s="775"/>
      <c r="AE190" s="775"/>
      <c r="AF190" s="775"/>
      <c r="AG190" s="775"/>
      <c r="AH190" s="775"/>
      <c r="AI190" s="775"/>
      <c r="AJ190" s="775"/>
      <c r="AK190" s="775"/>
      <c r="AL190" s="775"/>
      <c r="AM190" s="775"/>
      <c r="AN190" s="775"/>
      <c r="AO190" s="775"/>
      <c r="AP190" s="775"/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1"/>
      <c r="BD190" s="771"/>
      <c r="BE190" s="771"/>
      <c r="BF190" s="771"/>
      <c r="BG190" s="771"/>
      <c r="BH190" s="771"/>
      <c r="BI190" s="771"/>
      <c r="BJ190" s="771"/>
      <c r="BK190" s="771"/>
      <c r="BL190" s="771"/>
      <c r="BM190" s="771"/>
    </row>
    <row r="191" spans="1:65" ht="13">
      <c r="A191" s="768" t="s">
        <v>143</v>
      </c>
    </row>
    <row r="192" spans="1:65">
      <c r="B192" s="835" t="s">
        <v>63</v>
      </c>
      <c r="C192" s="835"/>
      <c r="D192" s="835"/>
      <c r="E192" s="835"/>
      <c r="F192" s="835"/>
      <c r="G192" s="835"/>
      <c r="H192" s="835"/>
      <c r="I192" s="835"/>
      <c r="J192" s="835"/>
      <c r="K192" s="835"/>
      <c r="L192" s="835"/>
      <c r="M192" s="835"/>
      <c r="N192" s="835"/>
      <c r="O192" s="835"/>
      <c r="P192" s="835"/>
      <c r="Q192" s="835"/>
      <c r="R192" s="835"/>
      <c r="S192" s="835"/>
      <c r="T192" s="835"/>
      <c r="U192" s="835"/>
      <c r="V192" s="835"/>
      <c r="W192" s="835"/>
      <c r="X192" s="835"/>
      <c r="Y192" s="835"/>
      <c r="Z192" s="835"/>
      <c r="AA192" s="835"/>
      <c r="AC192" s="835" t="s">
        <v>88</v>
      </c>
      <c r="AD192" s="835"/>
      <c r="AE192" s="835"/>
      <c r="AF192" s="835"/>
      <c r="AG192" s="835"/>
      <c r="AH192" s="835"/>
      <c r="AI192" s="835"/>
      <c r="AJ192" s="835"/>
      <c r="AK192" s="835"/>
      <c r="AL192" s="835"/>
      <c r="AM192" s="835"/>
      <c r="AN192" s="835"/>
      <c r="AO192" s="835"/>
      <c r="AP192" s="835"/>
      <c r="AQ192" s="835"/>
      <c r="AR192" s="835"/>
      <c r="AS192" s="835"/>
      <c r="AT192" s="835"/>
      <c r="AU192" s="835"/>
      <c r="AV192" s="835"/>
      <c r="AW192" s="835"/>
      <c r="AX192" s="835"/>
      <c r="AY192" s="835"/>
      <c r="AZ192" s="835"/>
      <c r="BA192" s="835"/>
      <c r="BB192" s="835"/>
    </row>
    <row r="193" spans="1:65">
      <c r="A193" s="769" t="s">
        <v>1</v>
      </c>
      <c r="B193" s="776">
        <f>ImportsTimberSectorLogs!C$5-ImportsTimberSectorLogs!C$13</f>
        <v>9.4383646999999987E-2</v>
      </c>
      <c r="C193" s="776">
        <f>ImportsTimberSectorLogs!D$5-ImportsTimberSectorLogs!D$13</f>
        <v>0.11420937999999992</v>
      </c>
      <c r="D193" s="776">
        <f>ImportsTimberSectorLogs!E$5-ImportsTimberSectorLogs!E$13</f>
        <v>4.4485913000000071E-2</v>
      </c>
      <c r="E193" s="776">
        <f>ImportsTimberSectorLogs!F$5-ImportsTimberSectorLogs!F$13</f>
        <v>4.3261542000000042E-2</v>
      </c>
      <c r="F193" s="776">
        <f>ImportsTimberSectorLogs!G$5-ImportsTimberSectorLogs!G$13</f>
        <v>5.0951532000000022E-2</v>
      </c>
      <c r="G193" s="776">
        <f>ImportsTimberSectorLogs!H$5-ImportsTimberSectorLogs!H$13</f>
        <v>4.2749092999999627E-2</v>
      </c>
      <c r="H193" s="776">
        <f>ImportsTimberSectorLogs!I$5-ImportsTimberSectorLogs!I$13</f>
        <v>5.8071918999999916E-2</v>
      </c>
      <c r="I193" s="776">
        <f>ImportsTimberSectorLogs!J$5-ImportsTimberSectorLogs!J$13</f>
        <v>0.1010108349999998</v>
      </c>
      <c r="J193" s="776">
        <f>ImportsTimberSectorLogs!K$5-ImportsTimberSectorLogs!K$13</f>
        <v>7.4793060000000133E-2</v>
      </c>
      <c r="K193" s="776">
        <f>ImportsTimberSectorLogs!L$5-ImportsTimberSectorLogs!L$13</f>
        <v>3.7906579999999912E-2</v>
      </c>
      <c r="L193" s="776">
        <f>ImportsTimberSectorLogs!M$5-ImportsTimberSectorLogs!M$13</f>
        <v>1.4418250000000021E-2</v>
      </c>
      <c r="M193" s="776">
        <f>ImportsTimberSectorLogs!N$5-ImportsTimberSectorLogs!N$13</f>
        <v>1.6689169166666684E-2</v>
      </c>
      <c r="N193" s="776">
        <f>ImportsTimberSectorLogs!O$5-ImportsTimberSectorLogs!O$13</f>
        <v>2.3619540000000022E-2</v>
      </c>
      <c r="O193" s="776">
        <f>ImportsTimberSectorLogs!P$5-ImportsTimberSectorLogs!P$13</f>
        <v>1.2748812499999984E-2</v>
      </c>
      <c r="P193" s="776">
        <f>ImportsTimberSectorLogs!Q$5-ImportsTimberSectorLogs!Q$13</f>
        <v>1.0628955454545397E-2</v>
      </c>
      <c r="Q193" s="776">
        <f>ImportsTimberSectorLogs!R$5-ImportsTimberSectorLogs!R$13</f>
        <v>9.1841199999999623E-3</v>
      </c>
      <c r="R193" s="776">
        <f>ImportsTimberSectorLogs!S$5-ImportsTimberSectorLogs!S$13</f>
        <v>1.0933580000000109E-2</v>
      </c>
      <c r="S193" s="776">
        <f>ImportsTimberSectorLogs!T$5-ImportsTimberSectorLogs!T$13</f>
        <v>6.5343399999999718E-3</v>
      </c>
      <c r="T193" s="776">
        <f>ImportsTimberSectorLogs!U$5-ImportsTimberSectorLogs!U$13</f>
        <v>5.3260199999999314E-3</v>
      </c>
      <c r="U193" s="776">
        <f>ImportsTimberSectorLogs!V$5-ImportsTimberSectorLogs!V$13</f>
        <v>9.4167760000001266E-3</v>
      </c>
      <c r="V193" s="776">
        <f>ImportsTimberSectorLogs!W$5-ImportsTimberSectorLogs!W$13</f>
        <v>0</v>
      </c>
      <c r="W193" s="776">
        <f>ImportsTimberSectorLogs!X$5-ImportsTimberSectorLogs!X$13</f>
        <v>0</v>
      </c>
      <c r="X193" s="776">
        <f>ImportsTimberSectorLogs!Y$5-ImportsTimberSectorLogs!Y$13</f>
        <v>0</v>
      </c>
      <c r="Y193" s="776">
        <f>ImportsTimberSectorLogs!Z$5-ImportsTimberSectorLogs!Z$13</f>
        <v>0</v>
      </c>
      <c r="Z193" s="776">
        <f>ImportsTimberSectorLogs!AA$5-ImportsTimberSectorLogs!AA$13</f>
        <v>0</v>
      </c>
      <c r="AA193" s="776">
        <f>ImportsTimberSectorLogs!AB$5-ImportsTimberSectorLogs!AB$13</f>
        <v>0</v>
      </c>
      <c r="AB193" s="770"/>
      <c r="AC193" s="776">
        <f>ImportsTimberSectorLogs!AD$5-ImportsTimberSectorLogs!AD$13</f>
        <v>3.8132136692694003E-2</v>
      </c>
      <c r="AD193" s="776">
        <f>ImportsTimberSectorLogs!AE$5-ImportsTimberSectorLogs!AE$13</f>
        <v>3.0996166101599984E-2</v>
      </c>
      <c r="AE193" s="776">
        <f>ImportsTimberSectorLogs!AF$5-ImportsTimberSectorLogs!AF$13</f>
        <v>1.8849809779199998E-2</v>
      </c>
      <c r="AF193" s="776">
        <f>ImportsTimberSectorLogs!AG$5-ImportsTimberSectorLogs!AG$13</f>
        <v>2.1491552286399984E-2</v>
      </c>
      <c r="AG193" s="776">
        <f>ImportsTimberSectorLogs!AH$5-ImportsTimberSectorLogs!AH$13</f>
        <v>3.0518476988999982E-2</v>
      </c>
      <c r="AH193" s="776">
        <f>ImportsTimberSectorLogs!AI$5-ImportsTimberSectorLogs!AI$13</f>
        <v>3.0474817959299974E-2</v>
      </c>
      <c r="AI193" s="776">
        <f>ImportsTimberSectorLogs!AJ$5-ImportsTimberSectorLogs!AJ$13</f>
        <v>4.1372185739200013E-2</v>
      </c>
      <c r="AJ193" s="776">
        <f>ImportsTimberSectorLogs!AK$5-ImportsTimberSectorLogs!AK$13</f>
        <v>7.1268320256500012E-2</v>
      </c>
      <c r="AK193" s="776">
        <f>ImportsTimberSectorLogs!AL$5-ImportsTimberSectorLogs!AL$13</f>
        <v>5.3995771330400025E-2</v>
      </c>
      <c r="AL193" s="776">
        <f>ImportsTimberSectorLogs!AM$5-ImportsTimberSectorLogs!AM$13</f>
        <v>2.9904152141599999E-2</v>
      </c>
      <c r="AM193" s="776">
        <f>ImportsTimberSectorLogs!AN$5-ImportsTimberSectorLogs!AN$13</f>
        <v>1.1687629711499996E-2</v>
      </c>
      <c r="AN193" s="776">
        <f>ImportsTimberSectorLogs!AO$5-ImportsTimberSectorLogs!AO$13</f>
        <v>1.3463425391999989E-2</v>
      </c>
      <c r="AO193" s="776">
        <f>ImportsTimberSectorLogs!AP$5-ImportsTimberSectorLogs!AP$13</f>
        <v>1.683416394880001E-2</v>
      </c>
      <c r="AP193" s="776">
        <f>ImportsTimberSectorLogs!AQ$5-ImportsTimberSectorLogs!AQ$13</f>
        <v>9.3921067196999983E-3</v>
      </c>
      <c r="AQ193" s="776">
        <f>ImportsTimberSectorLogs!AR$5-ImportsTimberSectorLogs!AR$13</f>
        <v>7.5420379780000088E-3</v>
      </c>
      <c r="AR193" s="776">
        <f>ImportsTimberSectorLogs!AS$5-ImportsTimberSectorLogs!AS$13</f>
        <v>6.8042783584999836E-3</v>
      </c>
      <c r="AS193" s="776">
        <f>ImportsTimberSectorLogs!AT$5-ImportsTimberSectorLogs!AT$13</f>
        <v>6.7314120011000081E-3</v>
      </c>
      <c r="AT193" s="776">
        <f>ImportsTimberSectorLogs!AU$5-ImportsTimberSectorLogs!AU$13</f>
        <v>3.8758504498999924E-3</v>
      </c>
      <c r="AU193" s="776">
        <f>ImportsTimberSectorLogs!AV$5-ImportsTimberSectorLogs!AV$13</f>
        <v>3.374344932999998E-3</v>
      </c>
      <c r="AV193" s="776">
        <f>ImportsTimberSectorLogs!AW$5-ImportsTimberSectorLogs!AW$13</f>
        <v>4.3367922495833461E-3</v>
      </c>
      <c r="AW193" s="776">
        <f>ImportsTimberSectorLogs!AX$5-ImportsTimberSectorLogs!AX$13</f>
        <v>0</v>
      </c>
      <c r="AX193" s="776">
        <f>ImportsTimberSectorLogs!AY$5-ImportsTimberSectorLogs!AY$13</f>
        <v>0</v>
      </c>
      <c r="AY193" s="776">
        <f>ImportsTimberSectorLogs!AZ$5-ImportsTimberSectorLogs!AZ$13</f>
        <v>0</v>
      </c>
      <c r="AZ193" s="776">
        <f>ImportsTimberSectorLogs!BA$5-ImportsTimberSectorLogs!BA$13</f>
        <v>0</v>
      </c>
      <c r="BA193" s="776">
        <f>ImportsTimberSectorLogs!BB$5-ImportsTimberSectorLogs!BB$13</f>
        <v>0</v>
      </c>
      <c r="BB193" s="776">
        <f>ImportsTimberSectorLogs!BC$5-ImportsTimberSectorLogs!BC$13</f>
        <v>0</v>
      </c>
    </row>
    <row r="194" spans="1:65">
      <c r="A194" s="769"/>
      <c r="B194" s="767">
        <v>2000</v>
      </c>
      <c r="C194" s="767">
        <f>1+B194</f>
        <v>2001</v>
      </c>
      <c r="D194" s="767">
        <f t="shared" ref="D194:AA194" si="82">1+C194</f>
        <v>2002</v>
      </c>
      <c r="E194" s="767">
        <f t="shared" si="82"/>
        <v>2003</v>
      </c>
      <c r="F194" s="767">
        <f t="shared" si="82"/>
        <v>2004</v>
      </c>
      <c r="G194" s="767">
        <f t="shared" si="82"/>
        <v>2005</v>
      </c>
      <c r="H194" s="767">
        <f t="shared" si="82"/>
        <v>2006</v>
      </c>
      <c r="I194" s="767">
        <f t="shared" si="82"/>
        <v>2007</v>
      </c>
      <c r="J194" s="767">
        <f t="shared" si="82"/>
        <v>2008</v>
      </c>
      <c r="K194" s="767">
        <f t="shared" si="82"/>
        <v>2009</v>
      </c>
      <c r="L194" s="767">
        <f t="shared" si="82"/>
        <v>2010</v>
      </c>
      <c r="M194" s="767">
        <f t="shared" si="82"/>
        <v>2011</v>
      </c>
      <c r="N194" s="767">
        <f t="shared" si="82"/>
        <v>2012</v>
      </c>
      <c r="O194" s="767">
        <f t="shared" si="82"/>
        <v>2013</v>
      </c>
      <c r="P194" s="767">
        <f t="shared" si="82"/>
        <v>2014</v>
      </c>
      <c r="Q194" s="767">
        <f t="shared" si="82"/>
        <v>2015</v>
      </c>
      <c r="R194" s="767">
        <f t="shared" si="82"/>
        <v>2016</v>
      </c>
      <c r="S194" s="767">
        <f t="shared" si="82"/>
        <v>2017</v>
      </c>
      <c r="T194" s="767">
        <f t="shared" si="82"/>
        <v>2018</v>
      </c>
      <c r="U194" s="767">
        <f t="shared" si="82"/>
        <v>2019</v>
      </c>
      <c r="V194" s="767">
        <f t="shared" si="82"/>
        <v>2020</v>
      </c>
      <c r="W194" s="767">
        <f t="shared" si="82"/>
        <v>2021</v>
      </c>
      <c r="X194" s="767">
        <f t="shared" si="82"/>
        <v>2022</v>
      </c>
      <c r="Y194" s="767">
        <f t="shared" si="82"/>
        <v>2023</v>
      </c>
      <c r="Z194" s="767">
        <f t="shared" si="82"/>
        <v>2024</v>
      </c>
      <c r="AA194" s="767">
        <f t="shared" si="82"/>
        <v>2025</v>
      </c>
      <c r="AC194" s="767">
        <v>2000</v>
      </c>
      <c r="AD194" s="767">
        <f>1+AC194</f>
        <v>2001</v>
      </c>
      <c r="AE194" s="767">
        <f t="shared" ref="AE194:BB194" si="83">1+AD194</f>
        <v>2002</v>
      </c>
      <c r="AF194" s="767">
        <f t="shared" si="83"/>
        <v>2003</v>
      </c>
      <c r="AG194" s="767">
        <f t="shared" si="83"/>
        <v>2004</v>
      </c>
      <c r="AH194" s="767">
        <f t="shared" si="83"/>
        <v>2005</v>
      </c>
      <c r="AI194" s="767">
        <f t="shared" si="83"/>
        <v>2006</v>
      </c>
      <c r="AJ194" s="767">
        <f t="shared" si="83"/>
        <v>2007</v>
      </c>
      <c r="AK194" s="767">
        <f t="shared" si="83"/>
        <v>2008</v>
      </c>
      <c r="AL194" s="767">
        <f t="shared" si="83"/>
        <v>2009</v>
      </c>
      <c r="AM194" s="767">
        <f t="shared" si="83"/>
        <v>2010</v>
      </c>
      <c r="AN194" s="767">
        <f t="shared" si="83"/>
        <v>2011</v>
      </c>
      <c r="AO194" s="767">
        <f t="shared" si="83"/>
        <v>2012</v>
      </c>
      <c r="AP194" s="767">
        <f t="shared" si="83"/>
        <v>2013</v>
      </c>
      <c r="AQ194" s="767">
        <f t="shared" si="83"/>
        <v>2014</v>
      </c>
      <c r="AR194" s="767">
        <f t="shared" si="83"/>
        <v>2015</v>
      </c>
      <c r="AS194" s="767">
        <f t="shared" si="83"/>
        <v>2016</v>
      </c>
      <c r="AT194" s="767">
        <f t="shared" si="83"/>
        <v>2017</v>
      </c>
      <c r="AU194" s="767">
        <f t="shared" si="83"/>
        <v>2018</v>
      </c>
      <c r="AV194" s="767">
        <f t="shared" si="83"/>
        <v>2019</v>
      </c>
      <c r="AW194" s="767">
        <f t="shared" si="83"/>
        <v>2020</v>
      </c>
      <c r="AX194" s="767">
        <f t="shared" si="83"/>
        <v>2021</v>
      </c>
      <c r="AY194" s="767">
        <f t="shared" si="83"/>
        <v>2022</v>
      </c>
      <c r="AZ194" s="767">
        <f t="shared" si="83"/>
        <v>2023</v>
      </c>
      <c r="BA194" s="767">
        <f t="shared" si="83"/>
        <v>2024</v>
      </c>
      <c r="BB194" s="767">
        <f t="shared" si="83"/>
        <v>2025</v>
      </c>
    </row>
    <row r="195" spans="1:65">
      <c r="A195" s="772" t="s">
        <v>137</v>
      </c>
      <c r="B195" s="775">
        <f>ImportsTimberSectorLogs!C$6</f>
        <v>1.6328780000000001E-2</v>
      </c>
      <c r="C195" s="775">
        <f>ImportsTimberSectorLogs!D$6</f>
        <v>1.7222399999999999E-2</v>
      </c>
      <c r="D195" s="775">
        <f>ImportsTimberSectorLogs!E$6</f>
        <v>9.4920379999999995E-3</v>
      </c>
      <c r="E195" s="775">
        <f>ImportsTimberSectorLogs!F$6</f>
        <v>7.161579999999999E-3</v>
      </c>
      <c r="F195" s="775">
        <f>ImportsTimberSectorLogs!G$6</f>
        <v>4.1985400000000006E-3</v>
      </c>
      <c r="G195" s="775">
        <f>ImportsTimberSectorLogs!H$6</f>
        <v>6.5225189999999992E-3</v>
      </c>
      <c r="H195" s="775">
        <f>ImportsTimberSectorLogs!I$6</f>
        <v>5.6215599999999994E-3</v>
      </c>
      <c r="I195" s="775">
        <f>ImportsTimberSectorLogs!J$6</f>
        <v>9.0349800000000015E-3</v>
      </c>
      <c r="J195" s="775">
        <f>ImportsTimberSectorLogs!K$6</f>
        <v>7.02368E-3</v>
      </c>
      <c r="K195" s="775">
        <f>ImportsTimberSectorLogs!L$6</f>
        <v>5.8773799999999989E-3</v>
      </c>
      <c r="L195" s="775">
        <f>ImportsTimberSectorLogs!M$6</f>
        <v>6.1942400000000002E-3</v>
      </c>
      <c r="M195" s="775">
        <f>ImportsTimberSectorLogs!N$6</f>
        <v>5.6344199999999994E-3</v>
      </c>
      <c r="N195" s="775">
        <f>ImportsTimberSectorLogs!O$6</f>
        <v>6.9138999999999997E-3</v>
      </c>
      <c r="O195" s="775">
        <f>ImportsTimberSectorLogs!P$6</f>
        <v>2.7625399999999995E-3</v>
      </c>
      <c r="P195" s="775">
        <f>ImportsTimberSectorLogs!Q$6</f>
        <v>2.1141199999999997E-3</v>
      </c>
      <c r="Q195" s="775">
        <f>ImportsTimberSectorLogs!R$6</f>
        <v>1.9520599999999998E-3</v>
      </c>
      <c r="R195" s="775">
        <f>ImportsTimberSectorLogs!S$6</f>
        <v>2.7649999999999997E-3</v>
      </c>
      <c r="S195" s="775">
        <f>ImportsTimberSectorLogs!T$6</f>
        <v>1.0351E-3</v>
      </c>
      <c r="T195" s="775">
        <f>ImportsTimberSectorLogs!U$6</f>
        <v>2.8239599999999999E-3</v>
      </c>
      <c r="U195" s="775">
        <f>ImportsTimberSectorLogs!V$6</f>
        <v>2.0083800000000001E-3</v>
      </c>
      <c r="V195" s="775">
        <f>ImportsTimberSectorLogs!W$6</f>
        <v>0</v>
      </c>
      <c r="W195" s="775">
        <f>ImportsTimberSectorLogs!X$6</f>
        <v>0</v>
      </c>
      <c r="X195" s="775">
        <f>ImportsTimberSectorLogs!Y$6</f>
        <v>0</v>
      </c>
      <c r="Y195" s="775">
        <f>ImportsTimberSectorLogs!Z$6</f>
        <v>0</v>
      </c>
      <c r="Z195" s="775">
        <f>ImportsTimberSectorLogs!AA$6</f>
        <v>0</v>
      </c>
      <c r="AA195" s="775">
        <f>ImportsTimberSectorLogs!AB$6</f>
        <v>0</v>
      </c>
      <c r="AB195" s="775"/>
      <c r="AC195" s="766"/>
      <c r="AD195" s="766"/>
      <c r="AE195" s="766"/>
      <c r="AF195" s="766"/>
      <c r="AG195" s="766"/>
      <c r="AH195" s="766"/>
      <c r="AI195" s="766"/>
      <c r="AJ195" s="766"/>
      <c r="AK195" s="766"/>
      <c r="AL195" s="766"/>
      <c r="AM195" s="766"/>
      <c r="AN195" s="766"/>
      <c r="AO195" s="766"/>
      <c r="AP195" s="766"/>
      <c r="AQ195" s="766"/>
      <c r="AR195" s="766"/>
      <c r="AS195" s="766"/>
      <c r="AT195" s="766"/>
      <c r="AU195" s="766"/>
      <c r="AV195" s="766"/>
      <c r="AW195" s="766"/>
      <c r="AX195" s="766"/>
      <c r="AY195" s="766"/>
      <c r="AZ195" s="766"/>
      <c r="BA195" s="766"/>
      <c r="BB195" s="766"/>
      <c r="BC195" s="771">
        <f t="shared" ref="BC195:BG197" si="84">J195/J$193</f>
        <v>9.3908178111712343E-2</v>
      </c>
      <c r="BD195" s="771">
        <f t="shared" si="84"/>
        <v>0.15504907063628565</v>
      </c>
      <c r="BE195" s="771">
        <f t="shared" si="84"/>
        <v>0.42961108317583557</v>
      </c>
      <c r="BF195" s="771">
        <f t="shared" si="84"/>
        <v>0.33760937670004804</v>
      </c>
      <c r="BG195" s="771">
        <f t="shared" si="84"/>
        <v>0.29271950258133705</v>
      </c>
      <c r="BH195" s="771">
        <f t="shared" ref="BH195:BH197" si="85">O195/O$193</f>
        <v>0.21668998583201399</v>
      </c>
      <c r="BI195" s="771">
        <f t="shared" ref="BI195:BI197" si="86">P195/P$193</f>
        <v>0.19890195316379009</v>
      </c>
      <c r="BJ195" s="771">
        <f t="shared" ref="BJ195:BJ197" si="87">Q195/Q$193</f>
        <v>0.21254730992190954</v>
      </c>
      <c r="BK195" s="771">
        <f t="shared" ref="BK195:BK197" si="88">R195/R$193</f>
        <v>0.25289063600394124</v>
      </c>
      <c r="BL195" s="771">
        <f t="shared" ref="BL195:BL197" si="89">S195/S$193</f>
        <v>0.1584092655111311</v>
      </c>
      <c r="BM195" s="771">
        <f t="shared" ref="BM195:BM197" si="90">T195/T$193</f>
        <v>0.53021956357656119</v>
      </c>
    </row>
    <row r="196" spans="1:65">
      <c r="A196" s="772" t="s">
        <v>136</v>
      </c>
      <c r="B196" s="775">
        <f>ImportsTimberSectorLogs!C$20</f>
        <v>3.3225339999999999E-2</v>
      </c>
      <c r="C196" s="775">
        <f>ImportsTimberSectorLogs!D$20</f>
        <v>6.8306900000000004E-2</v>
      </c>
      <c r="D196" s="775">
        <f>ImportsTimberSectorLogs!E$20</f>
        <v>8.4611199999999991E-3</v>
      </c>
      <c r="E196" s="775">
        <f>ImportsTimberSectorLogs!F$20</f>
        <v>1.0278840000000001E-2</v>
      </c>
      <c r="F196" s="775">
        <f>ImportsTimberSectorLogs!G$20</f>
        <v>1.1020000000000002E-2</v>
      </c>
      <c r="G196" s="775">
        <f>ImportsTimberSectorLogs!H$20</f>
        <v>2.5209999999999989E-3</v>
      </c>
      <c r="H196" s="775">
        <f>ImportsTimberSectorLogs!I$20</f>
        <v>1.200874E-2</v>
      </c>
      <c r="I196" s="775">
        <f>ImportsTimberSectorLogs!J$20</f>
        <v>3.1836000000000003E-2</v>
      </c>
      <c r="J196" s="775">
        <f>ImportsTimberSectorLogs!K$20</f>
        <v>2.2224000000000001E-2</v>
      </c>
      <c r="K196" s="775">
        <f>ImportsTimberSectorLogs!L$20</f>
        <v>3.895E-3</v>
      </c>
      <c r="L196" s="775">
        <f>ImportsTimberSectorLogs!M$20</f>
        <v>0</v>
      </c>
      <c r="M196" s="775">
        <f>ImportsTimberSectorLogs!N$20</f>
        <v>0</v>
      </c>
      <c r="N196" s="775">
        <f>ImportsTimberSectorLogs!O$20</f>
        <v>2.02E-4</v>
      </c>
      <c r="O196" s="775">
        <f>ImportsTimberSectorLogs!P$20</f>
        <v>8.7000000000000001E-5</v>
      </c>
      <c r="P196" s="775">
        <f>ImportsTimberSectorLogs!Q$20</f>
        <v>0</v>
      </c>
      <c r="Q196" s="775">
        <f>ImportsTimberSectorLogs!R$20</f>
        <v>7.0999999999999991E-5</v>
      </c>
      <c r="R196" s="775">
        <f>ImportsTimberSectorLogs!S$20</f>
        <v>3.2699999999999998E-4</v>
      </c>
      <c r="S196" s="775">
        <f>ImportsTimberSectorLogs!T$20</f>
        <v>6.0999999999999965E-5</v>
      </c>
      <c r="T196" s="775">
        <f>ImportsTimberSectorLogs!U$20</f>
        <v>0</v>
      </c>
      <c r="U196" s="775">
        <f>ImportsTimberSectorLogs!V$20</f>
        <v>1.4199999999999977E-4</v>
      </c>
      <c r="V196" s="775">
        <f>ImportsTimberSectorLogs!W$20</f>
        <v>0</v>
      </c>
      <c r="W196" s="775">
        <f>ImportsTimberSectorLogs!X$20</f>
        <v>0</v>
      </c>
      <c r="X196" s="775">
        <f>ImportsTimberSectorLogs!Y$20</f>
        <v>0</v>
      </c>
      <c r="Y196" s="775">
        <f>ImportsTimberSectorLogs!Z$20</f>
        <v>0</v>
      </c>
      <c r="Z196" s="775">
        <f>ImportsTimberSectorLogs!AA$20</f>
        <v>0</v>
      </c>
      <c r="AA196" s="775">
        <f>ImportsTimberSectorLogs!AB$20</f>
        <v>0</v>
      </c>
      <c r="AB196" s="775"/>
      <c r="AC196" s="766"/>
      <c r="AD196" s="766"/>
      <c r="AE196" s="766"/>
      <c r="AF196" s="766"/>
      <c r="AG196" s="766"/>
      <c r="AH196" s="766"/>
      <c r="AI196" s="766"/>
      <c r="AJ196" s="766"/>
      <c r="AK196" s="766"/>
      <c r="AL196" s="766"/>
      <c r="AM196" s="766"/>
      <c r="AN196" s="766"/>
      <c r="AO196" s="766"/>
      <c r="AP196" s="766"/>
      <c r="AQ196" s="766"/>
      <c r="AR196" s="766"/>
      <c r="AS196" s="766"/>
      <c r="AT196" s="766"/>
      <c r="AU196" s="766"/>
      <c r="AV196" s="766"/>
      <c r="AW196" s="766"/>
      <c r="AX196" s="766"/>
      <c r="AY196" s="766"/>
      <c r="AZ196" s="766"/>
      <c r="BA196" s="766"/>
      <c r="BB196" s="766"/>
      <c r="BC196" s="771">
        <f t="shared" si="84"/>
        <v>0.29713986832468092</v>
      </c>
      <c r="BD196" s="771">
        <f t="shared" si="84"/>
        <v>0.10275260917761531</v>
      </c>
      <c r="BE196" s="771">
        <f t="shared" si="84"/>
        <v>0</v>
      </c>
      <c r="BF196" s="771">
        <f t="shared" si="84"/>
        <v>0</v>
      </c>
      <c r="BG196" s="771">
        <f t="shared" si="84"/>
        <v>8.5522410682003034E-3</v>
      </c>
      <c r="BH196" s="771">
        <f t="shared" si="85"/>
        <v>6.8241649957594174E-3</v>
      </c>
      <c r="BI196" s="771">
        <f t="shared" si="86"/>
        <v>0</v>
      </c>
      <c r="BJ196" s="771">
        <f t="shared" si="87"/>
        <v>7.7307352255850626E-3</v>
      </c>
      <c r="BK196" s="771">
        <f t="shared" si="88"/>
        <v>2.9907861834824159E-2</v>
      </c>
      <c r="BL196" s="771">
        <f t="shared" si="89"/>
        <v>9.3352962961829704E-3</v>
      </c>
      <c r="BM196" s="771">
        <f t="shared" si="90"/>
        <v>0</v>
      </c>
    </row>
    <row r="197" spans="1:65">
      <c r="A197" s="770" t="s">
        <v>28</v>
      </c>
      <c r="B197" s="775">
        <f t="shared" ref="B197:AA197" si="91">B193-SUM(B195:B196)</f>
        <v>4.4829526999999987E-2</v>
      </c>
      <c r="C197" s="775">
        <f t="shared" si="91"/>
        <v>2.8680079999999913E-2</v>
      </c>
      <c r="D197" s="775">
        <f t="shared" si="91"/>
        <v>2.6532755000000074E-2</v>
      </c>
      <c r="E197" s="775">
        <f t="shared" si="91"/>
        <v>2.5821122000000044E-2</v>
      </c>
      <c r="F197" s="775">
        <f t="shared" si="91"/>
        <v>3.5732992000000019E-2</v>
      </c>
      <c r="G197" s="775">
        <f t="shared" si="91"/>
        <v>3.3705573999999627E-2</v>
      </c>
      <c r="H197" s="775">
        <f t="shared" si="91"/>
        <v>4.0441618999999915E-2</v>
      </c>
      <c r="I197" s="775">
        <f t="shared" si="91"/>
        <v>6.0139854999999798E-2</v>
      </c>
      <c r="J197" s="775">
        <f t="shared" si="91"/>
        <v>4.5545380000000135E-2</v>
      </c>
      <c r="K197" s="775">
        <f t="shared" si="91"/>
        <v>2.8134199999999915E-2</v>
      </c>
      <c r="L197" s="775">
        <f t="shared" si="91"/>
        <v>8.2240100000000212E-3</v>
      </c>
      <c r="M197" s="775">
        <f t="shared" si="91"/>
        <v>1.1054749166666685E-2</v>
      </c>
      <c r="N197" s="775">
        <f t="shared" si="91"/>
        <v>1.6503640000000021E-2</v>
      </c>
      <c r="O197" s="775">
        <f t="shared" si="91"/>
        <v>9.8992724999999848E-3</v>
      </c>
      <c r="P197" s="775">
        <f t="shared" si="91"/>
        <v>8.5148354545453962E-3</v>
      </c>
      <c r="Q197" s="775">
        <f t="shared" si="91"/>
        <v>7.1610599999999622E-3</v>
      </c>
      <c r="R197" s="775">
        <f t="shared" si="91"/>
        <v>7.8415800000001101E-3</v>
      </c>
      <c r="S197" s="775">
        <f t="shared" si="91"/>
        <v>5.4382399999999718E-3</v>
      </c>
      <c r="T197" s="775">
        <f t="shared" si="91"/>
        <v>2.5020599999999314E-3</v>
      </c>
      <c r="U197" s="775">
        <f t="shared" si="91"/>
        <v>7.2663960000001263E-3</v>
      </c>
      <c r="V197" s="775">
        <f t="shared" si="91"/>
        <v>0</v>
      </c>
      <c r="W197" s="775">
        <f t="shared" si="91"/>
        <v>0</v>
      </c>
      <c r="X197" s="775">
        <f t="shared" si="91"/>
        <v>0</v>
      </c>
      <c r="Y197" s="775">
        <f t="shared" si="91"/>
        <v>0</v>
      </c>
      <c r="Z197" s="775">
        <f t="shared" si="91"/>
        <v>0</v>
      </c>
      <c r="AA197" s="775">
        <f t="shared" si="91"/>
        <v>0</v>
      </c>
      <c r="AB197" s="775"/>
      <c r="AC197" s="775"/>
      <c r="AD197" s="775"/>
      <c r="AE197" s="775"/>
      <c r="AF197" s="775"/>
      <c r="AG197" s="775"/>
      <c r="AH197" s="775"/>
      <c r="AI197" s="775"/>
      <c r="AJ197" s="775"/>
      <c r="AK197" s="775"/>
      <c r="AL197" s="775"/>
      <c r="AM197" s="775"/>
      <c r="AN197" s="775"/>
      <c r="AO197" s="775"/>
      <c r="AP197" s="775"/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1">
        <f t="shared" si="84"/>
        <v>0.60895195356360676</v>
      </c>
      <c r="BD197" s="771">
        <f t="shared" si="84"/>
        <v>0.7421983201860991</v>
      </c>
      <c r="BE197" s="771">
        <f t="shared" si="84"/>
        <v>0.57038891682416448</v>
      </c>
      <c r="BF197" s="771">
        <f t="shared" si="84"/>
        <v>0.66239062329995191</v>
      </c>
      <c r="BG197" s="771">
        <f t="shared" si="84"/>
        <v>0.69872825635046265</v>
      </c>
      <c r="BH197" s="771">
        <f t="shared" si="85"/>
        <v>0.77648584917222663</v>
      </c>
      <c r="BI197" s="771">
        <f t="shared" si="86"/>
        <v>0.80109804683620978</v>
      </c>
      <c r="BJ197" s="771">
        <f t="shared" si="87"/>
        <v>0.77972195485250539</v>
      </c>
      <c r="BK197" s="771">
        <f t="shared" si="88"/>
        <v>0.71720150216123457</v>
      </c>
      <c r="BL197" s="771">
        <f t="shared" si="89"/>
        <v>0.83225543819268588</v>
      </c>
      <c r="BM197" s="771">
        <f t="shared" si="90"/>
        <v>0.46978043642343881</v>
      </c>
    </row>
    <row r="198" spans="1:65">
      <c r="A198" s="770"/>
      <c r="B198" s="770"/>
      <c r="C198" s="770"/>
      <c r="D198" s="770"/>
      <c r="E198" s="770"/>
      <c r="F198" s="770"/>
      <c r="G198" s="770"/>
      <c r="H198" s="770"/>
      <c r="I198" s="770"/>
      <c r="J198" s="770"/>
      <c r="K198" s="770"/>
      <c r="L198" s="770"/>
      <c r="M198" s="770"/>
      <c r="N198" s="770"/>
      <c r="O198" s="770"/>
      <c r="P198" s="770"/>
      <c r="Q198" s="770"/>
      <c r="R198" s="770"/>
      <c r="S198" s="770"/>
      <c r="T198" s="770"/>
      <c r="U198" s="770"/>
      <c r="V198" s="770"/>
      <c r="W198" s="770"/>
      <c r="X198" s="770"/>
      <c r="Y198" s="770"/>
      <c r="Z198" s="770"/>
      <c r="AA198" s="770"/>
      <c r="AB198" s="766"/>
      <c r="AC198" s="770"/>
      <c r="AD198" s="770"/>
      <c r="AE198" s="770"/>
      <c r="AF198" s="770"/>
      <c r="AG198" s="770"/>
      <c r="AH198" s="770"/>
      <c r="AI198" s="770"/>
      <c r="AJ198" s="770"/>
      <c r="AK198" s="770"/>
      <c r="AL198" s="770"/>
      <c r="AM198" s="770"/>
      <c r="AN198" s="770"/>
      <c r="AO198" s="770"/>
      <c r="AP198" s="770"/>
      <c r="AQ198" s="770"/>
      <c r="AR198" s="770"/>
      <c r="AS198" s="770"/>
      <c r="AT198" s="770"/>
      <c r="AU198" s="770"/>
      <c r="AV198" s="770"/>
      <c r="AW198" s="770"/>
      <c r="AX198" s="770"/>
      <c r="AY198" s="770"/>
      <c r="AZ198" s="770"/>
      <c r="BA198" s="770"/>
      <c r="BB198" s="770"/>
    </row>
    <row r="199" spans="1:65">
      <c r="A199" s="770"/>
      <c r="B199" s="770"/>
      <c r="C199" s="770"/>
      <c r="D199" s="770"/>
      <c r="E199" s="770"/>
      <c r="F199" s="770"/>
      <c r="G199" s="770"/>
      <c r="H199" s="770"/>
      <c r="I199" s="770"/>
      <c r="J199" s="770"/>
      <c r="K199" s="770"/>
      <c r="L199" s="770"/>
      <c r="M199" s="770"/>
      <c r="N199" s="770"/>
      <c r="O199" s="770"/>
      <c r="P199" s="770"/>
      <c r="Q199" s="770"/>
      <c r="R199" s="770"/>
      <c r="S199" s="770"/>
      <c r="T199" s="770"/>
      <c r="U199" s="770"/>
      <c r="V199" s="770"/>
      <c r="W199" s="770"/>
      <c r="X199" s="770"/>
      <c r="Y199" s="770"/>
      <c r="Z199" s="770"/>
      <c r="AA199" s="770"/>
      <c r="AB199" s="766"/>
      <c r="AC199" s="770"/>
      <c r="AD199" s="770"/>
      <c r="AE199" s="770"/>
      <c r="AF199" s="770"/>
      <c r="AG199" s="770"/>
      <c r="AH199" s="770"/>
      <c r="AI199" s="770"/>
      <c r="AJ199" s="770"/>
      <c r="AK199" s="770"/>
      <c r="AL199" s="770"/>
      <c r="AM199" s="770"/>
      <c r="AN199" s="770"/>
      <c r="AO199" s="770"/>
      <c r="AP199" s="770"/>
      <c r="AQ199" s="770"/>
      <c r="AR199" s="770"/>
      <c r="AS199" s="770"/>
      <c r="AT199" s="770"/>
      <c r="AU199" s="770"/>
      <c r="AV199" s="770"/>
      <c r="AW199" s="770"/>
      <c r="AX199" s="770"/>
      <c r="AY199" s="770"/>
      <c r="AZ199" s="770"/>
      <c r="BA199" s="770"/>
      <c r="BB199" s="770"/>
    </row>
    <row r="200" spans="1:65">
      <c r="A200" s="770"/>
      <c r="B200" s="770"/>
      <c r="C200" s="770"/>
      <c r="D200" s="770"/>
      <c r="E200" s="770"/>
      <c r="F200" s="770"/>
      <c r="G200" s="770"/>
      <c r="H200" s="770"/>
      <c r="I200" s="770"/>
      <c r="J200" s="770"/>
      <c r="K200" s="770"/>
      <c r="L200" s="770"/>
      <c r="M200" s="770"/>
      <c r="N200" s="770"/>
      <c r="O200" s="770"/>
      <c r="P200" s="770"/>
      <c r="Q200" s="770"/>
      <c r="R200" s="770"/>
      <c r="S200" s="770"/>
      <c r="T200" s="770"/>
      <c r="U200" s="770"/>
      <c r="V200" s="770"/>
      <c r="W200" s="770"/>
      <c r="X200" s="770"/>
      <c r="Y200" s="770"/>
      <c r="Z200" s="770"/>
      <c r="AA200" s="770"/>
      <c r="AB200" s="766"/>
      <c r="AC200" s="770"/>
      <c r="AD200" s="770"/>
      <c r="AE200" s="770"/>
      <c r="AF200" s="770"/>
      <c r="AG200" s="770"/>
      <c r="AH200" s="770"/>
      <c r="AI200" s="770"/>
      <c r="AJ200" s="770"/>
      <c r="AK200" s="770"/>
      <c r="AL200" s="770"/>
      <c r="AM200" s="770"/>
      <c r="AN200" s="770"/>
      <c r="AO200" s="770"/>
      <c r="AP200" s="770"/>
      <c r="AQ200" s="770"/>
      <c r="AR200" s="770"/>
      <c r="AS200" s="770"/>
      <c r="AT200" s="770"/>
      <c r="AU200" s="770"/>
      <c r="AV200" s="770"/>
      <c r="AW200" s="770"/>
      <c r="AX200" s="770"/>
      <c r="AY200" s="770"/>
      <c r="AZ200" s="770"/>
      <c r="BA200" s="770"/>
      <c r="BB200" s="770"/>
    </row>
    <row r="201" spans="1:65">
      <c r="A201" s="770" t="str">
        <f>A195</f>
        <v>Tropical Africa</v>
      </c>
      <c r="AB201" s="766"/>
      <c r="AC201" s="775">
        <f>ImportsTimberSectorLogs!AD$6</f>
        <v>7.5771021557190007E-3</v>
      </c>
      <c r="AD201" s="775">
        <f>ImportsTimberSectorLogs!AE$6</f>
        <v>6.881526197999999E-3</v>
      </c>
      <c r="AE201" s="775">
        <f>ImportsTimberSectorLogs!AF$6</f>
        <v>3.8225577407999993E-3</v>
      </c>
      <c r="AF201" s="775">
        <f>ImportsTimberSectorLogs!AG$6</f>
        <v>3.6393362319999999E-3</v>
      </c>
      <c r="AG201" s="775">
        <f>ImportsTimberSectorLogs!AH$6</f>
        <v>2.7075722520000004E-3</v>
      </c>
      <c r="AH201" s="775">
        <f>ImportsTimberSectorLogs!AI$6</f>
        <v>4.6422571338000001E-3</v>
      </c>
      <c r="AI201" s="775">
        <f>ImportsTimberSectorLogs!AJ$6</f>
        <v>4.0584105888000002E-3</v>
      </c>
      <c r="AJ201" s="775">
        <f>ImportsTimberSectorLogs!AK$6</f>
        <v>6.665722778000001E-3</v>
      </c>
      <c r="AK201" s="775">
        <f>ImportsTimberSectorLogs!AL$6</f>
        <v>6.2636783104000008E-3</v>
      </c>
      <c r="AL201" s="775">
        <f>ImportsTimberSectorLogs!AM$6</f>
        <v>4.6586320000000002E-3</v>
      </c>
      <c r="AM201" s="775">
        <f>ImportsTimberSectorLogs!AN$6</f>
        <v>4.745756768400001E-3</v>
      </c>
      <c r="AN201" s="775">
        <f>ImportsTimberSectorLogs!AO$6</f>
        <v>4.7027870880000005E-3</v>
      </c>
      <c r="AO201" s="775">
        <f>ImportsTimberSectorLogs!AP$6</f>
        <v>5.3749235407999996E-3</v>
      </c>
      <c r="AP201" s="775">
        <f>ImportsTimberSectorLogs!AQ$6</f>
        <v>2.3662372551000004E-3</v>
      </c>
      <c r="AQ201" s="775">
        <f>ImportsTimberSectorLogs!AR$6</f>
        <v>1.564330006E-3</v>
      </c>
      <c r="AR201" s="775">
        <f>ImportsTimberSectorLogs!AS$6</f>
        <v>1.1123447579999999E-3</v>
      </c>
      <c r="AS201" s="775">
        <f>ImportsTimberSectorLogs!AT$6</f>
        <v>1.6306341625999998E-3</v>
      </c>
      <c r="AT201" s="775">
        <f>ImportsTimberSectorLogs!AU$6</f>
        <v>7.4638262269999993E-4</v>
      </c>
      <c r="AU201" s="775">
        <f>ImportsTimberSectorLogs!AV$6</f>
        <v>1.5003022459999999E-3</v>
      </c>
      <c r="AV201" s="775">
        <f>ImportsTimberSectorLogs!AW$6</f>
        <v>1.1203133016666666E-3</v>
      </c>
      <c r="AW201" s="775">
        <f>ImportsTimberSectorLogs!AX$6</f>
        <v>0</v>
      </c>
      <c r="AX201" s="775">
        <f>ImportsTimberSectorLogs!AY$6</f>
        <v>0</v>
      </c>
      <c r="AY201" s="775">
        <f>ImportsTimberSectorLogs!AZ$6</f>
        <v>0</v>
      </c>
      <c r="AZ201" s="775">
        <f>ImportsTimberSectorLogs!BA$6</f>
        <v>0</v>
      </c>
      <c r="BA201" s="775">
        <f>ImportsTimberSectorLogs!BB$6</f>
        <v>0</v>
      </c>
      <c r="BB201" s="775">
        <f>ImportsTimberSectorLogs!BC$6</f>
        <v>0</v>
      </c>
      <c r="BC201" s="771">
        <f t="shared" ref="BC201:BG203" si="92">AK201/AK$193</f>
        <v>0.11600312683881418</v>
      </c>
      <c r="BD201" s="771">
        <f t="shared" si="92"/>
        <v>0.15578545674663438</v>
      </c>
      <c r="BE201" s="771">
        <f t="shared" si="92"/>
        <v>0.40604954858643688</v>
      </c>
      <c r="BF201" s="771">
        <f t="shared" si="92"/>
        <v>0.34930093576293086</v>
      </c>
      <c r="BG201" s="771">
        <f t="shared" si="92"/>
        <v>0.31928663384457179</v>
      </c>
      <c r="BH201" s="771">
        <f t="shared" ref="BH201:BH203" si="93">AP201/AP$193</f>
        <v>0.25193892336602225</v>
      </c>
      <c r="BI201" s="771">
        <f t="shared" ref="BI201:BI203" si="94">AQ201/AQ$193</f>
        <v>0.207414761177698</v>
      </c>
      <c r="BJ201" s="771">
        <f t="shared" ref="BJ201:BJ203" si="95">AR201/AR$193</f>
        <v>0.16347725642506172</v>
      </c>
      <c r="BK201" s="771">
        <f t="shared" ref="BK201:BK203" si="96">AS201/AS$193</f>
        <v>0.24224251350734899</v>
      </c>
      <c r="BL201" s="771">
        <f t="shared" ref="BL201:BL203" si="97">AT201/AT$193</f>
        <v>0.19257260628290204</v>
      </c>
      <c r="BM201" s="771">
        <f t="shared" ref="BM201:BM203" si="98">AU201/AU$193</f>
        <v>0.4446202969137894</v>
      </c>
    </row>
    <row r="202" spans="1:65">
      <c r="A202" s="770" t="str">
        <f>A196</f>
        <v>Russia</v>
      </c>
      <c r="AB202" s="766"/>
      <c r="AC202" s="775">
        <f>ImportsTimberSectorLogs!AD$20</f>
        <v>4.4239123112699997E-3</v>
      </c>
      <c r="AD202" s="775">
        <f>ImportsTimberSectorLogs!AE$20</f>
        <v>7.8987639032000005E-3</v>
      </c>
      <c r="AE202" s="775">
        <f>ImportsTimberSectorLogs!AF$20</f>
        <v>1.2762876672000002E-3</v>
      </c>
      <c r="AF202" s="775">
        <f>ImportsTimberSectorLogs!AG$20</f>
        <v>2.1145646032000001E-3</v>
      </c>
      <c r="AG202" s="775">
        <f>ImportsTimberSectorLogs!AH$20</f>
        <v>2.1628858565999999E-3</v>
      </c>
      <c r="AH202" s="775">
        <f>ImportsTimberSectorLogs!AI$20</f>
        <v>4.9034584170000006E-4</v>
      </c>
      <c r="AI202" s="775">
        <f>ImportsTimberSectorLogs!AJ$20</f>
        <v>2.7739895464E-3</v>
      </c>
      <c r="AJ202" s="775">
        <f>ImportsTimberSectorLogs!AK$20</f>
        <v>9.9444411940000001E-3</v>
      </c>
      <c r="AK202" s="775">
        <f>ImportsTimberSectorLogs!AL$20</f>
        <v>5.6613209952000006E-3</v>
      </c>
      <c r="AL202" s="775">
        <f>ImportsTimberSectorLogs!AM$20</f>
        <v>8.6490571639999999E-4</v>
      </c>
      <c r="AM202" s="775">
        <f>ImportsTimberSectorLogs!AN$20</f>
        <v>0</v>
      </c>
      <c r="AN202" s="775">
        <f>ImportsTimberSectorLogs!AO$20</f>
        <v>0</v>
      </c>
      <c r="AO202" s="775">
        <f>ImportsTimberSectorLogs!AP$20</f>
        <v>6.3203166399999992E-5</v>
      </c>
      <c r="AP202" s="775">
        <f>ImportsTimberSectorLogs!AQ$20</f>
        <v>2.7782523900000001E-5</v>
      </c>
      <c r="AQ202" s="775">
        <f>ImportsTimberSectorLogs!AR$20</f>
        <v>0</v>
      </c>
      <c r="AR202" s="775">
        <f>ImportsTimberSectorLogs!AS$20</f>
        <v>3.4294644999999999E-6</v>
      </c>
      <c r="AS202" s="775">
        <f>ImportsTimberSectorLogs!AT$20</f>
        <v>6.405076849999999E-5</v>
      </c>
      <c r="AT202" s="775">
        <f>ImportsTimberSectorLogs!AU$20</f>
        <v>1.01085556E-5</v>
      </c>
      <c r="AU202" s="775">
        <f>ImportsTimberSectorLogs!AV$20</f>
        <v>0</v>
      </c>
      <c r="AV202" s="775">
        <f>ImportsTimberSectorLogs!AW$20</f>
        <v>3.5645294166666668E-5</v>
      </c>
      <c r="AW202" s="775">
        <f>ImportsTimberSectorLogs!AX$20</f>
        <v>0</v>
      </c>
      <c r="AX202" s="775">
        <f>ImportsTimberSectorLogs!AY$20</f>
        <v>0</v>
      </c>
      <c r="AY202" s="775">
        <f>ImportsTimberSectorLogs!AZ$20</f>
        <v>0</v>
      </c>
      <c r="AZ202" s="775">
        <f>ImportsTimberSectorLogs!BA$20</f>
        <v>0</v>
      </c>
      <c r="BA202" s="775">
        <f>ImportsTimberSectorLogs!BB$20</f>
        <v>0</v>
      </c>
      <c r="BB202" s="775">
        <f>ImportsTimberSectorLogs!BC$20</f>
        <v>0</v>
      </c>
      <c r="BC202" s="771">
        <f t="shared" si="92"/>
        <v>0.10484748815899653</v>
      </c>
      <c r="BD202" s="771">
        <f t="shared" si="92"/>
        <v>2.8922596176763696E-2</v>
      </c>
      <c r="BE202" s="771">
        <f t="shared" si="92"/>
        <v>0</v>
      </c>
      <c r="BF202" s="771">
        <f t="shared" si="92"/>
        <v>0</v>
      </c>
      <c r="BG202" s="771">
        <f t="shared" si="92"/>
        <v>3.7544582904282162E-3</v>
      </c>
      <c r="BH202" s="771">
        <f t="shared" si="93"/>
        <v>2.9580715731994394E-3</v>
      </c>
      <c r="BI202" s="771">
        <f t="shared" si="94"/>
        <v>0</v>
      </c>
      <c r="BJ202" s="771">
        <f t="shared" si="95"/>
        <v>5.0401590283499689E-4</v>
      </c>
      <c r="BK202" s="771">
        <f t="shared" si="96"/>
        <v>9.5152055006487764E-3</v>
      </c>
      <c r="BL202" s="771">
        <f t="shared" si="97"/>
        <v>2.608087110342668E-3</v>
      </c>
      <c r="BM202" s="771">
        <f t="shared" si="98"/>
        <v>0</v>
      </c>
    </row>
    <row r="203" spans="1:65">
      <c r="A203" s="770" t="str">
        <f>A197</f>
        <v>Others</v>
      </c>
      <c r="AC203" s="775">
        <f t="shared" ref="AC203:BB203" si="99">AC193-SUM(AC201:AC202)</f>
        <v>2.6131122225705003E-2</v>
      </c>
      <c r="AD203" s="775">
        <f t="shared" si="99"/>
        <v>1.6215876000399983E-2</v>
      </c>
      <c r="AE203" s="775">
        <f t="shared" si="99"/>
        <v>1.3750964371199999E-2</v>
      </c>
      <c r="AF203" s="775">
        <f t="shared" si="99"/>
        <v>1.5737651451199985E-2</v>
      </c>
      <c r="AG203" s="775">
        <f t="shared" si="99"/>
        <v>2.5648018880399984E-2</v>
      </c>
      <c r="AH203" s="775">
        <f t="shared" si="99"/>
        <v>2.5342214983799974E-2</v>
      </c>
      <c r="AI203" s="775">
        <f t="shared" si="99"/>
        <v>3.4539785604000013E-2</v>
      </c>
      <c r="AJ203" s="775">
        <f t="shared" si="99"/>
        <v>5.4658156284500006E-2</v>
      </c>
      <c r="AK203" s="775">
        <f t="shared" si="99"/>
        <v>4.2070772024800022E-2</v>
      </c>
      <c r="AL203" s="775">
        <f t="shared" si="99"/>
        <v>2.4380614425199999E-2</v>
      </c>
      <c r="AM203" s="775">
        <f t="shared" si="99"/>
        <v>6.9418729430999948E-3</v>
      </c>
      <c r="AN203" s="775">
        <f t="shared" si="99"/>
        <v>8.7606383039999895E-3</v>
      </c>
      <c r="AO203" s="775">
        <f t="shared" si="99"/>
        <v>1.139603724160001E-2</v>
      </c>
      <c r="AP203" s="775">
        <f t="shared" si="99"/>
        <v>6.9980869406999976E-3</v>
      </c>
      <c r="AQ203" s="775">
        <f t="shared" si="99"/>
        <v>5.9777079720000088E-3</v>
      </c>
      <c r="AR203" s="775">
        <f t="shared" si="99"/>
        <v>5.6885041359999835E-3</v>
      </c>
      <c r="AS203" s="775">
        <f t="shared" si="99"/>
        <v>5.0367270700000088E-3</v>
      </c>
      <c r="AT203" s="775">
        <f t="shared" si="99"/>
        <v>3.1193592715999924E-3</v>
      </c>
      <c r="AU203" s="775">
        <f t="shared" si="99"/>
        <v>1.8740426869999981E-3</v>
      </c>
      <c r="AV203" s="775">
        <f t="shared" si="99"/>
        <v>3.1808336537500126E-3</v>
      </c>
      <c r="AW203" s="775">
        <f t="shared" si="99"/>
        <v>0</v>
      </c>
      <c r="AX203" s="775">
        <f t="shared" si="99"/>
        <v>0</v>
      </c>
      <c r="AY203" s="775">
        <f t="shared" si="99"/>
        <v>0</v>
      </c>
      <c r="AZ203" s="775">
        <f t="shared" si="99"/>
        <v>0</v>
      </c>
      <c r="BA203" s="775">
        <f t="shared" si="99"/>
        <v>0</v>
      </c>
      <c r="BB203" s="775">
        <f t="shared" si="99"/>
        <v>0</v>
      </c>
      <c r="BC203" s="771">
        <f t="shared" si="92"/>
        <v>0.77914938500218922</v>
      </c>
      <c r="BD203" s="771">
        <f t="shared" si="92"/>
        <v>0.81529194707660191</v>
      </c>
      <c r="BE203" s="771">
        <f t="shared" si="92"/>
        <v>0.59395045141356306</v>
      </c>
      <c r="BF203" s="771">
        <f t="shared" si="92"/>
        <v>0.65069906423706925</v>
      </c>
      <c r="BG203" s="771">
        <f t="shared" si="92"/>
        <v>0.67695890786500001</v>
      </c>
      <c r="BH203" s="771">
        <f t="shared" si="93"/>
        <v>0.74510300506077831</v>
      </c>
      <c r="BI203" s="771">
        <f t="shared" si="94"/>
        <v>0.79258523882230203</v>
      </c>
      <c r="BJ203" s="771">
        <f t="shared" si="95"/>
        <v>0.83601872767210328</v>
      </c>
      <c r="BK203" s="771">
        <f t="shared" si="96"/>
        <v>0.7482422809920023</v>
      </c>
      <c r="BL203" s="771">
        <f t="shared" si="97"/>
        <v>0.80481930660675527</v>
      </c>
      <c r="BM203" s="771">
        <f t="shared" si="98"/>
        <v>0.55537970308621065</v>
      </c>
    </row>
    <row r="204" spans="1:65">
      <c r="A204" s="770"/>
      <c r="AC204" s="773"/>
      <c r="AD204" s="773"/>
      <c r="AE204" s="773"/>
      <c r="AF204" s="773"/>
      <c r="AG204" s="773"/>
      <c r="AH204" s="773"/>
      <c r="AI204" s="773"/>
      <c r="AJ204" s="773"/>
      <c r="AK204" s="773"/>
      <c r="AL204" s="773"/>
      <c r="AM204" s="773"/>
      <c r="AN204" s="773"/>
      <c r="AO204" s="773"/>
      <c r="AP204" s="773"/>
      <c r="AQ204" s="773"/>
      <c r="AR204" s="773"/>
      <c r="AS204" s="773"/>
      <c r="AT204" s="773"/>
      <c r="AU204" s="773"/>
      <c r="AV204" s="773"/>
      <c r="AW204" s="773"/>
      <c r="AX204" s="773"/>
      <c r="AY204" s="773"/>
      <c r="AZ204" s="773"/>
      <c r="BA204" s="773"/>
      <c r="BB204" s="773"/>
    </row>
    <row r="205" spans="1:65" ht="13">
      <c r="A205" s="768" t="s">
        <v>144</v>
      </c>
      <c r="AC205" s="773"/>
      <c r="AD205" s="773"/>
      <c r="AE205" s="773"/>
      <c r="AF205" s="773"/>
      <c r="AG205" s="773"/>
      <c r="AH205" s="773"/>
      <c r="AI205" s="773"/>
      <c r="AJ205" s="773"/>
      <c r="AK205" s="773"/>
      <c r="AL205" s="773"/>
      <c r="AM205" s="773"/>
      <c r="AN205" s="773"/>
      <c r="AO205" s="773"/>
      <c r="AP205" s="773"/>
      <c r="AQ205" s="773"/>
      <c r="AR205" s="773"/>
      <c r="AS205" s="773"/>
      <c r="AT205" s="773"/>
      <c r="AU205" s="773"/>
      <c r="AV205" s="773"/>
      <c r="AW205" s="773"/>
      <c r="AX205" s="773"/>
      <c r="AY205" s="773"/>
      <c r="AZ205" s="773"/>
      <c r="BA205" s="773"/>
      <c r="BB205" s="773"/>
    </row>
    <row r="206" spans="1:65">
      <c r="B206" s="835" t="s">
        <v>63</v>
      </c>
      <c r="C206" s="835"/>
      <c r="D206" s="835"/>
      <c r="E206" s="835"/>
      <c r="F206" s="835"/>
      <c r="G206" s="835"/>
      <c r="H206" s="835"/>
      <c r="I206" s="835"/>
      <c r="J206" s="835"/>
      <c r="K206" s="835"/>
      <c r="L206" s="835"/>
      <c r="M206" s="835"/>
      <c r="N206" s="835"/>
      <c r="O206" s="835"/>
      <c r="P206" s="835"/>
      <c r="Q206" s="835"/>
      <c r="R206" s="835"/>
      <c r="S206" s="835"/>
      <c r="T206" s="835"/>
      <c r="U206" s="835"/>
      <c r="V206" s="835"/>
      <c r="W206" s="835"/>
      <c r="X206" s="835"/>
      <c r="Y206" s="835"/>
      <c r="Z206" s="835"/>
      <c r="AA206" s="835"/>
      <c r="AC206" s="835" t="s">
        <v>88</v>
      </c>
      <c r="AD206" s="835"/>
      <c r="AE206" s="835"/>
      <c r="AF206" s="835"/>
      <c r="AG206" s="835"/>
      <c r="AH206" s="835"/>
      <c r="AI206" s="835"/>
      <c r="AJ206" s="835"/>
      <c r="AK206" s="835"/>
      <c r="AL206" s="835"/>
      <c r="AM206" s="835"/>
      <c r="AN206" s="835"/>
      <c r="AO206" s="835"/>
      <c r="AP206" s="835"/>
      <c r="AQ206" s="835"/>
      <c r="AR206" s="835"/>
      <c r="AS206" s="835"/>
      <c r="AT206" s="835"/>
      <c r="AU206" s="835"/>
      <c r="AV206" s="835"/>
      <c r="AW206" s="835"/>
      <c r="AX206" s="835"/>
      <c r="AY206" s="835"/>
      <c r="AZ206" s="835"/>
      <c r="BA206" s="835"/>
      <c r="BB206" s="835"/>
    </row>
    <row r="207" spans="1:65">
      <c r="A207" s="769" t="s">
        <v>1</v>
      </c>
      <c r="B207" s="773">
        <f>ImportsSawnwood!C$5-ImportsSawnwood!C$26</f>
        <v>1.3148308279999998</v>
      </c>
      <c r="C207" s="773">
        <f>ImportsSawnwood!D$5-ImportsSawnwood!D$26</f>
        <v>1.2051637200000016</v>
      </c>
      <c r="D207" s="773">
        <f>ImportsSawnwood!E$5-ImportsSawnwood!E$26</f>
        <v>1.2597167800000015</v>
      </c>
      <c r="E207" s="773">
        <f>ImportsSawnwood!F$5-ImportsSawnwood!F$26</f>
        <v>1.2332301359999995</v>
      </c>
      <c r="F207" s="773">
        <f>ImportsSawnwood!G$5-ImportsSawnwood!G$26</f>
        <v>1.281197764999999</v>
      </c>
      <c r="G207" s="773">
        <f>ImportsSawnwood!H$5-ImportsSawnwood!H$26</f>
        <v>1.4038494210000021</v>
      </c>
      <c r="H207" s="773">
        <f>ImportsSawnwood!I$5-ImportsSawnwood!I$26</f>
        <v>1.3067795599999998</v>
      </c>
      <c r="I207" s="773">
        <f>ImportsSawnwood!J$5-ImportsSawnwood!J$26</f>
        <v>1.5685106070000003</v>
      </c>
      <c r="J207" s="773">
        <f>ImportsSawnwood!K$5-ImportsSawnwood!K$26</f>
        <v>0.86585512499999506</v>
      </c>
      <c r="K207" s="773">
        <f>ImportsSawnwood!L$5-ImportsSawnwood!L$26</f>
        <v>0.61122446599999947</v>
      </c>
      <c r="L207" s="773">
        <f>ImportsSawnwood!M$5-ImportsSawnwood!M$26</f>
        <v>0.71605704173913054</v>
      </c>
      <c r="M207" s="773">
        <f>ImportsSawnwood!N$5-ImportsSawnwood!N$26</f>
        <v>0.65401247711111044</v>
      </c>
      <c r="N207" s="773">
        <f>ImportsSawnwood!O$5-ImportsSawnwood!O$26</f>
        <v>0.6054774233333351</v>
      </c>
      <c r="O207" s="773">
        <f>ImportsSawnwood!P$5-ImportsSawnwood!P$26</f>
        <v>0.61656996000000053</v>
      </c>
      <c r="P207" s="773">
        <f>ImportsSawnwood!Q$5-ImportsSawnwood!Q$26</f>
        <v>0.69504456214285693</v>
      </c>
      <c r="Q207" s="773">
        <f>ImportsSawnwood!R$5-ImportsSawnwood!R$26</f>
        <v>0.6752847029999991</v>
      </c>
      <c r="R207" s="773">
        <f>ImportsSawnwood!S$5-ImportsSawnwood!S$26</f>
        <v>0.71980630581196614</v>
      </c>
      <c r="S207" s="773">
        <f>ImportsSawnwood!T$5-ImportsSawnwood!T$26</f>
        <v>0.6667436959999975</v>
      </c>
      <c r="T207" s="773">
        <f>ImportsSawnwood!U$5-ImportsSawnwood!U$26</f>
        <v>0.66607026631578936</v>
      </c>
      <c r="U207" s="773">
        <f>ImportsSawnwood!V$5-ImportsSawnwood!V$26</f>
        <v>0.61993307176470758</v>
      </c>
      <c r="V207" s="773">
        <f>ImportsSawnwood!W$5-ImportsSawnwood!W$26</f>
        <v>0</v>
      </c>
      <c r="W207" s="773">
        <f>ImportsSawnwood!X$5-ImportsSawnwood!X$26</f>
        <v>0</v>
      </c>
      <c r="X207" s="773">
        <f>ImportsSawnwood!Y$5-ImportsSawnwood!Y$26</f>
        <v>0</v>
      </c>
      <c r="Y207" s="773">
        <f>ImportsSawnwood!Z$5-ImportsSawnwood!Z$26</f>
        <v>0</v>
      </c>
      <c r="Z207" s="773">
        <f>ImportsSawnwood!AA$5-ImportsSawnwood!AA$26</f>
        <v>0</v>
      </c>
      <c r="AA207" s="773">
        <f>ImportsSawnwood!AB$5-ImportsSawnwood!AB$26</f>
        <v>0</v>
      </c>
      <c r="AB207" s="775"/>
      <c r="AC207" s="773">
        <f>ImportsSawnwood!AD$5-ImportsSawnwood!AD$26</f>
        <v>0.43176807489315805</v>
      </c>
      <c r="AD207" s="773">
        <f>ImportsSawnwood!AE$5-ImportsSawnwood!AE$26</f>
        <v>0.38258364552119972</v>
      </c>
      <c r="AE207" s="773">
        <f>ImportsSawnwood!AF$5-ImportsSawnwood!AF$26</f>
        <v>0.3925977964576004</v>
      </c>
      <c r="AF207" s="773">
        <f>ImportsSawnwood!AG$5-ImportsSawnwood!AG$26</f>
        <v>0.42024267100479884</v>
      </c>
      <c r="AG207" s="773">
        <f>ImportsSawnwood!AH$5-ImportsSawnwood!AH$26</f>
        <v>0.46118247040179994</v>
      </c>
      <c r="AH207" s="773">
        <f>ImportsSawnwood!AI$5-ImportsSawnwood!AI$26</f>
        <v>0.50250642653640076</v>
      </c>
      <c r="AI207" s="773">
        <f>ImportsSawnwood!AJ$5-ImportsSawnwood!AJ$26</f>
        <v>0.50951738226400067</v>
      </c>
      <c r="AJ207" s="773">
        <f>ImportsSawnwood!AK$5-ImportsSawnwood!AK$26</f>
        <v>0.71082626277700012</v>
      </c>
      <c r="AK207" s="773">
        <f>ImportsSawnwood!AL$5-ImportsSawnwood!AL$26</f>
        <v>0.42007531595959979</v>
      </c>
      <c r="AL207" s="773">
        <f>ImportsSawnwood!AM$5-ImportsSawnwood!AM$26</f>
        <v>0.29848651794280046</v>
      </c>
      <c r="AM207" s="773">
        <f>ImportsSawnwood!AN$5-ImportsSawnwood!AN$26</f>
        <v>0.37533213097199969</v>
      </c>
      <c r="AN207" s="773">
        <f>ImportsSawnwood!AO$5-ImportsSawnwood!AO$26</f>
        <v>0.35018990692799989</v>
      </c>
      <c r="AO207" s="773">
        <f>ImportsSawnwood!AP$5-ImportsSawnwood!AP$26</f>
        <v>0.32968359992480001</v>
      </c>
      <c r="AP207" s="773">
        <f>ImportsSawnwood!AQ$5-ImportsSawnwood!AQ$26</f>
        <v>0.32938219388849976</v>
      </c>
      <c r="AQ207" s="773">
        <f>ImportsSawnwood!AR$5-ImportsSawnwood!AR$26</f>
        <v>0.40632504093600064</v>
      </c>
      <c r="AR207" s="773">
        <f>ImportsSawnwood!AS$5-ImportsSawnwood!AS$26</f>
        <v>0.34888140182350003</v>
      </c>
      <c r="AS207" s="773">
        <f>ImportsSawnwood!AT$5-ImportsSawnwood!AT$26</f>
        <v>0.34994738472019948</v>
      </c>
      <c r="AT207" s="773">
        <f>ImportsSawnwood!AU$5-ImportsSawnwood!AU$26</f>
        <v>0.35180221096020037</v>
      </c>
      <c r="AU207" s="773">
        <f>ImportsSawnwood!AV$5-ImportsSawnwood!AV$26</f>
        <v>0.35406255640699968</v>
      </c>
      <c r="AV207" s="773">
        <f>ImportsSawnwood!AW$5-ImportsSawnwood!AW$26</f>
        <v>0.32106657241791692</v>
      </c>
      <c r="AW207" s="773">
        <f>ImportsSawnwood!AX$5-ImportsSawnwood!AX$26</f>
        <v>0</v>
      </c>
      <c r="AX207" s="773">
        <f>ImportsSawnwood!AY$5-ImportsSawnwood!AY$26</f>
        <v>0</v>
      </c>
      <c r="AY207" s="773">
        <f>ImportsSawnwood!AZ$5-ImportsSawnwood!AZ$26</f>
        <v>0</v>
      </c>
      <c r="AZ207" s="773">
        <f>ImportsSawnwood!BA$5-ImportsSawnwood!BA$26</f>
        <v>0</v>
      </c>
      <c r="BA207" s="773">
        <f>ImportsSawnwood!BB$5-ImportsSawnwood!BB$26</f>
        <v>0</v>
      </c>
      <c r="BB207" s="773">
        <f>ImportsSawnwood!BC$5-ImportsSawnwood!BC$26</f>
        <v>0</v>
      </c>
    </row>
    <row r="208" spans="1:65">
      <c r="A208" s="769"/>
      <c r="B208" s="767">
        <v>2000</v>
      </c>
      <c r="C208" s="767">
        <f>1+B208</f>
        <v>2001</v>
      </c>
      <c r="D208" s="767">
        <f t="shared" ref="D208:AA208" si="100">1+C208</f>
        <v>2002</v>
      </c>
      <c r="E208" s="767">
        <f t="shared" si="100"/>
        <v>2003</v>
      </c>
      <c r="F208" s="767">
        <f t="shared" si="100"/>
        <v>2004</v>
      </c>
      <c r="G208" s="767">
        <f t="shared" si="100"/>
        <v>2005</v>
      </c>
      <c r="H208" s="767">
        <f t="shared" si="100"/>
        <v>2006</v>
      </c>
      <c r="I208" s="767">
        <f t="shared" si="100"/>
        <v>2007</v>
      </c>
      <c r="J208" s="767">
        <f t="shared" si="100"/>
        <v>2008</v>
      </c>
      <c r="K208" s="767">
        <f t="shared" si="100"/>
        <v>2009</v>
      </c>
      <c r="L208" s="767">
        <f t="shared" si="100"/>
        <v>2010</v>
      </c>
      <c r="M208" s="767">
        <f t="shared" si="100"/>
        <v>2011</v>
      </c>
      <c r="N208" s="767">
        <f t="shared" si="100"/>
        <v>2012</v>
      </c>
      <c r="O208" s="767">
        <f t="shared" si="100"/>
        <v>2013</v>
      </c>
      <c r="P208" s="767">
        <f t="shared" si="100"/>
        <v>2014</v>
      </c>
      <c r="Q208" s="767">
        <f t="shared" si="100"/>
        <v>2015</v>
      </c>
      <c r="R208" s="767">
        <f t="shared" si="100"/>
        <v>2016</v>
      </c>
      <c r="S208" s="767">
        <f t="shared" si="100"/>
        <v>2017</v>
      </c>
      <c r="T208" s="767">
        <f t="shared" si="100"/>
        <v>2018</v>
      </c>
      <c r="U208" s="767">
        <f t="shared" si="100"/>
        <v>2019</v>
      </c>
      <c r="V208" s="767">
        <f t="shared" si="100"/>
        <v>2020</v>
      </c>
      <c r="W208" s="767">
        <f t="shared" si="100"/>
        <v>2021</v>
      </c>
      <c r="X208" s="767">
        <f t="shared" si="100"/>
        <v>2022</v>
      </c>
      <c r="Y208" s="767">
        <f t="shared" si="100"/>
        <v>2023</v>
      </c>
      <c r="Z208" s="767">
        <f t="shared" si="100"/>
        <v>2024</v>
      </c>
      <c r="AA208" s="767">
        <f t="shared" si="100"/>
        <v>2025</v>
      </c>
      <c r="AC208" s="767">
        <v>2000</v>
      </c>
      <c r="AD208" s="767">
        <f>1+AC208</f>
        <v>2001</v>
      </c>
      <c r="AE208" s="767">
        <f t="shared" ref="AE208:BB208" si="101">1+AD208</f>
        <v>2002</v>
      </c>
      <c r="AF208" s="767">
        <f t="shared" si="101"/>
        <v>2003</v>
      </c>
      <c r="AG208" s="767">
        <f t="shared" si="101"/>
        <v>2004</v>
      </c>
      <c r="AH208" s="767">
        <f t="shared" si="101"/>
        <v>2005</v>
      </c>
      <c r="AI208" s="767">
        <f t="shared" si="101"/>
        <v>2006</v>
      </c>
      <c r="AJ208" s="767">
        <f t="shared" si="101"/>
        <v>2007</v>
      </c>
      <c r="AK208" s="767">
        <f t="shared" si="101"/>
        <v>2008</v>
      </c>
      <c r="AL208" s="767">
        <f t="shared" si="101"/>
        <v>2009</v>
      </c>
      <c r="AM208" s="767">
        <f t="shared" si="101"/>
        <v>2010</v>
      </c>
      <c r="AN208" s="767">
        <f t="shared" si="101"/>
        <v>2011</v>
      </c>
      <c r="AO208" s="767">
        <f t="shared" si="101"/>
        <v>2012</v>
      </c>
      <c r="AP208" s="767">
        <f t="shared" si="101"/>
        <v>2013</v>
      </c>
      <c r="AQ208" s="767">
        <f t="shared" si="101"/>
        <v>2014</v>
      </c>
      <c r="AR208" s="767">
        <f t="shared" si="101"/>
        <v>2015</v>
      </c>
      <c r="AS208" s="767">
        <f t="shared" si="101"/>
        <v>2016</v>
      </c>
      <c r="AT208" s="767">
        <f t="shared" si="101"/>
        <v>2017</v>
      </c>
      <c r="AU208" s="767">
        <f t="shared" si="101"/>
        <v>2018</v>
      </c>
      <c r="AV208" s="767">
        <f t="shared" si="101"/>
        <v>2019</v>
      </c>
      <c r="AW208" s="767">
        <f t="shared" si="101"/>
        <v>2020</v>
      </c>
      <c r="AX208" s="767">
        <f t="shared" si="101"/>
        <v>2021</v>
      </c>
      <c r="AY208" s="767">
        <f t="shared" si="101"/>
        <v>2022</v>
      </c>
      <c r="AZ208" s="767">
        <f t="shared" si="101"/>
        <v>2023</v>
      </c>
      <c r="BA208" s="767">
        <f t="shared" si="101"/>
        <v>2024</v>
      </c>
      <c r="BB208" s="767">
        <f t="shared" si="101"/>
        <v>2025</v>
      </c>
    </row>
    <row r="209" spans="1:65">
      <c r="A209" s="775" t="str">
        <f>ImportsSawnwood!B$13</f>
        <v xml:space="preserve">Canada </v>
      </c>
      <c r="B209" s="773">
        <f>ImportsSawnwood!C$13</f>
        <v>0.27144268799999999</v>
      </c>
      <c r="C209" s="773">
        <f>ImportsSawnwood!D$13</f>
        <v>0.17305725999999999</v>
      </c>
      <c r="D209" s="773">
        <f>ImportsSawnwood!E$13</f>
        <v>0.14268805999999998</v>
      </c>
      <c r="E209" s="773">
        <f>ImportsSawnwood!F$13</f>
        <v>0.14199661999999999</v>
      </c>
      <c r="F209" s="773">
        <f>ImportsSawnwood!G$13</f>
        <v>0.13033011999999999</v>
      </c>
      <c r="G209" s="773">
        <f>ImportsSawnwood!H$13</f>
        <v>9.7004839999999995E-2</v>
      </c>
      <c r="H209" s="773">
        <f>ImportsSawnwood!I$13</f>
        <v>0.10198573999999998</v>
      </c>
      <c r="I209" s="773">
        <f>ImportsSawnwood!J$13</f>
        <v>0.34754594000000005</v>
      </c>
      <c r="J209" s="773">
        <f>ImportsSawnwood!K$13</f>
        <v>0.1288861</v>
      </c>
      <c r="K209" s="773">
        <f>ImportsSawnwood!L$13</f>
        <v>6.8678500000000003E-2</v>
      </c>
      <c r="L209" s="773">
        <f>ImportsSawnwood!M$13</f>
        <v>8.8935619999999979E-2</v>
      </c>
      <c r="M209" s="773">
        <f>ImportsSawnwood!N$13</f>
        <v>9.8961919999999995E-2</v>
      </c>
      <c r="N209" s="773">
        <f>ImportsSawnwood!O$13</f>
        <v>6.9489259999999997E-2</v>
      </c>
      <c r="O209" s="773">
        <f>ImportsSawnwood!P$13</f>
        <v>6.3560019999999995E-2</v>
      </c>
      <c r="P209" s="773">
        <f>ImportsSawnwood!Q$13</f>
        <v>6.9872779999999995E-2</v>
      </c>
      <c r="Q209" s="773">
        <f>ImportsSawnwood!R$13</f>
        <v>5.9947319999999991E-2</v>
      </c>
      <c r="R209" s="773">
        <f>ImportsSawnwood!S$13</f>
        <v>5.3284139999999994E-2</v>
      </c>
      <c r="S209" s="773">
        <f>ImportsSawnwood!T$13</f>
        <v>4.7855299999999996E-2</v>
      </c>
      <c r="T209" s="773">
        <f>ImportsSawnwood!U$13</f>
        <v>4.3485200000000002E-2</v>
      </c>
      <c r="U209" s="773">
        <f>ImportsSawnwood!V$13</f>
        <v>3.9481059999999998E-2</v>
      </c>
      <c r="V209" s="773">
        <f>ImportsSawnwood!W$13</f>
        <v>0</v>
      </c>
      <c r="W209" s="773">
        <f>ImportsSawnwood!X$13</f>
        <v>0</v>
      </c>
      <c r="X209" s="773">
        <f>ImportsSawnwood!Y$13</f>
        <v>0</v>
      </c>
      <c r="Y209" s="773">
        <f>ImportsSawnwood!Z$13</f>
        <v>0</v>
      </c>
      <c r="Z209" s="773">
        <f>ImportsSawnwood!AA$13</f>
        <v>0</v>
      </c>
      <c r="AA209" s="773">
        <f>ImportsSawnwood!AB$13</f>
        <v>0</v>
      </c>
      <c r="AB209" s="773"/>
      <c r="AC209" s="766"/>
      <c r="AD209" s="766"/>
      <c r="AE209" s="766"/>
      <c r="AF209" s="766"/>
      <c r="AG209" s="766"/>
      <c r="AH209" s="766"/>
      <c r="AI209" s="766"/>
      <c r="AJ209" s="766"/>
      <c r="AK209" s="766"/>
      <c r="AL209" s="766"/>
      <c r="AM209" s="766"/>
      <c r="AN209" s="766"/>
      <c r="AO209" s="766"/>
      <c r="AP209" s="766"/>
      <c r="AQ209" s="766"/>
      <c r="AR209" s="766"/>
      <c r="AS209" s="766"/>
      <c r="AT209" s="766"/>
      <c r="AU209" s="766"/>
      <c r="AV209" s="766"/>
      <c r="AW209" s="766"/>
      <c r="AX209" s="766"/>
      <c r="AY209" s="766"/>
      <c r="AZ209" s="766"/>
      <c r="BA209" s="766"/>
      <c r="BB209" s="766"/>
      <c r="BC209" s="771">
        <f t="shared" ref="BC209:BC214" si="102">J209/J$207</f>
        <v>0.14885411690552822</v>
      </c>
      <c r="BD209" s="771">
        <f t="shared" ref="BD209:BG214" si="103">K209/K$207</f>
        <v>0.11236215796374889</v>
      </c>
      <c r="BE209" s="771">
        <f t="shared" si="103"/>
        <v>0.1242018649575692</v>
      </c>
      <c r="BF209" s="771">
        <f t="shared" si="103"/>
        <v>0.15131503367815308</v>
      </c>
      <c r="BG209" s="771">
        <f t="shared" si="103"/>
        <v>0.11476771440533777</v>
      </c>
      <c r="BH209" s="771">
        <f t="shared" ref="BH209:BH214" si="104">O209/O$207</f>
        <v>0.10308646888992117</v>
      </c>
      <c r="BI209" s="771">
        <f t="shared" ref="BI209:BI214" si="105">P209/P$207</f>
        <v>0.10052992830355904</v>
      </c>
      <c r="BJ209" s="771">
        <f t="shared" ref="BJ209:BJ214" si="106">Q209/Q$207</f>
        <v>8.8773401401927021E-2</v>
      </c>
      <c r="BK209" s="771">
        <f t="shared" ref="BK209:BK214" si="107">R209/R$207</f>
        <v>7.402566436243381E-2</v>
      </c>
      <c r="BL209" s="771">
        <f t="shared" ref="BL209:BL214" si="108">S209/S$207</f>
        <v>7.1774656869046993E-2</v>
      </c>
      <c r="BM209" s="771">
        <f t="shared" ref="BM209:BM214" si="109">T209/T$207</f>
        <v>6.5286205073419853E-2</v>
      </c>
    </row>
    <row r="210" spans="1:65">
      <c r="A210" s="775" t="str">
        <f>ImportsSawnwood!B$24</f>
        <v xml:space="preserve">Malaysia </v>
      </c>
      <c r="B210" s="773">
        <f>ImportsSawnwood!C$24</f>
        <v>6.1626179999999996E-2</v>
      </c>
      <c r="C210" s="773">
        <f>ImportsSawnwood!D$24</f>
        <v>5.5327179999999997E-2</v>
      </c>
      <c r="D210" s="773">
        <f>ImportsSawnwood!E$24</f>
        <v>5.3665899999999996E-2</v>
      </c>
      <c r="E210" s="773">
        <f>ImportsSawnwood!F$24</f>
        <v>4.9407580000000006E-2</v>
      </c>
      <c r="F210" s="773">
        <f>ImportsSawnwood!G$24</f>
        <v>4.313202E-2</v>
      </c>
      <c r="G210" s="773">
        <f>ImportsSawnwood!H$24</f>
        <v>5.2226199999999993E-2</v>
      </c>
      <c r="H210" s="773">
        <f>ImportsSawnwood!I$24</f>
        <v>4.4295099999999997E-2</v>
      </c>
      <c r="I210" s="773">
        <f>ImportsSawnwood!J$24</f>
        <v>3.5756640000000006E-2</v>
      </c>
      <c r="J210" s="773">
        <f>ImportsSawnwood!K$24</f>
        <v>2.9575119999999996E-2</v>
      </c>
      <c r="K210" s="773">
        <f>ImportsSawnwood!L$24</f>
        <v>2.263022E-2</v>
      </c>
      <c r="L210" s="773">
        <f>ImportsSawnwood!M$24</f>
        <v>2.4031180000000006E-2</v>
      </c>
      <c r="M210" s="773">
        <f>ImportsSawnwood!N$24</f>
        <v>2.2935240000000003E-2</v>
      </c>
      <c r="N210" s="773">
        <f>ImportsSawnwood!O$24</f>
        <v>2.5312919999999999E-2</v>
      </c>
      <c r="O210" s="773">
        <f>ImportsSawnwood!P$24</f>
        <v>2.3233939999999998E-2</v>
      </c>
      <c r="P210" s="773">
        <f>ImportsSawnwood!Q$24</f>
        <v>2.5251060000000002E-2</v>
      </c>
      <c r="Q210" s="773">
        <f>ImportsSawnwood!R$24</f>
        <v>2.1044E-2</v>
      </c>
      <c r="R210" s="773">
        <f>ImportsSawnwood!S$24</f>
        <v>2.2318000000000001E-2</v>
      </c>
      <c r="S210" s="773">
        <f>ImportsSawnwood!T$24</f>
        <v>2.1674999999999996E-2</v>
      </c>
      <c r="T210" s="773">
        <f>ImportsSawnwood!U$24</f>
        <v>1.6576520000000001E-2</v>
      </c>
      <c r="U210" s="773">
        <f>ImportsSawnwood!V$24</f>
        <v>1.629856E-2</v>
      </c>
      <c r="V210" s="773">
        <f>ImportsSawnwood!W$24</f>
        <v>0</v>
      </c>
      <c r="W210" s="773">
        <f>ImportsSawnwood!X$24</f>
        <v>0</v>
      </c>
      <c r="X210" s="773">
        <f>ImportsSawnwood!Y$24</f>
        <v>0</v>
      </c>
      <c r="Y210" s="773">
        <f>ImportsSawnwood!Z$24</f>
        <v>0</v>
      </c>
      <c r="Z210" s="773">
        <f>ImportsSawnwood!AA$24</f>
        <v>0</v>
      </c>
      <c r="AA210" s="773">
        <f>ImportsSawnwood!AB$24</f>
        <v>0</v>
      </c>
      <c r="AB210" s="773"/>
      <c r="AC210" s="766"/>
      <c r="AD210" s="766"/>
      <c r="AE210" s="766"/>
      <c r="AF210" s="766"/>
      <c r="AG210" s="766"/>
      <c r="AH210" s="766"/>
      <c r="AI210" s="766"/>
      <c r="AJ210" s="766"/>
      <c r="AK210" s="766"/>
      <c r="AL210" s="766"/>
      <c r="AM210" s="766"/>
      <c r="AN210" s="766"/>
      <c r="AO210" s="766"/>
      <c r="AP210" s="766"/>
      <c r="AQ210" s="766"/>
      <c r="AR210" s="766"/>
      <c r="AS210" s="766"/>
      <c r="AT210" s="766"/>
      <c r="AU210" s="766"/>
      <c r="AV210" s="766"/>
      <c r="AW210" s="766"/>
      <c r="AX210" s="766"/>
      <c r="AY210" s="766"/>
      <c r="AZ210" s="766"/>
      <c r="BA210" s="766"/>
      <c r="BB210" s="766"/>
      <c r="BC210" s="771">
        <f t="shared" si="102"/>
        <v>3.4157122994450333E-2</v>
      </c>
      <c r="BD210" s="771">
        <f t="shared" si="103"/>
        <v>3.7024401441417464E-2</v>
      </c>
      <c r="BE210" s="771">
        <f t="shared" si="103"/>
        <v>3.3560426892296241E-2</v>
      </c>
      <c r="BF210" s="771">
        <f t="shared" si="103"/>
        <v>3.5068505269668621E-2</v>
      </c>
      <c r="BG210" s="771">
        <f t="shared" si="103"/>
        <v>4.180654641199464E-2</v>
      </c>
      <c r="BH210" s="771">
        <f t="shared" si="104"/>
        <v>3.7682568901021347E-2</v>
      </c>
      <c r="BI210" s="771">
        <f t="shared" si="105"/>
        <v>3.6330131009369715E-2</v>
      </c>
      <c r="BJ210" s="771">
        <f t="shared" si="106"/>
        <v>3.1163152232696181E-2</v>
      </c>
      <c r="BK210" s="771">
        <f t="shared" si="107"/>
        <v>3.1005563329741234E-2</v>
      </c>
      <c r="BL210" s="771">
        <f t="shared" si="108"/>
        <v>3.2508743809705365E-2</v>
      </c>
      <c r="BM210" s="771">
        <f t="shared" si="109"/>
        <v>2.4887043962627416E-2</v>
      </c>
    </row>
    <row r="211" spans="1:65">
      <c r="A211" s="775" t="s">
        <v>136</v>
      </c>
      <c r="B211" s="773">
        <f>ImportsSawnwood!C$39</f>
        <v>0.52785431999999999</v>
      </c>
      <c r="C211" s="773">
        <f>ImportsSawnwood!D$39</f>
        <v>0.56151845999999994</v>
      </c>
      <c r="D211" s="773">
        <f>ImportsSawnwood!E$39</f>
        <v>0.67774556000000008</v>
      </c>
      <c r="E211" s="773">
        <f>ImportsSawnwood!F$39</f>
        <v>0.63537759999999999</v>
      </c>
      <c r="F211" s="773">
        <f>ImportsSawnwood!G$39</f>
        <v>0.69119295999999997</v>
      </c>
      <c r="G211" s="773">
        <f>ImportsSawnwood!H$39</f>
        <v>0.84519507999999999</v>
      </c>
      <c r="H211" s="773">
        <f>ImportsSawnwood!I$39</f>
        <v>0.80792025999999983</v>
      </c>
      <c r="I211" s="773">
        <f>ImportsSawnwood!J$39</f>
        <v>0.71848324000000008</v>
      </c>
      <c r="J211" s="773">
        <f>ImportsSawnwood!K$39</f>
        <v>0.38282007999999995</v>
      </c>
      <c r="K211" s="773">
        <f>ImportsSawnwood!L$39</f>
        <v>0.26767636</v>
      </c>
      <c r="L211" s="773">
        <f>ImportsSawnwood!M$39</f>
        <v>0.31862999999999997</v>
      </c>
      <c r="M211" s="773">
        <f>ImportsSawnwood!N$39</f>
        <v>0.28582199999999996</v>
      </c>
      <c r="N211" s="773">
        <f>ImportsSawnwood!O$39</f>
        <v>0.25636664000000003</v>
      </c>
      <c r="O211" s="773">
        <f>ImportsSawnwood!P$39</f>
        <v>0.28553899999999993</v>
      </c>
      <c r="P211" s="773">
        <f>ImportsSawnwood!Q$39</f>
        <v>0.34619899999999998</v>
      </c>
      <c r="Q211" s="773">
        <f>ImportsSawnwood!R$39</f>
        <v>0.36440714000000002</v>
      </c>
      <c r="R211" s="773">
        <f>ImportsSawnwood!S$39</f>
        <v>0.39601999999999993</v>
      </c>
      <c r="S211" s="773">
        <f>ImportsSawnwood!T$39</f>
        <v>0.35440228000000001</v>
      </c>
      <c r="T211" s="773">
        <f>ImportsSawnwood!U$39</f>
        <v>0.35808399999999996</v>
      </c>
      <c r="U211" s="773">
        <f>ImportsSawnwood!V$39</f>
        <v>0.32184580000000002</v>
      </c>
      <c r="V211" s="773">
        <f>ImportsSawnwood!W$39</f>
        <v>0</v>
      </c>
      <c r="W211" s="773">
        <f>ImportsSawnwood!X$39</f>
        <v>0</v>
      </c>
      <c r="X211" s="773">
        <f>ImportsSawnwood!Y$39</f>
        <v>0</v>
      </c>
      <c r="Y211" s="773">
        <f>ImportsSawnwood!Z$39</f>
        <v>0</v>
      </c>
      <c r="Z211" s="773">
        <f>ImportsSawnwood!AA$39</f>
        <v>0</v>
      </c>
      <c r="AA211" s="773">
        <f>ImportsSawnwood!AB$39</f>
        <v>0</v>
      </c>
      <c r="AB211" s="773"/>
      <c r="AC211" s="766"/>
      <c r="AD211" s="766"/>
      <c r="AE211" s="766"/>
      <c r="AF211" s="766"/>
      <c r="AG211" s="766"/>
      <c r="AH211" s="766"/>
      <c r="AI211" s="766"/>
      <c r="AJ211" s="766"/>
      <c r="AK211" s="766"/>
      <c r="AL211" s="766"/>
      <c r="AM211" s="766"/>
      <c r="AN211" s="766"/>
      <c r="AO211" s="766"/>
      <c r="AP211" s="766"/>
      <c r="AQ211" s="766"/>
      <c r="AR211" s="766"/>
      <c r="AS211" s="766"/>
      <c r="AT211" s="766"/>
      <c r="AU211" s="766"/>
      <c r="AV211" s="766"/>
      <c r="AW211" s="766"/>
      <c r="AX211" s="766"/>
      <c r="AY211" s="766"/>
      <c r="AZ211" s="766"/>
      <c r="BA211" s="766"/>
      <c r="BB211" s="766"/>
      <c r="BC211" s="771">
        <f t="shared" si="102"/>
        <v>0.44212948442154471</v>
      </c>
      <c r="BD211" s="771">
        <f t="shared" si="103"/>
        <v>0.43793462940339867</v>
      </c>
      <c r="BE211" s="771">
        <f t="shared" si="103"/>
        <v>0.44497851627312296</v>
      </c>
      <c r="BF211" s="771">
        <f t="shared" si="103"/>
        <v>0.43702835955443331</v>
      </c>
      <c r="BG211" s="771">
        <f t="shared" si="103"/>
        <v>0.4234123852027788</v>
      </c>
      <c r="BH211" s="771">
        <f t="shared" si="104"/>
        <v>0.46310884169575772</v>
      </c>
      <c r="BI211" s="771">
        <f t="shared" si="105"/>
        <v>0.49809612053168401</v>
      </c>
      <c r="BJ211" s="771">
        <f t="shared" si="106"/>
        <v>0.53963482125553275</v>
      </c>
      <c r="BK211" s="771">
        <f t="shared" si="107"/>
        <v>0.55017578590573168</v>
      </c>
      <c r="BL211" s="771">
        <f t="shared" si="108"/>
        <v>0.53154200351074832</v>
      </c>
      <c r="BM211" s="771">
        <f t="shared" si="109"/>
        <v>0.5376069434545655</v>
      </c>
    </row>
    <row r="212" spans="1:65">
      <c r="A212" s="772" t="s">
        <v>137</v>
      </c>
      <c r="B212" s="773">
        <f>ImportsSawnwood!C$6</f>
        <v>8.7970239999999977E-2</v>
      </c>
      <c r="C212" s="773">
        <f>ImportsSawnwood!D$6</f>
        <v>7.1657019999999988E-2</v>
      </c>
      <c r="D212" s="773">
        <f>ImportsSawnwood!E$6</f>
        <v>7.5558520000000004E-2</v>
      </c>
      <c r="E212" s="773">
        <f>ImportsSawnwood!F$6</f>
        <v>8.188484E-2</v>
      </c>
      <c r="F212" s="773">
        <f>ImportsSawnwood!G$6</f>
        <v>8.2926180000000002E-2</v>
      </c>
      <c r="G212" s="773">
        <f>ImportsSawnwood!H$6</f>
        <v>8.5057859999999999E-2</v>
      </c>
      <c r="H212" s="773">
        <f>ImportsSawnwood!I$6</f>
        <v>7.9274159999999996E-2</v>
      </c>
      <c r="I212" s="773">
        <f>ImportsSawnwood!J$6</f>
        <v>8.6685079999999998E-2</v>
      </c>
      <c r="J212" s="773">
        <f>ImportsSawnwood!K$6</f>
        <v>6.7163360000000005E-2</v>
      </c>
      <c r="K212" s="773">
        <f>ImportsSawnwood!L$6</f>
        <v>5.6903799999999997E-2</v>
      </c>
      <c r="L212" s="773">
        <f>ImportsSawnwood!M$6</f>
        <v>7.0531300000000005E-2</v>
      </c>
      <c r="M212" s="773">
        <f>ImportsSawnwood!N$6</f>
        <v>6.0843180000000004E-2</v>
      </c>
      <c r="N212" s="773">
        <f>ImportsSawnwood!O$6</f>
        <v>5.8985780000000002E-2</v>
      </c>
      <c r="O212" s="773">
        <f>ImportsSawnwood!P$6</f>
        <v>5.5403279999999992E-2</v>
      </c>
      <c r="P212" s="773">
        <f>ImportsSawnwood!Q$6</f>
        <v>6.1219040000000009E-2</v>
      </c>
      <c r="Q212" s="773">
        <f>ImportsSawnwood!R$6</f>
        <v>4.5219280000000001E-2</v>
      </c>
      <c r="R212" s="773">
        <f>ImportsSawnwood!S$6</f>
        <v>5.4084859999999992E-2</v>
      </c>
      <c r="S212" s="773">
        <f>ImportsSawnwood!T$6</f>
        <v>5.7234479999999997E-2</v>
      </c>
      <c r="T212" s="773">
        <f>ImportsSawnwood!U$6</f>
        <v>4.949228E-2</v>
      </c>
      <c r="U212" s="773">
        <f>ImportsSawnwood!V$6</f>
        <v>5.2669880000000002E-2</v>
      </c>
      <c r="V212" s="773">
        <f>ImportsSawnwood!W$6</f>
        <v>0</v>
      </c>
      <c r="W212" s="773">
        <f>ImportsSawnwood!X$6</f>
        <v>0</v>
      </c>
      <c r="X212" s="773">
        <f>ImportsSawnwood!Y$6</f>
        <v>0</v>
      </c>
      <c r="Y212" s="773">
        <f>ImportsSawnwood!Z$6</f>
        <v>0</v>
      </c>
      <c r="Z212" s="773">
        <f>ImportsSawnwood!AA$6</f>
        <v>0</v>
      </c>
      <c r="AA212" s="773">
        <f>ImportsSawnwood!AB$6</f>
        <v>0</v>
      </c>
      <c r="AB212" s="773"/>
      <c r="AC212" s="766"/>
      <c r="AD212" s="766"/>
      <c r="AE212" s="766"/>
      <c r="AF212" s="766"/>
      <c r="AG212" s="766"/>
      <c r="AH212" s="766"/>
      <c r="AI212" s="766"/>
      <c r="AJ212" s="766"/>
      <c r="AK212" s="766"/>
      <c r="AL212" s="766"/>
      <c r="AM212" s="766"/>
      <c r="AN212" s="766"/>
      <c r="AO212" s="766"/>
      <c r="AP212" s="766"/>
      <c r="AQ212" s="766"/>
      <c r="AR212" s="766"/>
      <c r="AS212" s="766"/>
      <c r="AT212" s="766"/>
      <c r="AU212" s="766"/>
      <c r="AV212" s="766"/>
      <c r="AW212" s="766"/>
      <c r="AX212" s="766"/>
      <c r="AY212" s="766"/>
      <c r="AZ212" s="766"/>
      <c r="BA212" s="766"/>
      <c r="BB212" s="766"/>
      <c r="BC212" s="771">
        <f t="shared" si="102"/>
        <v>7.7568819610555964E-2</v>
      </c>
      <c r="BD212" s="771">
        <f t="shared" si="103"/>
        <v>9.309804035233113E-2</v>
      </c>
      <c r="BE212" s="771">
        <f t="shared" si="103"/>
        <v>9.849955504759289E-2</v>
      </c>
      <c r="BF212" s="771">
        <f t="shared" si="103"/>
        <v>9.3030610469016076E-2</v>
      </c>
      <c r="BG212" s="771">
        <f t="shared" si="103"/>
        <v>9.742027981037768E-2</v>
      </c>
      <c r="BH212" s="771">
        <f t="shared" si="104"/>
        <v>8.9857248316152064E-2</v>
      </c>
      <c r="BI212" s="771">
        <f t="shared" si="105"/>
        <v>8.8079302154754888E-2</v>
      </c>
      <c r="BJ212" s="771">
        <f t="shared" si="106"/>
        <v>6.6963282004035063E-2</v>
      </c>
      <c r="BK212" s="771">
        <f t="shared" si="107"/>
        <v>7.5138074733855545E-2</v>
      </c>
      <c r="BL212" s="771">
        <f t="shared" si="108"/>
        <v>8.584180149488839E-2</v>
      </c>
      <c r="BM212" s="771">
        <f t="shared" si="109"/>
        <v>7.43048931965615E-2</v>
      </c>
    </row>
    <row r="213" spans="1:65">
      <c r="A213" s="775" t="str">
        <f>ImportsSawnwood!B$15</f>
        <v xml:space="preserve">USA </v>
      </c>
      <c r="B213" s="773">
        <f>ImportsSawnwood!C$15</f>
        <v>0.15652234000000001</v>
      </c>
      <c r="C213" s="773">
        <f>ImportsSawnwood!D$15</f>
        <v>0.14878848</v>
      </c>
      <c r="D213" s="773">
        <f>ImportsSawnwood!E$15</f>
        <v>0.13432826</v>
      </c>
      <c r="E213" s="773">
        <f>ImportsSawnwood!F$15</f>
        <v>0.131826578</v>
      </c>
      <c r="F213" s="773">
        <f>ImportsSawnwood!G$15</f>
        <v>0.14856610000000001</v>
      </c>
      <c r="G213" s="773">
        <f>ImportsSawnwood!H$15</f>
        <v>0.16077111999999996</v>
      </c>
      <c r="H213" s="773">
        <f>ImportsSawnwood!I$15</f>
        <v>0.14819708100000001</v>
      </c>
      <c r="I213" s="773">
        <f>ImportsSawnwood!J$15</f>
        <v>0.140584716</v>
      </c>
      <c r="J213" s="773">
        <f>ImportsSawnwood!K$15</f>
        <v>0.12563068599999996</v>
      </c>
      <c r="K213" s="773">
        <f>ImportsSawnwood!L$15</f>
        <v>9.5403745999999984E-2</v>
      </c>
      <c r="L213" s="773">
        <f>ImportsSawnwood!M$15</f>
        <v>0.12319319999999999</v>
      </c>
      <c r="M213" s="773">
        <f>ImportsSawnwood!N$15</f>
        <v>0.11744791711111112</v>
      </c>
      <c r="N213" s="773">
        <f>ImportsSawnwood!O$15</f>
        <v>0.12352860333333333</v>
      </c>
      <c r="O213" s="773">
        <f>ImportsSawnwood!P$15</f>
        <v>0.11643535999999999</v>
      </c>
      <c r="P213" s="773">
        <f>ImportsSawnwood!Q$15</f>
        <v>0.12921540000000001</v>
      </c>
      <c r="Q213" s="773">
        <f>ImportsSawnwood!R$15</f>
        <v>0.11691142300000001</v>
      </c>
      <c r="R213" s="773">
        <f>ImportsSawnwood!S$15</f>
        <v>0.11927529199999999</v>
      </c>
      <c r="S213" s="773">
        <f>ImportsSawnwood!T$15</f>
        <v>0.11214594</v>
      </c>
      <c r="T213" s="773">
        <f>ImportsSawnwood!U$15</f>
        <v>0.11500516</v>
      </c>
      <c r="U213" s="773">
        <f>ImportsSawnwood!V$15</f>
        <v>0.10194123999999999</v>
      </c>
      <c r="V213" s="773">
        <f>ImportsSawnwood!W$15</f>
        <v>0</v>
      </c>
      <c r="W213" s="773">
        <f>ImportsSawnwood!X$15</f>
        <v>0</v>
      </c>
      <c r="X213" s="773">
        <f>ImportsSawnwood!Y$15</f>
        <v>0</v>
      </c>
      <c r="Y213" s="773">
        <f>ImportsSawnwood!Z$15</f>
        <v>0</v>
      </c>
      <c r="Z213" s="773">
        <f>ImportsSawnwood!AA$15</f>
        <v>0</v>
      </c>
      <c r="AA213" s="773">
        <f>ImportsSawnwood!AB$15</f>
        <v>0</v>
      </c>
      <c r="AB213" s="773"/>
      <c r="AC213" s="766"/>
      <c r="AD213" s="766"/>
      <c r="AE213" s="766"/>
      <c r="AF213" s="766"/>
      <c r="AG213" s="766"/>
      <c r="AH213" s="766"/>
      <c r="AI213" s="766"/>
      <c r="AJ213" s="766"/>
      <c r="AK213" s="766"/>
      <c r="AL213" s="766"/>
      <c r="AM213" s="766"/>
      <c r="AN213" s="766"/>
      <c r="AO213" s="766"/>
      <c r="AP213" s="766"/>
      <c r="AQ213" s="766"/>
      <c r="AR213" s="766"/>
      <c r="AS213" s="766"/>
      <c r="AT213" s="766"/>
      <c r="AU213" s="766"/>
      <c r="AV213" s="766"/>
      <c r="AW213" s="766"/>
      <c r="AX213" s="766"/>
      <c r="AY213" s="766"/>
      <c r="AZ213" s="766"/>
      <c r="BA213" s="766"/>
      <c r="BB213" s="766"/>
      <c r="BC213" s="771">
        <f t="shared" si="102"/>
        <v>0.14509434935781049</v>
      </c>
      <c r="BD213" s="771">
        <f t="shared" si="103"/>
        <v>0.15608626831374264</v>
      </c>
      <c r="BE213" s="771">
        <f t="shared" si="103"/>
        <v>0.17204383564302825</v>
      </c>
      <c r="BF213" s="771">
        <f t="shared" si="103"/>
        <v>0.17958054505305385</v>
      </c>
      <c r="BG213" s="771">
        <f t="shared" si="103"/>
        <v>0.20401851261979556</v>
      </c>
      <c r="BH213" s="771">
        <f t="shared" si="104"/>
        <v>0.18884371207445769</v>
      </c>
      <c r="BI213" s="771">
        <f t="shared" si="105"/>
        <v>0.18590951866686434</v>
      </c>
      <c r="BJ213" s="771">
        <f t="shared" si="106"/>
        <v>0.17312908537778646</v>
      </c>
      <c r="BK213" s="771">
        <f t="shared" si="107"/>
        <v>0.16570470560889763</v>
      </c>
      <c r="BL213" s="771">
        <f t="shared" si="108"/>
        <v>0.16819947555979656</v>
      </c>
      <c r="BM213" s="771">
        <f t="shared" si="109"/>
        <v>0.17266220369830337</v>
      </c>
    </row>
    <row r="214" spans="1:65">
      <c r="A214" s="769" t="s">
        <v>28</v>
      </c>
      <c r="B214" s="773">
        <f t="shared" ref="B214:AA214" si="110">B207-SUM(B209:B213)</f>
        <v>0.20941505999999999</v>
      </c>
      <c r="C214" s="773">
        <f t="shared" si="110"/>
        <v>0.19481532000000179</v>
      </c>
      <c r="D214" s="773">
        <f t="shared" si="110"/>
        <v>0.17573048000000147</v>
      </c>
      <c r="E214" s="773">
        <f t="shared" si="110"/>
        <v>0.19273691799999959</v>
      </c>
      <c r="F214" s="773">
        <f t="shared" si="110"/>
        <v>0.18505038499999915</v>
      </c>
      <c r="G214" s="773">
        <f t="shared" si="110"/>
        <v>0.16359432100000215</v>
      </c>
      <c r="H214" s="773">
        <f t="shared" si="110"/>
        <v>0.12510721899999999</v>
      </c>
      <c r="I214" s="773">
        <f t="shared" si="110"/>
        <v>0.23945499100000012</v>
      </c>
      <c r="J214" s="773">
        <f t="shared" si="110"/>
        <v>0.13177977899999516</v>
      </c>
      <c r="K214" s="773">
        <f t="shared" si="110"/>
        <v>9.9931839999999439E-2</v>
      </c>
      <c r="L214" s="773">
        <f t="shared" si="110"/>
        <v>9.0735741739130571E-2</v>
      </c>
      <c r="M214" s="773">
        <f t="shared" si="110"/>
        <v>6.8002219999999336E-2</v>
      </c>
      <c r="N214" s="773">
        <f t="shared" si="110"/>
        <v>7.1794220000001685E-2</v>
      </c>
      <c r="O214" s="773">
        <f t="shared" si="110"/>
        <v>7.2398360000000661E-2</v>
      </c>
      <c r="P214" s="773">
        <f t="shared" si="110"/>
        <v>6.3287282142856949E-2</v>
      </c>
      <c r="Q214" s="773">
        <f t="shared" si="110"/>
        <v>6.7755539999999059E-2</v>
      </c>
      <c r="R214" s="773">
        <f t="shared" si="110"/>
        <v>7.4824013811966239E-2</v>
      </c>
      <c r="S214" s="773">
        <f t="shared" si="110"/>
        <v>7.343069599999752E-2</v>
      </c>
      <c r="T214" s="773">
        <f t="shared" si="110"/>
        <v>8.3427106315789423E-2</v>
      </c>
      <c r="U214" s="773">
        <f t="shared" si="110"/>
        <v>8.7696531764707597E-2</v>
      </c>
      <c r="V214" s="773">
        <f t="shared" si="110"/>
        <v>0</v>
      </c>
      <c r="W214" s="773">
        <f t="shared" si="110"/>
        <v>0</v>
      </c>
      <c r="X214" s="773">
        <f t="shared" si="110"/>
        <v>0</v>
      </c>
      <c r="Y214" s="773">
        <f t="shared" si="110"/>
        <v>0</v>
      </c>
      <c r="Z214" s="773">
        <f t="shared" si="110"/>
        <v>0</v>
      </c>
      <c r="AA214" s="773">
        <f t="shared" si="110"/>
        <v>0</v>
      </c>
      <c r="AB214" s="773"/>
      <c r="BC214" s="771">
        <f t="shared" si="102"/>
        <v>0.15219610671011033</v>
      </c>
      <c r="BD214" s="771">
        <f t="shared" si="103"/>
        <v>0.16349450252536116</v>
      </c>
      <c r="BE214" s="771">
        <f t="shared" si="103"/>
        <v>0.12671580118639048</v>
      </c>
      <c r="BF214" s="771">
        <f t="shared" si="103"/>
        <v>0.10397694597567504</v>
      </c>
      <c r="BG214" s="771">
        <f t="shared" si="103"/>
        <v>0.11857456154971549</v>
      </c>
      <c r="BH214" s="771">
        <f t="shared" si="104"/>
        <v>0.11742116012269005</v>
      </c>
      <c r="BI214" s="771">
        <f t="shared" si="105"/>
        <v>9.1054999333768052E-2</v>
      </c>
      <c r="BJ214" s="771">
        <f t="shared" si="106"/>
        <v>0.10033625772802253</v>
      </c>
      <c r="BK214" s="771">
        <f t="shared" si="107"/>
        <v>0.10395020605934008</v>
      </c>
      <c r="BL214" s="771">
        <f t="shared" si="108"/>
        <v>0.11013331875581438</v>
      </c>
      <c r="BM214" s="771">
        <f t="shared" si="109"/>
        <v>0.12525271061452239</v>
      </c>
    </row>
    <row r="215" spans="1:65">
      <c r="A215" s="769"/>
      <c r="B215" s="773"/>
      <c r="C215" s="773"/>
      <c r="D215" s="773"/>
      <c r="E215" s="773"/>
      <c r="F215" s="773"/>
      <c r="G215" s="773"/>
      <c r="H215" s="773"/>
      <c r="I215" s="773"/>
      <c r="J215" s="773"/>
      <c r="K215" s="773"/>
      <c r="L215" s="773"/>
      <c r="M215" s="773"/>
      <c r="N215" s="773"/>
      <c r="O215" s="773"/>
      <c r="P215" s="773"/>
      <c r="Q215" s="773"/>
      <c r="R215" s="773"/>
      <c r="S215" s="773"/>
      <c r="T215" s="773"/>
      <c r="U215" s="773"/>
      <c r="V215" s="773"/>
      <c r="W215" s="773"/>
      <c r="X215" s="773"/>
      <c r="Y215" s="773"/>
      <c r="Z215" s="773"/>
      <c r="AA215" s="773"/>
      <c r="AB215" s="773"/>
      <c r="BD215" s="766"/>
      <c r="BE215" s="766"/>
      <c r="BF215" s="766"/>
      <c r="BG215" s="766"/>
      <c r="BH215" s="766"/>
      <c r="BI215" s="766"/>
      <c r="BJ215" s="766"/>
      <c r="BK215" s="766"/>
      <c r="BL215" s="766"/>
      <c r="BM215" s="766"/>
    </row>
    <row r="216" spans="1:65">
      <c r="A216" s="769"/>
      <c r="B216" s="773"/>
      <c r="C216" s="773"/>
      <c r="D216" s="773"/>
      <c r="E216" s="773"/>
      <c r="F216" s="773"/>
      <c r="G216" s="773"/>
      <c r="H216" s="773"/>
      <c r="I216" s="773"/>
      <c r="J216" s="773"/>
      <c r="K216" s="773"/>
      <c r="L216" s="773"/>
      <c r="M216" s="773"/>
      <c r="N216" s="773"/>
      <c r="O216" s="773"/>
      <c r="P216" s="773"/>
      <c r="Q216" s="773"/>
      <c r="R216" s="773"/>
      <c r="S216" s="773"/>
      <c r="T216" s="773"/>
      <c r="U216" s="773"/>
      <c r="V216" s="773"/>
      <c r="W216" s="773"/>
      <c r="X216" s="773"/>
      <c r="Y216" s="773"/>
      <c r="Z216" s="773"/>
      <c r="AA216" s="773"/>
      <c r="AB216" s="773"/>
      <c r="BD216" s="766"/>
      <c r="BE216" s="766"/>
      <c r="BF216" s="766"/>
      <c r="BG216" s="766"/>
      <c r="BH216" s="766"/>
      <c r="BI216" s="766"/>
      <c r="BJ216" s="766"/>
      <c r="BK216" s="766"/>
      <c r="BL216" s="766"/>
      <c r="BM216" s="766"/>
    </row>
    <row r="217" spans="1:65">
      <c r="A217" s="766"/>
      <c r="B217" s="766"/>
      <c r="C217" s="766"/>
      <c r="D217" s="766"/>
      <c r="E217" s="766"/>
      <c r="F217" s="766"/>
      <c r="G217" s="766"/>
      <c r="H217" s="766"/>
      <c r="I217" s="766"/>
      <c r="J217" s="766"/>
      <c r="K217" s="766"/>
      <c r="L217" s="766"/>
      <c r="M217" s="766"/>
      <c r="N217" s="766"/>
      <c r="O217" s="766"/>
      <c r="P217" s="766"/>
      <c r="Q217" s="766"/>
      <c r="R217" s="766"/>
      <c r="S217" s="766"/>
      <c r="T217" s="766"/>
      <c r="U217" s="766"/>
      <c r="V217" s="766"/>
      <c r="W217" s="766"/>
      <c r="X217" s="766"/>
      <c r="Y217" s="766"/>
      <c r="Z217" s="766"/>
      <c r="AA217" s="766"/>
      <c r="AB217" s="773"/>
      <c r="BD217" s="766"/>
      <c r="BE217" s="766"/>
      <c r="BF217" s="766"/>
      <c r="BG217" s="766"/>
      <c r="BH217" s="766"/>
      <c r="BI217" s="766"/>
      <c r="BJ217" s="766"/>
      <c r="BK217" s="766"/>
      <c r="BL217" s="766"/>
      <c r="BM217" s="766"/>
    </row>
    <row r="218" spans="1:65">
      <c r="A218" s="770"/>
      <c r="B218" s="770"/>
      <c r="C218" s="770"/>
      <c r="D218" s="770"/>
      <c r="E218" s="770"/>
      <c r="F218" s="770"/>
      <c r="G218" s="770"/>
      <c r="H218" s="770"/>
      <c r="I218" s="770"/>
      <c r="J218" s="770"/>
      <c r="K218" s="770"/>
      <c r="L218" s="770"/>
      <c r="M218" s="770"/>
      <c r="N218" s="770"/>
      <c r="O218" s="770"/>
      <c r="P218" s="770"/>
      <c r="Q218" s="770"/>
      <c r="R218" s="770"/>
      <c r="S218" s="770"/>
      <c r="T218" s="770"/>
      <c r="U218" s="770"/>
      <c r="V218" s="770"/>
      <c r="W218" s="770"/>
      <c r="X218" s="770"/>
      <c r="Y218" s="770"/>
      <c r="Z218" s="770"/>
      <c r="AA218" s="770"/>
      <c r="AB218" s="770"/>
      <c r="AC218" s="770"/>
      <c r="AD218" s="770"/>
      <c r="AE218" s="770"/>
      <c r="AF218" s="770"/>
      <c r="AG218" s="770"/>
      <c r="AH218" s="770"/>
      <c r="AI218" s="770"/>
      <c r="AJ218" s="770"/>
      <c r="AK218" s="770"/>
      <c r="AL218" s="770"/>
      <c r="AM218" s="770"/>
      <c r="AN218" s="770"/>
      <c r="AO218" s="770"/>
      <c r="AP218" s="770"/>
      <c r="AQ218" s="770"/>
      <c r="AR218" s="770"/>
      <c r="AS218" s="770"/>
      <c r="AT218" s="770"/>
      <c r="AU218" s="770"/>
      <c r="AV218" s="770"/>
      <c r="AW218" s="770"/>
      <c r="AX218" s="770"/>
      <c r="AY218" s="770"/>
      <c r="AZ218" s="770"/>
      <c r="BA218" s="770"/>
      <c r="BB218" s="770"/>
      <c r="BD218" s="766"/>
      <c r="BE218" s="766"/>
      <c r="BF218" s="766"/>
      <c r="BG218" s="766"/>
      <c r="BH218" s="766"/>
      <c r="BI218" s="766"/>
      <c r="BJ218" s="766"/>
      <c r="BK218" s="766"/>
      <c r="BL218" s="766"/>
      <c r="BM218" s="766"/>
    </row>
    <row r="219" spans="1:65">
      <c r="A219" s="770"/>
      <c r="B219" s="770"/>
      <c r="C219" s="770"/>
      <c r="D219" s="770"/>
      <c r="E219" s="770"/>
      <c r="F219" s="770"/>
      <c r="G219" s="770"/>
      <c r="H219" s="770"/>
      <c r="I219" s="770"/>
      <c r="J219" s="770"/>
      <c r="K219" s="770"/>
      <c r="L219" s="770"/>
      <c r="M219" s="770"/>
      <c r="N219" s="770"/>
      <c r="O219" s="770"/>
      <c r="P219" s="770"/>
      <c r="Q219" s="770"/>
      <c r="R219" s="770"/>
      <c r="S219" s="770"/>
      <c r="T219" s="770"/>
      <c r="U219" s="770"/>
      <c r="V219" s="770"/>
      <c r="W219" s="770"/>
      <c r="X219" s="770"/>
      <c r="Y219" s="770"/>
      <c r="Z219" s="770"/>
      <c r="AA219" s="770"/>
      <c r="AB219" s="770"/>
      <c r="AC219" s="770"/>
      <c r="AD219" s="770"/>
      <c r="AE219" s="770"/>
      <c r="AF219" s="770"/>
      <c r="AG219" s="770"/>
      <c r="AH219" s="770"/>
      <c r="AI219" s="770"/>
      <c r="AJ219" s="770"/>
      <c r="AK219" s="770"/>
      <c r="AL219" s="770"/>
      <c r="AM219" s="770"/>
      <c r="AN219" s="770"/>
      <c r="AO219" s="770"/>
      <c r="AP219" s="770"/>
      <c r="AQ219" s="770"/>
      <c r="AR219" s="770"/>
      <c r="AS219" s="770"/>
      <c r="AT219" s="770"/>
      <c r="AU219" s="770"/>
      <c r="AV219" s="770"/>
      <c r="AW219" s="770"/>
      <c r="AX219" s="770"/>
      <c r="AY219" s="770"/>
      <c r="AZ219" s="770"/>
      <c r="BA219" s="770"/>
      <c r="BB219" s="770"/>
      <c r="BD219" s="766"/>
      <c r="BE219" s="766"/>
      <c r="BF219" s="766"/>
      <c r="BG219" s="766"/>
      <c r="BH219" s="766"/>
      <c r="BI219" s="766"/>
      <c r="BJ219" s="766"/>
      <c r="BK219" s="766"/>
      <c r="BL219" s="766"/>
      <c r="BM219" s="766"/>
    </row>
    <row r="220" spans="1:65">
      <c r="A220" s="770"/>
      <c r="B220" s="770"/>
      <c r="C220" s="770"/>
      <c r="D220" s="770"/>
      <c r="E220" s="770"/>
      <c r="F220" s="770"/>
      <c r="G220" s="770"/>
      <c r="H220" s="770"/>
      <c r="I220" s="770"/>
      <c r="J220" s="770"/>
      <c r="K220" s="770"/>
      <c r="L220" s="770"/>
      <c r="M220" s="770"/>
      <c r="N220" s="770"/>
      <c r="O220" s="770"/>
      <c r="P220" s="770"/>
      <c r="Q220" s="770"/>
      <c r="R220" s="770"/>
      <c r="S220" s="770"/>
      <c r="T220" s="770"/>
      <c r="U220" s="770"/>
      <c r="V220" s="770"/>
      <c r="W220" s="770"/>
      <c r="X220" s="770"/>
      <c r="Y220" s="770"/>
      <c r="Z220" s="770"/>
      <c r="AA220" s="770"/>
      <c r="AB220" s="770"/>
      <c r="AC220" s="770"/>
      <c r="AD220" s="770"/>
      <c r="AE220" s="770"/>
      <c r="AF220" s="770"/>
      <c r="AG220" s="770"/>
      <c r="AH220" s="770"/>
      <c r="AI220" s="770"/>
      <c r="AJ220" s="770"/>
      <c r="AK220" s="770"/>
      <c r="AL220" s="770"/>
      <c r="AM220" s="770"/>
      <c r="AN220" s="770"/>
      <c r="AO220" s="770"/>
      <c r="AP220" s="770"/>
      <c r="AQ220" s="770"/>
      <c r="AR220" s="770"/>
      <c r="AS220" s="770"/>
      <c r="AT220" s="770"/>
      <c r="AU220" s="770"/>
      <c r="AV220" s="770"/>
      <c r="AW220" s="770"/>
      <c r="AX220" s="770"/>
      <c r="AY220" s="770"/>
      <c r="AZ220" s="770"/>
      <c r="BA220" s="770"/>
      <c r="BB220" s="770"/>
      <c r="BD220" s="766"/>
      <c r="BE220" s="766"/>
      <c r="BF220" s="766"/>
      <c r="BG220" s="766"/>
      <c r="BH220" s="766"/>
      <c r="BI220" s="766"/>
      <c r="BJ220" s="766"/>
      <c r="BK220" s="766"/>
      <c r="BL220" s="766"/>
      <c r="BM220" s="766"/>
    </row>
    <row r="221" spans="1:65">
      <c r="A221" s="770" t="str">
        <f t="shared" ref="A221:A226" si="111">A209</f>
        <v xml:space="preserve">Canada </v>
      </c>
      <c r="B221" s="770"/>
      <c r="C221" s="770"/>
      <c r="D221" s="770"/>
      <c r="E221" s="770"/>
      <c r="F221" s="770"/>
      <c r="G221" s="770"/>
      <c r="H221" s="770"/>
      <c r="I221" s="770"/>
      <c r="J221" s="770"/>
      <c r="K221" s="770"/>
      <c r="L221" s="770"/>
      <c r="M221" s="770"/>
      <c r="N221" s="770"/>
      <c r="O221" s="770"/>
      <c r="P221" s="770"/>
      <c r="Q221" s="770"/>
      <c r="R221" s="770"/>
      <c r="S221" s="770"/>
      <c r="T221" s="770"/>
      <c r="U221" s="770"/>
      <c r="V221" s="770"/>
      <c r="W221" s="770"/>
      <c r="X221" s="770"/>
      <c r="Y221" s="770"/>
      <c r="Z221" s="770"/>
      <c r="AA221" s="770"/>
      <c r="AB221" s="770"/>
      <c r="AC221" s="775">
        <f>ImportsSawnwood!AD$13</f>
        <v>0.10150002669663301</v>
      </c>
      <c r="AD221" s="775">
        <f>ImportsSawnwood!AE$13</f>
        <v>7.8316515798399988E-2</v>
      </c>
      <c r="AE221" s="775">
        <f>ImportsSawnwood!AF$13</f>
        <v>7.4168705251199993E-2</v>
      </c>
      <c r="AF221" s="775">
        <f>ImportsSawnwood!AG$13</f>
        <v>7.1485258678399999E-2</v>
      </c>
      <c r="AG221" s="775">
        <f>ImportsSawnwood!AH$13</f>
        <v>7.5078287494700011E-2</v>
      </c>
      <c r="AH221" s="775">
        <f>ImportsSawnwood!AI$13</f>
        <v>6.7457192087999995E-2</v>
      </c>
      <c r="AI221" s="775">
        <f>ImportsSawnwood!AJ$13</f>
        <v>7.0607401610800008E-2</v>
      </c>
      <c r="AJ221" s="775">
        <f>ImportsSawnwood!AK$13</f>
        <v>0.1501587982375</v>
      </c>
      <c r="AK221" s="775">
        <f>ImportsSawnwood!AL$13</f>
        <v>7.7873535704000005E-2</v>
      </c>
      <c r="AL221" s="775">
        <f>ImportsSawnwood!AM$13</f>
        <v>4.1339431099999997E-2</v>
      </c>
      <c r="AM221" s="775">
        <f>ImportsSawnwood!AN$13</f>
        <v>5.4005177447100004E-2</v>
      </c>
      <c r="AN221" s="775">
        <f>ImportsSawnwood!AO$13</f>
        <v>5.4591023087999999E-2</v>
      </c>
      <c r="AO221" s="775">
        <f>ImportsSawnwood!AP$13</f>
        <v>4.3746589462399996E-2</v>
      </c>
      <c r="AP221" s="775">
        <f>ImportsSawnwood!AQ$13</f>
        <v>4.8798179085000004E-2</v>
      </c>
      <c r="AQ221" s="775">
        <f>ImportsSawnwood!AR$13</f>
        <v>5.7401006987000007E-2</v>
      </c>
      <c r="AR221" s="775">
        <f>ImportsSawnwood!AS$13</f>
        <v>5.0457046598000002E-2</v>
      </c>
      <c r="AS221" s="775">
        <f>ImportsSawnwood!AT$13</f>
        <v>5.2457680129399997E-2</v>
      </c>
      <c r="AT221" s="775">
        <f>ImportsSawnwood!AU$13</f>
        <v>5.5070400956999999E-2</v>
      </c>
      <c r="AU221" s="775">
        <f>ImportsSawnwood!AV$13</f>
        <v>5.0270931391000001E-2</v>
      </c>
      <c r="AV221" s="775">
        <f>ImportsSawnwood!AW$13</f>
        <v>4.3879143278749998E-2</v>
      </c>
      <c r="AW221" s="775">
        <f>ImportsSawnwood!AX$13</f>
        <v>0</v>
      </c>
      <c r="AX221" s="775">
        <f>ImportsSawnwood!AY$13</f>
        <v>0</v>
      </c>
      <c r="AY221" s="775">
        <f>ImportsSawnwood!AZ$13</f>
        <v>0</v>
      </c>
      <c r="AZ221" s="775">
        <f>ImportsSawnwood!BA$13</f>
        <v>0</v>
      </c>
      <c r="BA221" s="775">
        <f>ImportsSawnwood!BB$13</f>
        <v>0</v>
      </c>
      <c r="BB221" s="775">
        <f>ImportsSawnwood!BC$13</f>
        <v>0</v>
      </c>
      <c r="BC221" s="771">
        <f t="shared" ref="BC221:BC226" si="112">AK221/AK$207</f>
        <v>0.18537993722889776</v>
      </c>
      <c r="BD221" s="771">
        <f t="shared" ref="BD221:BG226" si="113">AL221/AL$207</f>
        <v>0.13849681179878937</v>
      </c>
      <c r="BE221" s="771">
        <f t="shared" si="113"/>
        <v>0.14388636887346282</v>
      </c>
      <c r="BF221" s="771">
        <f t="shared" si="113"/>
        <v>0.15588976726055123</v>
      </c>
      <c r="BG221" s="771">
        <f t="shared" si="113"/>
        <v>0.13269264674487444</v>
      </c>
      <c r="BH221" s="771">
        <f t="shared" ref="BH221:BH226" si="114">AP221/AP$207</f>
        <v>0.1481506286327027</v>
      </c>
      <c r="BI221" s="771">
        <f t="shared" ref="BI221:BI226" si="115">AQ221/AQ$207</f>
        <v>0.14126869182064788</v>
      </c>
      <c r="BJ221" s="771">
        <f t="shared" ref="BJ221:BJ226" si="116">AR221/AR$207</f>
        <v>0.14462521170310577</v>
      </c>
      <c r="BK221" s="771">
        <f t="shared" ref="BK221:BK226" si="117">AS221/AS$207</f>
        <v>0.14990162070033056</v>
      </c>
      <c r="BL221" s="771">
        <f t="shared" ref="BL221:BL226" si="118">AT221/AT$207</f>
        <v>0.15653796150596153</v>
      </c>
      <c r="BM221" s="771">
        <f t="shared" ref="BM221:BM226" si="119">AU221/AU$207</f>
        <v>0.14198319048799074</v>
      </c>
    </row>
    <row r="222" spans="1:65">
      <c r="A222" s="770" t="str">
        <f t="shared" si="111"/>
        <v xml:space="preserve">Malaysia </v>
      </c>
      <c r="AC222" s="775">
        <f>ImportsSawnwood!AD$24</f>
        <v>3.5164578283437005E-2</v>
      </c>
      <c r="AD222" s="775">
        <f>ImportsSawnwood!AE$24</f>
        <v>2.80347590208E-2</v>
      </c>
      <c r="AE222" s="775">
        <f>ImportsSawnwood!AF$24</f>
        <v>2.7859068623999998E-2</v>
      </c>
      <c r="AF222" s="775">
        <f>ImportsSawnwood!AG$24</f>
        <v>2.8205367948800002E-2</v>
      </c>
      <c r="AG222" s="775">
        <f>ImportsSawnwood!AH$24</f>
        <v>2.5681051888800002E-2</v>
      </c>
      <c r="AH222" s="775">
        <f>ImportsSawnwood!AI$24</f>
        <v>3.6438265749599998E-2</v>
      </c>
      <c r="AI222" s="775">
        <f>ImportsSawnwood!AJ$24</f>
        <v>3.6851086550400008E-2</v>
      </c>
      <c r="AJ222" s="775">
        <f>ImportsSawnwood!AK$24</f>
        <v>3.3563285975500005E-2</v>
      </c>
      <c r="AK222" s="775">
        <f>ImportsSawnwood!AL$24</f>
        <v>2.4802032743200003E-2</v>
      </c>
      <c r="AL222" s="775">
        <f>ImportsSawnwood!AM$24</f>
        <v>1.8914683343600001E-2</v>
      </c>
      <c r="AM222" s="775">
        <f>ImportsSawnwood!AN$24</f>
        <v>2.1403495436400001E-2</v>
      </c>
      <c r="AN222" s="775">
        <f>ImportsSawnwood!AO$24</f>
        <v>2.0579667648E-2</v>
      </c>
      <c r="AO222" s="775">
        <f>ImportsSawnwood!AP$24</f>
        <v>2.40688676096E-2</v>
      </c>
      <c r="AP222" s="775">
        <f>ImportsSawnwood!AQ$24</f>
        <v>2.2150872565799999E-2</v>
      </c>
      <c r="AQ222" s="775">
        <f>ImportsSawnwood!AR$24</f>
        <v>2.3711501091000002E-2</v>
      </c>
      <c r="AR222" s="775">
        <f>ImportsSawnwood!AS$24</f>
        <v>1.8349739796500002E-2</v>
      </c>
      <c r="AS222" s="775">
        <f>ImportsSawnwood!AT$24</f>
        <v>1.7227041121799999E-2</v>
      </c>
      <c r="AT222" s="775">
        <f>ImportsSawnwood!AU$24</f>
        <v>1.6473892048899999E-2</v>
      </c>
      <c r="AU222" s="775">
        <f>ImportsSawnwood!AV$24</f>
        <v>1.3679533629E-2</v>
      </c>
      <c r="AV222" s="775">
        <f>ImportsSawnwood!AW$24</f>
        <v>1.400467422875E-2</v>
      </c>
      <c r="AW222" s="775">
        <f>ImportsSawnwood!AX$24</f>
        <v>0</v>
      </c>
      <c r="AX222" s="775">
        <f>ImportsSawnwood!AY$24</f>
        <v>0</v>
      </c>
      <c r="AY222" s="775">
        <f>ImportsSawnwood!AZ$24</f>
        <v>0</v>
      </c>
      <c r="AZ222" s="775">
        <f>ImportsSawnwood!BA$24</f>
        <v>0</v>
      </c>
      <c r="BA222" s="775">
        <f>ImportsSawnwood!BB$24</f>
        <v>0</v>
      </c>
      <c r="BB222" s="775">
        <f>ImportsSawnwood!BC$24</f>
        <v>0</v>
      </c>
      <c r="BC222" s="771">
        <f t="shared" si="112"/>
        <v>5.9041871304776471E-2</v>
      </c>
      <c r="BD222" s="771">
        <f t="shared" si="113"/>
        <v>6.3368635454498681E-2</v>
      </c>
      <c r="BE222" s="771">
        <f t="shared" si="113"/>
        <v>5.7025481354264156E-2</v>
      </c>
      <c r="BF222" s="771">
        <f t="shared" si="113"/>
        <v>5.8767163875546084E-2</v>
      </c>
      <c r="BG222" s="771">
        <f t="shared" si="113"/>
        <v>7.3005959699208714E-2</v>
      </c>
      <c r="BH222" s="771">
        <f t="shared" si="114"/>
        <v>6.7249757202413815E-2</v>
      </c>
      <c r="BI222" s="771">
        <f t="shared" si="115"/>
        <v>5.8355992622012062E-2</v>
      </c>
      <c r="BJ222" s="771">
        <f t="shared" si="116"/>
        <v>5.2595924290006098E-2</v>
      </c>
      <c r="BK222" s="771">
        <f t="shared" si="117"/>
        <v>4.922751783264185E-2</v>
      </c>
      <c r="BL222" s="771">
        <f t="shared" si="118"/>
        <v>4.6827141887302415E-2</v>
      </c>
      <c r="BM222" s="771">
        <f t="shared" si="119"/>
        <v>3.8635922894018737E-2</v>
      </c>
    </row>
    <row r="223" spans="1:65">
      <c r="A223" s="770" t="str">
        <f t="shared" si="111"/>
        <v>Russia</v>
      </c>
      <c r="AC223" s="775">
        <f>ImportsSawnwood!AD$39</f>
        <v>7.6989383479428006E-2</v>
      </c>
      <c r="AD223" s="775">
        <f>ImportsSawnwood!AE$39</f>
        <v>7.5140386826399994E-2</v>
      </c>
      <c r="AE223" s="775">
        <f>ImportsSawnwood!AF$39</f>
        <v>9.408110560800001E-2</v>
      </c>
      <c r="AF223" s="775">
        <f>ImportsSawnwood!AG$39</f>
        <v>0.10867363401440001</v>
      </c>
      <c r="AG223" s="775">
        <f>ImportsSawnwood!AH$39</f>
        <v>0.12765372491759999</v>
      </c>
      <c r="AH223" s="775">
        <f>ImportsSawnwood!AI$39</f>
        <v>0.15867623012670001</v>
      </c>
      <c r="AI223" s="775">
        <f>ImportsSawnwood!AJ$39</f>
        <v>0.16566228068840003</v>
      </c>
      <c r="AJ223" s="775">
        <f>ImportsSawnwood!AK$39</f>
        <v>0.21627120429999999</v>
      </c>
      <c r="AK223" s="775">
        <f>ImportsSawnwood!AL$39</f>
        <v>9.4552119427200015E-2</v>
      </c>
      <c r="AL223" s="775">
        <f>ImportsSawnwood!AM$39</f>
        <v>6.3651329772799997E-2</v>
      </c>
      <c r="AM223" s="775">
        <f>ImportsSawnwood!AN$39</f>
        <v>8.836827064830001E-2</v>
      </c>
      <c r="AN223" s="775">
        <f>ImportsSawnwood!AO$39</f>
        <v>7.6377155231999991E-2</v>
      </c>
      <c r="AO223" s="775">
        <f>ImportsSawnwood!AP$39</f>
        <v>6.6134567364799987E-2</v>
      </c>
      <c r="AP223" s="775">
        <f>ImportsSawnwood!AQ$39</f>
        <v>7.1078752568699999E-2</v>
      </c>
      <c r="AQ223" s="775">
        <f>ImportsSawnwood!AR$39</f>
        <v>9.5990423418500004E-2</v>
      </c>
      <c r="AR223" s="775">
        <f>ImportsSawnwood!AS$39</f>
        <v>8.2063253271999995E-2</v>
      </c>
      <c r="AS223" s="775">
        <f>ImportsSawnwood!AT$39</f>
        <v>7.7397433309300004E-2</v>
      </c>
      <c r="AT223" s="775">
        <f>ImportsSawnwood!AU$39</f>
        <v>7.9263994023500012E-2</v>
      </c>
      <c r="AU223" s="775">
        <f>ImportsSawnwood!AV$39</f>
        <v>9.2442444320000011E-2</v>
      </c>
      <c r="AV223" s="775">
        <f>ImportsSawnwood!AW$39</f>
        <v>7.4412871137500003E-2</v>
      </c>
      <c r="AW223" s="775">
        <f>ImportsSawnwood!AX$39</f>
        <v>0</v>
      </c>
      <c r="AX223" s="775">
        <f>ImportsSawnwood!AY$39</f>
        <v>0</v>
      </c>
      <c r="AY223" s="775">
        <f>ImportsSawnwood!AZ$39</f>
        <v>0</v>
      </c>
      <c r="AZ223" s="775">
        <f>ImportsSawnwood!BA$39</f>
        <v>0</v>
      </c>
      <c r="BA223" s="775">
        <f>ImportsSawnwood!BB$39</f>
        <v>0</v>
      </c>
      <c r="BB223" s="775">
        <f>ImportsSawnwood!BC$39</f>
        <v>0</v>
      </c>
      <c r="BC223" s="771">
        <f t="shared" si="112"/>
        <v>0.22508373102382775</v>
      </c>
      <c r="BD223" s="771">
        <f t="shared" si="113"/>
        <v>0.21324691718571229</v>
      </c>
      <c r="BE223" s="771">
        <f t="shared" si="113"/>
        <v>0.23544019644535152</v>
      </c>
      <c r="BF223" s="771">
        <f t="shared" si="113"/>
        <v>0.21810210323309909</v>
      </c>
      <c r="BG223" s="771">
        <f t="shared" si="113"/>
        <v>0.20060011289577376</v>
      </c>
      <c r="BH223" s="771">
        <f t="shared" si="114"/>
        <v>0.21579415611264371</v>
      </c>
      <c r="BI223" s="771">
        <f t="shared" si="115"/>
        <v>0.23624048175169998</v>
      </c>
      <c r="BJ223" s="771">
        <f t="shared" si="116"/>
        <v>0.23521819404267355</v>
      </c>
      <c r="BK223" s="771">
        <f t="shared" si="117"/>
        <v>0.22116877190319092</v>
      </c>
      <c r="BL223" s="771">
        <f t="shared" si="118"/>
        <v>0.225308402147783</v>
      </c>
      <c r="BM223" s="771">
        <f t="shared" si="119"/>
        <v>0.26109071023521668</v>
      </c>
    </row>
    <row r="224" spans="1:65">
      <c r="A224" s="770" t="str">
        <f t="shared" si="111"/>
        <v>Tropical Africa</v>
      </c>
      <c r="AC224" s="775">
        <f>ImportsSawnwood!AD$6</f>
        <v>4.4250394885752005E-2</v>
      </c>
      <c r="AD224" s="775">
        <f>ImportsSawnwood!AE$6</f>
        <v>3.7208238464400002E-2</v>
      </c>
      <c r="AE224" s="775">
        <f>ImportsSawnwood!AF$6</f>
        <v>4.19513492064E-2</v>
      </c>
      <c r="AF224" s="775">
        <f>ImportsSawnwood!AG$6</f>
        <v>5.1581517534400004E-2</v>
      </c>
      <c r="AG224" s="775">
        <f>ImportsSawnwood!AH$6</f>
        <v>5.9694845585199996E-2</v>
      </c>
      <c r="AH224" s="775">
        <f>ImportsSawnwood!AI$6</f>
        <v>6.0031356999900004E-2</v>
      </c>
      <c r="AI224" s="775">
        <f>ImportsSawnwood!AJ$6</f>
        <v>5.8489840808000015E-2</v>
      </c>
      <c r="AJ224" s="775">
        <f>ImportsSawnwood!AK$6</f>
        <v>7.8495032540500012E-2</v>
      </c>
      <c r="AK224" s="775">
        <f>ImportsSawnwood!AL$6</f>
        <v>5.6964163423200015E-2</v>
      </c>
      <c r="AL224" s="775">
        <f>ImportsSawnwood!AM$6</f>
        <v>4.4037304867600005E-2</v>
      </c>
      <c r="AM224" s="775">
        <f>ImportsSawnwood!AN$6</f>
        <v>5.2050675400200017E-2</v>
      </c>
      <c r="AN224" s="775">
        <f>ImportsSawnwood!AO$6</f>
        <v>5.5182002256E-2</v>
      </c>
      <c r="AO224" s="775">
        <f>ImportsSawnwood!AP$6</f>
        <v>5.1617280686399987E-2</v>
      </c>
      <c r="AP224" s="775">
        <f>ImportsSawnwood!AQ$6</f>
        <v>5.0535268808099998E-2</v>
      </c>
      <c r="AQ224" s="775">
        <f>ImportsSawnwood!AR$6</f>
        <v>6.0626233007000006E-2</v>
      </c>
      <c r="AR224" s="775">
        <f>ImportsSawnwood!AS$6</f>
        <v>4.0179476270499996E-2</v>
      </c>
      <c r="AS224" s="775">
        <f>ImportsSawnwood!AT$6</f>
        <v>4.7302692970299993E-2</v>
      </c>
      <c r="AT224" s="775">
        <f>ImportsSawnwood!AU$6</f>
        <v>5.1843949514499998E-2</v>
      </c>
      <c r="AU224" s="775">
        <f>ImportsSawnwood!AV$6</f>
        <v>4.5927483839999998E-2</v>
      </c>
      <c r="AV224" s="775">
        <f>ImportsSawnwood!AW$6</f>
        <v>4.8929594891249997E-2</v>
      </c>
      <c r="AW224" s="775">
        <f>ImportsSawnwood!AX$6</f>
        <v>0</v>
      </c>
      <c r="AX224" s="775">
        <f>ImportsSawnwood!AY$6</f>
        <v>0</v>
      </c>
      <c r="AY224" s="775">
        <f>ImportsSawnwood!AZ$6</f>
        <v>0</v>
      </c>
      <c r="AZ224" s="775">
        <f>ImportsSawnwood!BA$6</f>
        <v>0</v>
      </c>
      <c r="BA224" s="775">
        <f>ImportsSawnwood!BB$6</f>
        <v>0</v>
      </c>
      <c r="BB224" s="775">
        <f>ImportsSawnwood!BC$6</f>
        <v>0</v>
      </c>
      <c r="BC224" s="771">
        <f t="shared" si="112"/>
        <v>0.13560464340322836</v>
      </c>
      <c r="BD224" s="771">
        <f t="shared" si="113"/>
        <v>0.14753532310641568</v>
      </c>
      <c r="BE224" s="771">
        <f t="shared" si="113"/>
        <v>0.13867897551271216</v>
      </c>
      <c r="BF224" s="771">
        <f t="shared" si="113"/>
        <v>0.15757736349421855</v>
      </c>
      <c r="BG224" s="771">
        <f t="shared" si="113"/>
        <v>0.15656611580974533</v>
      </c>
      <c r="BH224" s="771">
        <f t="shared" si="114"/>
        <v>0.15342441014041838</v>
      </c>
      <c r="BI224" s="771">
        <f t="shared" si="115"/>
        <v>0.14920624352204054</v>
      </c>
      <c r="BJ224" s="771">
        <f t="shared" si="116"/>
        <v>0.11516657540497642</v>
      </c>
      <c r="BK224" s="771">
        <f t="shared" si="117"/>
        <v>0.13517087149578463</v>
      </c>
      <c r="BL224" s="771">
        <f t="shared" si="118"/>
        <v>0.14736675296325849</v>
      </c>
      <c r="BM224" s="771">
        <f t="shared" si="119"/>
        <v>0.12971573245719251</v>
      </c>
    </row>
    <row r="225" spans="1:65">
      <c r="A225" s="770" t="str">
        <f t="shared" si="111"/>
        <v xml:space="preserve">USA </v>
      </c>
      <c r="AC225" s="775">
        <f>ImportsSawnwood!AD$15</f>
        <v>0.11218856954197501</v>
      </c>
      <c r="AD225" s="775">
        <f>ImportsSawnwood!AE$15</f>
        <v>0.1046593870076</v>
      </c>
      <c r="AE225" s="775">
        <f>ImportsSawnwood!AF$15</f>
        <v>9.6395681932800001E-2</v>
      </c>
      <c r="AF225" s="775">
        <f>ImportsSawnwood!AG$15</f>
        <v>9.4535320633600012E-2</v>
      </c>
      <c r="AG225" s="775">
        <f>ImportsSawnwood!AH$15</f>
        <v>0.10653940558660001</v>
      </c>
      <c r="AH225" s="775">
        <f>ImportsSawnwood!AI$15</f>
        <v>0.1206340146726</v>
      </c>
      <c r="AI225" s="775">
        <f>ImportsSawnwood!AJ$15</f>
        <v>0.12668398675240003</v>
      </c>
      <c r="AJ225" s="775">
        <f>ImportsSawnwood!AK$15</f>
        <v>0.12903288884450001</v>
      </c>
      <c r="AK225" s="775">
        <f>ImportsSawnwood!AL$15</f>
        <v>0.10788429339560002</v>
      </c>
      <c r="AL225" s="775">
        <f>ImportsSawnwood!AM$15</f>
        <v>8.0521455300000003E-2</v>
      </c>
      <c r="AM225" s="775">
        <f>ImportsSawnwood!AN$15</f>
        <v>0.11531965354650001</v>
      </c>
      <c r="AN225" s="775">
        <f>ImportsSawnwood!AO$15</f>
        <v>0.10816763313599999</v>
      </c>
      <c r="AO225" s="775">
        <f>ImportsSawnwood!AP$15</f>
        <v>0.10754116472</v>
      </c>
      <c r="AP225" s="775">
        <f>ImportsSawnwood!AQ$15</f>
        <v>0.10333108998570001</v>
      </c>
      <c r="AQ225" s="775">
        <f>ImportsSawnwood!AR$15</f>
        <v>0.13112038865200001</v>
      </c>
      <c r="AR225" s="775">
        <f>ImportsSawnwood!AS$15</f>
        <v>0.1233669592645</v>
      </c>
      <c r="AS225" s="775">
        <f>ImportsSawnwood!AT$15</f>
        <v>0.12165905799899999</v>
      </c>
      <c r="AT225" s="775">
        <f>ImportsSawnwood!AU$15</f>
        <v>0.11498536220599999</v>
      </c>
      <c r="AU225" s="775">
        <f>ImportsSawnwood!AV$15</f>
        <v>0.11632493810400001</v>
      </c>
      <c r="AV225" s="775">
        <f>ImportsSawnwood!AW$15</f>
        <v>0.10451463911541667</v>
      </c>
      <c r="AW225" s="775">
        <f>ImportsSawnwood!AX$15</f>
        <v>0</v>
      </c>
      <c r="AX225" s="775">
        <f>ImportsSawnwood!AY$15</f>
        <v>0</v>
      </c>
      <c r="AY225" s="775">
        <f>ImportsSawnwood!AZ$15</f>
        <v>0</v>
      </c>
      <c r="AZ225" s="775">
        <f>ImportsSawnwood!BA$15</f>
        <v>0</v>
      </c>
      <c r="BA225" s="775">
        <f>ImportsSawnwood!BB$15</f>
        <v>0</v>
      </c>
      <c r="BB225" s="775">
        <f>ImportsSawnwood!BC$15</f>
        <v>0</v>
      </c>
      <c r="BC225" s="771">
        <f t="shared" si="112"/>
        <v>0.25682131107645384</v>
      </c>
      <c r="BD225" s="771">
        <f t="shared" si="113"/>
        <v>0.26976580334335398</v>
      </c>
      <c r="BE225" s="771">
        <f t="shared" si="113"/>
        <v>0.30724695284641917</v>
      </c>
      <c r="BF225" s="771">
        <f t="shared" si="113"/>
        <v>0.30888278330146041</v>
      </c>
      <c r="BG225" s="771">
        <f t="shared" si="113"/>
        <v>0.32619506928621828</v>
      </c>
      <c r="BH225" s="771">
        <f t="shared" si="114"/>
        <v>0.31371182748475757</v>
      </c>
      <c r="BI225" s="771">
        <f t="shared" si="115"/>
        <v>0.32269827217627106</v>
      </c>
      <c r="BJ225" s="771">
        <f t="shared" si="116"/>
        <v>0.35360715308897911</v>
      </c>
      <c r="BK225" s="771">
        <f t="shared" si="117"/>
        <v>0.3476495705097854</v>
      </c>
      <c r="BL225" s="771">
        <f t="shared" si="118"/>
        <v>0.32684661614877786</v>
      </c>
      <c r="BM225" s="771">
        <f t="shared" si="119"/>
        <v>0.32854346216232738</v>
      </c>
    </row>
    <row r="226" spans="1:65">
      <c r="A226" s="770" t="str">
        <f t="shared" si="111"/>
        <v>Others</v>
      </c>
      <c r="AC226" s="775">
        <f t="shared" ref="AC226:BB226" si="120">AC207-SUM(AC221:AC225)</f>
        <v>6.1675122005933058E-2</v>
      </c>
      <c r="AD226" s="775">
        <f t="shared" si="120"/>
        <v>5.9224358403599742E-2</v>
      </c>
      <c r="AE226" s="775">
        <f t="shared" si="120"/>
        <v>5.8141885835200413E-2</v>
      </c>
      <c r="AF226" s="775">
        <f t="shared" si="120"/>
        <v>6.5761572195198847E-2</v>
      </c>
      <c r="AG226" s="775">
        <f t="shared" si="120"/>
        <v>6.6535154928899942E-2</v>
      </c>
      <c r="AH226" s="775">
        <f t="shared" si="120"/>
        <v>5.9269366899600773E-2</v>
      </c>
      <c r="AI226" s="775">
        <f t="shared" si="120"/>
        <v>5.1222785854000641E-2</v>
      </c>
      <c r="AJ226" s="775">
        <f t="shared" si="120"/>
        <v>0.10330505287900016</v>
      </c>
      <c r="AK226" s="775">
        <f t="shared" si="120"/>
        <v>5.7999171266399752E-2</v>
      </c>
      <c r="AL226" s="775">
        <f t="shared" si="120"/>
        <v>5.0022313558800435E-2</v>
      </c>
      <c r="AM226" s="775">
        <f t="shared" si="120"/>
        <v>4.4184858493499624E-2</v>
      </c>
      <c r="AN226" s="775">
        <f t="shared" si="120"/>
        <v>3.5292425567999941E-2</v>
      </c>
      <c r="AO226" s="775">
        <f t="shared" si="120"/>
        <v>3.6575130081600071E-2</v>
      </c>
      <c r="AP226" s="775">
        <f t="shared" si="120"/>
        <v>3.3488030875199748E-2</v>
      </c>
      <c r="AQ226" s="775">
        <f t="shared" si="120"/>
        <v>3.7475487780500583E-2</v>
      </c>
      <c r="AR226" s="775">
        <f t="shared" si="120"/>
        <v>3.4464926622000069E-2</v>
      </c>
      <c r="AS226" s="775">
        <f t="shared" si="120"/>
        <v>3.3903479190399488E-2</v>
      </c>
      <c r="AT226" s="775">
        <f t="shared" si="120"/>
        <v>3.4164612210300371E-2</v>
      </c>
      <c r="AU226" s="775">
        <f t="shared" si="120"/>
        <v>3.5417225122999663E-2</v>
      </c>
      <c r="AV226" s="775">
        <f t="shared" si="120"/>
        <v>3.53256497662503E-2</v>
      </c>
      <c r="AW226" s="775">
        <f t="shared" si="120"/>
        <v>0</v>
      </c>
      <c r="AX226" s="775">
        <f t="shared" si="120"/>
        <v>0</v>
      </c>
      <c r="AY226" s="775">
        <f t="shared" si="120"/>
        <v>0</v>
      </c>
      <c r="AZ226" s="775">
        <f t="shared" si="120"/>
        <v>0</v>
      </c>
      <c r="BA226" s="775">
        <f t="shared" si="120"/>
        <v>0</v>
      </c>
      <c r="BB226" s="775">
        <f t="shared" si="120"/>
        <v>0</v>
      </c>
      <c r="BC226" s="771">
        <f t="shared" si="112"/>
        <v>0.13806850596281584</v>
      </c>
      <c r="BD226" s="771">
        <f t="shared" si="113"/>
        <v>0.16758650911122996</v>
      </c>
      <c r="BE226" s="771">
        <f t="shared" si="113"/>
        <v>0.11772202496779013</v>
      </c>
      <c r="BF226" s="771">
        <f t="shared" si="113"/>
        <v>0.10078081883512471</v>
      </c>
      <c r="BG226" s="771">
        <f t="shared" si="113"/>
        <v>0.11094009556417961</v>
      </c>
      <c r="BH226" s="771">
        <f t="shared" si="114"/>
        <v>0.10166922042706379</v>
      </c>
      <c r="BI226" s="771">
        <f t="shared" si="115"/>
        <v>9.2230318107328429E-2</v>
      </c>
      <c r="BJ226" s="771">
        <f t="shared" si="116"/>
        <v>9.8786941470259168E-2</v>
      </c>
      <c r="BK226" s="771">
        <f t="shared" si="117"/>
        <v>9.6881647558266573E-2</v>
      </c>
      <c r="BL226" s="771">
        <f t="shared" si="118"/>
        <v>9.7113125346916698E-2</v>
      </c>
      <c r="BM226" s="771">
        <f t="shared" si="119"/>
        <v>0.10003098176325396</v>
      </c>
    </row>
    <row r="228" spans="1:65" ht="13">
      <c r="A228" s="768" t="s">
        <v>145</v>
      </c>
    </row>
    <row r="229" spans="1:65" ht="13">
      <c r="A229" s="768"/>
      <c r="B229" s="835" t="s">
        <v>63</v>
      </c>
      <c r="C229" s="835"/>
      <c r="D229" s="835"/>
      <c r="E229" s="835"/>
      <c r="F229" s="835"/>
      <c r="G229" s="835"/>
      <c r="H229" s="835"/>
      <c r="I229" s="835"/>
      <c r="J229" s="835"/>
      <c r="K229" s="835"/>
      <c r="L229" s="835"/>
      <c r="M229" s="835"/>
      <c r="N229" s="835"/>
      <c r="O229" s="835"/>
      <c r="P229" s="835"/>
      <c r="Q229" s="835"/>
      <c r="R229" s="835"/>
      <c r="S229" s="835"/>
      <c r="T229" s="835"/>
      <c r="U229" s="835"/>
      <c r="V229" s="835"/>
      <c r="W229" s="835"/>
      <c r="X229" s="835"/>
      <c r="Y229" s="835"/>
      <c r="Z229" s="835"/>
      <c r="AA229" s="835"/>
      <c r="AC229" s="835" t="s">
        <v>88</v>
      </c>
      <c r="AD229" s="835"/>
      <c r="AE229" s="835"/>
      <c r="AF229" s="835"/>
      <c r="AG229" s="835"/>
      <c r="AH229" s="835"/>
      <c r="AI229" s="835"/>
      <c r="AJ229" s="835"/>
      <c r="AK229" s="835"/>
      <c r="AL229" s="835"/>
      <c r="AM229" s="835"/>
      <c r="AN229" s="835"/>
      <c r="AO229" s="835"/>
      <c r="AP229" s="835"/>
      <c r="AQ229" s="835"/>
      <c r="AR229" s="835"/>
      <c r="AS229" s="835"/>
      <c r="AT229" s="835"/>
      <c r="AU229" s="835"/>
      <c r="AV229" s="835"/>
      <c r="AW229" s="835"/>
      <c r="AX229" s="835"/>
      <c r="AY229" s="835"/>
      <c r="AZ229" s="835"/>
      <c r="BA229" s="835"/>
      <c r="BB229" s="835"/>
    </row>
    <row r="230" spans="1:65">
      <c r="A230" s="769" t="s">
        <v>1</v>
      </c>
      <c r="B230" s="775">
        <f>ImportsPlywood!C$5-ImportsPlywood!C$23</f>
        <v>0.97825313500000011</v>
      </c>
      <c r="C230" s="775">
        <f>ImportsPlywood!D$5-ImportsPlywood!D$23</f>
        <v>1.0626141989999998</v>
      </c>
      <c r="D230" s="775">
        <f>ImportsPlywood!E$5-ImportsPlywood!E$23</f>
        <v>1.0489265230000004</v>
      </c>
      <c r="E230" s="775">
        <f>ImportsPlywood!F$5-ImportsPlywood!F$23</f>
        <v>1.020369868</v>
      </c>
      <c r="F230" s="775">
        <f>ImportsPlywood!G$5-ImportsPlywood!G$23</f>
        <v>1.0932558480000005</v>
      </c>
      <c r="G230" s="775">
        <f>ImportsPlywood!H$5-ImportsPlywood!H$23</f>
        <v>1.1626280820000008</v>
      </c>
      <c r="H230" s="775">
        <f>ImportsPlywood!I$5-ImportsPlywood!I$23</f>
        <v>1.1720665150000003</v>
      </c>
      <c r="I230" s="775">
        <f>ImportsPlywood!J$5-ImportsPlywood!J$23</f>
        <v>1.2673208173333335</v>
      </c>
      <c r="J230" s="775">
        <f>ImportsPlywood!K$5-ImportsPlywood!K$23</f>
        <v>1.1269456516666674</v>
      </c>
      <c r="K230" s="775">
        <f>ImportsPlywood!L$5-ImportsPlywood!L$23</f>
        <v>0.90608472400000051</v>
      </c>
      <c r="L230" s="775">
        <f>ImportsPlywood!M$5-ImportsPlywood!M$23</f>
        <v>0.96224862000000022</v>
      </c>
      <c r="M230" s="775">
        <f>ImportsPlywood!N$5-ImportsPlywood!N$23</f>
        <v>1.0006134580000006</v>
      </c>
      <c r="N230" s="775">
        <f>ImportsPlywood!O$5-ImportsPlywood!O$23</f>
        <v>1.0210911400000002</v>
      </c>
      <c r="O230" s="775">
        <f>ImportsPlywood!P$5-ImportsPlywood!P$23</f>
        <v>1.0359071999999998</v>
      </c>
      <c r="P230" s="775">
        <f>ImportsPlywood!Q$5-ImportsPlywood!Q$23</f>
        <v>1.1386723489126762</v>
      </c>
      <c r="Q230" s="775">
        <f>ImportsPlywood!R$5-ImportsPlywood!R$23</f>
        <v>1.2123719029444446</v>
      </c>
      <c r="R230" s="775">
        <f>ImportsPlywood!S$5-ImportsPlywood!S$23</f>
        <v>1.2521949705555553</v>
      </c>
      <c r="S230" s="775">
        <f>ImportsPlywood!T$5-ImportsPlywood!T$23</f>
        <v>1.2628699349999999</v>
      </c>
      <c r="T230" s="775">
        <f>ImportsPlywood!U$5-ImportsPlywood!U$23</f>
        <v>1.300834732</v>
      </c>
      <c r="U230" s="775">
        <f>ImportsPlywood!V$5-ImportsPlywood!V$23</f>
        <v>1.1532514759999999</v>
      </c>
      <c r="V230" s="775">
        <f>ImportsPlywood!W$5-ImportsPlywood!W$23</f>
        <v>0</v>
      </c>
      <c r="W230" s="775">
        <f>ImportsPlywood!X$5-ImportsPlywood!X$23</f>
        <v>0</v>
      </c>
      <c r="X230" s="775">
        <f>ImportsPlywood!Y$5-ImportsPlywood!Y$23</f>
        <v>0</v>
      </c>
      <c r="Y230" s="775">
        <f>ImportsPlywood!Z$5-ImportsPlywood!Z$23</f>
        <v>0</v>
      </c>
      <c r="Z230" s="775">
        <f>ImportsPlywood!AA$5-ImportsPlywood!AA$23</f>
        <v>0</v>
      </c>
      <c r="AA230" s="775">
        <f>ImportsPlywood!AB$5-ImportsPlywood!AB$23</f>
        <v>0</v>
      </c>
      <c r="AB230" s="775"/>
      <c r="AC230" s="775">
        <f>ImportsPlywood!AD$5-ImportsPlywood!AD$23</f>
        <v>0.3192290858091385</v>
      </c>
      <c r="AD230" s="775">
        <f>ImportsPlywood!AE$5-ImportsPlywood!AE$23</f>
        <v>0.32201801080516201</v>
      </c>
      <c r="AE230" s="775">
        <f>ImportsPlywood!AF$5-ImportsPlywood!AF$23</f>
        <v>0.29938580239216583</v>
      </c>
      <c r="AF230" s="775">
        <f>ImportsPlywood!AG$5-ImportsPlywood!AG$23</f>
        <v>0.30643244741283626</v>
      </c>
      <c r="AG230" s="775">
        <f>ImportsPlywood!AH$5-ImportsPlywood!AH$23</f>
        <v>0.42068375332340013</v>
      </c>
      <c r="AH230" s="775">
        <f>ImportsPlywood!AI$5-ImportsPlywood!AI$23</f>
        <v>0.42826929129269958</v>
      </c>
      <c r="AI230" s="775">
        <f>ImportsPlywood!AJ$5-ImportsPlywood!AJ$23</f>
        <v>0.45161608261079988</v>
      </c>
      <c r="AJ230" s="775">
        <f>ImportsPlywood!AK$5-ImportsPlywood!AK$23</f>
        <v>0.54647832856200007</v>
      </c>
      <c r="AK230" s="775">
        <f>ImportsPlywood!AL$5-ImportsPlywood!AL$23</f>
        <v>0.46584912408599999</v>
      </c>
      <c r="AL230" s="775">
        <f>ImportsPlywood!AM$5-ImportsPlywood!AM$23</f>
        <v>0.33186931662720004</v>
      </c>
      <c r="AM230" s="775">
        <f>ImportsPlywood!AN$5-ImportsPlywood!AN$23</f>
        <v>0.39721322839320006</v>
      </c>
      <c r="AN230" s="775">
        <f>ImportsPlywood!AO$5-ImportsPlywood!AO$23</f>
        <v>0.42546049176</v>
      </c>
      <c r="AO230" s="775">
        <f>ImportsPlywood!AP$5-ImportsPlywood!AP$23</f>
        <v>0.43863570245439998</v>
      </c>
      <c r="AP230" s="775">
        <f>ImportsPlywood!AQ$5-ImportsPlywood!AQ$23</f>
        <v>0.46017108466800027</v>
      </c>
      <c r="AQ230" s="775">
        <f>ImportsPlywood!AR$5-ImportsPlywood!AR$23</f>
        <v>0.5095195890580001</v>
      </c>
      <c r="AR230" s="775">
        <f>ImportsPlywood!AS$5-ImportsPlywood!AS$23</f>
        <v>0.52542442383199994</v>
      </c>
      <c r="AS230" s="775">
        <f>ImportsPlywood!AT$5-ImportsPlywood!AT$23</f>
        <v>0.47802207164689992</v>
      </c>
      <c r="AT230" s="775">
        <f>ImportsPlywood!AU$5-ImportsPlywood!AU$23</f>
        <v>0.49387731485949971</v>
      </c>
      <c r="AU230" s="775">
        <f>ImportsPlywood!AV$5-ImportsPlywood!AV$23</f>
        <v>0.57048532373200012</v>
      </c>
      <c r="AV230" s="775">
        <f>ImportsPlywood!AW$5-ImportsPlywood!AW$23</f>
        <v>0.47770606367041668</v>
      </c>
      <c r="AW230" s="775">
        <f>ImportsPlywood!AX$5-ImportsPlywood!AX$23</f>
        <v>0</v>
      </c>
      <c r="AX230" s="775">
        <f>ImportsPlywood!AY$5-ImportsPlywood!AY$23</f>
        <v>0</v>
      </c>
      <c r="AY230" s="775">
        <f>ImportsPlywood!AZ$5-ImportsPlywood!AZ$23</f>
        <v>0</v>
      </c>
      <c r="AZ230" s="775">
        <f>ImportsPlywood!BA$5-ImportsPlywood!BA$23</f>
        <v>0</v>
      </c>
      <c r="BA230" s="775">
        <f>ImportsPlywood!BB$5-ImportsPlywood!BB$23</f>
        <v>0</v>
      </c>
      <c r="BB230" s="775">
        <f>ImportsPlywood!BC$5-ImportsPlywood!BC$23</f>
        <v>0</v>
      </c>
    </row>
    <row r="231" spans="1:65">
      <c r="A231" s="769"/>
      <c r="B231" s="767">
        <v>2000</v>
      </c>
      <c r="C231" s="767">
        <f>1+B231</f>
        <v>2001</v>
      </c>
      <c r="D231" s="767">
        <f t="shared" ref="D231:AA231" si="121">1+C231</f>
        <v>2002</v>
      </c>
      <c r="E231" s="767">
        <f t="shared" si="121"/>
        <v>2003</v>
      </c>
      <c r="F231" s="767">
        <f t="shared" si="121"/>
        <v>2004</v>
      </c>
      <c r="G231" s="767">
        <f t="shared" si="121"/>
        <v>2005</v>
      </c>
      <c r="H231" s="767">
        <f t="shared" si="121"/>
        <v>2006</v>
      </c>
      <c r="I231" s="767">
        <f t="shared" si="121"/>
        <v>2007</v>
      </c>
      <c r="J231" s="767">
        <f t="shared" si="121"/>
        <v>2008</v>
      </c>
      <c r="K231" s="767">
        <f t="shared" si="121"/>
        <v>2009</v>
      </c>
      <c r="L231" s="767">
        <f t="shared" si="121"/>
        <v>2010</v>
      </c>
      <c r="M231" s="767">
        <f t="shared" si="121"/>
        <v>2011</v>
      </c>
      <c r="N231" s="767">
        <f t="shared" si="121"/>
        <v>2012</v>
      </c>
      <c r="O231" s="767">
        <f t="shared" si="121"/>
        <v>2013</v>
      </c>
      <c r="P231" s="767">
        <f t="shared" si="121"/>
        <v>2014</v>
      </c>
      <c r="Q231" s="767">
        <f t="shared" si="121"/>
        <v>2015</v>
      </c>
      <c r="R231" s="767">
        <f t="shared" si="121"/>
        <v>2016</v>
      </c>
      <c r="S231" s="767">
        <f t="shared" si="121"/>
        <v>2017</v>
      </c>
      <c r="T231" s="767">
        <f t="shared" si="121"/>
        <v>2018</v>
      </c>
      <c r="U231" s="767">
        <f t="shared" si="121"/>
        <v>2019</v>
      </c>
      <c r="V231" s="767">
        <f t="shared" si="121"/>
        <v>2020</v>
      </c>
      <c r="W231" s="767">
        <f t="shared" si="121"/>
        <v>2021</v>
      </c>
      <c r="X231" s="767">
        <f t="shared" si="121"/>
        <v>2022</v>
      </c>
      <c r="Y231" s="767">
        <f t="shared" si="121"/>
        <v>2023</v>
      </c>
      <c r="Z231" s="767">
        <f t="shared" si="121"/>
        <v>2024</v>
      </c>
      <c r="AA231" s="767">
        <f t="shared" si="121"/>
        <v>2025</v>
      </c>
      <c r="AC231" s="767">
        <v>2000</v>
      </c>
      <c r="AD231" s="767">
        <f>1+AC231</f>
        <v>2001</v>
      </c>
      <c r="AE231" s="767">
        <f t="shared" ref="AE231:BB231" si="122">1+AD231</f>
        <v>2002</v>
      </c>
      <c r="AF231" s="767">
        <f t="shared" si="122"/>
        <v>2003</v>
      </c>
      <c r="AG231" s="767">
        <f t="shared" si="122"/>
        <v>2004</v>
      </c>
      <c r="AH231" s="767">
        <f t="shared" si="122"/>
        <v>2005</v>
      </c>
      <c r="AI231" s="767">
        <f t="shared" si="122"/>
        <v>2006</v>
      </c>
      <c r="AJ231" s="767">
        <f t="shared" si="122"/>
        <v>2007</v>
      </c>
      <c r="AK231" s="767">
        <f t="shared" si="122"/>
        <v>2008</v>
      </c>
      <c r="AL231" s="767">
        <f t="shared" si="122"/>
        <v>2009</v>
      </c>
      <c r="AM231" s="767">
        <f t="shared" si="122"/>
        <v>2010</v>
      </c>
      <c r="AN231" s="767">
        <f t="shared" si="122"/>
        <v>2011</v>
      </c>
      <c r="AO231" s="767">
        <f t="shared" si="122"/>
        <v>2012</v>
      </c>
      <c r="AP231" s="767">
        <f t="shared" si="122"/>
        <v>2013</v>
      </c>
      <c r="AQ231" s="767">
        <f t="shared" si="122"/>
        <v>2014</v>
      </c>
      <c r="AR231" s="767">
        <f t="shared" si="122"/>
        <v>2015</v>
      </c>
      <c r="AS231" s="767">
        <f t="shared" si="122"/>
        <v>2016</v>
      </c>
      <c r="AT231" s="767">
        <f t="shared" si="122"/>
        <v>2017</v>
      </c>
      <c r="AU231" s="767">
        <f t="shared" si="122"/>
        <v>2018</v>
      </c>
      <c r="AV231" s="767">
        <f t="shared" si="122"/>
        <v>2019</v>
      </c>
      <c r="AW231" s="767">
        <f t="shared" si="122"/>
        <v>2020</v>
      </c>
      <c r="AX231" s="767">
        <f t="shared" si="122"/>
        <v>2021</v>
      </c>
      <c r="AY231" s="767">
        <f t="shared" si="122"/>
        <v>2022</v>
      </c>
      <c r="AZ231" s="767">
        <f t="shared" si="122"/>
        <v>2023</v>
      </c>
      <c r="BA231" s="767">
        <f t="shared" si="122"/>
        <v>2024</v>
      </c>
      <c r="BB231" s="767">
        <f t="shared" si="122"/>
        <v>2025</v>
      </c>
    </row>
    <row r="232" spans="1:65">
      <c r="A232" s="775" t="str">
        <f>ImportsPlywood!B$12</f>
        <v xml:space="preserve">Brazil </v>
      </c>
      <c r="B232" s="775">
        <f>ImportsPlywood!C$12</f>
        <v>0.40769300000000003</v>
      </c>
      <c r="C232" s="775">
        <f>ImportsPlywood!D$12</f>
        <v>0.47851914899999998</v>
      </c>
      <c r="D232" s="775">
        <f>ImportsPlywood!E$12</f>
        <v>0.54400542000000007</v>
      </c>
      <c r="E232" s="775">
        <f>ImportsPlywood!F$12</f>
        <v>0.53361216000000011</v>
      </c>
      <c r="F232" s="775">
        <f>ImportsPlywood!G$12</f>
        <v>0.51228160200000006</v>
      </c>
      <c r="G232" s="775">
        <f>ImportsPlywood!H$12</f>
        <v>0.45245858</v>
      </c>
      <c r="H232" s="775">
        <f>ImportsPlywood!I$12</f>
        <v>0.36465784000000007</v>
      </c>
      <c r="I232" s="775">
        <f>ImportsPlywood!J$12</f>
        <v>0.39374049333333339</v>
      </c>
      <c r="J232" s="775">
        <f>ImportsPlywood!K$12</f>
        <v>0.34374736000000006</v>
      </c>
      <c r="K232" s="775">
        <f>ImportsPlywood!L$12</f>
        <v>0.29761802000000004</v>
      </c>
      <c r="L232" s="775">
        <f>ImportsPlywood!M$12</f>
        <v>0.23099794000000001</v>
      </c>
      <c r="M232" s="775">
        <f>ImportsPlywood!N$12</f>
        <v>0.17638976000000001</v>
      </c>
      <c r="N232" s="775">
        <f>ImportsPlywood!O$12</f>
        <v>0.19419200000000003</v>
      </c>
      <c r="O232" s="775">
        <f>ImportsPlywood!P$12</f>
        <v>0.19063400000000003</v>
      </c>
      <c r="P232" s="775">
        <f>ImportsPlywood!Q$12</f>
        <v>0.27399500000000004</v>
      </c>
      <c r="Q232" s="775">
        <f>ImportsPlywood!R$12</f>
        <v>0.26541600000000004</v>
      </c>
      <c r="R232" s="775">
        <f>ImportsPlywood!S$12</f>
        <v>0.28929500000000008</v>
      </c>
      <c r="S232" s="775">
        <f>ImportsPlywood!T$12</f>
        <v>0.29137000000000002</v>
      </c>
      <c r="T232" s="775">
        <f>ImportsPlywood!U$12</f>
        <v>0.28393600000000002</v>
      </c>
      <c r="U232" s="775">
        <f>ImportsPlywood!V$12</f>
        <v>0.28249852000000003</v>
      </c>
      <c r="V232" s="775">
        <f>ImportsPlywood!W$12</f>
        <v>0</v>
      </c>
      <c r="W232" s="775">
        <f>ImportsPlywood!X$12</f>
        <v>0</v>
      </c>
      <c r="X232" s="775">
        <f>ImportsPlywood!Y$12</f>
        <v>0</v>
      </c>
      <c r="Y232" s="775">
        <f>ImportsPlywood!Z$12</f>
        <v>0</v>
      </c>
      <c r="Z232" s="775">
        <f>ImportsPlywood!AA$12</f>
        <v>0</v>
      </c>
      <c r="AA232" s="775">
        <f>ImportsPlywood!AB$12</f>
        <v>0</v>
      </c>
      <c r="AB232" s="773"/>
      <c r="AC232" s="773"/>
      <c r="AD232" s="773"/>
      <c r="AE232" s="773"/>
      <c r="AF232" s="773"/>
      <c r="AG232" s="773"/>
      <c r="AH232" s="773"/>
      <c r="AI232" s="773"/>
      <c r="AJ232" s="773"/>
      <c r="AK232" s="773"/>
      <c r="AL232" s="773"/>
      <c r="AM232" s="773"/>
      <c r="AN232" s="773"/>
      <c r="AO232" s="773"/>
      <c r="AP232" s="773"/>
      <c r="AQ232" s="773"/>
      <c r="AR232" s="773"/>
      <c r="AS232" s="773"/>
      <c r="AT232" s="773"/>
      <c r="AU232" s="773"/>
      <c r="AV232" s="773"/>
      <c r="AW232" s="773"/>
      <c r="AX232" s="773"/>
      <c r="AY232" s="773"/>
      <c r="AZ232" s="773"/>
      <c r="BA232" s="773"/>
      <c r="BB232" s="773"/>
      <c r="BC232" s="771">
        <f t="shared" ref="BC232:BC237" si="123">J232/J$230</f>
        <v>0.30502567669667452</v>
      </c>
      <c r="BD232" s="771">
        <f t="shared" ref="BD232:BG237" si="124">K232/K$230</f>
        <v>0.3284659945331998</v>
      </c>
      <c r="BE232" s="771">
        <f t="shared" si="124"/>
        <v>0.24006055732249318</v>
      </c>
      <c r="BF232" s="771">
        <f t="shared" si="124"/>
        <v>0.17628161863079789</v>
      </c>
      <c r="BG232" s="771">
        <f t="shared" si="124"/>
        <v>0.19018086867348588</v>
      </c>
      <c r="BH232" s="771">
        <f t="shared" ref="BH232:BH237" si="125">O232/O$230</f>
        <v>0.18402613670413726</v>
      </c>
      <c r="BI232" s="771">
        <f t="shared" ref="BI232:BI237" si="126">P232/P$230</f>
        <v>0.24062672660984452</v>
      </c>
      <c r="BJ232" s="771">
        <f t="shared" ref="BJ232:BJ237" si="127">Q232/Q$230</f>
        <v>0.21892292237670108</v>
      </c>
      <c r="BK232" s="771">
        <f t="shared" ref="BK232:BK237" si="128">R232/R$230</f>
        <v>0.23103031620678843</v>
      </c>
      <c r="BL232" s="771">
        <f t="shared" ref="BL232:BL237" si="129">S232/S$230</f>
        <v>0.23072051358954876</v>
      </c>
      <c r="BM232" s="771">
        <f t="shared" ref="BM232:BM237" si="130">T232/T$230</f>
        <v>0.21827215480590353</v>
      </c>
    </row>
    <row r="233" spans="1:65">
      <c r="A233" s="775" t="str">
        <f>ImportsPlywood!B$19</f>
        <v xml:space="preserve">China </v>
      </c>
      <c r="B233" s="775">
        <f>ImportsPlywood!C$19</f>
        <v>1.2899800000000003E-2</v>
      </c>
      <c r="C233" s="775">
        <f>ImportsPlywood!D$19</f>
        <v>1.9014884000000003E-2</v>
      </c>
      <c r="D233" s="775">
        <f>ImportsPlywood!E$19</f>
        <v>3.3358100000000009E-2</v>
      </c>
      <c r="E233" s="775">
        <f>ImportsPlywood!F$19</f>
        <v>5.6729520000000012E-2</v>
      </c>
      <c r="F233" s="775">
        <f>ImportsPlywood!G$19</f>
        <v>0.11672578</v>
      </c>
      <c r="G233" s="775">
        <f>ImportsPlywood!H$19</f>
        <v>0.29189234000000008</v>
      </c>
      <c r="H233" s="775">
        <f>ImportsPlywood!I$19</f>
        <v>0.39525314</v>
      </c>
      <c r="I233" s="775">
        <f>ImportsPlywood!J$19</f>
        <v>0.456901004</v>
      </c>
      <c r="J233" s="775">
        <f>ImportsPlywood!K$19</f>
        <v>0.36126279</v>
      </c>
      <c r="K233" s="775">
        <f>ImportsPlywood!L$19</f>
        <v>0.27335390000000004</v>
      </c>
      <c r="L233" s="775">
        <f>ImportsPlywood!M$19</f>
        <v>0.4262071400000001</v>
      </c>
      <c r="M233" s="775">
        <f>ImportsPlywood!N$19</f>
        <v>0.52783722000000011</v>
      </c>
      <c r="N233" s="775">
        <f>ImportsPlywood!O$19</f>
        <v>0.56490499999999999</v>
      </c>
      <c r="O233" s="775">
        <f>ImportsPlywood!P$19</f>
        <v>0.57545970000000002</v>
      </c>
      <c r="P233" s="775">
        <f>ImportsPlywood!Q$19</f>
        <v>0.60406671999999995</v>
      </c>
      <c r="Q233" s="775">
        <f>ImportsPlywood!R$19</f>
        <v>0.66727672000000016</v>
      </c>
      <c r="R233" s="775">
        <f>ImportsPlywood!S$19</f>
        <v>0.60740780000000016</v>
      </c>
      <c r="S233" s="775">
        <f>ImportsPlywood!T$19</f>
        <v>0.62922436750000021</v>
      </c>
      <c r="T233" s="775">
        <f>ImportsPlywood!U$19</f>
        <v>0.65021221200000001</v>
      </c>
      <c r="U233" s="775">
        <f>ImportsPlywood!V$19</f>
        <v>0.5833488</v>
      </c>
      <c r="V233" s="775">
        <f>ImportsPlywood!W$19</f>
        <v>0</v>
      </c>
      <c r="W233" s="775">
        <f>ImportsPlywood!X$19</f>
        <v>0</v>
      </c>
      <c r="X233" s="775">
        <f>ImportsPlywood!Y$19</f>
        <v>0</v>
      </c>
      <c r="Y233" s="775">
        <f>ImportsPlywood!Z$19</f>
        <v>0</v>
      </c>
      <c r="Z233" s="775">
        <f>ImportsPlywood!AA$19</f>
        <v>0</v>
      </c>
      <c r="AA233" s="775">
        <f>ImportsPlywood!AB$19</f>
        <v>0</v>
      </c>
      <c r="AB233" s="773"/>
      <c r="AC233" s="773"/>
      <c r="AD233" s="773"/>
      <c r="AE233" s="773"/>
      <c r="AF233" s="773"/>
      <c r="AG233" s="773"/>
      <c r="AH233" s="773"/>
      <c r="AI233" s="773"/>
      <c r="AJ233" s="773"/>
      <c r="AK233" s="773"/>
      <c r="AL233" s="773"/>
      <c r="AM233" s="773"/>
      <c r="AN233" s="773"/>
      <c r="AO233" s="773"/>
      <c r="AP233" s="773"/>
      <c r="AQ233" s="773"/>
      <c r="AR233" s="773"/>
      <c r="AS233" s="773"/>
      <c r="AT233" s="773"/>
      <c r="AU233" s="773"/>
      <c r="AV233" s="773"/>
      <c r="AW233" s="773"/>
      <c r="AX233" s="773"/>
      <c r="AY233" s="773"/>
      <c r="AZ233" s="773"/>
      <c r="BA233" s="773"/>
      <c r="BB233" s="773"/>
      <c r="BC233" s="771">
        <f t="shared" si="123"/>
        <v>0.32056806773753432</v>
      </c>
      <c r="BD233" s="771">
        <f t="shared" si="124"/>
        <v>0.30168690935793757</v>
      </c>
      <c r="BE233" s="771">
        <f t="shared" si="124"/>
        <v>0.44292829435286696</v>
      </c>
      <c r="BF233" s="771">
        <f t="shared" si="124"/>
        <v>0.52751361255426954</v>
      </c>
      <c r="BG233" s="771">
        <f t="shared" si="124"/>
        <v>0.55323660922177809</v>
      </c>
      <c r="BH233" s="771">
        <f t="shared" si="125"/>
        <v>0.55551279110715723</v>
      </c>
      <c r="BI233" s="771">
        <f t="shared" si="126"/>
        <v>0.53050091237995389</v>
      </c>
      <c r="BJ233" s="771">
        <f t="shared" si="127"/>
        <v>0.5503894624903537</v>
      </c>
      <c r="BK233" s="771">
        <f t="shared" si="128"/>
        <v>0.48507446067325638</v>
      </c>
      <c r="BL233" s="771">
        <f t="shared" si="129"/>
        <v>0.49824954261817966</v>
      </c>
      <c r="BM233" s="771">
        <f t="shared" si="130"/>
        <v>0.4998422904962842</v>
      </c>
    </row>
    <row r="234" spans="1:65">
      <c r="A234" s="775" t="str">
        <f>ImportsPlywood!B$20</f>
        <v xml:space="preserve">Indonesia </v>
      </c>
      <c r="B234" s="775">
        <f>ImportsPlywood!C$20</f>
        <v>0.22709880000000005</v>
      </c>
      <c r="C234" s="775">
        <f>ImportsPlywood!D$20</f>
        <v>0.28510598000000009</v>
      </c>
      <c r="D234" s="775">
        <f>ImportsPlywood!E$20</f>
        <v>0.22711600000000004</v>
      </c>
      <c r="E234" s="775">
        <f>ImportsPlywood!F$20</f>
        <v>0.18702962000000006</v>
      </c>
      <c r="F234" s="775">
        <f>ImportsPlywood!G$20</f>
        <v>0.14210500000000001</v>
      </c>
      <c r="G234" s="775">
        <f>ImportsPlywood!H$20</f>
        <v>8.456770000000001E-2</v>
      </c>
      <c r="H234" s="775">
        <f>ImportsPlywood!I$20</f>
        <v>4.4124020000000007E-2</v>
      </c>
      <c r="I234" s="775">
        <f>ImportsPlywood!J$20</f>
        <v>2.018E-2</v>
      </c>
      <c r="J234" s="775">
        <f>ImportsPlywood!K$20</f>
        <v>1.9553940000000002E-2</v>
      </c>
      <c r="K234" s="775">
        <f>ImportsPlywood!L$20</f>
        <v>1.0764720000000002E-2</v>
      </c>
      <c r="L234" s="775">
        <f>ImportsPlywood!M$20</f>
        <v>1.7009420000000001E-2</v>
      </c>
      <c r="M234" s="775">
        <f>ImportsPlywood!N$20</f>
        <v>1.7272480000000003E-2</v>
      </c>
      <c r="N234" s="775">
        <f>ImportsPlywood!O$20</f>
        <v>1.75236E-2</v>
      </c>
      <c r="O234" s="775">
        <f>ImportsPlywood!P$20</f>
        <v>1.9618860000000002E-2</v>
      </c>
      <c r="P234" s="775">
        <f>ImportsPlywood!Q$20</f>
        <v>2.9164060000000002E-2</v>
      </c>
      <c r="Q234" s="775">
        <f>ImportsPlywood!R$20</f>
        <v>3.7871660000000001E-2</v>
      </c>
      <c r="R234" s="775">
        <f>ImportsPlywood!S$20</f>
        <v>5.10363E-2</v>
      </c>
      <c r="S234" s="775">
        <f>ImportsPlywood!T$20</f>
        <v>6.0799460000000007E-2</v>
      </c>
      <c r="T234" s="775">
        <f>ImportsPlywood!U$20</f>
        <v>7.0096740000000005E-2</v>
      </c>
      <c r="U234" s="775">
        <f>ImportsPlywood!V$20</f>
        <v>5.7721000000000001E-2</v>
      </c>
      <c r="V234" s="775">
        <f>ImportsPlywood!W$20</f>
        <v>0</v>
      </c>
      <c r="W234" s="775">
        <f>ImportsPlywood!X$20</f>
        <v>0</v>
      </c>
      <c r="X234" s="775">
        <f>ImportsPlywood!Y$20</f>
        <v>0</v>
      </c>
      <c r="Y234" s="775">
        <f>ImportsPlywood!Z$20</f>
        <v>0</v>
      </c>
      <c r="Z234" s="775">
        <f>ImportsPlywood!AA$20</f>
        <v>0</v>
      </c>
      <c r="AA234" s="775">
        <f>ImportsPlywood!AB$20</f>
        <v>0</v>
      </c>
      <c r="AB234" s="773"/>
      <c r="AC234" s="773"/>
      <c r="AD234" s="773"/>
      <c r="AE234" s="773"/>
      <c r="AF234" s="773"/>
      <c r="AG234" s="773"/>
      <c r="AH234" s="773"/>
      <c r="AI234" s="773"/>
      <c r="AJ234" s="773"/>
      <c r="AK234" s="773"/>
      <c r="AL234" s="773"/>
      <c r="AM234" s="773"/>
      <c r="AN234" s="773"/>
      <c r="AO234" s="773"/>
      <c r="AP234" s="773"/>
      <c r="AQ234" s="773"/>
      <c r="AR234" s="773"/>
      <c r="AS234" s="773"/>
      <c r="AT234" s="773"/>
      <c r="AU234" s="773"/>
      <c r="AV234" s="773"/>
      <c r="AW234" s="773"/>
      <c r="AX234" s="773"/>
      <c r="AY234" s="773"/>
      <c r="AZ234" s="773"/>
      <c r="BA234" s="773"/>
      <c r="BB234" s="773"/>
      <c r="BC234" s="771">
        <f t="shared" si="123"/>
        <v>1.7351271528561474E-2</v>
      </c>
      <c r="BD234" s="771">
        <f t="shared" si="124"/>
        <v>1.1880478408771844E-2</v>
      </c>
      <c r="BE234" s="771">
        <f t="shared" si="124"/>
        <v>1.767674138103726E-2</v>
      </c>
      <c r="BF234" s="771">
        <f t="shared" si="124"/>
        <v>1.7261890555143815E-2</v>
      </c>
      <c r="BG234" s="771">
        <f t="shared" si="124"/>
        <v>1.7161641418218552E-2</v>
      </c>
      <c r="BH234" s="771">
        <f t="shared" si="125"/>
        <v>1.8938820002409488E-2</v>
      </c>
      <c r="BI234" s="771">
        <f t="shared" si="126"/>
        <v>2.5612337058899256E-2</v>
      </c>
      <c r="BJ234" s="771">
        <f t="shared" si="127"/>
        <v>3.1237658929592845E-2</v>
      </c>
      <c r="BK234" s="771">
        <f t="shared" si="128"/>
        <v>4.0757470841267608E-2</v>
      </c>
      <c r="BL234" s="771">
        <f t="shared" si="129"/>
        <v>4.8143881103638764E-2</v>
      </c>
      <c r="BM234" s="771">
        <f t="shared" si="130"/>
        <v>5.3885968967193908E-2</v>
      </c>
    </row>
    <row r="235" spans="1:65">
      <c r="A235" s="775" t="str">
        <f>ImportsPlywood!B$21</f>
        <v xml:space="preserve">Malaysia </v>
      </c>
      <c r="B235" s="775">
        <f>ImportsPlywood!C$21</f>
        <v>8.5208320000000004E-2</v>
      </c>
      <c r="C235" s="775">
        <f>ImportsPlywood!D$21</f>
        <v>0.10143138</v>
      </c>
      <c r="D235" s="775">
        <f>ImportsPlywood!E$21</f>
        <v>9.3553000000000011E-2</v>
      </c>
      <c r="E235" s="775">
        <f>ImportsPlywood!F$21</f>
        <v>0.1040119</v>
      </c>
      <c r="F235" s="775">
        <f>ImportsPlywood!G$21</f>
        <v>0.18473802000000003</v>
      </c>
      <c r="G235" s="775">
        <f>ImportsPlywood!H$21</f>
        <v>0.17766086000000003</v>
      </c>
      <c r="H235" s="775">
        <f>ImportsPlywood!I$21</f>
        <v>0.20680678000000002</v>
      </c>
      <c r="I235" s="775">
        <f>ImportsPlywood!J$21</f>
        <v>0.20274052000000004</v>
      </c>
      <c r="J235" s="775">
        <f>ImportsPlywood!K$21</f>
        <v>0.23811141166666669</v>
      </c>
      <c r="K235" s="775">
        <f>ImportsPlywood!L$21</f>
        <v>0.16963251999999998</v>
      </c>
      <c r="L235" s="775">
        <f>ImportsPlywood!M$21</f>
        <v>0.15561422000000003</v>
      </c>
      <c r="M235" s="775">
        <f>ImportsPlywood!N$21</f>
        <v>0.11081326000000004</v>
      </c>
      <c r="N235" s="775">
        <f>ImportsPlywood!O$21</f>
        <v>0.10306656000000002</v>
      </c>
      <c r="O235" s="775">
        <f>ImportsPlywood!P$21</f>
        <v>0.11387700000000002</v>
      </c>
      <c r="P235" s="775">
        <f>ImportsPlywood!Q$21</f>
        <v>8.5760940000000008E-2</v>
      </c>
      <c r="Q235" s="775">
        <f>ImportsPlywood!R$21</f>
        <v>7.4281540000000021E-2</v>
      </c>
      <c r="R235" s="775">
        <f>ImportsPlywood!S$21</f>
        <v>9.3467980000000006E-2</v>
      </c>
      <c r="S235" s="775">
        <f>ImportsPlywood!T$21</f>
        <v>8.5337220000000005E-2</v>
      </c>
      <c r="T235" s="775">
        <f>ImportsPlywood!U$21</f>
        <v>7.4256760000000019E-2</v>
      </c>
      <c r="U235" s="775">
        <f>ImportsPlywood!V$21</f>
        <v>5.1399260000000002E-2</v>
      </c>
      <c r="V235" s="775">
        <f>ImportsPlywood!W$21</f>
        <v>0</v>
      </c>
      <c r="W235" s="775">
        <f>ImportsPlywood!X$21</f>
        <v>0</v>
      </c>
      <c r="X235" s="775">
        <f>ImportsPlywood!Y$21</f>
        <v>0</v>
      </c>
      <c r="Y235" s="775">
        <f>ImportsPlywood!Z$21</f>
        <v>0</v>
      </c>
      <c r="Z235" s="775">
        <f>ImportsPlywood!AA$21</f>
        <v>0</v>
      </c>
      <c r="AA235" s="775">
        <f>ImportsPlywood!AB$21</f>
        <v>0</v>
      </c>
      <c r="AB235" s="773"/>
      <c r="AC235" s="773"/>
      <c r="AD235" s="773"/>
      <c r="AE235" s="773"/>
      <c r="AF235" s="773"/>
      <c r="AG235" s="773"/>
      <c r="AH235" s="773"/>
      <c r="AI235" s="773"/>
      <c r="AJ235" s="773"/>
      <c r="AK235" s="773"/>
      <c r="AL235" s="773"/>
      <c r="AM235" s="773"/>
      <c r="AN235" s="773"/>
      <c r="AO235" s="773"/>
      <c r="AP235" s="773"/>
      <c r="AQ235" s="773"/>
      <c r="AR235" s="773"/>
      <c r="AS235" s="773"/>
      <c r="AT235" s="773"/>
      <c r="AU235" s="773"/>
      <c r="AV235" s="773"/>
      <c r="AW235" s="773"/>
      <c r="AX235" s="773"/>
      <c r="AY235" s="773"/>
      <c r="AZ235" s="773"/>
      <c r="BA235" s="773"/>
      <c r="BB235" s="773"/>
      <c r="BC235" s="771">
        <f t="shared" si="123"/>
        <v>0.21128917025813793</v>
      </c>
      <c r="BD235" s="771">
        <f t="shared" si="124"/>
        <v>0.18721485475567942</v>
      </c>
      <c r="BE235" s="771">
        <f t="shared" si="124"/>
        <v>0.16171934858165865</v>
      </c>
      <c r="BF235" s="771">
        <f t="shared" si="124"/>
        <v>0.11074532239601356</v>
      </c>
      <c r="BG235" s="771">
        <f t="shared" si="124"/>
        <v>0.10093766948168799</v>
      </c>
      <c r="BH235" s="771">
        <f t="shared" si="125"/>
        <v>0.10992973115738557</v>
      </c>
      <c r="BI235" s="771">
        <f t="shared" si="126"/>
        <v>7.5316608927839118E-2</v>
      </c>
      <c r="BJ235" s="771">
        <f t="shared" si="127"/>
        <v>6.1269598725931441E-2</v>
      </c>
      <c r="BK235" s="771">
        <f t="shared" si="128"/>
        <v>7.4643312102213213E-2</v>
      </c>
      <c r="BL235" s="771">
        <f t="shared" si="129"/>
        <v>6.7574037226565228E-2</v>
      </c>
      <c r="BM235" s="771">
        <f t="shared" si="130"/>
        <v>5.7083930935509508E-2</v>
      </c>
    </row>
    <row r="236" spans="1:65">
      <c r="A236" s="775" t="s">
        <v>136</v>
      </c>
      <c r="B236" s="775">
        <f>ImportsPlywood!C$32</f>
        <v>9.0807780000000005E-2</v>
      </c>
      <c r="C236" s="775">
        <f>ImportsPlywood!D$32</f>
        <v>5.902000000000001E-2</v>
      </c>
      <c r="D236" s="775">
        <f>ImportsPlywood!E$32</f>
        <v>6.3589000000000007E-2</v>
      </c>
      <c r="E236" s="775">
        <f>ImportsPlywood!F$32</f>
        <v>5.5750000000000008E-2</v>
      </c>
      <c r="F236" s="775">
        <f>ImportsPlywood!G$32</f>
        <v>6.1019000000000011E-2</v>
      </c>
      <c r="G236" s="775">
        <f>ImportsPlywood!H$32</f>
        <v>5.8846100000000005E-2</v>
      </c>
      <c r="H236" s="775">
        <f>ImportsPlywood!I$32</f>
        <v>5.8082080000000015E-2</v>
      </c>
      <c r="I236" s="775">
        <f>ImportsPlywood!J$32</f>
        <v>8.5653940000000012E-2</v>
      </c>
      <c r="J236" s="775">
        <f>ImportsPlywood!K$32</f>
        <v>5.3037770000000005E-2</v>
      </c>
      <c r="K236" s="775">
        <f>ImportsPlywood!L$32</f>
        <v>5.0534620000000009E-2</v>
      </c>
      <c r="L236" s="775">
        <f>ImportsPlywood!M$32</f>
        <v>4.8838540000000007E-2</v>
      </c>
      <c r="M236" s="775">
        <f>ImportsPlywood!N$32</f>
        <v>5.5685120000000005E-2</v>
      </c>
      <c r="N236" s="775">
        <f>ImportsPlywood!O$32</f>
        <v>4.7332620000000006E-2</v>
      </c>
      <c r="O236" s="775">
        <f>ImportsPlywood!P$32</f>
        <v>5.1688359999999996E-2</v>
      </c>
      <c r="P236" s="775">
        <f>ImportsPlywood!Q$32</f>
        <v>5.4478900000000018E-2</v>
      </c>
      <c r="Q236" s="775">
        <f>ImportsPlywood!R$32</f>
        <v>7.1761820000000018E-2</v>
      </c>
      <c r="R236" s="775">
        <f>ImportsPlywood!S$32</f>
        <v>0.10002252000000002</v>
      </c>
      <c r="S236" s="775">
        <f>ImportsPlywood!T$32</f>
        <v>9.4329010000000019E-2</v>
      </c>
      <c r="T236" s="775">
        <f>ImportsPlywood!U$32</f>
        <v>9.2728000000000019E-2</v>
      </c>
      <c r="U236" s="775">
        <f>ImportsPlywood!V$32</f>
        <v>8.8413000000000005E-2</v>
      </c>
      <c r="V236" s="775">
        <f>ImportsPlywood!W$32</f>
        <v>0</v>
      </c>
      <c r="W236" s="775">
        <f>ImportsPlywood!X$32</f>
        <v>0</v>
      </c>
      <c r="X236" s="775">
        <f>ImportsPlywood!Y$32</f>
        <v>0</v>
      </c>
      <c r="Y236" s="775">
        <f>ImportsPlywood!Z$32</f>
        <v>0</v>
      </c>
      <c r="Z236" s="775">
        <f>ImportsPlywood!AA$32</f>
        <v>0</v>
      </c>
      <c r="AA236" s="775">
        <f>ImportsPlywood!AB$32</f>
        <v>0</v>
      </c>
      <c r="AB236" s="773"/>
      <c r="AC236" s="773"/>
      <c r="AD236" s="773"/>
      <c r="AE236" s="773"/>
      <c r="AF236" s="773"/>
      <c r="AG236" s="773"/>
      <c r="AH236" s="773"/>
      <c r="AI236" s="773"/>
      <c r="AJ236" s="773"/>
      <c r="AK236" s="773"/>
      <c r="AL236" s="773"/>
      <c r="AM236" s="773"/>
      <c r="AN236" s="773"/>
      <c r="AO236" s="773"/>
      <c r="AP236" s="773"/>
      <c r="AQ236" s="773"/>
      <c r="AR236" s="773"/>
      <c r="AS236" s="773"/>
      <c r="AT236" s="773"/>
      <c r="AU236" s="773"/>
      <c r="AV236" s="773"/>
      <c r="AW236" s="773"/>
      <c r="AX236" s="773"/>
      <c r="AY236" s="773"/>
      <c r="AZ236" s="773"/>
      <c r="BA236" s="773"/>
      <c r="BB236" s="773"/>
      <c r="BC236" s="771">
        <f t="shared" si="123"/>
        <v>4.7063289983470945E-2</v>
      </c>
      <c r="BD236" s="771">
        <f t="shared" si="124"/>
        <v>5.5772510739293714E-2</v>
      </c>
      <c r="BE236" s="771">
        <f t="shared" si="124"/>
        <v>5.0754596041925212E-2</v>
      </c>
      <c r="BF236" s="771">
        <f t="shared" si="124"/>
        <v>5.5650980460828434E-2</v>
      </c>
      <c r="BG236" s="771">
        <f t="shared" si="124"/>
        <v>4.6354941440388951E-2</v>
      </c>
      <c r="BH236" s="771">
        <f t="shared" si="125"/>
        <v>4.9896708894387458E-2</v>
      </c>
      <c r="BI236" s="771">
        <f t="shared" si="126"/>
        <v>4.7844228457837049E-2</v>
      </c>
      <c r="BJ236" s="771">
        <f t="shared" si="127"/>
        <v>5.9191259567888892E-2</v>
      </c>
      <c r="BK236" s="771">
        <f t="shared" si="128"/>
        <v>7.9877752548090417E-2</v>
      </c>
      <c r="BL236" s="771">
        <f t="shared" si="129"/>
        <v>7.4694160804453721E-2</v>
      </c>
      <c r="BM236" s="771">
        <f t="shared" si="130"/>
        <v>7.1283459550186751E-2</v>
      </c>
    </row>
    <row r="237" spans="1:65">
      <c r="A237" s="769" t="s">
        <v>28</v>
      </c>
      <c r="B237" s="775">
        <f t="shared" ref="B237:AA237" si="131">B230-SUM(B232:B236)</f>
        <v>0.15454543499999995</v>
      </c>
      <c r="C237" s="775">
        <f t="shared" si="131"/>
        <v>0.11952280599999976</v>
      </c>
      <c r="D237" s="775">
        <f t="shared" si="131"/>
        <v>8.7305003000000325E-2</v>
      </c>
      <c r="E237" s="775">
        <f t="shared" si="131"/>
        <v>8.3236667999999736E-2</v>
      </c>
      <c r="F237" s="775">
        <f t="shared" si="131"/>
        <v>7.638644600000033E-2</v>
      </c>
      <c r="G237" s="775">
        <f t="shared" si="131"/>
        <v>9.720250200000069E-2</v>
      </c>
      <c r="H237" s="775">
        <f t="shared" si="131"/>
        <v>0.10314265500000008</v>
      </c>
      <c r="I237" s="775">
        <f t="shared" si="131"/>
        <v>0.10810486000000008</v>
      </c>
      <c r="J237" s="775">
        <f t="shared" si="131"/>
        <v>0.11123238000000057</v>
      </c>
      <c r="K237" s="775">
        <f t="shared" si="131"/>
        <v>0.10418094400000055</v>
      </c>
      <c r="L237" s="775">
        <f t="shared" si="131"/>
        <v>8.3581360000000049E-2</v>
      </c>
      <c r="M237" s="775">
        <f t="shared" si="131"/>
        <v>0.11261561800000042</v>
      </c>
      <c r="N237" s="775">
        <f t="shared" si="131"/>
        <v>9.4071360000000159E-2</v>
      </c>
      <c r="O237" s="775">
        <f t="shared" si="131"/>
        <v>8.4629279999999696E-2</v>
      </c>
      <c r="P237" s="775">
        <f t="shared" si="131"/>
        <v>9.1206728912676116E-2</v>
      </c>
      <c r="Q237" s="775">
        <f t="shared" si="131"/>
        <v>9.5764162944444342E-2</v>
      </c>
      <c r="R237" s="775">
        <f t="shared" si="131"/>
        <v>0.11096537055555489</v>
      </c>
      <c r="S237" s="775">
        <f t="shared" si="131"/>
        <v>0.10180987749999959</v>
      </c>
      <c r="T237" s="775">
        <f t="shared" si="131"/>
        <v>0.12960502000000007</v>
      </c>
      <c r="U237" s="775">
        <f t="shared" si="131"/>
        <v>8.9870895999999645E-2</v>
      </c>
      <c r="V237" s="775">
        <f t="shared" si="131"/>
        <v>0</v>
      </c>
      <c r="W237" s="775">
        <f t="shared" si="131"/>
        <v>0</v>
      </c>
      <c r="X237" s="775">
        <f t="shared" si="131"/>
        <v>0</v>
      </c>
      <c r="Y237" s="775">
        <f t="shared" si="131"/>
        <v>0</v>
      </c>
      <c r="Z237" s="775">
        <f t="shared" si="131"/>
        <v>0</v>
      </c>
      <c r="AA237" s="775">
        <f t="shared" si="131"/>
        <v>0</v>
      </c>
      <c r="AB237" s="773"/>
      <c r="AC237" s="773"/>
      <c r="AD237" s="766"/>
      <c r="AE237" s="766"/>
      <c r="AF237" s="766"/>
      <c r="AG237" s="766"/>
      <c r="AH237" s="766"/>
      <c r="AI237" s="766"/>
      <c r="AJ237" s="766"/>
      <c r="AK237" s="766"/>
      <c r="AL237" s="766"/>
      <c r="AM237" s="766"/>
      <c r="AN237" s="766"/>
      <c r="AO237" s="766"/>
      <c r="AP237" s="766"/>
      <c r="AQ237" s="766"/>
      <c r="AR237" s="766"/>
      <c r="AS237" s="766"/>
      <c r="AT237" s="766"/>
      <c r="AU237" s="766"/>
      <c r="AV237" s="766"/>
      <c r="AW237" s="766"/>
      <c r="AX237" s="766"/>
      <c r="AY237" s="766"/>
      <c r="AZ237" s="766"/>
      <c r="BA237" s="766"/>
      <c r="BB237" s="766"/>
      <c r="BC237" s="771">
        <f t="shared" si="123"/>
        <v>9.870252379562075E-2</v>
      </c>
      <c r="BD237" s="771">
        <f t="shared" si="124"/>
        <v>0.11497925220511773</v>
      </c>
      <c r="BE237" s="771">
        <f t="shared" si="124"/>
        <v>8.6860462320018733E-2</v>
      </c>
      <c r="BF237" s="771">
        <f t="shared" si="124"/>
        <v>0.11254657540294681</v>
      </c>
      <c r="BG237" s="771">
        <f t="shared" si="124"/>
        <v>9.2128269764440551E-2</v>
      </c>
      <c r="BH237" s="771">
        <f t="shared" si="125"/>
        <v>8.1695812134522969E-2</v>
      </c>
      <c r="BI237" s="771">
        <f t="shared" si="126"/>
        <v>8.0099186565626077E-2</v>
      </c>
      <c r="BJ237" s="771">
        <f t="shared" si="127"/>
        <v>7.8989097909531986E-2</v>
      </c>
      <c r="BK237" s="771">
        <f t="shared" si="128"/>
        <v>8.8616687628383789E-2</v>
      </c>
      <c r="BL237" s="771">
        <f t="shared" si="129"/>
        <v>8.061786465761385E-2</v>
      </c>
      <c r="BM237" s="771">
        <f t="shared" si="130"/>
        <v>9.9632195244922214E-2</v>
      </c>
    </row>
    <row r="238" spans="1:65">
      <c r="A238" s="770"/>
      <c r="B238" s="770"/>
      <c r="C238" s="770"/>
      <c r="D238" s="770"/>
      <c r="E238" s="770"/>
      <c r="F238" s="770"/>
      <c r="G238" s="770"/>
      <c r="H238" s="770"/>
      <c r="I238" s="770"/>
      <c r="J238" s="770"/>
      <c r="K238" s="770"/>
      <c r="L238" s="770"/>
      <c r="M238" s="770"/>
      <c r="N238" s="770"/>
      <c r="O238" s="770"/>
      <c r="P238" s="770"/>
      <c r="Q238" s="770"/>
      <c r="R238" s="770"/>
      <c r="S238" s="770"/>
      <c r="T238" s="770"/>
      <c r="U238" s="770"/>
      <c r="V238" s="770"/>
      <c r="W238" s="770"/>
      <c r="X238" s="770"/>
      <c r="Y238" s="770"/>
      <c r="Z238" s="770"/>
      <c r="AA238" s="770"/>
      <c r="AB238" s="770"/>
      <c r="AC238" s="770"/>
      <c r="AD238" s="770"/>
      <c r="AE238" s="770"/>
      <c r="AF238" s="770"/>
      <c r="AG238" s="770"/>
      <c r="AH238" s="770"/>
      <c r="AI238" s="770"/>
      <c r="AJ238" s="770"/>
      <c r="AK238" s="770"/>
      <c r="AL238" s="770"/>
      <c r="AM238" s="770"/>
      <c r="AN238" s="770"/>
      <c r="AO238" s="770"/>
      <c r="AP238" s="770"/>
      <c r="AQ238" s="770"/>
      <c r="AR238" s="770"/>
      <c r="AS238" s="770"/>
      <c r="AT238" s="770"/>
      <c r="AU238" s="770"/>
      <c r="AV238" s="770"/>
      <c r="AW238" s="770"/>
      <c r="AX238" s="770"/>
      <c r="AY238" s="770"/>
      <c r="AZ238" s="770"/>
      <c r="BA238" s="770"/>
      <c r="BB238" s="770"/>
    </row>
    <row r="239" spans="1:65">
      <c r="A239" s="770"/>
      <c r="B239" s="770"/>
      <c r="C239" s="770"/>
      <c r="D239" s="770"/>
      <c r="E239" s="770"/>
      <c r="F239" s="770"/>
      <c r="G239" s="770"/>
      <c r="H239" s="770"/>
      <c r="I239" s="770"/>
      <c r="J239" s="770"/>
      <c r="K239" s="770"/>
      <c r="L239" s="770"/>
      <c r="M239" s="770"/>
      <c r="N239" s="770"/>
      <c r="O239" s="770"/>
      <c r="P239" s="770"/>
      <c r="Q239" s="770"/>
      <c r="R239" s="770"/>
      <c r="S239" s="770"/>
      <c r="T239" s="770"/>
      <c r="U239" s="770"/>
      <c r="V239" s="770"/>
      <c r="W239" s="770"/>
      <c r="X239" s="770"/>
      <c r="Y239" s="770"/>
      <c r="Z239" s="770"/>
      <c r="AA239" s="770"/>
      <c r="AB239" s="770"/>
      <c r="AC239" s="770"/>
      <c r="AD239" s="770"/>
      <c r="AE239" s="770"/>
      <c r="AF239" s="770"/>
      <c r="AG239" s="770"/>
      <c r="AH239" s="770"/>
      <c r="AI239" s="770"/>
      <c r="AJ239" s="770"/>
      <c r="AK239" s="770"/>
      <c r="AL239" s="770"/>
      <c r="AM239" s="770"/>
      <c r="AN239" s="770"/>
      <c r="AO239" s="770"/>
      <c r="AP239" s="770"/>
      <c r="AQ239" s="770"/>
      <c r="AR239" s="770"/>
      <c r="AS239" s="770"/>
      <c r="AT239" s="770"/>
      <c r="AU239" s="770"/>
      <c r="AV239" s="770"/>
      <c r="AW239" s="770"/>
      <c r="AX239" s="770"/>
      <c r="AY239" s="770"/>
      <c r="AZ239" s="770"/>
      <c r="BA239" s="770"/>
      <c r="BB239" s="770"/>
    </row>
    <row r="240" spans="1:65">
      <c r="A240" s="770"/>
      <c r="B240" s="770"/>
      <c r="C240" s="770"/>
      <c r="D240" s="770"/>
      <c r="E240" s="770"/>
      <c r="F240" s="770"/>
      <c r="G240" s="770"/>
      <c r="H240" s="770"/>
      <c r="I240" s="770"/>
      <c r="J240" s="770"/>
      <c r="K240" s="770"/>
      <c r="L240" s="770"/>
      <c r="M240" s="770"/>
      <c r="N240" s="770"/>
      <c r="O240" s="770"/>
      <c r="P240" s="770"/>
      <c r="Q240" s="770"/>
      <c r="R240" s="770"/>
      <c r="S240" s="770"/>
      <c r="T240" s="770"/>
      <c r="U240" s="770"/>
      <c r="V240" s="770"/>
      <c r="W240" s="770"/>
      <c r="X240" s="770"/>
      <c r="Y240" s="770"/>
      <c r="Z240" s="770"/>
      <c r="AA240" s="770"/>
      <c r="AB240" s="770"/>
      <c r="AC240" s="770"/>
      <c r="AD240" s="770"/>
      <c r="AE240" s="770"/>
      <c r="AF240" s="770"/>
      <c r="AG240" s="770"/>
      <c r="AH240" s="770"/>
      <c r="AI240" s="770"/>
      <c r="AJ240" s="770"/>
      <c r="AK240" s="770"/>
      <c r="AL240" s="770"/>
      <c r="AM240" s="770"/>
      <c r="AN240" s="770"/>
      <c r="AO240" s="770"/>
      <c r="AP240" s="770"/>
      <c r="AQ240" s="770"/>
      <c r="AR240" s="770"/>
      <c r="AS240" s="770"/>
      <c r="AT240" s="770"/>
      <c r="AU240" s="770"/>
      <c r="AV240" s="770"/>
      <c r="AW240" s="770"/>
      <c r="AX240" s="770"/>
      <c r="AY240" s="770"/>
      <c r="AZ240" s="770"/>
      <c r="BA240" s="770"/>
      <c r="BB240" s="770"/>
    </row>
    <row r="241" spans="1:65">
      <c r="A241" s="770"/>
      <c r="B241" s="770"/>
      <c r="C241" s="770"/>
      <c r="D241" s="770"/>
      <c r="E241" s="770"/>
      <c r="F241" s="770"/>
      <c r="G241" s="770"/>
      <c r="H241" s="770"/>
      <c r="I241" s="770"/>
      <c r="J241" s="770"/>
      <c r="K241" s="770"/>
      <c r="L241" s="770"/>
      <c r="M241" s="770"/>
      <c r="N241" s="770"/>
      <c r="O241" s="770"/>
      <c r="P241" s="770"/>
      <c r="Q241" s="770"/>
      <c r="R241" s="770"/>
      <c r="S241" s="770"/>
      <c r="T241" s="770"/>
      <c r="U241" s="770"/>
      <c r="V241" s="770"/>
      <c r="W241" s="770"/>
      <c r="X241" s="770"/>
      <c r="Y241" s="770"/>
      <c r="Z241" s="770"/>
      <c r="AA241" s="770"/>
      <c r="AB241" s="770"/>
      <c r="AC241" s="770"/>
      <c r="AD241" s="770"/>
      <c r="AE241" s="770"/>
      <c r="AF241" s="770"/>
      <c r="AG241" s="770"/>
      <c r="AH241" s="770"/>
      <c r="AI241" s="770"/>
      <c r="AJ241" s="770"/>
      <c r="AK241" s="770"/>
      <c r="AL241" s="770"/>
      <c r="AM241" s="770"/>
      <c r="AN241" s="770"/>
      <c r="AO241" s="770"/>
      <c r="AP241" s="770"/>
      <c r="AQ241" s="770"/>
      <c r="AR241" s="770"/>
      <c r="AS241" s="770"/>
      <c r="AT241" s="770"/>
      <c r="AU241" s="770"/>
      <c r="AV241" s="770"/>
      <c r="AW241" s="770"/>
      <c r="AX241" s="770"/>
      <c r="AY241" s="770"/>
      <c r="AZ241" s="770"/>
      <c r="BA241" s="770"/>
      <c r="BB241" s="770"/>
    </row>
    <row r="242" spans="1:65">
      <c r="A242" s="770"/>
      <c r="B242" s="770"/>
      <c r="C242" s="770"/>
      <c r="D242" s="770"/>
      <c r="E242" s="770"/>
      <c r="F242" s="770"/>
      <c r="G242" s="770"/>
      <c r="H242" s="770"/>
      <c r="I242" s="770"/>
      <c r="J242" s="770"/>
      <c r="K242" s="770"/>
      <c r="L242" s="770"/>
      <c r="M242" s="770"/>
      <c r="N242" s="770"/>
      <c r="O242" s="770"/>
      <c r="P242" s="770"/>
      <c r="Q242" s="770"/>
      <c r="R242" s="770"/>
      <c r="S242" s="770"/>
      <c r="T242" s="770"/>
      <c r="U242" s="770"/>
      <c r="V242" s="770"/>
      <c r="W242" s="770"/>
      <c r="X242" s="770"/>
      <c r="Y242" s="770"/>
      <c r="Z242" s="770"/>
      <c r="AA242" s="770"/>
      <c r="AB242" s="770"/>
      <c r="AC242" s="770"/>
      <c r="AD242" s="770"/>
      <c r="AE242" s="770"/>
      <c r="AF242" s="770"/>
      <c r="AG242" s="770"/>
      <c r="AH242" s="770"/>
      <c r="AI242" s="770"/>
      <c r="AJ242" s="770"/>
      <c r="AK242" s="770"/>
      <c r="AL242" s="770"/>
      <c r="AM242" s="770"/>
      <c r="AN242" s="770"/>
      <c r="AO242" s="770"/>
      <c r="AP242" s="770"/>
      <c r="AQ242" s="770"/>
      <c r="AR242" s="770"/>
      <c r="AS242" s="770"/>
      <c r="AT242" s="770"/>
      <c r="AU242" s="770"/>
      <c r="AV242" s="770"/>
      <c r="AW242" s="770"/>
      <c r="AX242" s="770"/>
      <c r="AY242" s="770"/>
      <c r="AZ242" s="770"/>
      <c r="BA242" s="770"/>
      <c r="BB242" s="770"/>
    </row>
    <row r="243" spans="1:65">
      <c r="A243" s="770"/>
      <c r="B243" s="770"/>
      <c r="C243" s="770"/>
      <c r="D243" s="770"/>
      <c r="E243" s="770"/>
      <c r="F243" s="770"/>
      <c r="G243" s="770"/>
      <c r="H243" s="770"/>
      <c r="I243" s="770"/>
      <c r="J243" s="770"/>
      <c r="K243" s="770"/>
      <c r="L243" s="770"/>
      <c r="M243" s="770"/>
      <c r="N243" s="770"/>
      <c r="O243" s="770"/>
      <c r="P243" s="770"/>
      <c r="Q243" s="770"/>
      <c r="R243" s="770"/>
      <c r="S243" s="770"/>
      <c r="T243" s="770"/>
      <c r="U243" s="770"/>
      <c r="V243" s="770"/>
      <c r="W243" s="770"/>
      <c r="X243" s="770"/>
      <c r="Y243" s="770"/>
      <c r="Z243" s="770"/>
      <c r="AA243" s="770"/>
      <c r="AB243" s="770"/>
      <c r="AC243" s="770"/>
      <c r="AD243" s="770"/>
      <c r="AE243" s="770"/>
      <c r="AF243" s="770"/>
      <c r="AG243" s="770"/>
      <c r="AH243" s="770"/>
      <c r="AI243" s="770"/>
      <c r="AJ243" s="770"/>
      <c r="AK243" s="770"/>
      <c r="AL243" s="770"/>
      <c r="AM243" s="770"/>
      <c r="AN243" s="770"/>
      <c r="AO243" s="770"/>
      <c r="AP243" s="770"/>
      <c r="AQ243" s="770"/>
      <c r="AR243" s="770"/>
      <c r="AS243" s="770"/>
      <c r="AT243" s="770"/>
      <c r="AU243" s="770"/>
      <c r="AV243" s="770"/>
      <c r="AW243" s="770"/>
      <c r="AX243" s="770"/>
      <c r="AY243" s="770"/>
      <c r="AZ243" s="770"/>
      <c r="BA243" s="770"/>
      <c r="BB243" s="770"/>
    </row>
    <row r="244" spans="1:65">
      <c r="A244" s="770" t="str">
        <f t="shared" ref="A244:A249" si="132">A232</f>
        <v xml:space="preserve">Brazil </v>
      </c>
      <c r="B244" s="770"/>
      <c r="C244" s="770"/>
      <c r="D244" s="770"/>
      <c r="E244" s="770"/>
      <c r="F244" s="770"/>
      <c r="G244" s="770"/>
      <c r="H244" s="770"/>
      <c r="I244" s="770"/>
      <c r="J244" s="770"/>
      <c r="K244" s="770"/>
      <c r="L244" s="770"/>
      <c r="M244" s="770"/>
      <c r="N244" s="770"/>
      <c r="O244" s="770"/>
      <c r="P244" s="770"/>
      <c r="Q244" s="770"/>
      <c r="R244" s="770"/>
      <c r="S244" s="770"/>
      <c r="T244" s="770"/>
      <c r="U244" s="770"/>
      <c r="V244" s="770"/>
      <c r="W244" s="770"/>
      <c r="X244" s="770"/>
      <c r="Y244" s="770"/>
      <c r="Z244" s="770"/>
      <c r="AA244" s="770"/>
      <c r="AB244" s="770"/>
      <c r="AC244" s="775">
        <f>ImportsPlywood!AD$12</f>
        <v>0.11024147973357601</v>
      </c>
      <c r="AD244" s="775">
        <f>ImportsPlywood!AE$12</f>
        <v>0.11846235360879999</v>
      </c>
      <c r="AE244" s="775">
        <f>ImportsPlywood!AF$12</f>
        <v>0.12877840639679999</v>
      </c>
      <c r="AF244" s="775">
        <f>ImportsPlywood!AG$12</f>
        <v>0.13286380303840004</v>
      </c>
      <c r="AG244" s="775">
        <f>ImportsPlywood!AH$12</f>
        <v>0.172946034548</v>
      </c>
      <c r="AH244" s="775">
        <f>ImportsPlywood!AI$12</f>
        <v>0.14523376570560001</v>
      </c>
      <c r="AI244" s="775">
        <f>ImportsPlywood!AJ$12</f>
        <v>0.12832905880520001</v>
      </c>
      <c r="AJ244" s="775">
        <f>ImportsPlywood!AK$12</f>
        <v>0.14491124144950002</v>
      </c>
      <c r="AK244" s="775">
        <f>ImportsPlywood!AL$12</f>
        <v>0.12534901236480003</v>
      </c>
      <c r="AL244" s="775">
        <f>ImportsPlywood!AM$12</f>
        <v>8.7492743808799997E-2</v>
      </c>
      <c r="AM244" s="775">
        <f>ImportsPlywood!AN$12</f>
        <v>8.8599402466200003E-2</v>
      </c>
      <c r="AN244" s="775">
        <f>ImportsPlywood!AO$12</f>
        <v>6.8499987312000007E-2</v>
      </c>
      <c r="AO244" s="775">
        <f>ImportsPlywood!AP$12</f>
        <v>6.8611639923200005E-2</v>
      </c>
      <c r="AP244" s="775">
        <f>ImportsPlywood!AQ$12</f>
        <v>7.0453889487300012E-2</v>
      </c>
      <c r="AQ244" s="775">
        <f>ImportsPlywood!AR$12</f>
        <v>9.7105758951000001E-2</v>
      </c>
      <c r="AR244" s="775">
        <f>ImportsPlywood!AS$12</f>
        <v>9.1026810574E-2</v>
      </c>
      <c r="AS244" s="775">
        <f>ImportsPlywood!AT$12</f>
        <v>7.6103480492099987E-2</v>
      </c>
      <c r="AT244" s="775">
        <f>ImportsPlywood!AU$12</f>
        <v>8.1244141221099991E-2</v>
      </c>
      <c r="AU244" s="775">
        <f>ImportsPlywood!AV$12</f>
        <v>9.4324814238000002E-2</v>
      </c>
      <c r="AV244" s="775">
        <f>ImportsPlywood!AW$12</f>
        <v>8.6442077520833341E-2</v>
      </c>
      <c r="AW244" s="775">
        <f>ImportsPlywood!AX$12</f>
        <v>0</v>
      </c>
      <c r="AX244" s="775">
        <f>ImportsPlywood!AY$12</f>
        <v>0</v>
      </c>
      <c r="AY244" s="775">
        <f>ImportsPlywood!AZ$12</f>
        <v>0</v>
      </c>
      <c r="AZ244" s="775">
        <f>ImportsPlywood!BA$12</f>
        <v>0</v>
      </c>
      <c r="BA244" s="775">
        <f>ImportsPlywood!BB$12</f>
        <v>0</v>
      </c>
      <c r="BB244" s="775">
        <f>ImportsPlywood!BC$12</f>
        <v>0</v>
      </c>
      <c r="BC244" s="771">
        <f t="shared" ref="BC244:BC249" si="133">AK244/AK$230</f>
        <v>0.26907641526800308</v>
      </c>
      <c r="BD244" s="771">
        <f t="shared" ref="BD244:BG249" si="134">AL244/AL$230</f>
        <v>0.26363613454233115</v>
      </c>
      <c r="BE244" s="771">
        <f t="shared" si="134"/>
        <v>0.22305249707971897</v>
      </c>
      <c r="BF244" s="771">
        <f t="shared" si="134"/>
        <v>0.16100199346039512</v>
      </c>
      <c r="BG244" s="771">
        <f t="shared" si="134"/>
        <v>0.15642055477764669</v>
      </c>
      <c r="BH244" s="771">
        <f t="shared" ref="BH244:BH249" si="135">AP244/AP$230</f>
        <v>0.15310368650853062</v>
      </c>
      <c r="BI244" s="771">
        <f t="shared" ref="BI244:BI249" si="136">AQ244/AQ$230</f>
        <v>0.19058297470079441</v>
      </c>
      <c r="BJ244" s="771">
        <f t="shared" ref="BJ244:BJ249" si="137">AR244/AR$230</f>
        <v>0.17324434579977779</v>
      </c>
      <c r="BK244" s="771">
        <f t="shared" ref="BK244:BK249" si="138">AS244/AS$230</f>
        <v>0.15920495099714824</v>
      </c>
      <c r="BL244" s="771">
        <f t="shared" ref="BL244:BL249" si="139">AT244/AT$230</f>
        <v>0.1645026786545413</v>
      </c>
      <c r="BM244" s="771">
        <f t="shared" ref="BM244:BM249" si="140">AU244/AU$230</f>
        <v>0.16534135115158802</v>
      </c>
    </row>
    <row r="245" spans="1:65">
      <c r="A245" s="770" t="str">
        <f t="shared" si="132"/>
        <v xml:space="preserve">China </v>
      </c>
      <c r="B245" s="770"/>
      <c r="C245" s="770"/>
      <c r="D245" s="770"/>
      <c r="E245" s="770"/>
      <c r="F245" s="770"/>
      <c r="G245" s="770"/>
      <c r="H245" s="770"/>
      <c r="I245" s="770"/>
      <c r="J245" s="770"/>
      <c r="K245" s="770"/>
      <c r="L245" s="770"/>
      <c r="M245" s="770"/>
      <c r="N245" s="770"/>
      <c r="O245" s="770"/>
      <c r="P245" s="770"/>
      <c r="Q245" s="770"/>
      <c r="R245" s="770"/>
      <c r="S245" s="770"/>
      <c r="T245" s="770"/>
      <c r="U245" s="770"/>
      <c r="V245" s="770"/>
      <c r="W245" s="770"/>
      <c r="X245" s="770"/>
      <c r="Y245" s="770"/>
      <c r="Z245" s="770"/>
      <c r="AA245" s="770"/>
      <c r="AB245" s="770"/>
      <c r="AC245" s="775">
        <f>ImportsPlywood!AD$19</f>
        <v>5.6061831319199999E-3</v>
      </c>
      <c r="AD245" s="775">
        <f>ImportsPlywood!AE$19</f>
        <v>6.3615668103999996E-3</v>
      </c>
      <c r="AE245" s="775">
        <f>ImportsPlywood!AF$19</f>
        <v>1.0966805923199999E-2</v>
      </c>
      <c r="AF245" s="775">
        <f>ImportsPlywood!AG$19</f>
        <v>1.8158512209600002E-2</v>
      </c>
      <c r="AG245" s="775">
        <f>ImportsPlywood!AH$19</f>
        <v>3.8417212135400003E-2</v>
      </c>
      <c r="AH245" s="775">
        <f>ImportsPlywood!AI$19</f>
        <v>9.2793078335100004E-2</v>
      </c>
      <c r="AI245" s="775">
        <f>ImportsPlywood!AJ$19</f>
        <v>0.12554558696760001</v>
      </c>
      <c r="AJ245" s="775">
        <f>ImportsPlywood!AK$19</f>
        <v>0.16476701392800003</v>
      </c>
      <c r="AK245" s="775">
        <f>ImportsPlywood!AL$19</f>
        <v>0.13493851805480003</v>
      </c>
      <c r="AL245" s="775">
        <f>ImportsPlywood!AM$19</f>
        <v>9.5492184031199995E-2</v>
      </c>
      <c r="AM245" s="775">
        <f>ImportsPlywood!AN$19</f>
        <v>0.15407449389090003</v>
      </c>
      <c r="AN245" s="775">
        <f>ImportsPlywood!AO$19</f>
        <v>0.19577100667200001</v>
      </c>
      <c r="AO245" s="775">
        <f>ImportsPlywood!AP$19</f>
        <v>0.22153652223999998</v>
      </c>
      <c r="AP245" s="775">
        <f>ImportsPlywood!AQ$19</f>
        <v>0.23469139711830003</v>
      </c>
      <c r="AQ245" s="775">
        <f>ImportsPlywood!AR$19</f>
        <v>0.2531870989585</v>
      </c>
      <c r="AR245" s="775">
        <f>ImportsPlywood!AS$19</f>
        <v>0.27593224392299998</v>
      </c>
      <c r="AS245" s="775">
        <f>ImportsPlywood!AT$19</f>
        <v>0.23003423012909999</v>
      </c>
      <c r="AT245" s="775">
        <f>ImportsPlywood!AU$19</f>
        <v>0.22966350814550002</v>
      </c>
      <c r="AU245" s="775">
        <f>ImportsPlywood!AV$19</f>
        <v>0.26364992395000003</v>
      </c>
      <c r="AV245" s="775">
        <f>ImportsPlywood!AW$19</f>
        <v>0.22473168862625004</v>
      </c>
      <c r="AW245" s="775">
        <f>ImportsPlywood!AX$19</f>
        <v>0</v>
      </c>
      <c r="AX245" s="775">
        <f>ImportsPlywood!AY$19</f>
        <v>0</v>
      </c>
      <c r="AY245" s="775">
        <f>ImportsPlywood!AZ$19</f>
        <v>0</v>
      </c>
      <c r="AZ245" s="775">
        <f>ImportsPlywood!BA$19</f>
        <v>0</v>
      </c>
      <c r="BA245" s="775">
        <f>ImportsPlywood!BB$19</f>
        <v>0</v>
      </c>
      <c r="BB245" s="775">
        <f>ImportsPlywood!BC$19</f>
        <v>0</v>
      </c>
      <c r="BC245" s="771">
        <f t="shared" si="133"/>
        <v>0.2896614184250117</v>
      </c>
      <c r="BD245" s="771">
        <f t="shared" si="134"/>
        <v>0.28774032200894778</v>
      </c>
      <c r="BE245" s="771">
        <f t="shared" si="134"/>
        <v>0.38788862725987111</v>
      </c>
      <c r="BF245" s="771">
        <f t="shared" si="134"/>
        <v>0.46013909743336023</v>
      </c>
      <c r="BG245" s="771">
        <f t="shared" si="134"/>
        <v>0.50505811770538822</v>
      </c>
      <c r="BH245" s="771">
        <f t="shared" si="135"/>
        <v>0.51000900521079651</v>
      </c>
      <c r="BI245" s="771">
        <f t="shared" si="136"/>
        <v>0.49691337564978089</v>
      </c>
      <c r="BJ245" s="771">
        <f t="shared" si="137"/>
        <v>0.52516067279587864</v>
      </c>
      <c r="BK245" s="771">
        <f t="shared" si="138"/>
        <v>0.48122093889216716</v>
      </c>
      <c r="BL245" s="771">
        <f t="shared" si="139"/>
        <v>0.4650213752191385</v>
      </c>
      <c r="BM245" s="771">
        <f t="shared" si="140"/>
        <v>0.46215023065844241</v>
      </c>
    </row>
    <row r="246" spans="1:65">
      <c r="A246" s="770" t="str">
        <f t="shared" si="132"/>
        <v xml:space="preserve">Indonesia </v>
      </c>
      <c r="B246" s="770"/>
      <c r="C246" s="770"/>
      <c r="D246" s="770"/>
      <c r="E246" s="770"/>
      <c r="F246" s="770"/>
      <c r="G246" s="770"/>
      <c r="H246" s="770"/>
      <c r="I246" s="770"/>
      <c r="J246" s="770"/>
      <c r="K246" s="770"/>
      <c r="L246" s="770"/>
      <c r="M246" s="770"/>
      <c r="N246" s="770"/>
      <c r="O246" s="770"/>
      <c r="P246" s="770"/>
      <c r="Q246" s="770"/>
      <c r="R246" s="770"/>
      <c r="S246" s="770"/>
      <c r="T246" s="770"/>
      <c r="U246" s="770"/>
      <c r="V246" s="770"/>
      <c r="W246" s="770"/>
      <c r="X246" s="770"/>
      <c r="Y246" s="770"/>
      <c r="Z246" s="770"/>
      <c r="AA246" s="770"/>
      <c r="AB246" s="770"/>
      <c r="AC246" s="775">
        <f>ImportsPlywood!AD$20</f>
        <v>8.4239787092013005E-2</v>
      </c>
      <c r="AD246" s="775">
        <f>ImportsPlywood!AE$20</f>
        <v>9.91267759144E-2</v>
      </c>
      <c r="AE246" s="775">
        <f>ImportsPlywood!AF$20</f>
        <v>7.7043318849600001E-2</v>
      </c>
      <c r="AF246" s="775">
        <f>ImportsPlywood!AG$20</f>
        <v>6.6469271276799996E-2</v>
      </c>
      <c r="AG246" s="775">
        <f>ImportsPlywood!AH$20</f>
        <v>6.4870683631600007E-2</v>
      </c>
      <c r="AH246" s="775">
        <f>ImportsPlywood!AI$20</f>
        <v>3.96982008852E-2</v>
      </c>
      <c r="AI246" s="775">
        <f>ImportsPlywood!AJ$20</f>
        <v>2.2300214382399999E-2</v>
      </c>
      <c r="AJ246" s="775">
        <f>ImportsPlywood!AK$20</f>
        <v>1.5444735998500001E-2</v>
      </c>
      <c r="AK246" s="775">
        <f>ImportsPlywood!AL$20</f>
        <v>1.2685858853600001E-2</v>
      </c>
      <c r="AL246" s="775">
        <f>ImportsPlywood!AM$20</f>
        <v>7.0003924056E-3</v>
      </c>
      <c r="AM246" s="775">
        <f>ImportsPlywood!AN$20</f>
        <v>1.2576846963600001E-2</v>
      </c>
      <c r="AN246" s="775">
        <f>ImportsPlywood!AO$20</f>
        <v>1.3823811408E-2</v>
      </c>
      <c r="AO246" s="775">
        <f>ImportsPlywood!AP$20</f>
        <v>1.4897181481599998E-2</v>
      </c>
      <c r="AP246" s="775">
        <f>ImportsPlywood!AQ$20</f>
        <v>1.5939603861000001E-2</v>
      </c>
      <c r="AQ246" s="775">
        <f>ImportsPlywood!AR$20</f>
        <v>2.3279074341000003E-2</v>
      </c>
      <c r="AR246" s="775">
        <f>ImportsPlywood!AS$20</f>
        <v>2.9505255254999998E-2</v>
      </c>
      <c r="AS246" s="775">
        <f>ImportsPlywood!AT$20</f>
        <v>3.7421719885099999E-2</v>
      </c>
      <c r="AT246" s="775">
        <f>ImportsPlywood!AU$20</f>
        <v>4.4200041199599999E-2</v>
      </c>
      <c r="AU246" s="775">
        <f>ImportsPlywood!AV$20</f>
        <v>5.2736807427000001E-2</v>
      </c>
      <c r="AV246" s="775">
        <f>ImportsPlywood!AW$20</f>
        <v>4.5391682448750005E-2</v>
      </c>
      <c r="AW246" s="775">
        <f>ImportsPlywood!AX$20</f>
        <v>0</v>
      </c>
      <c r="AX246" s="775">
        <f>ImportsPlywood!AY$20</f>
        <v>0</v>
      </c>
      <c r="AY246" s="775">
        <f>ImportsPlywood!AZ$20</f>
        <v>0</v>
      </c>
      <c r="AZ246" s="775">
        <f>ImportsPlywood!BA$20</f>
        <v>0</v>
      </c>
      <c r="BA246" s="775">
        <f>ImportsPlywood!BB$20</f>
        <v>0</v>
      </c>
      <c r="BB246" s="775">
        <f>ImportsPlywood!BC$20</f>
        <v>0</v>
      </c>
      <c r="BC246" s="771">
        <f t="shared" si="133"/>
        <v>2.7231689827666342E-2</v>
      </c>
      <c r="BD246" s="771">
        <f t="shared" si="134"/>
        <v>2.109382234171343E-2</v>
      </c>
      <c r="BE246" s="771">
        <f t="shared" si="134"/>
        <v>3.1662709256878578E-2</v>
      </c>
      <c r="BF246" s="771">
        <f t="shared" si="134"/>
        <v>3.2491410308898759E-2</v>
      </c>
      <c r="BG246" s="771">
        <f t="shared" si="134"/>
        <v>3.3962537472992618E-2</v>
      </c>
      <c r="BH246" s="771">
        <f t="shared" si="135"/>
        <v>3.4638429905911948E-2</v>
      </c>
      <c r="BI246" s="771">
        <f t="shared" si="136"/>
        <v>4.5688281355459479E-2</v>
      </c>
      <c r="BJ246" s="771">
        <f t="shared" si="137"/>
        <v>5.6155088946596161E-2</v>
      </c>
      <c r="BK246" s="771">
        <f t="shared" si="138"/>
        <v>7.8284502128057099E-2</v>
      </c>
      <c r="BL246" s="771">
        <f t="shared" si="139"/>
        <v>8.9495993984202757E-2</v>
      </c>
      <c r="BM246" s="771">
        <f t="shared" si="140"/>
        <v>9.2442005487549495E-2</v>
      </c>
    </row>
    <row r="247" spans="1:65">
      <c r="A247" s="770" t="str">
        <f t="shared" si="132"/>
        <v xml:space="preserve">Malaysia </v>
      </c>
      <c r="B247" s="770"/>
      <c r="C247" s="770"/>
      <c r="D247" s="770"/>
      <c r="E247" s="770"/>
      <c r="F247" s="770"/>
      <c r="G247" s="770"/>
      <c r="H247" s="770"/>
      <c r="I247" s="770"/>
      <c r="J247" s="770"/>
      <c r="K247" s="770"/>
      <c r="L247" s="770"/>
      <c r="M247" s="770"/>
      <c r="N247" s="770"/>
      <c r="O247" s="770"/>
      <c r="P247" s="770"/>
      <c r="Q247" s="770"/>
      <c r="R247" s="770"/>
      <c r="S247" s="770"/>
      <c r="T247" s="770"/>
      <c r="U247" s="770"/>
      <c r="V247" s="770"/>
      <c r="W247" s="770"/>
      <c r="X247" s="770"/>
      <c r="Y247" s="770"/>
      <c r="Z247" s="770"/>
      <c r="AA247" s="770"/>
      <c r="AB247" s="770"/>
      <c r="AC247" s="775">
        <f>ImportsPlywood!AD$21</f>
        <v>3.3887975172645003E-2</v>
      </c>
      <c r="AD247" s="775">
        <f>ImportsPlywood!AE$21</f>
        <v>3.4583327111199998E-2</v>
      </c>
      <c r="AE247" s="775">
        <f>ImportsPlywood!AF$21</f>
        <v>3.2728068931199998E-2</v>
      </c>
      <c r="AF247" s="775">
        <f>ImportsPlywood!AG$21</f>
        <v>3.7795208707200004E-2</v>
      </c>
      <c r="AG247" s="775">
        <f>ImportsPlywood!AH$21</f>
        <v>8.4088957290100005E-2</v>
      </c>
      <c r="AH247" s="775">
        <f>ImportsPlywood!AI$21</f>
        <v>7.6368852073799995E-2</v>
      </c>
      <c r="AI247" s="775">
        <f>ImportsPlywood!AJ$21</f>
        <v>9.9392695823200011E-2</v>
      </c>
      <c r="AJ247" s="775">
        <f>ImportsPlywood!AK$21</f>
        <v>0.1166664753815</v>
      </c>
      <c r="AK247" s="775">
        <f>ImportsPlywood!AL$21</f>
        <v>0.11554874544720002</v>
      </c>
      <c r="AL247" s="775">
        <f>ImportsPlywood!AM$21</f>
        <v>8.0995059639999992E-2</v>
      </c>
      <c r="AM247" s="775">
        <f>ImportsPlywood!AN$21</f>
        <v>8.1401208079500006E-2</v>
      </c>
      <c r="AN247" s="775">
        <f>ImportsPlywood!AO$21</f>
        <v>6.1932007919999997E-2</v>
      </c>
      <c r="AO247" s="775">
        <f>ImportsPlywood!AP$21</f>
        <v>6.2338006491199999E-2</v>
      </c>
      <c r="AP247" s="775">
        <f>ImportsPlywood!AQ$21</f>
        <v>6.5057459272200011E-2</v>
      </c>
      <c r="AQ247" s="775">
        <f>ImportsPlywood!AR$21</f>
        <v>5.0200948822000005E-2</v>
      </c>
      <c r="AR247" s="775">
        <f>ImportsPlywood!AS$21</f>
        <v>4.0508611664499997E-2</v>
      </c>
      <c r="AS247" s="775">
        <f>ImportsPlywood!AT$21</f>
        <v>4.3652178832499999E-2</v>
      </c>
      <c r="AT247" s="775">
        <f>ImportsPlywood!AU$21</f>
        <v>4.0134491525699999E-2</v>
      </c>
      <c r="AU247" s="775">
        <f>ImportsPlywood!AV$21</f>
        <v>4.0814933658999998E-2</v>
      </c>
      <c r="AV247" s="775">
        <f>ImportsPlywood!AW$21</f>
        <v>2.8633839725416669E-2</v>
      </c>
      <c r="AW247" s="775">
        <f>ImportsPlywood!AX$21</f>
        <v>0</v>
      </c>
      <c r="AX247" s="775">
        <f>ImportsPlywood!AY$21</f>
        <v>0</v>
      </c>
      <c r="AY247" s="775">
        <f>ImportsPlywood!AZ$21</f>
        <v>0</v>
      </c>
      <c r="AZ247" s="775">
        <f>ImportsPlywood!BA$21</f>
        <v>0</v>
      </c>
      <c r="BA247" s="775">
        <f>ImportsPlywood!BB$21</f>
        <v>0</v>
      </c>
      <c r="BB247" s="775">
        <f>ImportsPlywood!BC$21</f>
        <v>0</v>
      </c>
      <c r="BC247" s="771">
        <f t="shared" si="133"/>
        <v>0.24803898831817631</v>
      </c>
      <c r="BD247" s="771">
        <f t="shared" si="134"/>
        <v>0.24405708989055008</v>
      </c>
      <c r="BE247" s="771">
        <f t="shared" si="134"/>
        <v>0.20493075824484178</v>
      </c>
      <c r="BF247" s="771">
        <f t="shared" si="134"/>
        <v>0.14556465081823747</v>
      </c>
      <c r="BG247" s="771">
        <f t="shared" si="134"/>
        <v>0.1421179492284502</v>
      </c>
      <c r="BH247" s="771">
        <f t="shared" si="135"/>
        <v>0.14137667802212525</v>
      </c>
      <c r="BI247" s="771">
        <f t="shared" si="136"/>
        <v>9.8526042766700156E-2</v>
      </c>
      <c r="BJ247" s="771">
        <f t="shared" si="137"/>
        <v>7.7096933121350839E-2</v>
      </c>
      <c r="BK247" s="771">
        <f t="shared" si="138"/>
        <v>9.131833323534172E-2</v>
      </c>
      <c r="BL247" s="771">
        <f t="shared" si="139"/>
        <v>8.1264091947850711E-2</v>
      </c>
      <c r="BM247" s="771">
        <f t="shared" si="140"/>
        <v>7.1544230782304652E-2</v>
      </c>
    </row>
    <row r="248" spans="1:65">
      <c r="A248" s="770" t="str">
        <f t="shared" si="132"/>
        <v>Russia</v>
      </c>
      <c r="B248" s="770"/>
      <c r="C248" s="770"/>
      <c r="D248" s="770"/>
      <c r="E248" s="770"/>
      <c r="F248" s="770"/>
      <c r="G248" s="770"/>
      <c r="H248" s="770"/>
      <c r="I248" s="770"/>
      <c r="J248" s="770"/>
      <c r="K248" s="770"/>
      <c r="L248" s="770"/>
      <c r="M248" s="770"/>
      <c r="N248" s="770"/>
      <c r="O248" s="770"/>
      <c r="P248" s="770"/>
      <c r="Q248" s="770"/>
      <c r="R248" s="770"/>
      <c r="S248" s="770"/>
      <c r="T248" s="770"/>
      <c r="U248" s="770"/>
      <c r="V248" s="770"/>
      <c r="W248" s="770"/>
      <c r="X248" s="770"/>
      <c r="Y248" s="770"/>
      <c r="Z248" s="770"/>
      <c r="AA248" s="770"/>
      <c r="AB248" s="770"/>
      <c r="AC248" s="775">
        <f>ImportsPlywood!AD$32</f>
        <v>2.5457208923867998E-2</v>
      </c>
      <c r="AD248" s="775">
        <f>ImportsPlywood!AE$32</f>
        <v>1.6077279213600002E-2</v>
      </c>
      <c r="AE248" s="775">
        <f>ImportsPlywood!AF$32</f>
        <v>1.7794265812800001E-2</v>
      </c>
      <c r="AF248" s="775">
        <f>ImportsPlywood!AG$32</f>
        <v>1.7035438750400003E-2</v>
      </c>
      <c r="AG248" s="775">
        <f>ImportsPlywood!AH$32</f>
        <v>2.1334865288799999E-2</v>
      </c>
      <c r="AH248" s="775">
        <f>ImportsPlywood!AI$32</f>
        <v>2.55718833084E-2</v>
      </c>
      <c r="AI248" s="775">
        <f>ImportsPlywood!AJ$32</f>
        <v>2.4904863668000002E-2</v>
      </c>
      <c r="AJ248" s="775">
        <f>ImportsPlywood!AK$32</f>
        <v>4.8669842876000007E-2</v>
      </c>
      <c r="AK248" s="775">
        <f>ImportsPlywood!AL$32</f>
        <v>2.6928900732800003E-2</v>
      </c>
      <c r="AL248" s="775">
        <f>ImportsPlywood!AM$32</f>
        <v>2.1255958358800002E-2</v>
      </c>
      <c r="AM248" s="775">
        <f>ImportsPlywood!AN$32</f>
        <v>2.3818067085600005E-2</v>
      </c>
      <c r="AN248" s="775">
        <f>ImportsPlywood!AO$32</f>
        <v>3.4308007343999997E-2</v>
      </c>
      <c r="AO248" s="775">
        <f>ImportsPlywood!AP$32</f>
        <v>2.8589403004799997E-2</v>
      </c>
      <c r="AP248" s="775">
        <f>ImportsPlywood!AQ$32</f>
        <v>3.1412775017699998E-2</v>
      </c>
      <c r="AQ248" s="775">
        <f>ImportsPlywood!AR$32</f>
        <v>3.7799299027500004E-2</v>
      </c>
      <c r="AR248" s="775">
        <f>ImportsPlywood!AS$32</f>
        <v>3.8158537553499995E-2</v>
      </c>
      <c r="AS248" s="775">
        <f>ImportsPlywood!AT$32</f>
        <v>3.8992759658600003E-2</v>
      </c>
      <c r="AT248" s="775">
        <f>ImportsPlywood!AU$32</f>
        <v>4.5220164818400001E-2</v>
      </c>
      <c r="AU248" s="775">
        <f>ImportsPlywood!AV$32</f>
        <v>5.3137043603000006E-2</v>
      </c>
      <c r="AV248" s="775">
        <f>ImportsPlywood!AW$32</f>
        <v>4.2456489856666668E-2</v>
      </c>
      <c r="AW248" s="775">
        <f>ImportsPlywood!AX$32</f>
        <v>0</v>
      </c>
      <c r="AX248" s="775">
        <f>ImportsPlywood!AY$32</f>
        <v>0</v>
      </c>
      <c r="AY248" s="775">
        <f>ImportsPlywood!AZ$32</f>
        <v>0</v>
      </c>
      <c r="AZ248" s="775">
        <f>ImportsPlywood!BA$32</f>
        <v>0</v>
      </c>
      <c r="BA248" s="775">
        <f>ImportsPlywood!BB$32</f>
        <v>0</v>
      </c>
      <c r="BB248" s="775">
        <f>ImportsPlywood!BC$32</f>
        <v>0</v>
      </c>
      <c r="BC248" s="771">
        <f t="shared" si="133"/>
        <v>5.7806056382814372E-2</v>
      </c>
      <c r="BD248" s="771">
        <f t="shared" si="134"/>
        <v>6.4049182295082538E-2</v>
      </c>
      <c r="BE248" s="771">
        <f t="shared" si="134"/>
        <v>5.9962925157222055E-2</v>
      </c>
      <c r="BF248" s="771">
        <f t="shared" si="134"/>
        <v>8.0637351783424724E-2</v>
      </c>
      <c r="BG248" s="771">
        <f t="shared" si="134"/>
        <v>6.5178011832659963E-2</v>
      </c>
      <c r="BH248" s="771">
        <f t="shared" si="135"/>
        <v>6.8263252656049392E-2</v>
      </c>
      <c r="BI248" s="771">
        <f t="shared" si="136"/>
        <v>7.4186154643010593E-2</v>
      </c>
      <c r="BJ248" s="771">
        <f t="shared" si="137"/>
        <v>7.2624217342627501E-2</v>
      </c>
      <c r="BK248" s="771">
        <f t="shared" si="138"/>
        <v>8.1571044458806377E-2</v>
      </c>
      <c r="BL248" s="771">
        <f t="shared" si="139"/>
        <v>9.1561534530624114E-2</v>
      </c>
      <c r="BM248" s="771">
        <f t="shared" si="140"/>
        <v>9.3143576867829245E-2</v>
      </c>
    </row>
    <row r="249" spans="1:65">
      <c r="A249" s="770" t="str">
        <f t="shared" si="132"/>
        <v>Others</v>
      </c>
      <c r="AC249" s="775">
        <f t="shared" ref="AC249:BB249" si="141">AC230-SUM(AC244:AC248)</f>
        <v>5.9796451755116498E-2</v>
      </c>
      <c r="AD249" s="775">
        <f t="shared" si="141"/>
        <v>4.7406708146762011E-2</v>
      </c>
      <c r="AE249" s="775">
        <f t="shared" si="141"/>
        <v>3.2074936478565852E-2</v>
      </c>
      <c r="AF249" s="775">
        <f t="shared" si="141"/>
        <v>3.4110213430436243E-2</v>
      </c>
      <c r="AG249" s="775">
        <f t="shared" si="141"/>
        <v>3.9026000429500107E-2</v>
      </c>
      <c r="AH249" s="775">
        <f t="shared" si="141"/>
        <v>4.8603510984599585E-2</v>
      </c>
      <c r="AI249" s="775">
        <f t="shared" si="141"/>
        <v>5.1143662964399816E-2</v>
      </c>
      <c r="AJ249" s="775">
        <f t="shared" si="141"/>
        <v>5.6019018928500031E-2</v>
      </c>
      <c r="AK249" s="775">
        <f t="shared" si="141"/>
        <v>5.0398088632799876E-2</v>
      </c>
      <c r="AL249" s="775">
        <f t="shared" si="141"/>
        <v>3.9632978382800055E-2</v>
      </c>
      <c r="AM249" s="775">
        <f t="shared" si="141"/>
        <v>3.6743209907399987E-2</v>
      </c>
      <c r="AN249" s="775">
        <f t="shared" si="141"/>
        <v>5.1125671104000014E-2</v>
      </c>
      <c r="AO249" s="775">
        <f t="shared" si="141"/>
        <v>4.2662949313599985E-2</v>
      </c>
      <c r="AP249" s="775">
        <f t="shared" si="141"/>
        <v>4.261595991150019E-2</v>
      </c>
      <c r="AQ249" s="775">
        <f t="shared" si="141"/>
        <v>4.7947408958000093E-2</v>
      </c>
      <c r="AR249" s="775">
        <f t="shared" si="141"/>
        <v>5.0292964862000022E-2</v>
      </c>
      <c r="AS249" s="775">
        <f t="shared" si="141"/>
        <v>5.1817702649499919E-2</v>
      </c>
      <c r="AT249" s="775">
        <f t="shared" si="141"/>
        <v>5.3414967949199754E-2</v>
      </c>
      <c r="AU249" s="775">
        <f t="shared" si="141"/>
        <v>6.5821800855000112E-2</v>
      </c>
      <c r="AV249" s="775">
        <f t="shared" si="141"/>
        <v>5.0050285492499957E-2</v>
      </c>
      <c r="AW249" s="775">
        <f t="shared" si="141"/>
        <v>0</v>
      </c>
      <c r="AX249" s="775">
        <f t="shared" si="141"/>
        <v>0</v>
      </c>
      <c r="AY249" s="775">
        <f t="shared" si="141"/>
        <v>0</v>
      </c>
      <c r="AZ249" s="775">
        <f t="shared" si="141"/>
        <v>0</v>
      </c>
      <c r="BA249" s="775">
        <f t="shared" si="141"/>
        <v>0</v>
      </c>
      <c r="BB249" s="775">
        <f t="shared" si="141"/>
        <v>0</v>
      </c>
      <c r="BC249" s="771">
        <f t="shared" si="133"/>
        <v>0.10818543177832815</v>
      </c>
      <c r="BD249" s="771">
        <f t="shared" si="134"/>
        <v>0.11942344892137501</v>
      </c>
      <c r="BE249" s="771">
        <f t="shared" si="134"/>
        <v>9.2502483001467434E-2</v>
      </c>
      <c r="BF249" s="771">
        <f t="shared" si="134"/>
        <v>0.12016549619568374</v>
      </c>
      <c r="BG249" s="771">
        <f t="shared" si="134"/>
        <v>9.7262828982862315E-2</v>
      </c>
      <c r="BH249" s="771">
        <f t="shared" si="135"/>
        <v>9.260894769658623E-2</v>
      </c>
      <c r="BI249" s="771">
        <f t="shared" si="136"/>
        <v>9.4103170884254461E-2</v>
      </c>
      <c r="BJ249" s="771">
        <f t="shared" si="137"/>
        <v>9.5718741993769174E-2</v>
      </c>
      <c r="BK249" s="771">
        <f t="shared" si="138"/>
        <v>0.10840023028847934</v>
      </c>
      <c r="BL249" s="771">
        <f t="shared" si="139"/>
        <v>0.10815432566364273</v>
      </c>
      <c r="BM249" s="771">
        <f t="shared" si="140"/>
        <v>0.11537860505228627</v>
      </c>
    </row>
    <row r="250" spans="1:65">
      <c r="A250" s="770"/>
      <c r="B250" s="773"/>
      <c r="C250" s="773"/>
      <c r="D250" s="773"/>
      <c r="E250" s="773"/>
      <c r="F250" s="773"/>
      <c r="G250" s="773"/>
      <c r="H250" s="773"/>
      <c r="I250" s="773"/>
      <c r="J250" s="773"/>
      <c r="K250" s="773"/>
      <c r="L250" s="773"/>
      <c r="M250" s="773"/>
      <c r="N250" s="773"/>
      <c r="O250" s="773"/>
      <c r="P250" s="773"/>
      <c r="Q250" s="773"/>
      <c r="R250" s="773"/>
      <c r="S250" s="773"/>
      <c r="T250" s="773"/>
      <c r="U250" s="773"/>
      <c r="V250" s="773"/>
      <c r="W250" s="773"/>
      <c r="X250" s="773"/>
      <c r="Y250" s="773"/>
      <c r="Z250" s="773"/>
      <c r="AA250" s="773"/>
      <c r="AB250" s="774"/>
    </row>
    <row r="251" spans="1:65" ht="13">
      <c r="A251" s="768" t="s">
        <v>146</v>
      </c>
    </row>
    <row r="252" spans="1:65" ht="13">
      <c r="A252" s="768"/>
      <c r="B252" s="835" t="s">
        <v>64</v>
      </c>
      <c r="C252" s="835"/>
      <c r="D252" s="835"/>
      <c r="E252" s="835"/>
      <c r="F252" s="835"/>
      <c r="G252" s="835"/>
      <c r="H252" s="835"/>
      <c r="I252" s="835"/>
      <c r="J252" s="835"/>
      <c r="K252" s="835"/>
      <c r="L252" s="835"/>
      <c r="M252" s="835"/>
      <c r="N252" s="835"/>
      <c r="O252" s="835"/>
      <c r="P252" s="835"/>
      <c r="Q252" s="835"/>
      <c r="R252" s="835"/>
      <c r="S252" s="835"/>
      <c r="T252" s="835"/>
      <c r="U252" s="835"/>
      <c r="V252" s="835"/>
      <c r="W252" s="835"/>
      <c r="X252" s="835"/>
      <c r="Y252" s="835"/>
      <c r="Z252" s="835"/>
      <c r="AA252" s="835"/>
      <c r="AC252" s="835" t="s">
        <v>88</v>
      </c>
      <c r="AD252" s="835"/>
      <c r="AE252" s="835"/>
      <c r="AF252" s="835"/>
      <c r="AG252" s="835"/>
      <c r="AH252" s="835"/>
      <c r="AI252" s="835"/>
      <c r="AJ252" s="835"/>
      <c r="AK252" s="835"/>
      <c r="AL252" s="835"/>
      <c r="AM252" s="835"/>
      <c r="AN252" s="835"/>
      <c r="AO252" s="835"/>
      <c r="AP252" s="835"/>
      <c r="AQ252" s="835"/>
      <c r="AR252" s="835"/>
      <c r="AS252" s="835"/>
      <c r="AT252" s="835"/>
      <c r="AU252" s="835"/>
      <c r="AV252" s="835"/>
      <c r="AW252" s="835"/>
      <c r="AX252" s="835"/>
      <c r="AY252" s="835"/>
      <c r="AZ252" s="835"/>
      <c r="BA252" s="835"/>
      <c r="BB252" s="835"/>
    </row>
    <row r="253" spans="1:65">
      <c r="A253" s="769" t="s">
        <v>1</v>
      </c>
      <c r="B253" s="775">
        <f>ImportsOtherPanels!C$5-ImportsOtherPanels!C$22</f>
        <v>0.28058099059999986</v>
      </c>
      <c r="C253" s="775">
        <f>ImportsOtherPanels!D$5-ImportsOtherPanels!D$22</f>
        <v>0.25348954140000002</v>
      </c>
      <c r="D253" s="775">
        <f>ImportsOtherPanels!E$5-ImportsOtherPanels!E$22</f>
        <v>0.28547540019999973</v>
      </c>
      <c r="E253" s="775">
        <f>ImportsOtherPanels!F$5-ImportsOtherPanels!F$22</f>
        <v>0.24005300539999919</v>
      </c>
      <c r="F253" s="775">
        <f>ImportsOtherPanels!G$5-ImportsOtherPanels!G$22</f>
        <v>0.18814855880000048</v>
      </c>
      <c r="G253" s="775">
        <f>ImportsOtherPanels!H$5-ImportsOtherPanels!H$22</f>
        <v>0.10451785759999943</v>
      </c>
      <c r="H253" s="775">
        <f>ImportsOtherPanels!I$5-ImportsOtherPanels!I$22</f>
        <v>9.2914449000000232E-2</v>
      </c>
      <c r="I253" s="775">
        <f>ImportsOtherPanels!J$5-ImportsOtherPanels!J$22</f>
        <v>0.1609411154</v>
      </c>
      <c r="J253" s="775">
        <f>ImportsOtherPanels!K$5-ImportsOtherPanels!K$22</f>
        <v>7.7874806799999252E-2</v>
      </c>
      <c r="K253" s="775">
        <f>ImportsOtherPanels!L$5-ImportsOtherPanels!L$22</f>
        <v>5.5033233587300945E-2</v>
      </c>
      <c r="L253" s="775">
        <f>ImportsOtherPanels!M$5-ImportsOtherPanels!M$22</f>
        <v>6.5058292874725421E-2</v>
      </c>
      <c r="M253" s="775">
        <f>ImportsOtherPanels!N$5-ImportsOtherPanels!N$22</f>
        <v>5.1542761999999964E-2</v>
      </c>
      <c r="N253" s="775">
        <f>ImportsOtherPanels!O$5-ImportsOtherPanels!O$22</f>
        <v>4.5593857000000071E-2</v>
      </c>
      <c r="O253" s="775">
        <f>ImportsOtherPanels!P$5-ImportsOtherPanels!P$22</f>
        <v>5.1801192316478062E-2</v>
      </c>
      <c r="P253" s="775">
        <f>ImportsOtherPanels!Q$5-ImportsOtherPanels!Q$22</f>
        <v>5.8719090731707002E-2</v>
      </c>
      <c r="Q253" s="775">
        <f>ImportsOtherPanels!R$5-ImportsOtherPanels!R$22</f>
        <v>7.362633355665027E-2</v>
      </c>
      <c r="R253" s="775">
        <f>ImportsOtherPanels!S$5-ImportsOtherPanels!S$22</f>
        <v>0.11767748116153953</v>
      </c>
      <c r="S253" s="775">
        <f>ImportsOtherPanels!T$5-ImportsOtherPanels!T$22</f>
        <v>9.931770844654686E-2</v>
      </c>
      <c r="T253" s="775">
        <f>ImportsOtherPanels!U$5-ImportsOtherPanels!U$22</f>
        <v>0.16736854443040272</v>
      </c>
      <c r="U253" s="775">
        <f>ImportsOtherPanels!V$5-ImportsOtherPanels!V$22</f>
        <v>0.13653552826923088</v>
      </c>
      <c r="V253" s="775">
        <f>ImportsOtherPanels!W$5-ImportsOtherPanels!W$22</f>
        <v>0</v>
      </c>
      <c r="W253" s="775">
        <f>ImportsOtherPanels!X$5-ImportsOtherPanels!X$22</f>
        <v>0</v>
      </c>
      <c r="X253" s="775">
        <f>ImportsOtherPanels!Y$5-ImportsOtherPanels!Y$22</f>
        <v>0</v>
      </c>
      <c r="Y253" s="775">
        <f>ImportsOtherPanels!Z$5-ImportsOtherPanels!Z$22</f>
        <v>0</v>
      </c>
      <c r="Z253" s="775">
        <f>ImportsOtherPanels!AA$5-ImportsOtherPanels!AA$22</f>
        <v>0</v>
      </c>
      <c r="AA253" s="775">
        <f>ImportsOtherPanels!AB$5-ImportsOtherPanels!AB$22</f>
        <v>0</v>
      </c>
      <c r="AB253" s="773"/>
      <c r="AC253" s="775">
        <f>ImportsOtherPanels!AD$5-ImportsOtherPanels!AD$22</f>
        <v>6.3924763066415979E-2</v>
      </c>
      <c r="AD253" s="775">
        <f>ImportsOtherPanels!AE$5-ImportsOtherPanels!AE$22</f>
        <v>5.400334734719997E-2</v>
      </c>
      <c r="AE253" s="775">
        <f>ImportsOtherPanels!AF$5-ImportsOtherPanels!AF$22</f>
        <v>6.6671297217600234E-2</v>
      </c>
      <c r="AF253" s="775">
        <f>ImportsOtherPanels!AG$5-ImportsOtherPanels!AG$22</f>
        <v>5.6069519598400119E-2</v>
      </c>
      <c r="AG253" s="775">
        <f>ImportsOtherPanels!AH$5-ImportsOtherPanels!AH$22</f>
        <v>4.2606449652900169E-2</v>
      </c>
      <c r="AH253" s="775">
        <f>ImportsOtherPanels!AI$5-ImportsOtherPanels!AI$22</f>
        <v>3.0433395649800077E-2</v>
      </c>
      <c r="AI253" s="775">
        <f>ImportsOtherPanels!AJ$5-ImportsOtherPanels!AJ$22</f>
        <v>2.6617972918000055E-2</v>
      </c>
      <c r="AJ253" s="775">
        <f>ImportsOtherPanels!AK$5-ImportsOtherPanels!AK$22</f>
        <v>3.9265847392999986E-2</v>
      </c>
      <c r="AK253" s="775">
        <f>ImportsOtherPanels!AL$5-ImportsOtherPanels!AL$22</f>
        <v>2.1578212697600074E-2</v>
      </c>
      <c r="AL253" s="775">
        <f>ImportsOtherPanels!AM$5-ImportsOtherPanels!AM$22</f>
        <v>1.5978160690800158E-2</v>
      </c>
      <c r="AM253" s="775">
        <f>ImportsOtherPanels!AN$5-ImportsOtherPanels!AN$22</f>
        <v>2.1713182933500108E-2</v>
      </c>
      <c r="AN253" s="775">
        <f>ImportsOtherPanels!AO$5-ImportsOtherPanels!AO$22</f>
        <v>2.3859960191999985E-2</v>
      </c>
      <c r="AO253" s="775">
        <f>ImportsOtherPanels!AP$5-ImportsOtherPanels!AP$22</f>
        <v>2.1866108844800058E-2</v>
      </c>
      <c r="AP253" s="775">
        <f>ImportsOtherPanels!AQ$5-ImportsOtherPanels!AQ$22</f>
        <v>2.5007950346999985E-2</v>
      </c>
      <c r="AQ253" s="775">
        <f>ImportsOtherPanels!AR$5-ImportsOtherPanels!AR$22</f>
        <v>2.6061609620000148E-2</v>
      </c>
      <c r="AR253" s="775">
        <f>ImportsOtherPanels!AS$5-ImportsOtherPanels!AS$22</f>
        <v>3.1674170205999941E-2</v>
      </c>
      <c r="AS253" s="775">
        <f>ImportsOtherPanels!AT$5-ImportsOtherPanels!AT$22</f>
        <v>3.8489549635800202E-2</v>
      </c>
      <c r="AT253" s="775">
        <f>ImportsOtherPanels!AU$5-ImportsOtherPanels!AU$22</f>
        <v>3.6776501204299983E-2</v>
      </c>
      <c r="AU253" s="775">
        <f>ImportsOtherPanels!AV$5-ImportsOtherPanels!AV$22</f>
        <v>4.7497603262999788E-2</v>
      </c>
      <c r="AV253" s="775">
        <f>ImportsOtherPanels!AW$5-ImportsOtherPanels!AW$22</f>
        <v>4.1463809055000134E-2</v>
      </c>
      <c r="AW253" s="775">
        <f>ImportsOtherPanels!AX$5-ImportsOtherPanels!AX$22</f>
        <v>0</v>
      </c>
      <c r="AX253" s="775">
        <f>ImportsOtherPanels!AY$5-ImportsOtherPanels!AY$22</f>
        <v>0</v>
      </c>
      <c r="AY253" s="775">
        <f>ImportsOtherPanels!AZ$5-ImportsOtherPanels!AZ$22</f>
        <v>0</v>
      </c>
      <c r="AZ253" s="775">
        <f>ImportsOtherPanels!BA$5-ImportsOtherPanels!BA$22</f>
        <v>0</v>
      </c>
      <c r="BA253" s="775">
        <f>ImportsOtherPanels!BB$5-ImportsOtherPanels!BB$22</f>
        <v>0</v>
      </c>
      <c r="BB253" s="775">
        <f>ImportsOtherPanels!BC$5-ImportsOtherPanels!BC$22</f>
        <v>0</v>
      </c>
    </row>
    <row r="254" spans="1:65">
      <c r="A254" s="769"/>
      <c r="B254" s="767">
        <v>2000</v>
      </c>
      <c r="C254" s="767">
        <f>1+B254</f>
        <v>2001</v>
      </c>
      <c r="D254" s="767">
        <f t="shared" ref="D254:AA254" si="142">1+C254</f>
        <v>2002</v>
      </c>
      <c r="E254" s="767">
        <f t="shared" si="142"/>
        <v>2003</v>
      </c>
      <c r="F254" s="767">
        <f t="shared" si="142"/>
        <v>2004</v>
      </c>
      <c r="G254" s="767">
        <f t="shared" si="142"/>
        <v>2005</v>
      </c>
      <c r="H254" s="767">
        <f t="shared" si="142"/>
        <v>2006</v>
      </c>
      <c r="I254" s="767">
        <f t="shared" si="142"/>
        <v>2007</v>
      </c>
      <c r="J254" s="767">
        <f t="shared" si="142"/>
        <v>2008</v>
      </c>
      <c r="K254" s="767">
        <f t="shared" si="142"/>
        <v>2009</v>
      </c>
      <c r="L254" s="767">
        <f t="shared" si="142"/>
        <v>2010</v>
      </c>
      <c r="M254" s="767">
        <f t="shared" si="142"/>
        <v>2011</v>
      </c>
      <c r="N254" s="767">
        <f t="shared" si="142"/>
        <v>2012</v>
      </c>
      <c r="O254" s="767">
        <f t="shared" si="142"/>
        <v>2013</v>
      </c>
      <c r="P254" s="767">
        <f t="shared" si="142"/>
        <v>2014</v>
      </c>
      <c r="Q254" s="767">
        <f t="shared" si="142"/>
        <v>2015</v>
      </c>
      <c r="R254" s="767">
        <f t="shared" si="142"/>
        <v>2016</v>
      </c>
      <c r="S254" s="767">
        <f t="shared" si="142"/>
        <v>2017</v>
      </c>
      <c r="T254" s="767">
        <f t="shared" si="142"/>
        <v>2018</v>
      </c>
      <c r="U254" s="767">
        <f t="shared" si="142"/>
        <v>2019</v>
      </c>
      <c r="V254" s="767">
        <f t="shared" si="142"/>
        <v>2020</v>
      </c>
      <c r="W254" s="767">
        <f t="shared" si="142"/>
        <v>2021</v>
      </c>
      <c r="X254" s="767">
        <f t="shared" si="142"/>
        <v>2022</v>
      </c>
      <c r="Y254" s="767">
        <f t="shared" si="142"/>
        <v>2023</v>
      </c>
      <c r="Z254" s="767">
        <f t="shared" si="142"/>
        <v>2024</v>
      </c>
      <c r="AA254" s="767">
        <f t="shared" si="142"/>
        <v>2025</v>
      </c>
      <c r="AC254" s="767">
        <v>2000</v>
      </c>
      <c r="AD254" s="767">
        <f>1+AC254</f>
        <v>2001</v>
      </c>
      <c r="AE254" s="767">
        <f t="shared" ref="AE254:BB254" si="143">1+AD254</f>
        <v>2002</v>
      </c>
      <c r="AF254" s="767">
        <f t="shared" si="143"/>
        <v>2003</v>
      </c>
      <c r="AG254" s="767">
        <f t="shared" si="143"/>
        <v>2004</v>
      </c>
      <c r="AH254" s="767">
        <f t="shared" si="143"/>
        <v>2005</v>
      </c>
      <c r="AI254" s="767">
        <f t="shared" si="143"/>
        <v>2006</v>
      </c>
      <c r="AJ254" s="767">
        <f t="shared" si="143"/>
        <v>2007</v>
      </c>
      <c r="AK254" s="767">
        <f t="shared" si="143"/>
        <v>2008</v>
      </c>
      <c r="AL254" s="767">
        <f t="shared" si="143"/>
        <v>2009</v>
      </c>
      <c r="AM254" s="767">
        <f t="shared" si="143"/>
        <v>2010</v>
      </c>
      <c r="AN254" s="767">
        <f t="shared" si="143"/>
        <v>2011</v>
      </c>
      <c r="AO254" s="767">
        <f t="shared" si="143"/>
        <v>2012</v>
      </c>
      <c r="AP254" s="767">
        <f t="shared" si="143"/>
        <v>2013</v>
      </c>
      <c r="AQ254" s="767">
        <f t="shared" si="143"/>
        <v>2014</v>
      </c>
      <c r="AR254" s="767">
        <f t="shared" si="143"/>
        <v>2015</v>
      </c>
      <c r="AS254" s="767">
        <f t="shared" si="143"/>
        <v>2016</v>
      </c>
      <c r="AT254" s="767">
        <f t="shared" si="143"/>
        <v>2017</v>
      </c>
      <c r="AU254" s="767">
        <f t="shared" si="143"/>
        <v>2018</v>
      </c>
      <c r="AV254" s="767">
        <f t="shared" si="143"/>
        <v>2019</v>
      </c>
      <c r="AW254" s="767">
        <f t="shared" si="143"/>
        <v>2020</v>
      </c>
      <c r="AX254" s="767">
        <f t="shared" si="143"/>
        <v>2021</v>
      </c>
      <c r="AY254" s="767">
        <f t="shared" si="143"/>
        <v>2022</v>
      </c>
      <c r="AZ254" s="767">
        <f t="shared" si="143"/>
        <v>2023</v>
      </c>
      <c r="BA254" s="767">
        <f t="shared" si="143"/>
        <v>2024</v>
      </c>
      <c r="BB254" s="767">
        <f t="shared" si="143"/>
        <v>2025</v>
      </c>
    </row>
    <row r="255" spans="1:65">
      <c r="A255" s="775" t="str">
        <f>ImportsOtherPanels!B$36</f>
        <v xml:space="preserve">Belarus </v>
      </c>
      <c r="B255" s="775">
        <f>ImportsOtherPanels!C$36</f>
        <v>2.0087815999999998E-2</v>
      </c>
      <c r="C255" s="775">
        <f>ImportsOtherPanels!D$36</f>
        <v>2.7197352000000001E-2</v>
      </c>
      <c r="D255" s="775">
        <f>ImportsOtherPanels!E$36</f>
        <v>1.9820051999999998E-2</v>
      </c>
      <c r="E255" s="775">
        <f>ImportsOtherPanels!F$36</f>
        <v>1.6146648000000003E-2</v>
      </c>
      <c r="F255" s="775">
        <f>ImportsOtherPanels!G$36</f>
        <v>1.4954687999999999E-2</v>
      </c>
      <c r="G255" s="775">
        <f>ImportsOtherPanels!H$36</f>
        <v>3.8151413999999999E-3</v>
      </c>
      <c r="H255" s="775">
        <f>ImportsOtherPanels!I$36</f>
        <v>7.8135840000000015E-4</v>
      </c>
      <c r="I255" s="775">
        <f>ImportsOtherPanels!J$36</f>
        <v>6.9501600000000012E-4</v>
      </c>
      <c r="J255" s="775">
        <f>ImportsOtherPanels!K$36</f>
        <v>8.1900000000000012E-5</v>
      </c>
      <c r="K255" s="775">
        <f>ImportsOtherPanels!L$36</f>
        <v>0</v>
      </c>
      <c r="L255" s="775">
        <f>ImportsOtherPanels!M$36</f>
        <v>0</v>
      </c>
      <c r="M255" s="775">
        <f>ImportsOtherPanels!N$36</f>
        <v>0</v>
      </c>
      <c r="N255" s="775">
        <f>ImportsOtherPanels!O$36</f>
        <v>0</v>
      </c>
      <c r="O255" s="775">
        <f>ImportsOtherPanels!P$36</f>
        <v>0</v>
      </c>
      <c r="P255" s="775">
        <f>ImportsOtherPanels!Q$36</f>
        <v>0</v>
      </c>
      <c r="Q255" s="775">
        <f>ImportsOtherPanels!R$36</f>
        <v>0</v>
      </c>
      <c r="R255" s="775">
        <f>ImportsOtherPanels!S$36</f>
        <v>5.2920000000000002E-5</v>
      </c>
      <c r="S255" s="775">
        <f>ImportsOtherPanels!T$36</f>
        <v>6.877584E-3</v>
      </c>
      <c r="T255" s="775">
        <f>ImportsOtherPanels!U$36</f>
        <v>3.366E-4</v>
      </c>
      <c r="U255" s="775">
        <f>ImportsOtherPanels!V$36</f>
        <v>2.2819160000000002E-3</v>
      </c>
      <c r="V255" s="775">
        <f>ImportsOtherPanels!W$36</f>
        <v>0</v>
      </c>
      <c r="W255" s="775">
        <f>ImportsOtherPanels!X$36</f>
        <v>0</v>
      </c>
      <c r="X255" s="775">
        <f>ImportsOtherPanels!Y$36</f>
        <v>0</v>
      </c>
      <c r="Y255" s="775">
        <f>ImportsOtherPanels!Z$36</f>
        <v>0</v>
      </c>
      <c r="Z255" s="775">
        <f>ImportsOtherPanels!AA$36</f>
        <v>0</v>
      </c>
      <c r="AA255" s="775">
        <f>ImportsOtherPanels!AB$36</f>
        <v>0</v>
      </c>
      <c r="AB255" s="773"/>
      <c r="AC255" s="775"/>
      <c r="AD255" s="775"/>
      <c r="AE255" s="775"/>
      <c r="AF255" s="775"/>
      <c r="AG255" s="775"/>
      <c r="AH255" s="775"/>
      <c r="AI255" s="775"/>
      <c r="AJ255" s="775"/>
      <c r="AK255" s="775"/>
      <c r="AL255" s="775"/>
      <c r="AM255" s="775"/>
      <c r="AN255" s="775"/>
      <c r="AO255" s="775"/>
      <c r="AP255" s="775"/>
      <c r="AQ255" s="775"/>
      <c r="AR255" s="775"/>
      <c r="AS255" s="775"/>
      <c r="AT255" s="775"/>
      <c r="AU255" s="775"/>
      <c r="AV255" s="775"/>
      <c r="AW255" s="775"/>
      <c r="AX255" s="775"/>
      <c r="AY255" s="775"/>
      <c r="AZ255" s="775"/>
      <c r="BA255" s="775"/>
      <c r="BB255" s="775"/>
      <c r="BC255" s="771">
        <f t="shared" ref="BC255:BC260" si="144">J255/J$253</f>
        <v>1.0516880023900207E-3</v>
      </c>
      <c r="BD255" s="771">
        <f t="shared" ref="BD255:BG260" si="145">K255/K$253</f>
        <v>0</v>
      </c>
      <c r="BE255" s="771">
        <f t="shared" si="145"/>
        <v>0</v>
      </c>
      <c r="BF255" s="771">
        <f t="shared" si="145"/>
        <v>0</v>
      </c>
      <c r="BG255" s="771">
        <f t="shared" si="145"/>
        <v>0</v>
      </c>
      <c r="BH255" s="771">
        <f t="shared" ref="BH255:BH260" si="146">O255/O$253</f>
        <v>0</v>
      </c>
      <c r="BI255" s="771">
        <f t="shared" ref="BI255:BI260" si="147">P255/P$253</f>
        <v>0</v>
      </c>
      <c r="BJ255" s="771">
        <f t="shared" ref="BJ255:BJ260" si="148">Q255/Q$253</f>
        <v>0</v>
      </c>
      <c r="BK255" s="771">
        <f t="shared" ref="BK255:BK260" si="149">R255/R$253</f>
        <v>4.4970371117440113E-4</v>
      </c>
      <c r="BL255" s="771">
        <f t="shared" ref="BL255:BL260" si="150">S255/S$253</f>
        <v>6.9248315406930078E-2</v>
      </c>
      <c r="BM255" s="771">
        <f t="shared" ref="BM255:BM260" si="151">T255/T$253</f>
        <v>2.011130592941072E-3</v>
      </c>
    </row>
    <row r="256" spans="1:65">
      <c r="A256" s="775" t="str">
        <f>ImportsOtherPanels!B$14</f>
        <v xml:space="preserve">Brazil </v>
      </c>
      <c r="B256" s="775">
        <f>ImportsOtherPanels!C$14</f>
        <v>4.7961480000000001E-3</v>
      </c>
      <c r="C256" s="775">
        <f>ImportsOtherPanels!D$14</f>
        <v>1.973916E-3</v>
      </c>
      <c r="D256" s="775">
        <f>ImportsOtherPanels!E$14</f>
        <v>1.1410308000000001E-2</v>
      </c>
      <c r="E256" s="775">
        <f>ImportsOtherPanels!F$14</f>
        <v>1.4536115999999998E-2</v>
      </c>
      <c r="F256" s="775">
        <f>ImportsOtherPanels!G$14</f>
        <v>3.0235407999999998E-2</v>
      </c>
      <c r="G256" s="775">
        <f>ImportsOtherPanels!H$14</f>
        <v>8.101044E-3</v>
      </c>
      <c r="H256" s="775">
        <f>ImportsOtherPanels!I$14</f>
        <v>1.3264468000000003E-2</v>
      </c>
      <c r="I256" s="775">
        <f>ImportsOtherPanels!J$14</f>
        <v>1.6969736000000003E-2</v>
      </c>
      <c r="J256" s="775">
        <f>ImportsOtherPanels!K$14</f>
        <v>1.4366519999999999E-2</v>
      </c>
      <c r="K256" s="775">
        <f>ImportsOtherPanels!L$14</f>
        <v>2.7992159999999998E-3</v>
      </c>
      <c r="L256" s="775">
        <f>ImportsOtherPanels!M$14</f>
        <v>5.1685199999999994E-4</v>
      </c>
      <c r="M256" s="775">
        <f>ImportsOtherPanels!N$14</f>
        <v>9.5734800000000001E-4</v>
      </c>
      <c r="N256" s="775">
        <f>ImportsOtherPanels!O$14</f>
        <v>1.5264399999999998E-4</v>
      </c>
      <c r="O256" s="775">
        <f>ImportsOtherPanels!P$14</f>
        <v>2.34288E-4</v>
      </c>
      <c r="P256" s="775">
        <f>ImportsOtherPanels!Q$14</f>
        <v>1.4637599999999998E-4</v>
      </c>
      <c r="Q256" s="775">
        <f>ImportsOtherPanels!R$14</f>
        <v>6.3000000000000013E-5</v>
      </c>
      <c r="R256" s="775">
        <f>ImportsOtherPanels!S$14</f>
        <v>2.9340000000000003E-4</v>
      </c>
      <c r="S256" s="775">
        <f>ImportsOtherPanels!T$14</f>
        <v>3.7800000000000004E-5</v>
      </c>
      <c r="T256" s="775">
        <f>ImportsOtherPanels!U$14</f>
        <v>2.4389208000000002E-2</v>
      </c>
      <c r="U256" s="775">
        <f>ImportsOtherPanels!V$14</f>
        <v>6.6505999999999996E-3</v>
      </c>
      <c r="V256" s="775">
        <f>ImportsOtherPanels!W$14</f>
        <v>0</v>
      </c>
      <c r="W256" s="775">
        <f>ImportsOtherPanels!X$14</f>
        <v>0</v>
      </c>
      <c r="X256" s="775">
        <f>ImportsOtherPanels!Y$14</f>
        <v>0</v>
      </c>
      <c r="Y256" s="775">
        <f>ImportsOtherPanels!Z$14</f>
        <v>0</v>
      </c>
      <c r="Z256" s="775">
        <f>ImportsOtherPanels!AA$14</f>
        <v>0</v>
      </c>
      <c r="AA256" s="775">
        <f>ImportsOtherPanels!AB$14</f>
        <v>0</v>
      </c>
      <c r="AB256" s="773"/>
      <c r="AC256" s="775"/>
      <c r="AD256" s="775"/>
      <c r="AE256" s="775"/>
      <c r="AF256" s="775"/>
      <c r="AG256" s="775"/>
      <c r="AH256" s="775"/>
      <c r="AI256" s="775"/>
      <c r="AJ256" s="775"/>
      <c r="AK256" s="775"/>
      <c r="AL256" s="775"/>
      <c r="AM256" s="775"/>
      <c r="AN256" s="775"/>
      <c r="AO256" s="775"/>
      <c r="AP256" s="775"/>
      <c r="AQ256" s="775"/>
      <c r="AR256" s="775"/>
      <c r="AS256" s="775"/>
      <c r="AT256" s="775"/>
      <c r="AU256" s="775"/>
      <c r="AV256" s="775"/>
      <c r="AW256" s="775"/>
      <c r="AX256" s="775"/>
      <c r="AY256" s="775"/>
      <c r="AZ256" s="775"/>
      <c r="BA256" s="775"/>
      <c r="BB256" s="775"/>
      <c r="BC256" s="771">
        <f t="shared" si="144"/>
        <v>0.18448225543463098</v>
      </c>
      <c r="BD256" s="771">
        <f t="shared" si="145"/>
        <v>5.0864101880539428E-2</v>
      </c>
      <c r="BE256" s="771">
        <f t="shared" si="145"/>
        <v>7.9444445459895003E-3</v>
      </c>
      <c r="BF256" s="771">
        <f t="shared" si="145"/>
        <v>1.8573859119152377E-2</v>
      </c>
      <c r="BG256" s="771">
        <f t="shared" si="145"/>
        <v>3.3479071533693617E-3</v>
      </c>
      <c r="BH256" s="771">
        <f t="shared" si="146"/>
        <v>4.5228302578176859E-3</v>
      </c>
      <c r="BI256" s="771">
        <f t="shared" si="147"/>
        <v>2.492817892375166E-3</v>
      </c>
      <c r="BJ256" s="771">
        <f t="shared" si="148"/>
        <v>8.5567210747396455E-4</v>
      </c>
      <c r="BK256" s="771">
        <f t="shared" si="149"/>
        <v>2.4932552694363055E-3</v>
      </c>
      <c r="BL256" s="771">
        <f t="shared" si="150"/>
        <v>3.8059677968047456E-4</v>
      </c>
      <c r="BM256" s="771">
        <f t="shared" si="151"/>
        <v>0.14572157559834564</v>
      </c>
    </row>
    <row r="257" spans="1:65">
      <c r="A257" s="775" t="str">
        <f>ImportsOtherPanels!B$40</f>
        <v xml:space="preserve">Norway </v>
      </c>
      <c r="B257" s="775">
        <f>ImportsOtherPanels!C$40</f>
        <v>5.3993968000000003E-2</v>
      </c>
      <c r="C257" s="775">
        <f>ImportsOtherPanels!D$40</f>
        <v>4.1828612000000001E-2</v>
      </c>
      <c r="D257" s="775">
        <f>ImportsOtherPanels!E$40</f>
        <v>2.7198388E-2</v>
      </c>
      <c r="E257" s="775">
        <f>ImportsOtherPanels!F$40</f>
        <v>2.3229107999999998E-2</v>
      </c>
      <c r="F257" s="775">
        <f>ImportsOtherPanels!G$40</f>
        <v>1.5265432000000001E-2</v>
      </c>
      <c r="G257" s="775">
        <f>ImportsOtherPanels!H$40</f>
        <v>9.051E-3</v>
      </c>
      <c r="H257" s="775">
        <f>ImportsOtherPanels!I$40</f>
        <v>7.1349040000000001E-3</v>
      </c>
      <c r="I257" s="775">
        <f>ImportsOtherPanels!J$40</f>
        <v>4.7134079999999997E-3</v>
      </c>
      <c r="J257" s="775">
        <f>ImportsOtherPanels!K$40</f>
        <v>3.981152E-3</v>
      </c>
      <c r="K257" s="775">
        <f>ImportsOtherPanels!L$40</f>
        <v>2.2228640000000002E-3</v>
      </c>
      <c r="L257" s="775">
        <f>ImportsOtherPanels!M$40</f>
        <v>2.3572267999999999E-3</v>
      </c>
      <c r="M257" s="775">
        <f>ImportsOtherPanels!N$40</f>
        <v>2.5934999999999995E-3</v>
      </c>
      <c r="N257" s="775">
        <f>ImportsOtherPanels!O$40</f>
        <v>2.5411679999999999E-3</v>
      </c>
      <c r="O257" s="775">
        <f>ImportsOtherPanels!P$40</f>
        <v>2.7276040000000002E-3</v>
      </c>
      <c r="P257" s="775">
        <f>ImportsOtherPanels!Q$40</f>
        <v>1.6087999999999999E-3</v>
      </c>
      <c r="Q257" s="775">
        <f>ImportsOtherPanels!R$40</f>
        <v>1.1726E-3</v>
      </c>
      <c r="R257" s="775">
        <f>ImportsOtherPanels!S$40</f>
        <v>1.4688000000000001E-3</v>
      </c>
      <c r="S257" s="775">
        <f>ImportsOtherPanels!T$40</f>
        <v>5.2200000000000008E-5</v>
      </c>
      <c r="T257" s="775">
        <f>ImportsOtherPanels!U$40</f>
        <v>4.0040520000000001E-3</v>
      </c>
      <c r="U257" s="775">
        <f>ImportsOtherPanels!V$40</f>
        <v>8.33704E-4</v>
      </c>
      <c r="V257" s="775">
        <f>ImportsOtherPanels!W$40</f>
        <v>0</v>
      </c>
      <c r="W257" s="775">
        <f>ImportsOtherPanels!X$40</f>
        <v>0</v>
      </c>
      <c r="X257" s="775">
        <f>ImportsOtherPanels!Y$40</f>
        <v>0</v>
      </c>
      <c r="Y257" s="775">
        <f>ImportsOtherPanels!Z$40</f>
        <v>0</v>
      </c>
      <c r="Z257" s="775">
        <f>ImportsOtherPanels!AA$40</f>
        <v>0</v>
      </c>
      <c r="AA257" s="775">
        <f>ImportsOtherPanels!AB$40</f>
        <v>0</v>
      </c>
      <c r="AB257" s="773"/>
      <c r="AC257" s="775"/>
      <c r="AD257" s="775"/>
      <c r="AE257" s="775"/>
      <c r="AF257" s="775"/>
      <c r="AG257" s="775"/>
      <c r="AH257" s="775"/>
      <c r="AI257" s="775"/>
      <c r="AJ257" s="775"/>
      <c r="AK257" s="775"/>
      <c r="AL257" s="775"/>
      <c r="AM257" s="775"/>
      <c r="AN257" s="775"/>
      <c r="AO257" s="775"/>
      <c r="AP257" s="775"/>
      <c r="AQ257" s="775"/>
      <c r="AR257" s="775"/>
      <c r="AS257" s="775"/>
      <c r="AT257" s="775"/>
      <c r="AU257" s="775"/>
      <c r="AV257" s="775"/>
      <c r="AW257" s="775"/>
      <c r="AX257" s="775"/>
      <c r="AY257" s="775"/>
      <c r="AZ257" s="775"/>
      <c r="BA257" s="775"/>
      <c r="BB257" s="775"/>
      <c r="BC257" s="771">
        <f t="shared" si="144"/>
        <v>5.1122463908315444E-2</v>
      </c>
      <c r="BD257" s="771">
        <f t="shared" si="145"/>
        <v>4.0391302765697044E-2</v>
      </c>
      <c r="BE257" s="771">
        <f t="shared" si="145"/>
        <v>3.6232533868341972E-2</v>
      </c>
      <c r="BF257" s="771">
        <f t="shared" si="145"/>
        <v>5.0317443213462272E-2</v>
      </c>
      <c r="BG257" s="771">
        <f t="shared" si="145"/>
        <v>5.573487674008356E-2</v>
      </c>
      <c r="BH257" s="771">
        <f t="shared" si="146"/>
        <v>5.2655235874413335E-2</v>
      </c>
      <c r="BI257" s="771">
        <f t="shared" si="147"/>
        <v>2.739824442021347E-2</v>
      </c>
      <c r="BJ257" s="771">
        <f t="shared" si="148"/>
        <v>1.5926366876570962E-2</v>
      </c>
      <c r="BK257" s="771">
        <f t="shared" si="149"/>
        <v>1.2481572391779296E-2</v>
      </c>
      <c r="BL257" s="771">
        <f t="shared" si="150"/>
        <v>5.2558602908256012E-4</v>
      </c>
      <c r="BM257" s="771">
        <f t="shared" si="151"/>
        <v>2.3923563496514814E-2</v>
      </c>
    </row>
    <row r="258" spans="1:65">
      <c r="A258" s="775" t="str">
        <f>ImportsOtherPanels!B$41</f>
        <v xml:space="preserve">Switzerland </v>
      </c>
      <c r="B258" s="775">
        <f>ImportsOtherPanels!C$41</f>
        <v>8.9208223000000003E-2</v>
      </c>
      <c r="C258" s="775">
        <f>ImportsOtherPanels!D$41</f>
        <v>9.3619092000000015E-2</v>
      </c>
      <c r="D258" s="775">
        <f>ImportsOtherPanels!E$41</f>
        <v>0.13777514800000001</v>
      </c>
      <c r="E258" s="775">
        <f>ImportsOtherPanels!F$41</f>
        <v>6.4140468000000006E-2</v>
      </c>
      <c r="F258" s="775">
        <f>ImportsOtherPanels!G$41</f>
        <v>1.1127227999999999E-2</v>
      </c>
      <c r="G258" s="775">
        <f>ImportsOtherPanels!H$41</f>
        <v>5.7851919999999998E-3</v>
      </c>
      <c r="H258" s="775">
        <f>ImportsOtherPanels!I$41</f>
        <v>6.3307999999999995E-4</v>
      </c>
      <c r="I258" s="775">
        <f>ImportsOtherPanels!J$41</f>
        <v>7.1089200000000008E-4</v>
      </c>
      <c r="J258" s="775">
        <f>ImportsOtherPanels!K$41</f>
        <v>2.2237599999999999E-4</v>
      </c>
      <c r="K258" s="775">
        <f>ImportsOtherPanels!L$41</f>
        <v>2.9433600000000002E-4</v>
      </c>
      <c r="L258" s="775">
        <f>ImportsOtherPanels!M$41</f>
        <v>6.5966040000000007E-3</v>
      </c>
      <c r="M258" s="775">
        <f>ImportsOtherPanels!N$41</f>
        <v>4.4839599999999995E-3</v>
      </c>
      <c r="N258" s="775">
        <f>ImportsOtherPanels!O$41</f>
        <v>3.8271720000000002E-3</v>
      </c>
      <c r="O258" s="775">
        <f>ImportsOtherPanels!P$41</f>
        <v>3.5306119999999998E-3</v>
      </c>
      <c r="P258" s="775">
        <f>ImportsOtherPanels!Q$41</f>
        <v>3.0284800000000005E-3</v>
      </c>
      <c r="Q258" s="775">
        <f>ImportsOtherPanels!R$41</f>
        <v>1.0311319999999999E-3</v>
      </c>
      <c r="R258" s="775">
        <f>ImportsOtherPanels!S$41</f>
        <v>1.0516110769230769E-3</v>
      </c>
      <c r="S258" s="775">
        <f>ImportsOtherPanels!T$41</f>
        <v>3.081716E-3</v>
      </c>
      <c r="T258" s="775">
        <f>ImportsOtherPanels!U$41</f>
        <v>5.1356800000000005E-4</v>
      </c>
      <c r="U258" s="775">
        <f>ImportsOtherPanels!V$41</f>
        <v>3.9352000000000001E-4</v>
      </c>
      <c r="V258" s="775">
        <f>ImportsOtherPanels!W$41</f>
        <v>0</v>
      </c>
      <c r="W258" s="775">
        <f>ImportsOtherPanels!X$41</f>
        <v>0</v>
      </c>
      <c r="X258" s="775">
        <f>ImportsOtherPanels!Y$41</f>
        <v>0</v>
      </c>
      <c r="Y258" s="775">
        <f>ImportsOtherPanels!Z$41</f>
        <v>0</v>
      </c>
      <c r="Z258" s="775">
        <f>ImportsOtherPanels!AA$41</f>
        <v>0</v>
      </c>
      <c r="AA258" s="775">
        <f>ImportsOtherPanels!AB$41</f>
        <v>0</v>
      </c>
      <c r="AB258" s="773"/>
      <c r="AC258" s="775"/>
      <c r="AD258" s="775"/>
      <c r="AE258" s="775"/>
      <c r="AF258" s="775"/>
      <c r="AG258" s="775"/>
      <c r="AH258" s="775"/>
      <c r="AI258" s="775"/>
      <c r="AJ258" s="775"/>
      <c r="AK258" s="775"/>
      <c r="AL258" s="775"/>
      <c r="AM258" s="775"/>
      <c r="AN258" s="775"/>
      <c r="AO258" s="775"/>
      <c r="AP258" s="775"/>
      <c r="AQ258" s="775"/>
      <c r="AR258" s="775"/>
      <c r="AS258" s="775"/>
      <c r="AT258" s="775"/>
      <c r="AU258" s="775"/>
      <c r="AV258" s="775"/>
      <c r="AW258" s="775"/>
      <c r="AX258" s="775"/>
      <c r="AY258" s="775"/>
      <c r="AZ258" s="775"/>
      <c r="BA258" s="775"/>
      <c r="BB258" s="775"/>
      <c r="BC258" s="771">
        <f t="shared" si="144"/>
        <v>2.855557646147536E-3</v>
      </c>
      <c r="BD258" s="771">
        <f t="shared" si="145"/>
        <v>5.34833192262064E-3</v>
      </c>
      <c r="BE258" s="771">
        <f t="shared" si="145"/>
        <v>0.10139528273055445</v>
      </c>
      <c r="BF258" s="771">
        <f t="shared" si="145"/>
        <v>8.6994949940789018E-2</v>
      </c>
      <c r="BG258" s="771">
        <f t="shared" si="145"/>
        <v>8.3940518565911074E-2</v>
      </c>
      <c r="BH258" s="771">
        <f t="shared" si="146"/>
        <v>6.815696400248504E-2</v>
      </c>
      <c r="BI258" s="771">
        <f t="shared" si="147"/>
        <v>5.157573052071613E-2</v>
      </c>
      <c r="BJ258" s="771">
        <f t="shared" si="148"/>
        <v>1.4004934786092759E-2</v>
      </c>
      <c r="BK258" s="771">
        <f t="shared" si="149"/>
        <v>8.9363832956238908E-3</v>
      </c>
      <c r="BL258" s="771">
        <f t="shared" si="150"/>
        <v>3.102886734099982E-2</v>
      </c>
      <c r="BM258" s="771">
        <f t="shared" si="151"/>
        <v>3.0684857883409408E-3</v>
      </c>
    </row>
    <row r="259" spans="1:65">
      <c r="A259" s="775" t="str">
        <f>ImportsOtherPanels!B$10</f>
        <v xml:space="preserve">USA </v>
      </c>
      <c r="B259" s="775">
        <f>ImportsOtherPanels!C$10</f>
        <v>4.2308691600000004E-2</v>
      </c>
      <c r="C259" s="775">
        <f>ImportsOtherPanels!D$10</f>
        <v>2.1846689400000001E-2</v>
      </c>
      <c r="D259" s="775">
        <f>ImportsOtherPanels!E$10</f>
        <v>2.3082808200000002E-2</v>
      </c>
      <c r="E259" s="775">
        <f>ImportsOtherPanels!F$10</f>
        <v>2.4185200200000003E-2</v>
      </c>
      <c r="F259" s="775">
        <f>ImportsOtherPanels!G$10</f>
        <v>2.53562092E-2</v>
      </c>
      <c r="G259" s="775">
        <f>ImportsOtherPanels!H$10</f>
        <v>2.7443760400000003E-2</v>
      </c>
      <c r="H259" s="775">
        <f>ImportsOtherPanels!I$10</f>
        <v>1.9470116799999999E-2</v>
      </c>
      <c r="I259" s="775">
        <f>ImportsOtherPanels!J$10</f>
        <v>3.4460131999999997E-2</v>
      </c>
      <c r="J259" s="775">
        <f>ImportsOtherPanels!K$10</f>
        <v>1.1992091999999999E-2</v>
      </c>
      <c r="K259" s="775">
        <f>ImportsOtherPanels!L$10</f>
        <v>6.6039015873015864E-3</v>
      </c>
      <c r="L259" s="775">
        <f>ImportsOtherPanels!M$10</f>
        <v>2.3314619999999998E-2</v>
      </c>
      <c r="M259" s="775">
        <f>ImportsOtherPanels!N$10</f>
        <v>9.3827999999999984E-3</v>
      </c>
      <c r="N259" s="775">
        <f>ImportsOtherPanels!O$10</f>
        <v>5.258492E-3</v>
      </c>
      <c r="O259" s="775">
        <f>ImportsOtherPanels!P$10</f>
        <v>3.6409843245436111E-3</v>
      </c>
      <c r="P259" s="775">
        <f>ImportsOtherPanels!Q$10</f>
        <v>1.9938440000000003E-3</v>
      </c>
      <c r="Q259" s="775">
        <f>ImportsOtherPanels!R$10</f>
        <v>4.6673702857142861E-3</v>
      </c>
      <c r="R259" s="775">
        <f>ImportsOtherPanels!S$10</f>
        <v>4.9245753846153843E-3</v>
      </c>
      <c r="S259" s="775">
        <f>ImportsOtherPanels!T$10</f>
        <v>3.3961840434782605E-3</v>
      </c>
      <c r="T259" s="775">
        <f>ImportsOtherPanels!U$10</f>
        <v>8.3358266666666667E-4</v>
      </c>
      <c r="U259" s="775">
        <f>ImportsOtherPanels!V$10</f>
        <v>7.931231923076923E-4</v>
      </c>
      <c r="V259" s="775">
        <f>ImportsOtherPanels!W$10</f>
        <v>0</v>
      </c>
      <c r="W259" s="775">
        <f>ImportsOtherPanels!X$10</f>
        <v>0</v>
      </c>
      <c r="X259" s="775">
        <f>ImportsOtherPanels!Y$10</f>
        <v>0</v>
      </c>
      <c r="Y259" s="775">
        <f>ImportsOtherPanels!Z$10</f>
        <v>0</v>
      </c>
      <c r="Z259" s="775">
        <f>ImportsOtherPanels!AA$10</f>
        <v>0</v>
      </c>
      <c r="AA259" s="775">
        <f>ImportsOtherPanels!AB$10</f>
        <v>0</v>
      </c>
      <c r="AB259" s="773"/>
      <c r="AC259" s="775"/>
      <c r="AD259" s="775"/>
      <c r="AE259" s="775"/>
      <c r="AF259" s="775"/>
      <c r="AG259" s="775"/>
      <c r="AH259" s="775"/>
      <c r="AI259" s="775"/>
      <c r="AJ259" s="775"/>
      <c r="AK259" s="775"/>
      <c r="AL259" s="775"/>
      <c r="AM259" s="775"/>
      <c r="AN259" s="775"/>
      <c r="AO259" s="775"/>
      <c r="AP259" s="775"/>
      <c r="AQ259" s="775"/>
      <c r="AR259" s="775"/>
      <c r="AS259" s="775"/>
      <c r="AT259" s="775"/>
      <c r="AU259" s="775"/>
      <c r="AV259" s="775"/>
      <c r="AW259" s="775"/>
      <c r="AX259" s="775"/>
      <c r="AY259" s="775"/>
      <c r="AZ259" s="775"/>
      <c r="BA259" s="775"/>
      <c r="BB259" s="775"/>
      <c r="BC259" s="771">
        <f t="shared" si="144"/>
        <v>0.15399193260021179</v>
      </c>
      <c r="BD259" s="771">
        <f t="shared" si="145"/>
        <v>0.11999842925503569</v>
      </c>
      <c r="BE259" s="771">
        <f t="shared" si="145"/>
        <v>0.35836507491664488</v>
      </c>
      <c r="BF259" s="771">
        <f t="shared" si="145"/>
        <v>0.18203913868643681</v>
      </c>
      <c r="BG259" s="771">
        <f t="shared" si="145"/>
        <v>0.1153333441388824</v>
      </c>
      <c r="BH259" s="771">
        <f t="shared" si="146"/>
        <v>7.028765481495311E-2</v>
      </c>
      <c r="BI259" s="771">
        <f t="shared" si="147"/>
        <v>3.3955634788523197E-2</v>
      </c>
      <c r="BJ259" s="771">
        <f t="shared" si="148"/>
        <v>6.3392675694261949E-2</v>
      </c>
      <c r="BK259" s="771">
        <f t="shared" si="149"/>
        <v>4.1848069282306159E-2</v>
      </c>
      <c r="BL259" s="771">
        <f t="shared" si="150"/>
        <v>3.4195151062170338E-2</v>
      </c>
      <c r="BM259" s="771">
        <f t="shared" si="151"/>
        <v>4.9805216954210739E-3</v>
      </c>
    </row>
    <row r="260" spans="1:65">
      <c r="A260" s="769" t="s">
        <v>28</v>
      </c>
      <c r="B260" s="775">
        <f t="shared" ref="B260:AA260" si="152">B253-SUM(B255:B259)</f>
        <v>7.0186143999999839E-2</v>
      </c>
      <c r="C260" s="775">
        <f t="shared" si="152"/>
        <v>6.702387999999998E-2</v>
      </c>
      <c r="D260" s="775">
        <f t="shared" si="152"/>
        <v>6.6188695999999714E-2</v>
      </c>
      <c r="E260" s="775">
        <f t="shared" si="152"/>
        <v>9.7815465199999174E-2</v>
      </c>
      <c r="F260" s="775">
        <f t="shared" si="152"/>
        <v>9.1209593600000471E-2</v>
      </c>
      <c r="G260" s="775">
        <f t="shared" si="152"/>
        <v>5.0321719799999429E-2</v>
      </c>
      <c r="H260" s="775">
        <f t="shared" si="152"/>
        <v>5.1630521800000231E-2</v>
      </c>
      <c r="I260" s="775">
        <f t="shared" si="152"/>
        <v>0.1033919314</v>
      </c>
      <c r="J260" s="775">
        <f t="shared" si="152"/>
        <v>4.7230766799999255E-2</v>
      </c>
      <c r="K260" s="775">
        <f t="shared" si="152"/>
        <v>4.3112915999999363E-2</v>
      </c>
      <c r="L260" s="775">
        <f t="shared" si="152"/>
        <v>3.2272990074725422E-2</v>
      </c>
      <c r="M260" s="775">
        <f t="shared" si="152"/>
        <v>3.4125153999999963E-2</v>
      </c>
      <c r="N260" s="775">
        <f t="shared" si="152"/>
        <v>3.3814381000000074E-2</v>
      </c>
      <c r="O260" s="775">
        <f t="shared" si="152"/>
        <v>4.1667703991934452E-2</v>
      </c>
      <c r="P260" s="775">
        <f t="shared" si="152"/>
        <v>5.1941590731707003E-2</v>
      </c>
      <c r="Q260" s="775">
        <f t="shared" si="152"/>
        <v>6.6692231270935987E-2</v>
      </c>
      <c r="R260" s="775">
        <f t="shared" si="152"/>
        <v>0.10988617470000107</v>
      </c>
      <c r="S260" s="775">
        <f t="shared" si="152"/>
        <v>8.5872224403068603E-2</v>
      </c>
      <c r="T260" s="775">
        <f t="shared" si="152"/>
        <v>0.13729153376373604</v>
      </c>
      <c r="U260" s="775">
        <f t="shared" si="152"/>
        <v>0.12558266507692317</v>
      </c>
      <c r="V260" s="775">
        <f t="shared" si="152"/>
        <v>0</v>
      </c>
      <c r="W260" s="775">
        <f t="shared" si="152"/>
        <v>0</v>
      </c>
      <c r="X260" s="775">
        <f t="shared" si="152"/>
        <v>0</v>
      </c>
      <c r="Y260" s="775">
        <f t="shared" si="152"/>
        <v>0</v>
      </c>
      <c r="Z260" s="775">
        <f t="shared" si="152"/>
        <v>0</v>
      </c>
      <c r="AA260" s="775">
        <f t="shared" si="152"/>
        <v>0</v>
      </c>
      <c r="AB260" s="773"/>
      <c r="AC260" s="775"/>
      <c r="AD260" s="775"/>
      <c r="AE260" s="775"/>
      <c r="AF260" s="775"/>
      <c r="AG260" s="775"/>
      <c r="AH260" s="775"/>
      <c r="AI260" s="775"/>
      <c r="AJ260" s="775"/>
      <c r="AK260" s="775"/>
      <c r="AL260" s="775"/>
      <c r="AM260" s="775"/>
      <c r="AN260" s="775"/>
      <c r="AO260" s="775"/>
      <c r="AP260" s="775"/>
      <c r="AQ260" s="775"/>
      <c r="AR260" s="775"/>
      <c r="AS260" s="775"/>
      <c r="AT260" s="775"/>
      <c r="AU260" s="775"/>
      <c r="AV260" s="775"/>
      <c r="AW260" s="775"/>
      <c r="AX260" s="775"/>
      <c r="AY260" s="775"/>
      <c r="AZ260" s="775"/>
      <c r="BA260" s="775"/>
      <c r="BB260" s="775"/>
      <c r="BC260" s="771">
        <f t="shared" si="144"/>
        <v>0.60649610240830421</v>
      </c>
      <c r="BD260" s="771">
        <f t="shared" si="145"/>
        <v>0.78339783417610731</v>
      </c>
      <c r="BE260" s="771">
        <f t="shared" si="145"/>
        <v>0.49606266393846921</v>
      </c>
      <c r="BF260" s="771">
        <f t="shared" si="145"/>
        <v>0.66207460904015947</v>
      </c>
      <c r="BG260" s="771">
        <f t="shared" si="145"/>
        <v>0.74164335340175369</v>
      </c>
      <c r="BH260" s="771">
        <f t="shared" si="146"/>
        <v>0.80437731505033083</v>
      </c>
      <c r="BI260" s="771">
        <f t="shared" si="147"/>
        <v>0.88457757237817203</v>
      </c>
      <c r="BJ260" s="771">
        <f t="shared" si="148"/>
        <v>0.90582035053560039</v>
      </c>
      <c r="BK260" s="771">
        <f t="shared" si="149"/>
        <v>0.93379101604967996</v>
      </c>
      <c r="BL260" s="771">
        <f t="shared" si="150"/>
        <v>0.86462148338113676</v>
      </c>
      <c r="BM260" s="771">
        <f t="shared" si="151"/>
        <v>0.82029472282843641</v>
      </c>
    </row>
    <row r="261" spans="1:65">
      <c r="A261" s="769"/>
      <c r="B261" s="773"/>
      <c r="C261" s="773"/>
      <c r="D261" s="773"/>
      <c r="E261" s="773"/>
      <c r="F261" s="773"/>
      <c r="G261" s="773"/>
      <c r="H261" s="773"/>
      <c r="I261" s="773"/>
      <c r="J261" s="773"/>
      <c r="K261" s="773"/>
      <c r="L261" s="773"/>
      <c r="M261" s="773"/>
      <c r="N261" s="773"/>
      <c r="O261" s="773"/>
      <c r="P261" s="773"/>
      <c r="Q261" s="773"/>
      <c r="R261" s="773"/>
      <c r="S261" s="773"/>
      <c r="T261" s="773"/>
      <c r="U261" s="773"/>
      <c r="V261" s="773"/>
      <c r="W261" s="773"/>
      <c r="X261" s="773"/>
      <c r="Y261" s="773"/>
      <c r="Z261" s="773"/>
      <c r="AA261" s="773"/>
      <c r="AB261" s="773"/>
      <c r="AC261" s="766"/>
      <c r="AD261" s="766"/>
      <c r="AE261" s="766"/>
      <c r="AF261" s="766"/>
      <c r="AG261" s="766"/>
      <c r="AH261" s="766"/>
      <c r="AI261" s="766"/>
      <c r="AJ261" s="766"/>
      <c r="AK261" s="766"/>
      <c r="AL261" s="766"/>
      <c r="AM261" s="766"/>
      <c r="AN261" s="766"/>
      <c r="AO261" s="766"/>
      <c r="AP261" s="766"/>
      <c r="AQ261" s="766"/>
      <c r="AR261" s="766"/>
      <c r="AS261" s="766"/>
      <c r="AT261" s="766"/>
      <c r="AU261" s="766"/>
      <c r="AV261" s="766"/>
      <c r="AW261" s="766"/>
      <c r="AX261" s="766"/>
      <c r="AY261" s="766"/>
      <c r="AZ261" s="766"/>
      <c r="BA261" s="766"/>
      <c r="BB261" s="766"/>
    </row>
    <row r="262" spans="1:65">
      <c r="A262" s="769"/>
      <c r="B262" s="773"/>
      <c r="C262" s="773"/>
      <c r="D262" s="773"/>
      <c r="E262" s="773"/>
      <c r="F262" s="773"/>
      <c r="G262" s="773"/>
      <c r="H262" s="773"/>
      <c r="I262" s="773"/>
      <c r="J262" s="773"/>
      <c r="K262" s="773"/>
      <c r="L262" s="773"/>
      <c r="M262" s="773"/>
      <c r="N262" s="773"/>
      <c r="O262" s="773"/>
      <c r="P262" s="773"/>
      <c r="Q262" s="773"/>
      <c r="R262" s="773"/>
      <c r="S262" s="773"/>
      <c r="T262" s="773"/>
      <c r="U262" s="773"/>
      <c r="V262" s="773"/>
      <c r="W262" s="773"/>
      <c r="X262" s="773"/>
      <c r="Y262" s="773"/>
      <c r="Z262" s="773"/>
      <c r="AA262" s="773"/>
      <c r="AB262" s="773"/>
    </row>
    <row r="263" spans="1:65">
      <c r="A263" s="766"/>
      <c r="B263" s="766"/>
      <c r="C263" s="766"/>
      <c r="D263" s="766"/>
      <c r="E263" s="766"/>
      <c r="F263" s="766"/>
      <c r="G263" s="766"/>
      <c r="H263" s="766"/>
      <c r="I263" s="766"/>
      <c r="J263" s="766"/>
      <c r="K263" s="766"/>
      <c r="L263" s="766"/>
      <c r="M263" s="766"/>
      <c r="N263" s="766"/>
      <c r="O263" s="766"/>
      <c r="P263" s="766"/>
      <c r="Q263" s="766"/>
      <c r="R263" s="766"/>
      <c r="S263" s="766"/>
      <c r="T263" s="766"/>
      <c r="U263" s="766"/>
      <c r="V263" s="766"/>
      <c r="W263" s="766"/>
      <c r="X263" s="766"/>
      <c r="Y263" s="766"/>
      <c r="Z263" s="766"/>
      <c r="AA263" s="766"/>
      <c r="AB263" s="773"/>
    </row>
    <row r="264" spans="1:65">
      <c r="A264" s="770"/>
      <c r="B264" s="770"/>
      <c r="C264" s="770"/>
      <c r="D264" s="770"/>
      <c r="E264" s="770"/>
      <c r="F264" s="770"/>
      <c r="G264" s="770"/>
      <c r="H264" s="770"/>
      <c r="I264" s="770"/>
      <c r="J264" s="770"/>
      <c r="K264" s="770"/>
      <c r="L264" s="770"/>
      <c r="M264" s="770"/>
      <c r="N264" s="770"/>
      <c r="O264" s="770"/>
      <c r="P264" s="770"/>
      <c r="Q264" s="770"/>
      <c r="R264" s="770"/>
      <c r="S264" s="770"/>
      <c r="T264" s="770"/>
      <c r="U264" s="770"/>
      <c r="V264" s="770"/>
      <c r="W264" s="770"/>
      <c r="X264" s="770"/>
      <c r="Y264" s="770"/>
      <c r="Z264" s="770"/>
      <c r="AA264" s="770"/>
      <c r="AB264" s="770"/>
      <c r="AC264" s="770"/>
      <c r="AD264" s="770"/>
      <c r="AE264" s="770"/>
      <c r="AF264" s="770"/>
      <c r="AG264" s="770"/>
      <c r="AH264" s="770"/>
      <c r="AI264" s="770"/>
      <c r="AJ264" s="770"/>
      <c r="AK264" s="770"/>
      <c r="AL264" s="770"/>
      <c r="AM264" s="770"/>
      <c r="AN264" s="770"/>
      <c r="AO264" s="770"/>
      <c r="AP264" s="770"/>
      <c r="AQ264" s="770"/>
      <c r="AR264" s="770"/>
      <c r="AS264" s="770"/>
      <c r="AT264" s="770"/>
      <c r="AU264" s="770"/>
      <c r="AV264" s="770"/>
      <c r="AW264" s="770"/>
      <c r="AX264" s="770"/>
      <c r="AY264" s="770"/>
      <c r="AZ264" s="770"/>
      <c r="BA264" s="770"/>
      <c r="BB264" s="770"/>
    </row>
    <row r="265" spans="1:65">
      <c r="A265" s="770" t="str">
        <f t="shared" ref="A265:A270" si="153">A255</f>
        <v xml:space="preserve">Belarus </v>
      </c>
      <c r="B265" s="770"/>
      <c r="C265" s="770"/>
      <c r="D265" s="770"/>
      <c r="E265" s="770"/>
      <c r="F265" s="770"/>
      <c r="G265" s="770"/>
      <c r="H265" s="770"/>
      <c r="I265" s="770"/>
      <c r="J265" s="770"/>
      <c r="K265" s="770"/>
      <c r="L265" s="770"/>
      <c r="M265" s="770"/>
      <c r="N265" s="770"/>
      <c r="O265" s="770"/>
      <c r="P265" s="770"/>
      <c r="Q265" s="770"/>
      <c r="R265" s="770"/>
      <c r="S265" s="770"/>
      <c r="T265" s="770"/>
      <c r="U265" s="770"/>
      <c r="V265" s="770"/>
      <c r="W265" s="770"/>
      <c r="X265" s="770"/>
      <c r="Y265" s="770"/>
      <c r="Z265" s="770"/>
      <c r="AA265" s="770"/>
      <c r="AB265" s="770"/>
      <c r="AC265" s="775">
        <f>ImportsOtherPanels!AD$36</f>
        <v>1.5806583576180001E-3</v>
      </c>
      <c r="AD265" s="775">
        <f>ImportsOtherPanels!AE$36</f>
        <v>2.1543263936000001E-3</v>
      </c>
      <c r="AE265" s="775">
        <f>ImportsOtherPanels!AF$36</f>
        <v>1.7348866463999999E-3</v>
      </c>
      <c r="AF265" s="775">
        <f>ImportsOtherPanels!AG$36</f>
        <v>1.4241129279999999E-3</v>
      </c>
      <c r="AG265" s="775">
        <f>ImportsOtherPanels!AH$36</f>
        <v>1.0715389965000001E-3</v>
      </c>
      <c r="AH265" s="775">
        <f>ImportsOtherPanels!AI$36</f>
        <v>2.098386147E-4</v>
      </c>
      <c r="AI265" s="775">
        <f>ImportsOtherPanels!AJ$36</f>
        <v>1.2141652000000001E-4</v>
      </c>
      <c r="AJ265" s="775">
        <f>ImportsOtherPanels!AK$36</f>
        <v>1.2331484900000001E-4</v>
      </c>
      <c r="AK265" s="775">
        <f>ImportsOtherPanels!AL$36</f>
        <v>1.3328389600000002E-5</v>
      </c>
      <c r="AL265" s="775">
        <f>ImportsOtherPanels!AM$36</f>
        <v>0</v>
      </c>
      <c r="AM265" s="775">
        <f>ImportsOtherPanels!AN$36</f>
        <v>0</v>
      </c>
      <c r="AN265" s="775">
        <f>ImportsOtherPanels!AO$36</f>
        <v>0</v>
      </c>
      <c r="AO265" s="775">
        <f>ImportsOtherPanels!AP$36</f>
        <v>0</v>
      </c>
      <c r="AP265" s="775">
        <f>ImportsOtherPanels!AQ$36</f>
        <v>0</v>
      </c>
      <c r="AQ265" s="775">
        <f>ImportsOtherPanels!AR$36</f>
        <v>0</v>
      </c>
      <c r="AR265" s="775">
        <f>ImportsOtherPanels!AS$36</f>
        <v>0</v>
      </c>
      <c r="AS265" s="775">
        <f>ImportsOtherPanels!AT$36</f>
        <v>7.9076935999999993E-6</v>
      </c>
      <c r="AT265" s="775">
        <f>ImportsOtherPanels!AU$36</f>
        <v>2.3497240337999998E-3</v>
      </c>
      <c r="AU265" s="775">
        <f>ImportsOtherPanels!AV$36</f>
        <v>1.00051958E-4</v>
      </c>
      <c r="AV265" s="775">
        <f>ImportsOtherPanels!AW$36</f>
        <v>3.6252668124999999E-4</v>
      </c>
      <c r="AW265" s="775">
        <f>ImportsOtherPanels!AX$36</f>
        <v>0</v>
      </c>
      <c r="AX265" s="775">
        <f>ImportsOtherPanels!AY$36</f>
        <v>0</v>
      </c>
      <c r="AY265" s="775">
        <f>ImportsOtherPanels!AZ$36</f>
        <v>0</v>
      </c>
      <c r="AZ265" s="775">
        <f>ImportsOtherPanels!BA$36</f>
        <v>0</v>
      </c>
      <c r="BA265" s="775">
        <f>ImportsOtherPanels!BB$36</f>
        <v>0</v>
      </c>
      <c r="BB265" s="775">
        <f>ImportsOtherPanels!BC$36</f>
        <v>0</v>
      </c>
      <c r="BC265" s="771">
        <f t="shared" ref="BC265:BC270" si="154">AK265/AK$253</f>
        <v>6.1767810832091688E-4</v>
      </c>
      <c r="BD265" s="771">
        <f t="shared" ref="BD265:BG270" si="155">AL265/AL$253</f>
        <v>0</v>
      </c>
      <c r="BE265" s="771">
        <f t="shared" si="155"/>
        <v>0</v>
      </c>
      <c r="BF265" s="771">
        <f t="shared" si="155"/>
        <v>0</v>
      </c>
      <c r="BG265" s="771">
        <f t="shared" si="155"/>
        <v>0</v>
      </c>
      <c r="BH265" s="771">
        <f t="shared" ref="BH265:BH270" si="156">AP265/AP$253</f>
        <v>0</v>
      </c>
      <c r="BI265" s="771">
        <f t="shared" ref="BI265:BI270" si="157">AQ265/AQ$253</f>
        <v>0</v>
      </c>
      <c r="BJ265" s="771">
        <f t="shared" ref="BJ265:BJ270" si="158">AR265/AR$253</f>
        <v>0</v>
      </c>
      <c r="BK265" s="771">
        <f t="shared" ref="BK265:BK270" si="159">AS265/AS$253</f>
        <v>2.0545040601474933E-4</v>
      </c>
      <c r="BL265" s="771">
        <f t="shared" ref="BL265:BL270" si="160">AT265/AT$253</f>
        <v>6.389199507443262E-2</v>
      </c>
      <c r="BM265" s="771">
        <f t="shared" ref="BM265:BM270" si="161">AU265/AU$253</f>
        <v>2.1064632976531593E-3</v>
      </c>
    </row>
    <row r="266" spans="1:65">
      <c r="A266" s="770" t="str">
        <f t="shared" si="153"/>
        <v xml:space="preserve">Brazil </v>
      </c>
      <c r="AC266" s="775">
        <f>ImportsOtherPanels!AD$14</f>
        <v>1.018079214027E-3</v>
      </c>
      <c r="AD266" s="775">
        <f>ImportsOtherPanels!AE$14</f>
        <v>5.5934160639999997E-4</v>
      </c>
      <c r="AE266" s="775">
        <f>ImportsOtherPanels!AF$14</f>
        <v>1.1328269088000001E-3</v>
      </c>
      <c r="AF266" s="775">
        <f>ImportsOtherPanels!AG$14</f>
        <v>1.9021670976000001E-3</v>
      </c>
      <c r="AG266" s="775">
        <f>ImportsOtherPanels!AH$14</f>
        <v>3.7515949366000007E-3</v>
      </c>
      <c r="AH266" s="775">
        <f>ImportsOtherPanels!AI$14</f>
        <v>8.7977402370000002E-4</v>
      </c>
      <c r="AI266" s="775">
        <f>ImportsOtherPanels!AJ$14</f>
        <v>1.5124606032000001E-3</v>
      </c>
      <c r="AJ266" s="775">
        <f>ImportsOtherPanels!AK$14</f>
        <v>2.5091100295000003E-3</v>
      </c>
      <c r="AK266" s="775">
        <f>ImportsOtherPanels!AL$14</f>
        <v>2.5973989716E-3</v>
      </c>
      <c r="AL266" s="775">
        <f>ImportsOtherPanels!AM$14</f>
        <v>4.9401444839999994E-4</v>
      </c>
      <c r="AM266" s="775">
        <f>ImportsOtherPanels!AN$14</f>
        <v>9.3119819400000014E-5</v>
      </c>
      <c r="AN266" s="775">
        <f>ImportsOtherPanels!AO$14</f>
        <v>1.2278553600000001E-4</v>
      </c>
      <c r="AO266" s="775">
        <f>ImportsOtherPanels!AP$14</f>
        <v>2.8175664E-5</v>
      </c>
      <c r="AP266" s="775">
        <f>ImportsOtherPanels!AQ$14</f>
        <v>3.6751183200000005E-5</v>
      </c>
      <c r="AQ266" s="775">
        <f>ImportsOtherPanels!AR$14</f>
        <v>3.3201872000000001E-5</v>
      </c>
      <c r="AR266" s="775">
        <f>ImportsOtherPanels!AS$14</f>
        <v>1.3814384499999999E-5</v>
      </c>
      <c r="AS266" s="775">
        <f>ImportsOtherPanels!AT$14</f>
        <v>4.8164539699999997E-5</v>
      </c>
      <c r="AT266" s="775">
        <f>ImportsOtherPanels!AU$14</f>
        <v>1.0464411099999999E-5</v>
      </c>
      <c r="AU266" s="775">
        <f>ImportsOtherPanels!AV$14</f>
        <v>3.545565132E-3</v>
      </c>
      <c r="AV266" s="775">
        <f>ImportsOtherPanels!AW$14</f>
        <v>9.8296057916666662E-4</v>
      </c>
      <c r="AW266" s="775">
        <f>ImportsOtherPanels!AX$14</f>
        <v>0</v>
      </c>
      <c r="AX266" s="775">
        <f>ImportsOtherPanels!AY$14</f>
        <v>0</v>
      </c>
      <c r="AY266" s="775">
        <f>ImportsOtherPanels!AZ$14</f>
        <v>0</v>
      </c>
      <c r="AZ266" s="775">
        <f>ImportsOtherPanels!BA$14</f>
        <v>0</v>
      </c>
      <c r="BA266" s="775">
        <f>ImportsOtherPanels!BB$14</f>
        <v>0</v>
      </c>
      <c r="BB266" s="775">
        <f>ImportsOtherPanels!BC$14</f>
        <v>0</v>
      </c>
      <c r="BC266" s="771">
        <f t="shared" si="154"/>
        <v>0.12037136754560225</v>
      </c>
      <c r="BD266" s="771">
        <f t="shared" si="155"/>
        <v>3.0918104903303521E-2</v>
      </c>
      <c r="BE266" s="771">
        <f t="shared" si="155"/>
        <v>4.2886305377333889E-3</v>
      </c>
      <c r="BF266" s="771">
        <f t="shared" si="155"/>
        <v>5.1460914021628926E-3</v>
      </c>
      <c r="BG266" s="771">
        <f t="shared" si="155"/>
        <v>1.2885540907156146E-3</v>
      </c>
      <c r="BH266" s="771">
        <f t="shared" si="156"/>
        <v>1.4695799811682195E-3</v>
      </c>
      <c r="BI266" s="771">
        <f t="shared" si="157"/>
        <v>1.273976261793143E-3</v>
      </c>
      <c r="BJ266" s="771">
        <f t="shared" si="158"/>
        <v>4.3614037590109249E-4</v>
      </c>
      <c r="BK266" s="771">
        <f t="shared" si="159"/>
        <v>1.2513666737009783E-3</v>
      </c>
      <c r="BL266" s="771">
        <f t="shared" si="160"/>
        <v>2.84540691945336E-4</v>
      </c>
      <c r="BM266" s="771">
        <f t="shared" si="161"/>
        <v>7.4647242985457413E-2</v>
      </c>
    </row>
    <row r="267" spans="1:65">
      <c r="A267" s="770" t="str">
        <f t="shared" si="153"/>
        <v xml:space="preserve">Norway </v>
      </c>
      <c r="AC267" s="775">
        <f>ImportsOtherPanels!AD$40</f>
        <v>6.1177215739049995E-3</v>
      </c>
      <c r="AD267" s="775">
        <f>ImportsOtherPanels!AE$40</f>
        <v>4.9522291560000001E-3</v>
      </c>
      <c r="AE267" s="775">
        <f>ImportsOtherPanels!AF$40</f>
        <v>4.1193730704E-3</v>
      </c>
      <c r="AF267" s="775">
        <f>ImportsOtherPanels!AG$40</f>
        <v>3.7874148368000002E-3</v>
      </c>
      <c r="AG267" s="775">
        <f>ImportsOtherPanels!AH$40</f>
        <v>3.0948903706000002E-3</v>
      </c>
      <c r="AH267" s="775">
        <f>ImportsOtherPanels!AI$40</f>
        <v>2.0468119814999997E-3</v>
      </c>
      <c r="AI267" s="775">
        <f>ImportsOtherPanels!AJ$40</f>
        <v>1.7656837332000002E-3</v>
      </c>
      <c r="AJ267" s="775">
        <f>ImportsOtherPanels!AK$40</f>
        <v>1.631138949E-3</v>
      </c>
      <c r="AK267" s="775">
        <f>ImportsOtherPanels!AL$40</f>
        <v>3.6065678004000008E-3</v>
      </c>
      <c r="AL267" s="775">
        <f>ImportsOtherPanels!AM$40</f>
        <v>9.4950591560000002E-4</v>
      </c>
      <c r="AM267" s="775">
        <f>ImportsOtherPanels!AN$40</f>
        <v>2.5702724627999999E-3</v>
      </c>
      <c r="AN267" s="775">
        <f>ImportsOtherPanels!AO$40</f>
        <v>3.1676171039999998E-3</v>
      </c>
      <c r="AO267" s="775">
        <f>ImportsOtherPanels!AP$40</f>
        <v>3.1770585791999996E-3</v>
      </c>
      <c r="AP267" s="775">
        <f>ImportsOtherPanels!AQ$40</f>
        <v>3.9736273884000001E-3</v>
      </c>
      <c r="AQ267" s="775">
        <f>ImportsOtherPanels!AR$40</f>
        <v>2.5337869390000003E-3</v>
      </c>
      <c r="AR267" s="775">
        <f>ImportsOtherPanels!AS$40</f>
        <v>1.6949753834999998E-3</v>
      </c>
      <c r="AS267" s="775">
        <f>ImportsOtherPanels!AT$40</f>
        <v>1.8074935376999998E-3</v>
      </c>
      <c r="AT267" s="775">
        <f>ImportsOtherPanels!AU$40</f>
        <v>1.9791214299999998E-5</v>
      </c>
      <c r="AU267" s="775">
        <f>ImportsOtherPanels!AV$40</f>
        <v>5.1638044000000007E-4</v>
      </c>
      <c r="AV267" s="775">
        <f>ImportsOtherPanels!AW$40</f>
        <v>4.9358174750000004E-4</v>
      </c>
      <c r="AW267" s="775">
        <f>ImportsOtherPanels!AX$40</f>
        <v>0</v>
      </c>
      <c r="AX267" s="775">
        <f>ImportsOtherPanels!AY$40</f>
        <v>0</v>
      </c>
      <c r="AY267" s="775">
        <f>ImportsOtherPanels!AZ$40</f>
        <v>0</v>
      </c>
      <c r="AZ267" s="775">
        <f>ImportsOtherPanels!BA$40</f>
        <v>0</v>
      </c>
      <c r="BA267" s="775">
        <f>ImportsOtherPanels!BB$40</f>
        <v>0</v>
      </c>
      <c r="BB267" s="775">
        <f>ImportsOtherPanels!BC$40</f>
        <v>0</v>
      </c>
      <c r="BC267" s="771">
        <f t="shared" si="154"/>
        <v>0.16713932015329161</v>
      </c>
      <c r="BD267" s="771">
        <f t="shared" si="155"/>
        <v>5.9425232601816473E-2</v>
      </c>
      <c r="BE267" s="771">
        <f t="shared" si="155"/>
        <v>0.11837382251472971</v>
      </c>
      <c r="BF267" s="771">
        <f t="shared" si="155"/>
        <v>0.13275869190519737</v>
      </c>
      <c r="BG267" s="771">
        <f t="shared" si="155"/>
        <v>0.14529601959589306</v>
      </c>
      <c r="BH267" s="771">
        <f t="shared" si="156"/>
        <v>0.1588945648589184</v>
      </c>
      <c r="BI267" s="771">
        <f t="shared" si="157"/>
        <v>9.722296419694379E-2</v>
      </c>
      <c r="BJ267" s="771">
        <f t="shared" si="158"/>
        <v>5.3512858347238589E-2</v>
      </c>
      <c r="BK267" s="771">
        <f t="shared" si="159"/>
        <v>4.6960630997324004E-2</v>
      </c>
      <c r="BL267" s="771">
        <f t="shared" si="160"/>
        <v>5.3814837333372994E-4</v>
      </c>
      <c r="BM267" s="771">
        <f t="shared" si="161"/>
        <v>1.0871715718806718E-2</v>
      </c>
    </row>
    <row r="268" spans="1:65">
      <c r="A268" s="770" t="str">
        <f t="shared" si="153"/>
        <v xml:space="preserve">Switzerland </v>
      </c>
      <c r="AC268" s="775">
        <f>ImportsOtherPanels!AD$41</f>
        <v>2.0888235802044002E-2</v>
      </c>
      <c r="AD268" s="775">
        <f>ImportsOtherPanels!AE$41</f>
        <v>2.2743431523599998E-2</v>
      </c>
      <c r="AE268" s="775">
        <f>ImportsOtherPanels!AF$41</f>
        <v>3.4208844489599995E-2</v>
      </c>
      <c r="AF268" s="775">
        <f>ImportsOtherPanels!AG$41</f>
        <v>1.7159749711999999E-2</v>
      </c>
      <c r="AG268" s="775">
        <f>ImportsOtherPanels!AH$41</f>
        <v>4.083463724900001E-3</v>
      </c>
      <c r="AH268" s="775">
        <f>ImportsOtherPanels!AI$41</f>
        <v>2.0188135110000005E-3</v>
      </c>
      <c r="AI268" s="775">
        <f>ImportsOtherPanels!AJ$41</f>
        <v>1.9281495840000001E-4</v>
      </c>
      <c r="AJ268" s="775">
        <f>ImportsOtherPanels!AK$41</f>
        <v>2.2234306750000001E-4</v>
      </c>
      <c r="AK268" s="775">
        <f>ImportsOtherPanels!AL$41</f>
        <v>2.4372479720000001E-4</v>
      </c>
      <c r="AL268" s="775">
        <f>ImportsOtherPanels!AM$41</f>
        <v>1.167531288E-4</v>
      </c>
      <c r="AM268" s="775">
        <f>ImportsOtherPanels!AN$41</f>
        <v>2.0272153662000002E-3</v>
      </c>
      <c r="AN268" s="775">
        <f>ImportsOtherPanels!AO$41</f>
        <v>1.6810989120000003E-3</v>
      </c>
      <c r="AO268" s="775">
        <f>ImportsOtherPanels!AP$41</f>
        <v>1.4658154720000002E-3</v>
      </c>
      <c r="AP268" s="775">
        <f>ImportsOtherPanels!AQ$41</f>
        <v>1.6651757643000001E-3</v>
      </c>
      <c r="AQ268" s="775">
        <f>ImportsOtherPanels!AR$41</f>
        <v>1.923149885E-3</v>
      </c>
      <c r="AR268" s="775">
        <f>ImportsOtherPanels!AS$41</f>
        <v>1.0728432294999999E-3</v>
      </c>
      <c r="AS268" s="775">
        <f>ImportsOtherPanels!AT$41</f>
        <v>1.6541624289999998E-3</v>
      </c>
      <c r="AT268" s="775">
        <f>ImportsOtherPanels!AU$41</f>
        <v>2.7626000115999996E-3</v>
      </c>
      <c r="AU268" s="775">
        <f>ImportsOtherPanels!AV$41</f>
        <v>1.649999901E-3</v>
      </c>
      <c r="AV268" s="775">
        <f>ImportsOtherPanels!AW$41</f>
        <v>1.4187471958333334E-3</v>
      </c>
      <c r="AW268" s="775">
        <f>ImportsOtherPanels!AX$41</f>
        <v>0</v>
      </c>
      <c r="AX268" s="775">
        <f>ImportsOtherPanels!AY$41</f>
        <v>0</v>
      </c>
      <c r="AY268" s="775">
        <f>ImportsOtherPanels!AZ$41</f>
        <v>0</v>
      </c>
      <c r="AZ268" s="775">
        <f>ImportsOtherPanels!BA$41</f>
        <v>0</v>
      </c>
      <c r="BA268" s="775">
        <f>ImportsOtherPanels!BB$41</f>
        <v>0</v>
      </c>
      <c r="BB268" s="775">
        <f>ImportsOtherPanels!BC$41</f>
        <v>0</v>
      </c>
      <c r="BC268" s="771">
        <f t="shared" si="154"/>
        <v>1.1294948317341735E-2</v>
      </c>
      <c r="BD268" s="771">
        <f t="shared" si="155"/>
        <v>7.3070443500561147E-3</v>
      </c>
      <c r="BE268" s="771">
        <f t="shared" si="155"/>
        <v>9.3363343937581722E-2</v>
      </c>
      <c r="BF268" s="771">
        <f t="shared" si="155"/>
        <v>7.0456903468081075E-2</v>
      </c>
      <c r="BG268" s="771">
        <f t="shared" si="155"/>
        <v>6.7035954243344173E-2</v>
      </c>
      <c r="BH268" s="771">
        <f t="shared" si="156"/>
        <v>6.6585855345788411E-2</v>
      </c>
      <c r="BI268" s="771">
        <f t="shared" si="157"/>
        <v>7.3792444635658275E-2</v>
      </c>
      <c r="BJ268" s="771">
        <f t="shared" si="158"/>
        <v>3.3871233958854413E-2</v>
      </c>
      <c r="BK268" s="771">
        <f t="shared" si="159"/>
        <v>4.2976923467595407E-2</v>
      </c>
      <c r="BL268" s="771">
        <f t="shared" si="160"/>
        <v>7.5118619801630038E-2</v>
      </c>
      <c r="BM268" s="771">
        <f t="shared" si="161"/>
        <v>3.4738592847806601E-2</v>
      </c>
    </row>
    <row r="269" spans="1:65">
      <c r="A269" s="770" t="str">
        <f t="shared" si="153"/>
        <v xml:space="preserve">USA </v>
      </c>
      <c r="AC269" s="775">
        <f>ImportsOtherPanels!AD$10</f>
        <v>1.8498612526115999E-2</v>
      </c>
      <c r="AD269" s="775">
        <f>ImportsOtherPanels!AE$10</f>
        <v>9.0265302912000012E-3</v>
      </c>
      <c r="AE269" s="775">
        <f>ImportsOtherPanels!AF$10</f>
        <v>9.7227774000000003E-3</v>
      </c>
      <c r="AF269" s="775">
        <f>ImportsOtherPanels!AG$10</f>
        <v>9.1061724432000002E-3</v>
      </c>
      <c r="AG269" s="775">
        <f>ImportsOtherPanels!AH$10</f>
        <v>9.0755516194000012E-3</v>
      </c>
      <c r="AH269" s="775">
        <f>ImportsOtherPanels!AI$10</f>
        <v>1.0130733670199999E-2</v>
      </c>
      <c r="AI269" s="775">
        <f>ImportsOtherPanels!AJ$10</f>
        <v>7.6079377980000007E-3</v>
      </c>
      <c r="AJ269" s="775">
        <f>ImportsOtherPanels!AK$10</f>
        <v>8.6445301669999999E-3</v>
      </c>
      <c r="AK269" s="775">
        <f>ImportsOtherPanels!AL$10</f>
        <v>2.7951333236000005E-3</v>
      </c>
      <c r="AL269" s="775">
        <f>ImportsOtherPanels!AM$10</f>
        <v>2.9983360044000002E-3</v>
      </c>
      <c r="AM269" s="775">
        <f>ImportsOtherPanels!AN$10</f>
        <v>7.4589237828000003E-3</v>
      </c>
      <c r="AN269" s="775">
        <f>ImportsOtherPanels!AO$10</f>
        <v>5.1760155840000002E-3</v>
      </c>
      <c r="AO269" s="775">
        <f>ImportsOtherPanels!AP$10</f>
        <v>2.7975260896000004E-3</v>
      </c>
      <c r="AP269" s="775">
        <f>ImportsOtherPanels!AQ$10</f>
        <v>2.4942647669999999E-3</v>
      </c>
      <c r="AQ269" s="775">
        <f>ImportsOtherPanels!AR$10</f>
        <v>1.4696331975000002E-3</v>
      </c>
      <c r="AR269" s="775">
        <f>ImportsOtherPanels!AS$10</f>
        <v>3.2726133755000002E-3</v>
      </c>
      <c r="AS269" s="775">
        <f>ImportsOtherPanels!AT$10</f>
        <v>3.7007928565000003E-3</v>
      </c>
      <c r="AT269" s="775">
        <f>ImportsOtherPanels!AU$10</f>
        <v>3.1407433629000001E-3</v>
      </c>
      <c r="AU269" s="775">
        <f>ImportsOtherPanels!AV$10</f>
        <v>9.5493888500000005E-4</v>
      </c>
      <c r="AV269" s="775">
        <f>ImportsOtherPanels!AW$10</f>
        <v>6.0209736208333348E-4</v>
      </c>
      <c r="AW269" s="775">
        <f>ImportsOtherPanels!AX$10</f>
        <v>0</v>
      </c>
      <c r="AX269" s="775">
        <f>ImportsOtherPanels!AY$10</f>
        <v>0</v>
      </c>
      <c r="AY269" s="775">
        <f>ImportsOtherPanels!AZ$10</f>
        <v>0</v>
      </c>
      <c r="AZ269" s="775">
        <f>ImportsOtherPanels!BA$10</f>
        <v>0</v>
      </c>
      <c r="BA269" s="775">
        <f>ImportsOtherPanels!BB$10</f>
        <v>0</v>
      </c>
      <c r="BB269" s="775">
        <f>ImportsOtherPanels!BC$10</f>
        <v>0</v>
      </c>
      <c r="BC269" s="771">
        <f t="shared" si="154"/>
        <v>0.12953497876637737</v>
      </c>
      <c r="BD269" s="771">
        <f t="shared" si="155"/>
        <v>0.18765213734058703</v>
      </c>
      <c r="BE269" s="771">
        <f t="shared" si="155"/>
        <v>0.34352051496291802</v>
      </c>
      <c r="BF269" s="771">
        <f t="shared" si="155"/>
        <v>0.21693311901398177</v>
      </c>
      <c r="BG269" s="771">
        <f t="shared" si="155"/>
        <v>0.12793890808173103</v>
      </c>
      <c r="BH269" s="771">
        <f t="shared" si="156"/>
        <v>9.9738872334222226E-2</v>
      </c>
      <c r="BI269" s="771">
        <f t="shared" si="157"/>
        <v>5.6390730232263833E-2</v>
      </c>
      <c r="BJ269" s="771">
        <f t="shared" si="158"/>
        <v>0.10332120318277759</v>
      </c>
      <c r="BK269" s="771">
        <f t="shared" si="159"/>
        <v>9.6150588705714288E-2</v>
      </c>
      <c r="BL269" s="771">
        <f t="shared" si="160"/>
        <v>8.540082009032382E-2</v>
      </c>
      <c r="BM269" s="771">
        <f t="shared" si="161"/>
        <v>2.0104990976331831E-2</v>
      </c>
    </row>
    <row r="270" spans="1:65">
      <c r="A270" s="770" t="str">
        <f t="shared" si="153"/>
        <v>Others</v>
      </c>
      <c r="AC270" s="775">
        <f t="shared" ref="AC270:BB270" si="162">AC253-SUM(AC265:AC269)</f>
        <v>1.582145559270598E-2</v>
      </c>
      <c r="AD270" s="775">
        <f t="shared" si="162"/>
        <v>1.456748837639997E-2</v>
      </c>
      <c r="AE270" s="775">
        <f t="shared" si="162"/>
        <v>1.575258870240024E-2</v>
      </c>
      <c r="AF270" s="775">
        <f t="shared" si="162"/>
        <v>2.2689902580800121E-2</v>
      </c>
      <c r="AG270" s="775">
        <f t="shared" si="162"/>
        <v>2.1529410004900166E-2</v>
      </c>
      <c r="AH270" s="775">
        <f t="shared" si="162"/>
        <v>1.5147423848700077E-2</v>
      </c>
      <c r="AI270" s="775">
        <f t="shared" si="162"/>
        <v>1.5417659305200053E-2</v>
      </c>
      <c r="AJ270" s="775">
        <f t="shared" si="162"/>
        <v>2.6135410330999986E-2</v>
      </c>
      <c r="AK270" s="775">
        <f t="shared" si="162"/>
        <v>1.2322059415200072E-2</v>
      </c>
      <c r="AL270" s="775">
        <f t="shared" si="162"/>
        <v>1.1419551193600158E-2</v>
      </c>
      <c r="AM270" s="775">
        <f t="shared" si="162"/>
        <v>9.5636515023001072E-3</v>
      </c>
      <c r="AN270" s="775">
        <f t="shared" si="162"/>
        <v>1.3712443055999984E-2</v>
      </c>
      <c r="AO270" s="775">
        <f t="shared" si="162"/>
        <v>1.4397533040000058E-2</v>
      </c>
      <c r="AP270" s="775">
        <f t="shared" si="162"/>
        <v>1.6838131244099986E-2</v>
      </c>
      <c r="AQ270" s="775">
        <f t="shared" si="162"/>
        <v>2.0101837726500149E-2</v>
      </c>
      <c r="AR270" s="775">
        <f t="shared" si="162"/>
        <v>2.5619923832999943E-2</v>
      </c>
      <c r="AS270" s="775">
        <f t="shared" si="162"/>
        <v>3.1271028579300204E-2</v>
      </c>
      <c r="AT270" s="775">
        <f t="shared" si="162"/>
        <v>2.8493178170599983E-2</v>
      </c>
      <c r="AU270" s="775">
        <f t="shared" si="162"/>
        <v>4.073066694699979E-2</v>
      </c>
      <c r="AV270" s="775">
        <f t="shared" si="162"/>
        <v>3.7603895489166803E-2</v>
      </c>
      <c r="AW270" s="775">
        <f t="shared" si="162"/>
        <v>0</v>
      </c>
      <c r="AX270" s="775">
        <f t="shared" si="162"/>
        <v>0</v>
      </c>
      <c r="AY270" s="775">
        <f t="shared" si="162"/>
        <v>0</v>
      </c>
      <c r="AZ270" s="775">
        <f t="shared" si="162"/>
        <v>0</v>
      </c>
      <c r="BA270" s="775">
        <f t="shared" si="162"/>
        <v>0</v>
      </c>
      <c r="BB270" s="775">
        <f t="shared" si="162"/>
        <v>0</v>
      </c>
      <c r="BC270" s="771">
        <f t="shared" si="154"/>
        <v>0.5710417071090661</v>
      </c>
      <c r="BD270" s="771">
        <f t="shared" si="155"/>
        <v>0.7146974808042369</v>
      </c>
      <c r="BE270" s="771">
        <f t="shared" si="155"/>
        <v>0.44045368804703711</v>
      </c>
      <c r="BF270" s="771">
        <f t="shared" si="155"/>
        <v>0.57470519421057686</v>
      </c>
      <c r="BG270" s="771">
        <f t="shared" si="155"/>
        <v>0.65844056398831607</v>
      </c>
      <c r="BH270" s="771">
        <f t="shared" si="156"/>
        <v>0.67331112747990274</v>
      </c>
      <c r="BI270" s="771">
        <f t="shared" si="157"/>
        <v>0.77131988467334101</v>
      </c>
      <c r="BJ270" s="771">
        <f t="shared" si="158"/>
        <v>0.80885856413522839</v>
      </c>
      <c r="BK270" s="771">
        <f t="shared" si="159"/>
        <v>0.81245503974965061</v>
      </c>
      <c r="BL270" s="771">
        <f t="shared" si="160"/>
        <v>0.77476587596833446</v>
      </c>
      <c r="BM270" s="771">
        <f t="shared" si="161"/>
        <v>0.85753099417394429</v>
      </c>
    </row>
    <row r="272" spans="1:65" ht="13">
      <c r="A272" s="768" t="s">
        <v>147</v>
      </c>
    </row>
    <row r="273" spans="1:65" ht="13">
      <c r="A273" s="768"/>
      <c r="B273" s="835" t="s">
        <v>64</v>
      </c>
      <c r="C273" s="835"/>
      <c r="D273" s="835"/>
      <c r="E273" s="835"/>
      <c r="F273" s="835"/>
      <c r="G273" s="835"/>
      <c r="H273" s="835"/>
      <c r="I273" s="835"/>
      <c r="J273" s="835"/>
      <c r="K273" s="835"/>
      <c r="L273" s="835"/>
      <c r="M273" s="835"/>
      <c r="N273" s="835"/>
      <c r="O273" s="835"/>
      <c r="P273" s="835"/>
      <c r="Q273" s="835"/>
      <c r="R273" s="835"/>
      <c r="S273" s="835"/>
      <c r="T273" s="835"/>
      <c r="U273" s="835"/>
      <c r="V273" s="835"/>
      <c r="W273" s="835"/>
      <c r="X273" s="835"/>
      <c r="Y273" s="835"/>
      <c r="Z273" s="835"/>
      <c r="AA273" s="835"/>
      <c r="AC273" s="835" t="s">
        <v>88</v>
      </c>
      <c r="AD273" s="835"/>
      <c r="AE273" s="835"/>
      <c r="AF273" s="835"/>
      <c r="AG273" s="835"/>
      <c r="AH273" s="835"/>
      <c r="AI273" s="835"/>
      <c r="AJ273" s="835"/>
      <c r="AK273" s="835"/>
      <c r="AL273" s="835"/>
      <c r="AM273" s="835"/>
      <c r="AN273" s="835"/>
      <c r="AO273" s="835"/>
      <c r="AP273" s="835"/>
      <c r="AQ273" s="835"/>
      <c r="AR273" s="835"/>
      <c r="AS273" s="835"/>
      <c r="AT273" s="835"/>
      <c r="AU273" s="835"/>
      <c r="AV273" s="835"/>
      <c r="AW273" s="835"/>
      <c r="AX273" s="835"/>
      <c r="AY273" s="835"/>
      <c r="AZ273" s="835"/>
      <c r="BA273" s="835"/>
      <c r="BB273" s="835"/>
    </row>
    <row r="274" spans="1:65">
      <c r="A274" s="769" t="s">
        <v>1</v>
      </c>
      <c r="B274" s="772">
        <f>ImportsMouldingsAndJoinery!C$5-ImportsMouldingsAndJoinery!C$24</f>
        <v>0.52233358699999966</v>
      </c>
      <c r="C274" s="772">
        <f>ImportsMouldingsAndJoinery!D$5-ImportsMouldingsAndJoinery!D$24</f>
        <v>0.53454512639999985</v>
      </c>
      <c r="D274" s="772">
        <f>ImportsMouldingsAndJoinery!E$5-ImportsMouldingsAndJoinery!E$24</f>
        <v>0.62817766270000019</v>
      </c>
      <c r="E274" s="772">
        <f>ImportsMouldingsAndJoinery!F$5-ImportsMouldingsAndJoinery!F$24</f>
        <v>0.6600158990999998</v>
      </c>
      <c r="F274" s="772">
        <f>ImportsMouldingsAndJoinery!G$5-ImportsMouldingsAndJoinery!G$24</f>
        <v>0.76995818990000053</v>
      </c>
      <c r="G274" s="772">
        <f>ImportsMouldingsAndJoinery!H$5-ImportsMouldingsAndJoinery!H$24</f>
        <v>0.81452270760000012</v>
      </c>
      <c r="H274" s="772">
        <f>ImportsMouldingsAndJoinery!I$5-ImportsMouldingsAndJoinery!I$24</f>
        <v>0.859549538000001</v>
      </c>
      <c r="I274" s="772">
        <f>ImportsMouldingsAndJoinery!J$5-ImportsMouldingsAndJoinery!J$24</f>
        <v>0.95163476660000046</v>
      </c>
      <c r="J274" s="772">
        <f>ImportsMouldingsAndJoinery!K$5-ImportsMouldingsAndJoinery!K$24</f>
        <v>0.79026195859999926</v>
      </c>
      <c r="K274" s="772">
        <f>ImportsMouldingsAndJoinery!L$5-ImportsMouldingsAndJoinery!L$24</f>
        <v>0.62193323600846817</v>
      </c>
      <c r="L274" s="772">
        <f>ImportsMouldingsAndJoinery!M$5-ImportsMouldingsAndJoinery!M$24</f>
        <v>0.70355090540872933</v>
      </c>
      <c r="M274" s="772">
        <f>ImportsMouldingsAndJoinery!N$5-ImportsMouldingsAndJoinery!N$24</f>
        <v>0.63095692763381694</v>
      </c>
      <c r="N274" s="772">
        <f>ImportsMouldingsAndJoinery!O$5-ImportsMouldingsAndJoinery!O$24</f>
        <v>0.60880892466372538</v>
      </c>
      <c r="O274" s="772">
        <f>ImportsMouldingsAndJoinery!P$5-ImportsMouldingsAndJoinery!P$24</f>
        <v>0.61927505471238253</v>
      </c>
      <c r="P274" s="772">
        <f>ImportsMouldingsAndJoinery!Q$5-ImportsMouldingsAndJoinery!Q$24</f>
        <v>0.65000895204825593</v>
      </c>
      <c r="Q274" s="772">
        <f>ImportsMouldingsAndJoinery!R$5-ImportsMouldingsAndJoinery!R$24</f>
        <v>0.70939776949635958</v>
      </c>
      <c r="R274" s="772">
        <f>ImportsMouldingsAndJoinery!S$5-ImportsMouldingsAndJoinery!S$24</f>
        <v>0.67165116632555477</v>
      </c>
      <c r="S274" s="772">
        <f>ImportsMouldingsAndJoinery!T$5-ImportsMouldingsAndJoinery!T$24</f>
        <v>0.65383828867315685</v>
      </c>
      <c r="T274" s="772">
        <f>ImportsMouldingsAndJoinery!U$5-ImportsMouldingsAndJoinery!U$24</f>
        <v>0.69617093091556237</v>
      </c>
      <c r="U274" s="772">
        <f>ImportsMouldingsAndJoinery!V$5-ImportsMouldingsAndJoinery!V$24</f>
        <v>0.71914201045201487</v>
      </c>
      <c r="V274" s="772">
        <f>ImportsMouldingsAndJoinery!W$5-ImportsMouldingsAndJoinery!W$24</f>
        <v>0</v>
      </c>
      <c r="W274" s="772">
        <f>ImportsMouldingsAndJoinery!X$5-ImportsMouldingsAndJoinery!X$24</f>
        <v>0</v>
      </c>
      <c r="X274" s="772">
        <f>ImportsMouldingsAndJoinery!Y$5-ImportsMouldingsAndJoinery!Y$24</f>
        <v>0</v>
      </c>
      <c r="Y274" s="772">
        <f>ImportsMouldingsAndJoinery!Z$5-ImportsMouldingsAndJoinery!Z$24</f>
        <v>0</v>
      </c>
      <c r="Z274" s="772">
        <f>ImportsMouldingsAndJoinery!AA$5-ImportsMouldingsAndJoinery!AA$24</f>
        <v>0</v>
      </c>
      <c r="AA274" s="772">
        <f>ImportsMouldingsAndJoinery!AB$5-ImportsMouldingsAndJoinery!AB$24</f>
        <v>0</v>
      </c>
      <c r="AB274" s="772"/>
      <c r="AC274" s="772">
        <f>ImportsMouldingsAndJoinery!AD$5-ImportsMouldingsAndJoinery!AD$24</f>
        <v>0.27701566193041444</v>
      </c>
      <c r="AD274" s="772">
        <f>ImportsMouldingsAndJoinery!AE$5-ImportsMouldingsAndJoinery!AE$24</f>
        <v>0.26614492162419068</v>
      </c>
      <c r="AE274" s="772">
        <f>ImportsMouldingsAndJoinery!AF$5-ImportsMouldingsAndJoinery!AF$24</f>
        <v>0.32997668190721513</v>
      </c>
      <c r="AF274" s="772">
        <f>ImportsMouldingsAndJoinery!AG$5-ImportsMouldingsAndJoinery!AG$24</f>
        <v>0.36563622769755594</v>
      </c>
      <c r="AG274" s="772">
        <f>ImportsMouldingsAndJoinery!AH$5-ImportsMouldingsAndJoinery!AH$24</f>
        <v>0.46080979188855298</v>
      </c>
      <c r="AH274" s="772">
        <f>ImportsMouldingsAndJoinery!AI$5-ImportsMouldingsAndJoinery!AI$24</f>
        <v>0.50125689432663112</v>
      </c>
      <c r="AI274" s="772">
        <f>ImportsMouldingsAndJoinery!AJ$5-ImportsMouldingsAndJoinery!AJ$24</f>
        <v>0.56680979587914437</v>
      </c>
      <c r="AJ274" s="772">
        <f>ImportsMouldingsAndJoinery!AK$5-ImportsMouldingsAndJoinery!AK$24</f>
        <v>0.67021874722091668</v>
      </c>
      <c r="AK274" s="772">
        <f>ImportsMouldingsAndJoinery!AL$5-ImportsMouldingsAndJoinery!AL$24</f>
        <v>0.53162154816236362</v>
      </c>
      <c r="AL274" s="772">
        <f>ImportsMouldingsAndJoinery!AM$5-ImportsMouldingsAndJoinery!AM$24</f>
        <v>0.43481169249627671</v>
      </c>
      <c r="AM274" s="772">
        <f>ImportsMouldingsAndJoinery!AN$5-ImportsMouldingsAndJoinery!AN$24</f>
        <v>0.51569400165840062</v>
      </c>
      <c r="AN274" s="772">
        <f>ImportsMouldingsAndJoinery!AO$5-ImportsMouldingsAndJoinery!AO$24</f>
        <v>0.4860768272160001</v>
      </c>
      <c r="AO274" s="772">
        <f>ImportsMouldingsAndJoinery!AP$5-ImportsMouldingsAndJoinery!AP$24</f>
        <v>0.48978391422400014</v>
      </c>
      <c r="AP274" s="772">
        <f>ImportsMouldingsAndJoinery!AQ$5-ImportsMouldingsAndJoinery!AQ$24</f>
        <v>0.54185773052370001</v>
      </c>
      <c r="AQ274" s="772">
        <f>ImportsMouldingsAndJoinery!AR$5-ImportsMouldingsAndJoinery!AR$24</f>
        <v>0.5272089305669998</v>
      </c>
      <c r="AR274" s="772">
        <f>ImportsMouldingsAndJoinery!AS$5-ImportsMouldingsAndJoinery!AS$24</f>
        <v>0.5528029983629994</v>
      </c>
      <c r="AS274" s="772">
        <f>ImportsMouldingsAndJoinery!AT$5-ImportsMouldingsAndJoinery!AT$24</f>
        <v>0.50473101187620006</v>
      </c>
      <c r="AT274" s="772">
        <f>ImportsMouldingsAndJoinery!AU$5-ImportsMouldingsAndJoinery!AU$24</f>
        <v>0.48916269943970014</v>
      </c>
      <c r="AU274" s="772">
        <f>ImportsMouldingsAndJoinery!AV$5-ImportsMouldingsAndJoinery!AV$24</f>
        <v>0.4979670804509998</v>
      </c>
      <c r="AV274" s="772">
        <f>ImportsMouldingsAndJoinery!AW$5-ImportsMouldingsAndJoinery!AW$24</f>
        <v>0.49612565467375014</v>
      </c>
      <c r="AW274" s="772">
        <f>ImportsMouldingsAndJoinery!AX$5-ImportsMouldingsAndJoinery!AX$24</f>
        <v>0</v>
      </c>
      <c r="AX274" s="772">
        <f>ImportsMouldingsAndJoinery!AY$5-ImportsMouldingsAndJoinery!AY$24</f>
        <v>0</v>
      </c>
      <c r="AY274" s="772">
        <f>ImportsMouldingsAndJoinery!AZ$5-ImportsMouldingsAndJoinery!AZ$24</f>
        <v>0</v>
      </c>
      <c r="AZ274" s="772">
        <f>ImportsMouldingsAndJoinery!BA$5-ImportsMouldingsAndJoinery!BA$24</f>
        <v>0</v>
      </c>
      <c r="BA274" s="772">
        <f>ImportsMouldingsAndJoinery!BB$5-ImportsMouldingsAndJoinery!BB$24</f>
        <v>0</v>
      </c>
      <c r="BB274" s="772">
        <f>ImportsMouldingsAndJoinery!BC$5-ImportsMouldingsAndJoinery!BC$24</f>
        <v>0</v>
      </c>
    </row>
    <row r="275" spans="1:65">
      <c r="A275" s="769"/>
      <c r="B275" s="767">
        <v>2000</v>
      </c>
      <c r="C275" s="767">
        <f>1+B275</f>
        <v>2001</v>
      </c>
      <c r="D275" s="767">
        <f t="shared" ref="D275:AA275" si="163">1+C275</f>
        <v>2002</v>
      </c>
      <c r="E275" s="767">
        <f t="shared" si="163"/>
        <v>2003</v>
      </c>
      <c r="F275" s="767">
        <f t="shared" si="163"/>
        <v>2004</v>
      </c>
      <c r="G275" s="767">
        <f t="shared" si="163"/>
        <v>2005</v>
      </c>
      <c r="H275" s="767">
        <f t="shared" si="163"/>
        <v>2006</v>
      </c>
      <c r="I275" s="767">
        <f t="shared" si="163"/>
        <v>2007</v>
      </c>
      <c r="J275" s="767">
        <f t="shared" si="163"/>
        <v>2008</v>
      </c>
      <c r="K275" s="767">
        <f t="shared" si="163"/>
        <v>2009</v>
      </c>
      <c r="L275" s="767">
        <f t="shared" si="163"/>
        <v>2010</v>
      </c>
      <c r="M275" s="767">
        <f t="shared" si="163"/>
        <v>2011</v>
      </c>
      <c r="N275" s="767">
        <f t="shared" si="163"/>
        <v>2012</v>
      </c>
      <c r="O275" s="767">
        <f t="shared" si="163"/>
        <v>2013</v>
      </c>
      <c r="P275" s="767">
        <f t="shared" si="163"/>
        <v>2014</v>
      </c>
      <c r="Q275" s="767">
        <f t="shared" si="163"/>
        <v>2015</v>
      </c>
      <c r="R275" s="767">
        <f t="shared" si="163"/>
        <v>2016</v>
      </c>
      <c r="S275" s="767">
        <f t="shared" si="163"/>
        <v>2017</v>
      </c>
      <c r="T275" s="767">
        <f t="shared" si="163"/>
        <v>2018</v>
      </c>
      <c r="U275" s="767">
        <f t="shared" si="163"/>
        <v>2019</v>
      </c>
      <c r="V275" s="767">
        <f t="shared" si="163"/>
        <v>2020</v>
      </c>
      <c r="W275" s="767">
        <f t="shared" si="163"/>
        <v>2021</v>
      </c>
      <c r="X275" s="767">
        <f t="shared" si="163"/>
        <v>2022</v>
      </c>
      <c r="Y275" s="767">
        <f t="shared" si="163"/>
        <v>2023</v>
      </c>
      <c r="Z275" s="767">
        <f t="shared" si="163"/>
        <v>2024</v>
      </c>
      <c r="AA275" s="767">
        <f t="shared" si="163"/>
        <v>2025</v>
      </c>
      <c r="AC275" s="767">
        <v>2000</v>
      </c>
      <c r="AD275" s="767">
        <f>1+AC275</f>
        <v>2001</v>
      </c>
      <c r="AE275" s="767">
        <f t="shared" ref="AE275:BB275" si="164">1+AD275</f>
        <v>2002</v>
      </c>
      <c r="AF275" s="767">
        <f t="shared" si="164"/>
        <v>2003</v>
      </c>
      <c r="AG275" s="767">
        <f t="shared" si="164"/>
        <v>2004</v>
      </c>
      <c r="AH275" s="767">
        <f t="shared" si="164"/>
        <v>2005</v>
      </c>
      <c r="AI275" s="767">
        <f t="shared" si="164"/>
        <v>2006</v>
      </c>
      <c r="AJ275" s="767">
        <f t="shared" si="164"/>
        <v>2007</v>
      </c>
      <c r="AK275" s="767">
        <f t="shared" si="164"/>
        <v>2008</v>
      </c>
      <c r="AL275" s="767">
        <f t="shared" si="164"/>
        <v>2009</v>
      </c>
      <c r="AM275" s="767">
        <f t="shared" si="164"/>
        <v>2010</v>
      </c>
      <c r="AN275" s="767">
        <f t="shared" si="164"/>
        <v>2011</v>
      </c>
      <c r="AO275" s="767">
        <f t="shared" si="164"/>
        <v>2012</v>
      </c>
      <c r="AP275" s="767">
        <f t="shared" si="164"/>
        <v>2013</v>
      </c>
      <c r="AQ275" s="767">
        <f t="shared" si="164"/>
        <v>2014</v>
      </c>
      <c r="AR275" s="767">
        <f t="shared" si="164"/>
        <v>2015</v>
      </c>
      <c r="AS275" s="767">
        <f t="shared" si="164"/>
        <v>2016</v>
      </c>
      <c r="AT275" s="767">
        <f t="shared" si="164"/>
        <v>2017</v>
      </c>
      <c r="AU275" s="767">
        <f t="shared" si="164"/>
        <v>2018</v>
      </c>
      <c r="AV275" s="767">
        <f t="shared" si="164"/>
        <v>2019</v>
      </c>
      <c r="AW275" s="767">
        <f t="shared" si="164"/>
        <v>2020</v>
      </c>
      <c r="AX275" s="767">
        <f t="shared" si="164"/>
        <v>2021</v>
      </c>
      <c r="AY275" s="767">
        <f t="shared" si="164"/>
        <v>2022</v>
      </c>
      <c r="AZ275" s="767">
        <f t="shared" si="164"/>
        <v>2023</v>
      </c>
      <c r="BA275" s="767">
        <f t="shared" si="164"/>
        <v>2024</v>
      </c>
      <c r="BB275" s="767">
        <f t="shared" si="164"/>
        <v>2025</v>
      </c>
    </row>
    <row r="276" spans="1:65">
      <c r="A276" s="776" t="str">
        <f>ImportsMouldingsAndJoinery!B$14</f>
        <v xml:space="preserve">Brazil </v>
      </c>
      <c r="B276" s="776">
        <f>ImportsMouldingsAndJoinery!C$14</f>
        <v>7.8736042000000006E-2</v>
      </c>
      <c r="C276" s="776">
        <f>ImportsMouldingsAndJoinery!D$14</f>
        <v>6.4563352000000004E-2</v>
      </c>
      <c r="D276" s="776">
        <f>ImportsMouldingsAndJoinery!E$14</f>
        <v>6.4506610000000006E-2</v>
      </c>
      <c r="E276" s="776">
        <f>ImportsMouldingsAndJoinery!F$14</f>
        <v>6.8925654000000003E-2</v>
      </c>
      <c r="F276" s="776">
        <f>ImportsMouldingsAndJoinery!G$14</f>
        <v>8.0770633999999994E-2</v>
      </c>
      <c r="G276" s="776">
        <f>ImportsMouldingsAndJoinery!H$14</f>
        <v>8.6699886000000018E-2</v>
      </c>
      <c r="H276" s="776">
        <f>ImportsMouldingsAndJoinery!I$14</f>
        <v>9.6119296000000007E-2</v>
      </c>
      <c r="I276" s="776">
        <f>ImportsMouldingsAndJoinery!J$14</f>
        <v>8.3913144000000009E-2</v>
      </c>
      <c r="J276" s="776">
        <f>ImportsMouldingsAndJoinery!K$14</f>
        <v>6.8687684999999998E-2</v>
      </c>
      <c r="K276" s="776">
        <f>ImportsMouldingsAndJoinery!L$14</f>
        <v>5.4230133999999999E-2</v>
      </c>
      <c r="L276" s="776">
        <f>ImportsMouldingsAndJoinery!M$14</f>
        <v>5.2423098000000001E-2</v>
      </c>
      <c r="M276" s="776">
        <f>ImportsMouldingsAndJoinery!N$14</f>
        <v>4.2098153999999999E-2</v>
      </c>
      <c r="N276" s="776">
        <f>ImportsMouldingsAndJoinery!O$14</f>
        <v>3.6392411999999999E-2</v>
      </c>
      <c r="O276" s="776">
        <f>ImportsMouldingsAndJoinery!P$14</f>
        <v>3.2188842000000002E-2</v>
      </c>
      <c r="P276" s="776">
        <f>ImportsMouldingsAndJoinery!Q$14</f>
        <v>3.6762697999999996E-2</v>
      </c>
      <c r="Q276" s="776">
        <f>ImportsMouldingsAndJoinery!R$14</f>
        <v>3.4556648000000002E-2</v>
      </c>
      <c r="R276" s="776">
        <f>ImportsMouldingsAndJoinery!S$14</f>
        <v>3.1839975999999999E-2</v>
      </c>
      <c r="S276" s="776">
        <f>ImportsMouldingsAndJoinery!T$14</f>
        <v>2.9708854E-2</v>
      </c>
      <c r="T276" s="776">
        <f>ImportsMouldingsAndJoinery!U$14</f>
        <v>2.284303E-2</v>
      </c>
      <c r="U276" s="776">
        <f>ImportsMouldingsAndJoinery!V$14</f>
        <v>2.2622530000000002E-2</v>
      </c>
      <c r="V276" s="776">
        <f>ImportsMouldingsAndJoinery!W$14</f>
        <v>0</v>
      </c>
      <c r="W276" s="776">
        <f>ImportsMouldingsAndJoinery!X$14</f>
        <v>0</v>
      </c>
      <c r="X276" s="776">
        <f>ImportsMouldingsAndJoinery!Y$14</f>
        <v>0</v>
      </c>
      <c r="Y276" s="776">
        <f>ImportsMouldingsAndJoinery!Z$14</f>
        <v>0</v>
      </c>
      <c r="Z276" s="776">
        <f>ImportsMouldingsAndJoinery!AA$14</f>
        <v>0</v>
      </c>
      <c r="AA276" s="776">
        <f>ImportsMouldingsAndJoinery!AB$14</f>
        <v>0</v>
      </c>
      <c r="AB276" s="773"/>
      <c r="AC276" s="766"/>
      <c r="AD276" s="766"/>
      <c r="AE276" s="766"/>
      <c r="AF276" s="766"/>
      <c r="AG276" s="766"/>
      <c r="AH276" s="766"/>
      <c r="AI276" s="766"/>
      <c r="AJ276" s="766"/>
      <c r="AK276" s="766"/>
      <c r="AL276" s="766"/>
      <c r="AM276" s="766"/>
      <c r="AN276" s="766"/>
      <c r="AO276" s="766"/>
      <c r="AP276" s="766"/>
      <c r="AQ276" s="766"/>
      <c r="AR276" s="766"/>
      <c r="AS276" s="766"/>
      <c r="AT276" s="766"/>
      <c r="AU276" s="766"/>
      <c r="AV276" s="766"/>
      <c r="AW276" s="766"/>
      <c r="AX276" s="766"/>
      <c r="AY276" s="766"/>
      <c r="AZ276" s="766"/>
      <c r="BA276" s="766"/>
      <c r="BB276" s="766"/>
      <c r="BC276" s="771">
        <f>J276/J$274</f>
        <v>8.6917615421707409E-2</v>
      </c>
      <c r="BD276" s="771">
        <f>K276/K$274</f>
        <v>8.7196070028426026E-2</v>
      </c>
      <c r="BE276" s="771">
        <f>L276/L$274</f>
        <v>7.4512160523117654E-2</v>
      </c>
      <c r="BF276" s="771">
        <f>M276/M$274</f>
        <v>6.6721121769554678E-2</v>
      </c>
      <c r="BG276" s="771">
        <f>N276/N$274</f>
        <v>5.9776410176807591E-2</v>
      </c>
      <c r="BH276" s="771">
        <f t="shared" ref="BH276:BM283" si="165">O276/O$274</f>
        <v>5.1978263543894655E-2</v>
      </c>
      <c r="BI276" s="771">
        <f t="shared" si="165"/>
        <v>5.6557217995469658E-2</v>
      </c>
      <c r="BJ276" s="771">
        <f t="shared" si="165"/>
        <v>4.8712653867707623E-2</v>
      </c>
      <c r="BK276" s="771">
        <f t="shared" si="165"/>
        <v>4.7405524766954553E-2</v>
      </c>
      <c r="BL276" s="771">
        <f t="shared" si="165"/>
        <v>4.5437617396632719E-2</v>
      </c>
      <c r="BM276" s="771">
        <f t="shared" si="165"/>
        <v>3.2812386995185523E-2</v>
      </c>
    </row>
    <row r="277" spans="1:65">
      <c r="A277" s="776" t="str">
        <f>ImportsMouldingsAndJoinery!B$10</f>
        <v xml:space="preserve">Canada </v>
      </c>
      <c r="B277" s="776">
        <f>ImportsMouldingsAndJoinery!C$10</f>
        <v>3.8234322000000001E-2</v>
      </c>
      <c r="C277" s="776">
        <f>ImportsMouldingsAndJoinery!D$10</f>
        <v>3.3170927999999995E-2</v>
      </c>
      <c r="D277" s="776">
        <f>ImportsMouldingsAndJoinery!E$10</f>
        <v>4.4153031499999995E-2</v>
      </c>
      <c r="E277" s="776">
        <f>ImportsMouldingsAndJoinery!F$10</f>
        <v>4.8636923999999998E-2</v>
      </c>
      <c r="F277" s="776">
        <f>ImportsMouldingsAndJoinery!G$10</f>
        <v>4.60301875E-2</v>
      </c>
      <c r="G277" s="776">
        <f>ImportsMouldingsAndJoinery!H$10</f>
        <v>3.9055489999999998E-2</v>
      </c>
      <c r="H277" s="776">
        <f>ImportsMouldingsAndJoinery!I$10</f>
        <v>4.7496273999999998E-2</v>
      </c>
      <c r="I277" s="776">
        <f>ImportsMouldingsAndJoinery!J$10</f>
        <v>7.8021593999999986E-2</v>
      </c>
      <c r="J277" s="776">
        <f>ImportsMouldingsAndJoinery!K$10</f>
        <v>2.6844940500000001E-2</v>
      </c>
      <c r="K277" s="776">
        <f>ImportsMouldingsAndJoinery!L$10</f>
        <v>2.5381677999999998E-2</v>
      </c>
      <c r="L277" s="776">
        <f>ImportsMouldingsAndJoinery!M$10</f>
        <v>2.1442609999999997E-2</v>
      </c>
      <c r="M277" s="776">
        <f>ImportsMouldingsAndJoinery!N$10</f>
        <v>2.2913351999999998E-2</v>
      </c>
      <c r="N277" s="776">
        <f>ImportsMouldingsAndJoinery!O$10</f>
        <v>1.9552651999999997E-2</v>
      </c>
      <c r="O277" s="776">
        <f>ImportsMouldingsAndJoinery!P$10</f>
        <v>2.1284801999999999E-2</v>
      </c>
      <c r="P277" s="776">
        <f>ImportsMouldingsAndJoinery!Q$10</f>
        <v>2.7228949999999995E-2</v>
      </c>
      <c r="Q277" s="776">
        <f>ImportsMouldingsAndJoinery!R$10</f>
        <v>3.0416139439999997E-2</v>
      </c>
      <c r="R277" s="776">
        <f>ImportsMouldingsAndJoinery!S$10</f>
        <v>2.5575396E-2</v>
      </c>
      <c r="S277" s="776">
        <f>ImportsMouldingsAndJoinery!T$10</f>
        <v>2.1882657999999996E-2</v>
      </c>
      <c r="T277" s="776">
        <f>ImportsMouldingsAndJoinery!U$10</f>
        <v>1.7132178000000001E-2</v>
      </c>
      <c r="U277" s="776">
        <f>ImportsMouldingsAndJoinery!V$10</f>
        <v>1.1752188E-2</v>
      </c>
      <c r="V277" s="776">
        <f>ImportsMouldingsAndJoinery!W$10</f>
        <v>0</v>
      </c>
      <c r="W277" s="776">
        <f>ImportsMouldingsAndJoinery!X$10</f>
        <v>0</v>
      </c>
      <c r="X277" s="776">
        <f>ImportsMouldingsAndJoinery!Y$10</f>
        <v>0</v>
      </c>
      <c r="Y277" s="776">
        <f>ImportsMouldingsAndJoinery!Z$10</f>
        <v>0</v>
      </c>
      <c r="Z277" s="776">
        <f>ImportsMouldingsAndJoinery!AA$10</f>
        <v>0</v>
      </c>
      <c r="AA277" s="776">
        <f>ImportsMouldingsAndJoinery!AB$10</f>
        <v>0</v>
      </c>
      <c r="AB277" s="773"/>
      <c r="AC277" s="766"/>
      <c r="AD277" s="766"/>
      <c r="AE277" s="766"/>
      <c r="AF277" s="766"/>
      <c r="AG277" s="766"/>
      <c r="AH277" s="766"/>
      <c r="AI277" s="766"/>
      <c r="AJ277" s="766"/>
      <c r="AK277" s="766"/>
      <c r="AL277" s="766"/>
      <c r="AM277" s="766"/>
      <c r="AN277" s="766"/>
      <c r="AO277" s="766"/>
      <c r="AP277" s="766"/>
      <c r="AQ277" s="766"/>
      <c r="AR277" s="766"/>
      <c r="AS277" s="766"/>
      <c r="AT277" s="766"/>
      <c r="AU277" s="766"/>
      <c r="AV277" s="766"/>
      <c r="AW277" s="766"/>
      <c r="AX277" s="766"/>
      <c r="AY277" s="766"/>
      <c r="AZ277" s="766"/>
      <c r="BA277" s="766"/>
      <c r="BB277" s="766"/>
      <c r="BC277" s="771">
        <f t="shared" ref="BC277:BG283" si="166">J277/J$274</f>
        <v>3.3969673230326777E-2</v>
      </c>
      <c r="BD277" s="771">
        <f t="shared" si="166"/>
        <v>4.0810936818392519E-2</v>
      </c>
      <c r="BE277" s="771">
        <f t="shared" si="166"/>
        <v>3.0477695125049793E-2</v>
      </c>
      <c r="BF277" s="771">
        <f t="shared" si="166"/>
        <v>3.6315239593181906E-2</v>
      </c>
      <c r="BG277" s="771">
        <f t="shared" si="166"/>
        <v>3.2116237472701099E-2</v>
      </c>
      <c r="BH277" s="771">
        <f t="shared" si="165"/>
        <v>3.437051410037105E-2</v>
      </c>
      <c r="BI277" s="771">
        <f t="shared" si="165"/>
        <v>4.1890115381024086E-2</v>
      </c>
      <c r="BJ277" s="771">
        <f t="shared" si="165"/>
        <v>4.2876000951615742E-2</v>
      </c>
      <c r="BK277" s="771">
        <f t="shared" si="165"/>
        <v>3.8078391406534684E-2</v>
      </c>
      <c r="BL277" s="771">
        <f t="shared" si="165"/>
        <v>3.3467997177722308E-2</v>
      </c>
      <c r="BM277" s="771">
        <f t="shared" si="165"/>
        <v>2.4609154503864139E-2</v>
      </c>
    </row>
    <row r="278" spans="1:65">
      <c r="A278" s="776" t="str">
        <f>ImportsMouldingsAndJoinery!B$17</f>
        <v xml:space="preserve">China </v>
      </c>
      <c r="B278" s="776">
        <f>ImportsMouldingsAndJoinery!C$17</f>
        <v>1.8196850000000001E-2</v>
      </c>
      <c r="C278" s="776">
        <f>ImportsMouldingsAndJoinery!D$17</f>
        <v>2.4102372E-2</v>
      </c>
      <c r="D278" s="776">
        <f>ImportsMouldingsAndJoinery!E$17</f>
        <v>4.4274465000000006E-2</v>
      </c>
      <c r="E278" s="776">
        <f>ImportsMouldingsAndJoinery!F$17</f>
        <v>6.6619756000000002E-2</v>
      </c>
      <c r="F278" s="776">
        <f>ImportsMouldingsAndJoinery!G$17</f>
        <v>0.14287516060000002</v>
      </c>
      <c r="G278" s="776">
        <f>ImportsMouldingsAndJoinery!H$17</f>
        <v>0.1962612191</v>
      </c>
      <c r="H278" s="776">
        <f>ImportsMouldingsAndJoinery!I$17</f>
        <v>0.27283620019999999</v>
      </c>
      <c r="I278" s="776">
        <f>ImportsMouldingsAndJoinery!J$17</f>
        <v>0.34212616200000001</v>
      </c>
      <c r="J278" s="776">
        <f>ImportsMouldingsAndJoinery!K$17</f>
        <v>0.32554884609999996</v>
      </c>
      <c r="K278" s="776">
        <f>ImportsMouldingsAndJoinery!L$17</f>
        <v>0.28492518911550385</v>
      </c>
      <c r="L278" s="776">
        <f>ImportsMouldingsAndJoinery!M$17</f>
        <v>0.33377289399999999</v>
      </c>
      <c r="M278" s="776">
        <f>ImportsMouldingsAndJoinery!N$17</f>
        <v>0.30686047058823523</v>
      </c>
      <c r="N278" s="776">
        <f>ImportsMouldingsAndJoinery!O$17</f>
        <v>0.317856476</v>
      </c>
      <c r="O278" s="776">
        <f>ImportsMouldingsAndJoinery!P$17</f>
        <v>0.31223249400000003</v>
      </c>
      <c r="P278" s="776">
        <f>ImportsMouldingsAndJoinery!Q$17</f>
        <v>0.34302153936131929</v>
      </c>
      <c r="Q278" s="776">
        <f>ImportsMouldingsAndJoinery!R$17</f>
        <v>0.37820724353448276</v>
      </c>
      <c r="R278" s="776">
        <f>ImportsMouldingsAndJoinery!S$17</f>
        <v>0.33074441179166664</v>
      </c>
      <c r="S278" s="776">
        <f>ImportsMouldingsAndJoinery!T$17</f>
        <v>0.31569805149999997</v>
      </c>
      <c r="T278" s="776">
        <f>ImportsMouldingsAndJoinery!U$17</f>
        <v>0.32263865199999997</v>
      </c>
      <c r="U278" s="776">
        <f>ImportsMouldingsAndJoinery!V$17</f>
        <v>0.35032990173076922</v>
      </c>
      <c r="V278" s="776">
        <f>ImportsMouldingsAndJoinery!W$17</f>
        <v>0</v>
      </c>
      <c r="W278" s="776">
        <f>ImportsMouldingsAndJoinery!X$17</f>
        <v>0</v>
      </c>
      <c r="X278" s="776">
        <f>ImportsMouldingsAndJoinery!Y$17</f>
        <v>0</v>
      </c>
      <c r="Y278" s="776">
        <f>ImportsMouldingsAndJoinery!Z$17</f>
        <v>0</v>
      </c>
      <c r="Z278" s="776">
        <f>ImportsMouldingsAndJoinery!AA$17</f>
        <v>0</v>
      </c>
      <c r="AA278" s="776">
        <f>ImportsMouldingsAndJoinery!AB$17</f>
        <v>0</v>
      </c>
      <c r="AB278" s="773"/>
      <c r="AC278" s="766"/>
      <c r="AD278" s="766"/>
      <c r="AE278" s="766"/>
      <c r="AF278" s="766"/>
      <c r="AG278" s="766"/>
      <c r="AH278" s="766"/>
      <c r="AI278" s="766"/>
      <c r="AJ278" s="766"/>
      <c r="AK278" s="766"/>
      <c r="AL278" s="766"/>
      <c r="AM278" s="766"/>
      <c r="AN278" s="766"/>
      <c r="AO278" s="766"/>
      <c r="AP278" s="766"/>
      <c r="AQ278" s="766"/>
      <c r="AR278" s="766"/>
      <c r="AS278" s="766"/>
      <c r="AT278" s="766"/>
      <c r="AU278" s="766"/>
      <c r="AV278" s="766"/>
      <c r="AW278" s="766"/>
      <c r="AX278" s="766"/>
      <c r="AY278" s="766"/>
      <c r="AZ278" s="766"/>
      <c r="BA278" s="766"/>
      <c r="BB278" s="766"/>
      <c r="BC278" s="771">
        <f t="shared" si="166"/>
        <v>0.41195054697651273</v>
      </c>
      <c r="BD278" s="771">
        <f t="shared" si="166"/>
        <v>0.45812825657000961</v>
      </c>
      <c r="BE278" s="771">
        <f t="shared" si="166"/>
        <v>0.47441186051220263</v>
      </c>
      <c r="BF278" s="771">
        <f t="shared" si="166"/>
        <v>0.48634139217554517</v>
      </c>
      <c r="BG278" s="771">
        <f t="shared" si="166"/>
        <v>0.52209562495419648</v>
      </c>
      <c r="BH278" s="771">
        <f t="shared" si="165"/>
        <v>0.50419032968317123</v>
      </c>
      <c r="BI278" s="771">
        <f t="shared" si="165"/>
        <v>0.52771817723497105</v>
      </c>
      <c r="BJ278" s="771">
        <f t="shared" si="165"/>
        <v>0.53313847293739425</v>
      </c>
      <c r="BK278" s="771">
        <f t="shared" si="165"/>
        <v>0.49243480600367501</v>
      </c>
      <c r="BL278" s="771">
        <f t="shared" si="165"/>
        <v>0.4828381221611393</v>
      </c>
      <c r="BM278" s="771">
        <f t="shared" si="165"/>
        <v>0.46344746336317849</v>
      </c>
    </row>
    <row r="279" spans="1:65">
      <c r="A279" s="776" t="str">
        <f>ImportsMouldingsAndJoinery!B$18</f>
        <v xml:space="preserve">Indonesia </v>
      </c>
      <c r="B279" s="776">
        <f>ImportsMouldingsAndJoinery!C$18</f>
        <v>0.122708866</v>
      </c>
      <c r="C279" s="776">
        <f>ImportsMouldingsAndJoinery!D$18</f>
        <v>0.10535324799999998</v>
      </c>
      <c r="D279" s="776">
        <f>ImportsMouldingsAndJoinery!E$18</f>
        <v>0.11681457199999999</v>
      </c>
      <c r="E279" s="776">
        <f>ImportsMouldingsAndJoinery!F$18</f>
        <v>0.11978615600000002</v>
      </c>
      <c r="F279" s="776">
        <f>ImportsMouldingsAndJoinery!G$18</f>
        <v>0.126058226</v>
      </c>
      <c r="G279" s="776">
        <f>ImportsMouldingsAndJoinery!H$18</f>
        <v>0.14584771600000002</v>
      </c>
      <c r="H279" s="776">
        <f>ImportsMouldingsAndJoinery!I$18</f>
        <v>0.14219326799999998</v>
      </c>
      <c r="I279" s="776">
        <f>ImportsMouldingsAndJoinery!J$18</f>
        <v>0.15160490799999998</v>
      </c>
      <c r="J279" s="776">
        <f>ImportsMouldingsAndJoinery!K$18</f>
        <v>0.13393190100000002</v>
      </c>
      <c r="K279" s="776">
        <f>ImportsMouldingsAndJoinery!L$18</f>
        <v>8.8323087999999994E-2</v>
      </c>
      <c r="L279" s="776">
        <f>ImportsMouldingsAndJoinery!M$18</f>
        <v>0.10435640599999997</v>
      </c>
      <c r="M279" s="776">
        <f>ImportsMouldingsAndJoinery!N$18</f>
        <v>9.745723399999999E-2</v>
      </c>
      <c r="N279" s="776">
        <f>ImportsMouldingsAndJoinery!O$18</f>
        <v>0.10001073599999999</v>
      </c>
      <c r="O279" s="776">
        <f>ImportsMouldingsAndJoinery!P$18</f>
        <v>0.11252800999999998</v>
      </c>
      <c r="P279" s="776">
        <f>ImportsMouldingsAndJoinery!Q$18</f>
        <v>0.10649336600000001</v>
      </c>
      <c r="Q279" s="776">
        <f>ImportsMouldingsAndJoinery!R$18</f>
        <v>0.12446207200000001</v>
      </c>
      <c r="R279" s="776">
        <f>ImportsMouldingsAndJoinery!S$18</f>
        <v>0.14011135883333331</v>
      </c>
      <c r="S279" s="776">
        <f>ImportsMouldingsAndJoinery!T$18</f>
        <v>0.14159063800000002</v>
      </c>
      <c r="T279" s="776">
        <f>ImportsMouldingsAndJoinery!U$18</f>
        <v>0.15972030200000004</v>
      </c>
      <c r="U279" s="776">
        <f>ImportsMouldingsAndJoinery!V$18</f>
        <v>0.16211491799999997</v>
      </c>
      <c r="V279" s="776">
        <f>ImportsMouldingsAndJoinery!W$18</f>
        <v>0</v>
      </c>
      <c r="W279" s="776">
        <f>ImportsMouldingsAndJoinery!X$18</f>
        <v>0</v>
      </c>
      <c r="X279" s="776">
        <f>ImportsMouldingsAndJoinery!Y$18</f>
        <v>0</v>
      </c>
      <c r="Y279" s="776">
        <f>ImportsMouldingsAndJoinery!Z$18</f>
        <v>0</v>
      </c>
      <c r="Z279" s="776">
        <f>ImportsMouldingsAndJoinery!AA$18</f>
        <v>0</v>
      </c>
      <c r="AA279" s="776">
        <f>ImportsMouldingsAndJoinery!AB$18</f>
        <v>0</v>
      </c>
      <c r="AB279" s="773"/>
      <c r="AC279" s="766"/>
      <c r="AD279" s="766"/>
      <c r="AE279" s="766"/>
      <c r="AF279" s="766"/>
      <c r="AG279" s="766"/>
      <c r="AH279" s="766"/>
      <c r="AI279" s="766"/>
      <c r="AJ279" s="766"/>
      <c r="AK279" s="766"/>
      <c r="AL279" s="766"/>
      <c r="AM279" s="766"/>
      <c r="AN279" s="766"/>
      <c r="AO279" s="766"/>
      <c r="AP279" s="766"/>
      <c r="AQ279" s="766"/>
      <c r="AR279" s="766"/>
      <c r="AS279" s="766"/>
      <c r="AT279" s="766"/>
      <c r="AU279" s="766"/>
      <c r="AV279" s="766"/>
      <c r="AW279" s="766"/>
      <c r="AX279" s="766"/>
      <c r="AY279" s="766"/>
      <c r="AZ279" s="766"/>
      <c r="BA279" s="766"/>
      <c r="BB279" s="766"/>
      <c r="BC279" s="771">
        <f t="shared" si="166"/>
        <v>0.1694778542007376</v>
      </c>
      <c r="BD279" s="771">
        <f t="shared" si="166"/>
        <v>0.14201377718105646</v>
      </c>
      <c r="BE279" s="771">
        <f t="shared" si="166"/>
        <v>0.14832815251566467</v>
      </c>
      <c r="BF279" s="771">
        <f t="shared" si="166"/>
        <v>0.15445940876737693</v>
      </c>
      <c r="BG279" s="771">
        <f t="shared" si="166"/>
        <v>0.16427278239267068</v>
      </c>
      <c r="BH279" s="771">
        <f t="shared" si="165"/>
        <v>0.18170925688628414</v>
      </c>
      <c r="BI279" s="771">
        <f t="shared" si="165"/>
        <v>0.1638336913121376</v>
      </c>
      <c r="BJ279" s="771">
        <f t="shared" si="165"/>
        <v>0.17544750963674791</v>
      </c>
      <c r="BK279" s="771">
        <f t="shared" si="165"/>
        <v>0.20860733347616967</v>
      </c>
      <c r="BL279" s="771">
        <f t="shared" si="165"/>
        <v>0.21655299246443929</v>
      </c>
      <c r="BM279" s="771">
        <f t="shared" si="165"/>
        <v>0.22942684749842318</v>
      </c>
    </row>
    <row r="280" spans="1:65">
      <c r="A280" s="776" t="str">
        <f>ImportsMouldingsAndJoinery!B$19</f>
        <v xml:space="preserve">Malaysia </v>
      </c>
      <c r="B280" s="776">
        <f>ImportsMouldingsAndJoinery!C$19</f>
        <v>6.6024741999999997E-2</v>
      </c>
      <c r="C280" s="776">
        <f>ImportsMouldingsAndJoinery!D$19</f>
        <v>6.6484292E-2</v>
      </c>
      <c r="D280" s="776">
        <f>ImportsMouldingsAndJoinery!E$19</f>
        <v>7.5409110000000001E-2</v>
      </c>
      <c r="E280" s="776">
        <f>ImportsMouldingsAndJoinery!F$19</f>
        <v>7.1400111999999988E-2</v>
      </c>
      <c r="F280" s="776">
        <f>ImportsMouldingsAndJoinery!G$19</f>
        <v>6.905460799999999E-2</v>
      </c>
      <c r="G280" s="776">
        <f>ImportsMouldingsAndJoinery!H$19</f>
        <v>5.9452315999999991E-2</v>
      </c>
      <c r="H280" s="776">
        <f>ImportsMouldingsAndJoinery!I$19</f>
        <v>5.8037112000000002E-2</v>
      </c>
      <c r="I280" s="776">
        <f>ImportsMouldingsAndJoinery!J$19</f>
        <v>6.830718999999999E-2</v>
      </c>
      <c r="J280" s="776">
        <f>ImportsMouldingsAndJoinery!K$19</f>
        <v>6.5757186999999995E-2</v>
      </c>
      <c r="K280" s="776">
        <f>ImportsMouldingsAndJoinery!L$19</f>
        <v>4.6624185999999998E-2</v>
      </c>
      <c r="L280" s="776">
        <f>ImportsMouldingsAndJoinery!M$19</f>
        <v>7.0939217999999998E-2</v>
      </c>
      <c r="M280" s="776">
        <f>ImportsMouldingsAndJoinery!N$19</f>
        <v>5.985012599999999E-2</v>
      </c>
      <c r="N280" s="776">
        <f>ImportsMouldingsAndJoinery!O$19</f>
        <v>5.6834400000000007E-2</v>
      </c>
      <c r="O280" s="776">
        <f>ImportsMouldingsAndJoinery!P$19</f>
        <v>6.5065014000000004E-2</v>
      </c>
      <c r="P280" s="776">
        <f>ImportsMouldingsAndJoinery!Q$19</f>
        <v>7.0377412E-2</v>
      </c>
      <c r="Q280" s="776">
        <f>ImportsMouldingsAndJoinery!R$19</f>
        <v>7.5419581999999985E-2</v>
      </c>
      <c r="R280" s="776">
        <f>ImportsMouldingsAndJoinery!S$19</f>
        <v>7.2440311999999993E-2</v>
      </c>
      <c r="S280" s="776">
        <f>ImportsMouldingsAndJoinery!T$19</f>
        <v>5.7628801999999993E-2</v>
      </c>
      <c r="T280" s="776">
        <f>ImportsMouldingsAndJoinery!U$19</f>
        <v>6.7331333999999993E-2</v>
      </c>
      <c r="U280" s="776">
        <f>ImportsMouldingsAndJoinery!V$19</f>
        <v>6.9375110000000004E-2</v>
      </c>
      <c r="V280" s="776">
        <f>ImportsMouldingsAndJoinery!W$19</f>
        <v>0</v>
      </c>
      <c r="W280" s="776">
        <f>ImportsMouldingsAndJoinery!X$19</f>
        <v>0</v>
      </c>
      <c r="X280" s="776">
        <f>ImportsMouldingsAndJoinery!Y$19</f>
        <v>0</v>
      </c>
      <c r="Y280" s="776">
        <f>ImportsMouldingsAndJoinery!Z$19</f>
        <v>0</v>
      </c>
      <c r="Z280" s="776">
        <f>ImportsMouldingsAndJoinery!AA$19</f>
        <v>0</v>
      </c>
      <c r="AA280" s="776">
        <f>ImportsMouldingsAndJoinery!AB$19</f>
        <v>0</v>
      </c>
      <c r="AB280" s="773"/>
      <c r="AC280" s="766"/>
      <c r="AD280" s="766"/>
      <c r="AE280" s="766"/>
      <c r="AF280" s="766"/>
      <c r="AG280" s="766"/>
      <c r="AH280" s="766"/>
      <c r="AI280" s="766"/>
      <c r="AJ280" s="766"/>
      <c r="AK280" s="766"/>
      <c r="AL280" s="766"/>
      <c r="AM280" s="766"/>
      <c r="AN280" s="766"/>
      <c r="AO280" s="766"/>
      <c r="AP280" s="766"/>
      <c r="AQ280" s="766"/>
      <c r="AR280" s="766"/>
      <c r="AS280" s="766"/>
      <c r="AT280" s="766"/>
      <c r="AU280" s="766"/>
      <c r="AV280" s="766"/>
      <c r="AW280" s="766"/>
      <c r="AX280" s="766"/>
      <c r="AY280" s="766"/>
      <c r="AZ280" s="766"/>
      <c r="BA280" s="766"/>
      <c r="BB280" s="766"/>
      <c r="BC280" s="771">
        <f t="shared" si="166"/>
        <v>8.3209353916634365E-2</v>
      </c>
      <c r="BD280" s="771">
        <f t="shared" si="166"/>
        <v>7.4966545121838715E-2</v>
      </c>
      <c r="BE280" s="771">
        <f t="shared" si="166"/>
        <v>0.1008302561401548</v>
      </c>
      <c r="BF280" s="771">
        <f t="shared" si="166"/>
        <v>9.4856119932697991E-2</v>
      </c>
      <c r="BG280" s="771">
        <f t="shared" si="166"/>
        <v>9.3353427812170126E-2</v>
      </c>
      <c r="BH280" s="771">
        <f t="shared" si="165"/>
        <v>0.10506642162458642</v>
      </c>
      <c r="BI280" s="771">
        <f t="shared" si="165"/>
        <v>0.10827145038269452</v>
      </c>
      <c r="BJ280" s="771">
        <f t="shared" si="165"/>
        <v>0.10631494098655608</v>
      </c>
      <c r="BK280" s="771">
        <f t="shared" si="165"/>
        <v>0.10785407013629392</v>
      </c>
      <c r="BL280" s="771">
        <f t="shared" si="165"/>
        <v>8.8139227999245687E-2</v>
      </c>
      <c r="BM280" s="771">
        <f t="shared" si="165"/>
        <v>9.6716669728582103E-2</v>
      </c>
    </row>
    <row r="281" spans="1:65">
      <c r="A281" s="776" t="str">
        <f>ImportsMouldingsAndJoinery!B$7</f>
        <v xml:space="preserve">South Africa </v>
      </c>
      <c r="B281" s="776">
        <f>ImportsMouldingsAndJoinery!C$7</f>
        <v>7.0012962999999998E-2</v>
      </c>
      <c r="C281" s="776">
        <f>ImportsMouldingsAndJoinery!D$7</f>
        <v>8.4904372000000006E-2</v>
      </c>
      <c r="D281" s="776">
        <f>ImportsMouldingsAndJoinery!E$7</f>
        <v>0.10565702</v>
      </c>
      <c r="E281" s="776">
        <f>ImportsMouldingsAndJoinery!F$7</f>
        <v>9.6110685999999987E-2</v>
      </c>
      <c r="F281" s="776">
        <f>ImportsMouldingsAndJoinery!G$7</f>
        <v>0.10568336609999998</v>
      </c>
      <c r="G281" s="776">
        <f>ImportsMouldingsAndJoinery!H$7</f>
        <v>7.3369604000000005E-2</v>
      </c>
      <c r="H281" s="776">
        <f>ImportsMouldingsAndJoinery!I$7</f>
        <v>4.0056842000000002E-2</v>
      </c>
      <c r="I281" s="776">
        <f>ImportsMouldingsAndJoinery!J$7</f>
        <v>3.331570200000001E-2</v>
      </c>
      <c r="J281" s="776">
        <f>ImportsMouldingsAndJoinery!K$7</f>
        <v>2.9491640100000001E-2</v>
      </c>
      <c r="K281" s="776">
        <f>ImportsMouldingsAndJoinery!L$7</f>
        <v>2.7762042000000001E-2</v>
      </c>
      <c r="L281" s="776">
        <f>ImportsMouldingsAndJoinery!M$7</f>
        <v>2.9158905999999998E-2</v>
      </c>
      <c r="M281" s="776">
        <f>ImportsMouldingsAndJoinery!N$7</f>
        <v>2.6584354166666671E-2</v>
      </c>
      <c r="N281" s="776">
        <f>ImportsMouldingsAndJoinery!O$7</f>
        <v>1.4024696E-2</v>
      </c>
      <c r="O281" s="776">
        <f>ImportsMouldingsAndJoinery!P$7</f>
        <v>8.071E-3</v>
      </c>
      <c r="P281" s="776">
        <f>ImportsMouldingsAndJoinery!Q$7</f>
        <v>9.6150397142857145E-3</v>
      </c>
      <c r="Q281" s="776">
        <f>ImportsMouldingsAndJoinery!R$7</f>
        <v>1.2087054000000002E-2</v>
      </c>
      <c r="R281" s="776">
        <f>ImportsMouldingsAndJoinery!S$7</f>
        <v>1.4853117999999998E-2</v>
      </c>
      <c r="S281" s="776">
        <f>ImportsMouldingsAndJoinery!T$7</f>
        <v>1.6069200000000002E-2</v>
      </c>
      <c r="T281" s="776">
        <f>ImportsMouldingsAndJoinery!U$7</f>
        <v>1.6845889844444441E-2</v>
      </c>
      <c r="U281" s="776">
        <f>ImportsMouldingsAndJoinery!V$7</f>
        <v>1.7686886000000002E-2</v>
      </c>
      <c r="V281" s="776">
        <f>ImportsMouldingsAndJoinery!W$7</f>
        <v>0</v>
      </c>
      <c r="W281" s="776">
        <f>ImportsMouldingsAndJoinery!X$7</f>
        <v>0</v>
      </c>
      <c r="X281" s="776">
        <f>ImportsMouldingsAndJoinery!Y$7</f>
        <v>0</v>
      </c>
      <c r="Y281" s="776">
        <f>ImportsMouldingsAndJoinery!Z$7</f>
        <v>0</v>
      </c>
      <c r="Z281" s="776">
        <f>ImportsMouldingsAndJoinery!AA$7</f>
        <v>0</v>
      </c>
      <c r="AA281" s="776">
        <f>ImportsMouldingsAndJoinery!AB$7</f>
        <v>0</v>
      </c>
      <c r="AB281" s="773"/>
      <c r="AC281" s="766"/>
      <c r="AD281" s="766"/>
      <c r="AE281" s="766"/>
      <c r="AF281" s="766"/>
      <c r="AG281" s="766"/>
      <c r="AH281" s="766"/>
      <c r="AI281" s="766"/>
      <c r="AJ281" s="766"/>
      <c r="AK281" s="766"/>
      <c r="AL281" s="766"/>
      <c r="AM281" s="766"/>
      <c r="AN281" s="766"/>
      <c r="AO281" s="766"/>
      <c r="AP281" s="766"/>
      <c r="AQ281" s="766"/>
      <c r="AR281" s="766"/>
      <c r="AS281" s="766"/>
      <c r="AT281" s="766"/>
      <c r="AU281" s="766"/>
      <c r="AV281" s="766"/>
      <c r="AW281" s="766"/>
      <c r="AX281" s="766"/>
      <c r="AY281" s="766"/>
      <c r="AZ281" s="766"/>
      <c r="BA281" s="766"/>
      <c r="BB281" s="766"/>
      <c r="BC281" s="771">
        <f t="shared" si="166"/>
        <v>3.7318815335925279E-2</v>
      </c>
      <c r="BD281" s="771">
        <f t="shared" si="166"/>
        <v>4.4638299406822499E-2</v>
      </c>
      <c r="BE281" s="771">
        <f t="shared" si="166"/>
        <v>4.1445339314942778E-2</v>
      </c>
      <c r="BF281" s="771">
        <f t="shared" si="166"/>
        <v>4.2133389780443467E-2</v>
      </c>
      <c r="BG281" s="771">
        <f t="shared" si="166"/>
        <v>2.3036285165738194E-2</v>
      </c>
      <c r="BH281" s="771">
        <f t="shared" si="165"/>
        <v>1.3032980964732243E-2</v>
      </c>
      <c r="BI281" s="771">
        <f t="shared" si="165"/>
        <v>1.4792165067861874E-2</v>
      </c>
      <c r="BJ281" s="771">
        <f t="shared" si="165"/>
        <v>1.7038471954290559E-2</v>
      </c>
      <c r="BK281" s="771">
        <f t="shared" si="165"/>
        <v>2.2114333667069927E-2</v>
      </c>
      <c r="BL281" s="771">
        <f t="shared" si="165"/>
        <v>2.4576719164932134E-2</v>
      </c>
      <c r="BM281" s="771">
        <f t="shared" si="165"/>
        <v>2.4197921941799171E-2</v>
      </c>
    </row>
    <row r="282" spans="1:65">
      <c r="A282" s="776" t="str">
        <f>ImportsMouldingsAndJoinery!B$12</f>
        <v xml:space="preserve">USA </v>
      </c>
      <c r="B282" s="776">
        <f>ImportsMouldingsAndJoinery!C$12</f>
        <v>6.6148613999999994E-2</v>
      </c>
      <c r="C282" s="776">
        <f>ImportsMouldingsAndJoinery!D$12</f>
        <v>8.2121369499999985E-2</v>
      </c>
      <c r="D282" s="776">
        <f>ImportsMouldingsAndJoinery!E$12</f>
        <v>0.1030493371</v>
      </c>
      <c r="E282" s="776">
        <f>ImportsMouldingsAndJoinery!F$12</f>
        <v>0.11997952840000001</v>
      </c>
      <c r="F282" s="776">
        <f>ImportsMouldingsAndJoinery!G$12</f>
        <v>0.12977016520000001</v>
      </c>
      <c r="G282" s="776">
        <f>ImportsMouldingsAndJoinery!H$12</f>
        <v>0.14026732900000002</v>
      </c>
      <c r="H282" s="776">
        <f>ImportsMouldingsAndJoinery!I$12</f>
        <v>0.12759712949999999</v>
      </c>
      <c r="I282" s="776">
        <f>ImportsMouldingsAndJoinery!J$12</f>
        <v>0.1082403589</v>
      </c>
      <c r="J282" s="776">
        <f>ImportsMouldingsAndJoinery!K$12</f>
        <v>6.0495910499999993E-2</v>
      </c>
      <c r="K282" s="776">
        <f>ImportsMouldingsAndJoinery!L$12</f>
        <v>2.2433035586821703E-2</v>
      </c>
      <c r="L282" s="776">
        <f>ImportsMouldingsAndJoinery!M$12</f>
        <v>3.243183999999999E-2</v>
      </c>
      <c r="M282" s="776">
        <f>ImportsMouldingsAndJoinery!N$12</f>
        <v>2.5067905780748662E-2</v>
      </c>
      <c r="N282" s="776">
        <f>ImportsMouldingsAndJoinery!O$12</f>
        <v>1.086777858872549E-2</v>
      </c>
      <c r="O282" s="776">
        <f>ImportsMouldingsAndJoinery!P$12</f>
        <v>8.7074577499999996E-3</v>
      </c>
      <c r="P282" s="776">
        <f>ImportsMouldingsAndJoinery!Q$12</f>
        <v>6.1421470973084882E-3</v>
      </c>
      <c r="Q282" s="776">
        <f>ImportsMouldingsAndJoinery!R$12</f>
        <v>3.6223479696969691E-3</v>
      </c>
      <c r="R282" s="776">
        <f>ImportsMouldingsAndJoinery!S$12</f>
        <v>3.3347756088888889E-3</v>
      </c>
      <c r="S282" s="776">
        <f>ImportsMouldingsAndJoinery!T$12</f>
        <v>3.1894390820096565E-3</v>
      </c>
      <c r="T282" s="776">
        <f>ImportsMouldingsAndJoinery!U$12</f>
        <v>3.1890473670168062E-3</v>
      </c>
      <c r="U282" s="776">
        <f>ImportsMouldingsAndJoinery!V$12</f>
        <v>1.4502726186813187E-3</v>
      </c>
      <c r="V282" s="776">
        <f>ImportsMouldingsAndJoinery!W$12</f>
        <v>0</v>
      </c>
      <c r="W282" s="776">
        <f>ImportsMouldingsAndJoinery!X$12</f>
        <v>0</v>
      </c>
      <c r="X282" s="776">
        <f>ImportsMouldingsAndJoinery!Y$12</f>
        <v>0</v>
      </c>
      <c r="Y282" s="776">
        <f>ImportsMouldingsAndJoinery!Z$12</f>
        <v>0</v>
      </c>
      <c r="Z282" s="776">
        <f>ImportsMouldingsAndJoinery!AA$12</f>
        <v>0</v>
      </c>
      <c r="AA282" s="776">
        <f>ImportsMouldingsAndJoinery!AB$12</f>
        <v>0</v>
      </c>
      <c r="AB282" s="773"/>
      <c r="AC282" s="766"/>
      <c r="AD282" s="766"/>
      <c r="AE282" s="766"/>
      <c r="AF282" s="766"/>
      <c r="AG282" s="766"/>
      <c r="AH282" s="766"/>
      <c r="AI282" s="766"/>
      <c r="AJ282" s="766"/>
      <c r="AK282" s="766"/>
      <c r="AL282" s="766"/>
      <c r="AM282" s="766"/>
      <c r="AN282" s="766"/>
      <c r="AO282" s="766"/>
      <c r="AP282" s="766"/>
      <c r="AQ282" s="766"/>
      <c r="AR282" s="766"/>
      <c r="AS282" s="766"/>
      <c r="AT282" s="766"/>
      <c r="AU282" s="766"/>
      <c r="AV282" s="766"/>
      <c r="AW282" s="766"/>
      <c r="AX282" s="766"/>
      <c r="AY282" s="766"/>
      <c r="AZ282" s="766"/>
      <c r="BA282" s="766"/>
      <c r="BB282" s="766"/>
      <c r="BC282" s="771">
        <f t="shared" si="166"/>
        <v>7.6551717872352681E-2</v>
      </c>
      <c r="BD282" s="771">
        <f t="shared" si="166"/>
        <v>3.6069845263127662E-2</v>
      </c>
      <c r="BE282" s="771">
        <f t="shared" si="166"/>
        <v>4.6097360902632403E-2</v>
      </c>
      <c r="BF282" s="771">
        <f t="shared" si="166"/>
        <v>3.9729979469053565E-2</v>
      </c>
      <c r="BG282" s="771">
        <f t="shared" si="166"/>
        <v>1.78508858008747E-2</v>
      </c>
      <c r="BH282" s="771">
        <f t="shared" si="165"/>
        <v>1.4060727432407414E-2</v>
      </c>
      <c r="BI282" s="771">
        <f t="shared" si="165"/>
        <v>9.4493269330427655E-3</v>
      </c>
      <c r="BJ282" s="771">
        <f t="shared" si="165"/>
        <v>5.1062297140695451E-3</v>
      </c>
      <c r="BK282" s="771">
        <f t="shared" si="165"/>
        <v>4.9650410452387961E-3</v>
      </c>
      <c r="BL282" s="771">
        <f t="shared" si="165"/>
        <v>4.8780243330228176E-3</v>
      </c>
      <c r="BM282" s="771">
        <f t="shared" si="165"/>
        <v>4.5808395975723403E-3</v>
      </c>
    </row>
    <row r="283" spans="1:65">
      <c r="A283" s="769" t="s">
        <v>28</v>
      </c>
      <c r="B283" s="775">
        <f t="shared" ref="B283:AA283" si="167">B274-SUM(B276:B282)</f>
        <v>6.2271187999999644E-2</v>
      </c>
      <c r="C283" s="775">
        <f t="shared" si="167"/>
        <v>7.3845192899999856E-2</v>
      </c>
      <c r="D283" s="775">
        <f t="shared" si="167"/>
        <v>7.4313517100000226E-2</v>
      </c>
      <c r="E283" s="775">
        <f t="shared" si="167"/>
        <v>6.8557082699999827E-2</v>
      </c>
      <c r="F283" s="775">
        <f t="shared" si="167"/>
        <v>6.9715842500000624E-2</v>
      </c>
      <c r="G283" s="775">
        <f t="shared" si="167"/>
        <v>7.3569147499999987E-2</v>
      </c>
      <c r="H283" s="775">
        <f t="shared" si="167"/>
        <v>7.5213416300001001E-2</v>
      </c>
      <c r="I283" s="775">
        <f t="shared" si="167"/>
        <v>8.6105707700000478E-2</v>
      </c>
      <c r="J283" s="775">
        <f t="shared" si="167"/>
        <v>7.9503848399999244E-2</v>
      </c>
      <c r="K283" s="775">
        <f t="shared" si="167"/>
        <v>7.2253883306142574E-2</v>
      </c>
      <c r="L283" s="775">
        <f t="shared" si="167"/>
        <v>5.9025933408729303E-2</v>
      </c>
      <c r="M283" s="775">
        <f t="shared" si="167"/>
        <v>5.0125331098166304E-2</v>
      </c>
      <c r="N283" s="775">
        <f t="shared" si="167"/>
        <v>5.3269774074999998E-2</v>
      </c>
      <c r="O283" s="775">
        <f t="shared" si="167"/>
        <v>5.91974349623825E-2</v>
      </c>
      <c r="P283" s="775">
        <f t="shared" si="167"/>
        <v>5.0367799875342345E-2</v>
      </c>
      <c r="Q283" s="775">
        <f t="shared" si="167"/>
        <v>5.0626682552179836E-2</v>
      </c>
      <c r="R283" s="775">
        <f t="shared" si="167"/>
        <v>5.2751818091665958E-2</v>
      </c>
      <c r="S283" s="775">
        <f t="shared" si="167"/>
        <v>6.8070646091147213E-2</v>
      </c>
      <c r="T283" s="775">
        <f t="shared" si="167"/>
        <v>8.647049770410109E-2</v>
      </c>
      <c r="U283" s="775">
        <f t="shared" si="167"/>
        <v>8.3810204102564345E-2</v>
      </c>
      <c r="V283" s="775">
        <f t="shared" si="167"/>
        <v>0</v>
      </c>
      <c r="W283" s="775">
        <f t="shared" si="167"/>
        <v>0</v>
      </c>
      <c r="X283" s="775">
        <f t="shared" si="167"/>
        <v>0</v>
      </c>
      <c r="Y283" s="775">
        <f t="shared" si="167"/>
        <v>0</v>
      </c>
      <c r="Z283" s="775">
        <f t="shared" si="167"/>
        <v>0</v>
      </c>
      <c r="AA283" s="775">
        <f t="shared" si="167"/>
        <v>0</v>
      </c>
      <c r="AB283" s="773"/>
      <c r="BC283" s="771">
        <f t="shared" si="166"/>
        <v>0.10060442304580308</v>
      </c>
      <c r="BD283" s="771">
        <f t="shared" si="166"/>
        <v>0.11617626961032643</v>
      </c>
      <c r="BE283" s="771">
        <f t="shared" si="166"/>
        <v>8.3897174966235125E-2</v>
      </c>
      <c r="BF283" s="771">
        <f t="shared" si="166"/>
        <v>7.9443348512146156E-2</v>
      </c>
      <c r="BG283" s="771">
        <f t="shared" si="166"/>
        <v>8.7498346224841345E-2</v>
      </c>
      <c r="BH283" s="771">
        <f t="shared" si="165"/>
        <v>9.5591505764552859E-2</v>
      </c>
      <c r="BI283" s="771">
        <f t="shared" si="165"/>
        <v>7.7487855692798355E-2</v>
      </c>
      <c r="BJ283" s="771">
        <f t="shared" si="165"/>
        <v>7.1365719951618251E-2</v>
      </c>
      <c r="BK283" s="771">
        <f t="shared" si="165"/>
        <v>7.8540499498063437E-2</v>
      </c>
      <c r="BL283" s="771">
        <f t="shared" si="165"/>
        <v>0.10410929930286573</v>
      </c>
      <c r="BM283" s="771">
        <f t="shared" si="165"/>
        <v>0.12420871637139497</v>
      </c>
    </row>
    <row r="284" spans="1:65">
      <c r="A284" s="769"/>
      <c r="B284" s="773"/>
      <c r="C284" s="773"/>
      <c r="D284" s="773"/>
      <c r="E284" s="773"/>
      <c r="F284" s="773"/>
      <c r="G284" s="773"/>
      <c r="H284" s="773"/>
      <c r="I284" s="773"/>
      <c r="J284" s="773"/>
      <c r="K284" s="773"/>
      <c r="L284" s="773"/>
      <c r="M284" s="773"/>
      <c r="N284" s="773"/>
      <c r="O284" s="773"/>
      <c r="P284" s="773"/>
      <c r="Q284" s="773"/>
      <c r="R284" s="773"/>
      <c r="S284" s="773"/>
      <c r="T284" s="773"/>
      <c r="U284" s="773"/>
      <c r="V284" s="773"/>
      <c r="W284" s="773"/>
      <c r="X284" s="773"/>
      <c r="Y284" s="773"/>
      <c r="Z284" s="773"/>
      <c r="AA284" s="773"/>
      <c r="AB284" s="773"/>
      <c r="AC284" s="766"/>
      <c r="AD284" s="766"/>
      <c r="AE284" s="766"/>
      <c r="AF284" s="766"/>
      <c r="AG284" s="766"/>
      <c r="AH284" s="766"/>
      <c r="AI284" s="766"/>
      <c r="AJ284" s="766"/>
      <c r="AK284" s="766"/>
      <c r="AL284" s="766"/>
      <c r="AM284" s="766"/>
      <c r="AN284" s="766"/>
      <c r="AO284" s="766"/>
      <c r="AP284" s="766"/>
      <c r="AQ284" s="766"/>
      <c r="AR284" s="766"/>
      <c r="AS284" s="766"/>
      <c r="AT284" s="766"/>
      <c r="AU284" s="766"/>
      <c r="AV284" s="766"/>
      <c r="AW284" s="766"/>
      <c r="AX284" s="766"/>
      <c r="AY284" s="766"/>
      <c r="AZ284" s="766"/>
      <c r="BA284" s="766"/>
      <c r="BB284" s="766"/>
    </row>
    <row r="285" spans="1:65">
      <c r="A285" s="769"/>
      <c r="B285" s="773"/>
      <c r="C285" s="773"/>
      <c r="D285" s="773"/>
      <c r="E285" s="773"/>
      <c r="F285" s="773"/>
      <c r="G285" s="773"/>
      <c r="H285" s="773"/>
      <c r="I285" s="773"/>
      <c r="J285" s="773"/>
      <c r="K285" s="773"/>
      <c r="L285" s="773"/>
      <c r="M285" s="773"/>
      <c r="N285" s="773"/>
      <c r="O285" s="773"/>
      <c r="P285" s="773"/>
      <c r="Q285" s="773"/>
      <c r="R285" s="773"/>
      <c r="S285" s="773"/>
      <c r="T285" s="773"/>
      <c r="U285" s="773"/>
      <c r="V285" s="773"/>
      <c r="W285" s="773"/>
      <c r="X285" s="773"/>
      <c r="Y285" s="773"/>
      <c r="Z285" s="773"/>
      <c r="AA285" s="773"/>
      <c r="AB285" s="773"/>
    </row>
    <row r="286" spans="1:65">
      <c r="A286" s="766"/>
      <c r="B286" s="766"/>
      <c r="C286" s="766"/>
      <c r="D286" s="766"/>
      <c r="E286" s="766"/>
      <c r="F286" s="766"/>
      <c r="G286" s="766"/>
      <c r="H286" s="766"/>
      <c r="I286" s="766"/>
      <c r="J286" s="766"/>
      <c r="K286" s="766"/>
      <c r="L286" s="766"/>
      <c r="M286" s="766"/>
      <c r="N286" s="766"/>
      <c r="O286" s="766"/>
      <c r="P286" s="766"/>
      <c r="Q286" s="766"/>
      <c r="R286" s="766"/>
      <c r="S286" s="766"/>
      <c r="T286" s="766"/>
      <c r="U286" s="766"/>
      <c r="V286" s="766"/>
      <c r="W286" s="766"/>
      <c r="X286" s="766"/>
      <c r="Y286" s="766"/>
      <c r="Z286" s="766"/>
      <c r="AA286" s="766"/>
      <c r="AB286" s="773"/>
    </row>
    <row r="287" spans="1:65">
      <c r="A287" s="766"/>
      <c r="B287" s="766"/>
      <c r="C287" s="766"/>
      <c r="D287" s="766"/>
      <c r="E287" s="766"/>
      <c r="F287" s="766"/>
      <c r="G287" s="766"/>
      <c r="H287" s="766"/>
      <c r="I287" s="766"/>
      <c r="J287" s="766"/>
      <c r="K287" s="766"/>
      <c r="L287" s="766"/>
      <c r="M287" s="766"/>
      <c r="N287" s="766"/>
      <c r="O287" s="766"/>
      <c r="P287" s="766"/>
      <c r="Q287" s="766"/>
      <c r="R287" s="766"/>
      <c r="S287" s="766"/>
      <c r="T287" s="766"/>
      <c r="U287" s="766"/>
      <c r="V287" s="766"/>
      <c r="W287" s="766"/>
      <c r="X287" s="766"/>
      <c r="Y287" s="766"/>
      <c r="Z287" s="766"/>
      <c r="AA287" s="766"/>
      <c r="AB287" s="773"/>
    </row>
    <row r="288" spans="1:65">
      <c r="A288" s="770" t="str">
        <f t="shared" ref="A288:A295" si="168">A276</f>
        <v xml:space="preserve">Brazil </v>
      </c>
      <c r="B288" s="770"/>
      <c r="C288" s="770"/>
      <c r="D288" s="770"/>
      <c r="E288" s="770"/>
      <c r="F288" s="770"/>
      <c r="G288" s="770"/>
      <c r="H288" s="770"/>
      <c r="I288" s="770"/>
      <c r="J288" s="770"/>
      <c r="K288" s="770"/>
      <c r="L288" s="770"/>
      <c r="M288" s="770"/>
      <c r="N288" s="770"/>
      <c r="O288" s="770"/>
      <c r="P288" s="770"/>
      <c r="Q288" s="770"/>
      <c r="R288" s="770"/>
      <c r="S288" s="770"/>
      <c r="T288" s="770"/>
      <c r="U288" s="770"/>
      <c r="V288" s="770"/>
      <c r="W288" s="770"/>
      <c r="X288" s="770"/>
      <c r="Y288" s="770"/>
      <c r="Z288" s="770"/>
      <c r="AA288" s="770"/>
      <c r="AB288" s="770"/>
      <c r="AC288" s="776">
        <f>ImportsMouldingsAndJoinery!AD$14</f>
        <v>2.9210159800448998E-2</v>
      </c>
      <c r="AD288" s="776">
        <f>ImportsMouldingsAndJoinery!AE$14</f>
        <v>2.38437746396E-2</v>
      </c>
      <c r="AE288" s="776">
        <f>ImportsMouldingsAndJoinery!AF$14</f>
        <v>2.33967699312E-2</v>
      </c>
      <c r="AF288" s="776">
        <f>ImportsMouldingsAndJoinery!AG$14</f>
        <v>2.6128515291200003E-2</v>
      </c>
      <c r="AG288" s="776">
        <f>ImportsMouldingsAndJoinery!AH$14</f>
        <v>3.4004045252100004E-2</v>
      </c>
      <c r="AH288" s="776">
        <f>ImportsMouldingsAndJoinery!AI$14</f>
        <v>4.0414986611999999E-2</v>
      </c>
      <c r="AI288" s="776">
        <f>ImportsMouldingsAndJoinery!AJ$14</f>
        <v>5.2815745484400003E-2</v>
      </c>
      <c r="AJ288" s="776">
        <f>ImportsMouldingsAndJoinery!AK$14</f>
        <v>4.7225078221999998E-2</v>
      </c>
      <c r="AK288" s="776">
        <f>ImportsMouldingsAndJoinery!AL$14</f>
        <v>3.6924153077200005E-2</v>
      </c>
      <c r="AL288" s="776">
        <f>ImportsMouldingsAndJoinery!AM$14</f>
        <v>2.7140341993599999E-2</v>
      </c>
      <c r="AM288" s="776">
        <f>ImportsMouldingsAndJoinery!AN$14</f>
        <v>2.8124345024100002E-2</v>
      </c>
      <c r="AN288" s="776">
        <f>ImportsMouldingsAndJoinery!AO$14</f>
        <v>2.4667705775999998E-2</v>
      </c>
      <c r="AO288" s="776">
        <f>ImportsMouldingsAndJoinery!AP$14</f>
        <v>2.4048486827199997E-2</v>
      </c>
      <c r="AP288" s="776">
        <f>ImportsMouldingsAndJoinery!AQ$14</f>
        <v>2.1069026211599999E-2</v>
      </c>
      <c r="AQ288" s="776">
        <f>ImportsMouldingsAndJoinery!AR$14</f>
        <v>2.4593821708999999E-2</v>
      </c>
      <c r="AR288" s="776">
        <f>ImportsMouldingsAndJoinery!AS$14</f>
        <v>2.2863554150499999E-2</v>
      </c>
      <c r="AS288" s="776">
        <f>ImportsMouldingsAndJoinery!AT$14</f>
        <v>1.8374616376099998E-2</v>
      </c>
      <c r="AT288" s="776">
        <f>ImportsMouldingsAndJoinery!AU$14</f>
        <v>1.5652447639399998E-2</v>
      </c>
      <c r="AU288" s="776">
        <f>ImportsMouldingsAndJoinery!AV$14</f>
        <v>1.3459052738999999E-2</v>
      </c>
      <c r="AV288" s="776">
        <f>ImportsMouldingsAndJoinery!AW$14</f>
        <v>1.45969326925E-2</v>
      </c>
      <c r="AW288" s="776">
        <f>ImportsMouldingsAndJoinery!AX$14</f>
        <v>0</v>
      </c>
      <c r="AX288" s="776">
        <f>ImportsMouldingsAndJoinery!AY$14</f>
        <v>0</v>
      </c>
      <c r="AY288" s="776">
        <f>ImportsMouldingsAndJoinery!AZ$14</f>
        <v>0</v>
      </c>
      <c r="AZ288" s="776">
        <f>ImportsMouldingsAndJoinery!BA$14</f>
        <v>0</v>
      </c>
      <c r="BA288" s="776">
        <f>ImportsMouldingsAndJoinery!BB$14</f>
        <v>0</v>
      </c>
      <c r="BB288" s="776">
        <f>ImportsMouldingsAndJoinery!BC$14</f>
        <v>0</v>
      </c>
      <c r="BC288" s="771">
        <f t="shared" ref="BC288:BC295" si="169">AK288/AK$274</f>
        <v>6.9455711877809218E-2</v>
      </c>
      <c r="BD288" s="771">
        <f t="shared" ref="BD288:BG295" si="170">AL288/AL$274</f>
        <v>6.2418611233257953E-2</v>
      </c>
      <c r="BE288" s="771">
        <f t="shared" si="170"/>
        <v>5.453688608681892E-2</v>
      </c>
      <c r="BF288" s="771">
        <f t="shared" si="170"/>
        <v>5.0748573877269616E-2</v>
      </c>
      <c r="BG288" s="771">
        <f t="shared" si="170"/>
        <v>4.9100197309055654E-2</v>
      </c>
      <c r="BH288" s="771">
        <f t="shared" ref="BH288:BH295" si="171">AP288/AP$274</f>
        <v>3.8882948465526181E-2</v>
      </c>
      <c r="BI288" s="771">
        <f t="shared" ref="BI288:BI295" si="172">AQ288/AQ$274</f>
        <v>4.6649099214897537E-2</v>
      </c>
      <c r="BJ288" s="771">
        <f t="shared" ref="BJ288:BJ295" si="173">AR288/AR$274</f>
        <v>4.1359316462112591E-2</v>
      </c>
      <c r="BK288" s="771">
        <f t="shared" ref="BK288:BK295" si="174">AS288/AS$274</f>
        <v>3.6404769954192763E-2</v>
      </c>
      <c r="BL288" s="771">
        <f t="shared" ref="BL288:BL295" si="175">AT288/AT$274</f>
        <v>3.1998448895078725E-2</v>
      </c>
      <c r="BM288" s="771">
        <f t="shared" ref="BM288:BM295" si="176">AU288/AU$274</f>
        <v>2.702799696480012E-2</v>
      </c>
    </row>
    <row r="289" spans="1:65">
      <c r="A289" s="770" t="str">
        <f t="shared" si="168"/>
        <v xml:space="preserve">Canada </v>
      </c>
      <c r="AC289" s="776">
        <f>ImportsMouldingsAndJoinery!AD$10</f>
        <v>2.2667181863793E-2</v>
      </c>
      <c r="AD289" s="776">
        <f>ImportsMouldingsAndJoinery!AE$10</f>
        <v>1.97025793492E-2</v>
      </c>
      <c r="AE289" s="776">
        <f>ImportsMouldingsAndJoinery!AF$10</f>
        <v>2.6017297972799999E-2</v>
      </c>
      <c r="AF289" s="776">
        <f>ImportsMouldingsAndJoinery!AG$10</f>
        <v>3.3892559657600005E-2</v>
      </c>
      <c r="AG289" s="776">
        <f>ImportsMouldingsAndJoinery!AH$10</f>
        <v>3.4278366250800003E-2</v>
      </c>
      <c r="AH289" s="776">
        <f>ImportsMouldingsAndJoinery!AI$10</f>
        <v>2.8593496159800003E-2</v>
      </c>
      <c r="AI289" s="776">
        <f>ImportsMouldingsAndJoinery!AJ$10</f>
        <v>2.9785792704800002E-2</v>
      </c>
      <c r="AJ289" s="776">
        <f>ImportsMouldingsAndJoinery!AK$10</f>
        <v>3.5859623139000006E-2</v>
      </c>
      <c r="AK289" s="776">
        <f>ImportsMouldingsAndJoinery!AL$10</f>
        <v>2.0393840702000003E-2</v>
      </c>
      <c r="AL289" s="776">
        <f>ImportsMouldingsAndJoinery!AM$10</f>
        <v>1.5638306512399999E-2</v>
      </c>
      <c r="AM289" s="776">
        <f>ImportsMouldingsAndJoinery!AN$10</f>
        <v>1.6571023305300001E-2</v>
      </c>
      <c r="AN289" s="776">
        <f>ImportsMouldingsAndJoinery!AO$10</f>
        <v>1.6843916880000004E-2</v>
      </c>
      <c r="AO289" s="776">
        <f>ImportsMouldingsAndJoinery!AP$10</f>
        <v>1.4567361758400002E-2</v>
      </c>
      <c r="AP289" s="776">
        <f>ImportsMouldingsAndJoinery!AQ$10</f>
        <v>1.5203517717000001E-2</v>
      </c>
      <c r="AQ289" s="776">
        <f>ImportsMouldingsAndJoinery!AR$10</f>
        <v>1.7710306567499997E-2</v>
      </c>
      <c r="AR289" s="776">
        <f>ImportsMouldingsAndJoinery!AS$10</f>
        <v>1.7967073246500001E-2</v>
      </c>
      <c r="AS289" s="776">
        <f>ImportsMouldingsAndJoinery!AT$10</f>
        <v>1.54125619382E-2</v>
      </c>
      <c r="AT289" s="776">
        <f>ImportsMouldingsAndJoinery!AU$10</f>
        <v>1.2840676305599999E-2</v>
      </c>
      <c r="AU289" s="776">
        <f>ImportsMouldingsAndJoinery!AV$10</f>
        <v>1.1105953936E-2</v>
      </c>
      <c r="AV289" s="776">
        <f>ImportsMouldingsAndJoinery!AW$10</f>
        <v>8.2813317608333332E-3</v>
      </c>
      <c r="AW289" s="776">
        <f>ImportsMouldingsAndJoinery!AX$10</f>
        <v>0</v>
      </c>
      <c r="AX289" s="776">
        <f>ImportsMouldingsAndJoinery!AY$10</f>
        <v>0</v>
      </c>
      <c r="AY289" s="776">
        <f>ImportsMouldingsAndJoinery!AZ$10</f>
        <v>0</v>
      </c>
      <c r="AZ289" s="776">
        <f>ImportsMouldingsAndJoinery!BA$10</f>
        <v>0</v>
      </c>
      <c r="BA289" s="776">
        <f>ImportsMouldingsAndJoinery!BB$10</f>
        <v>0</v>
      </c>
      <c r="BB289" s="776">
        <f>ImportsMouldingsAndJoinery!BC$10</f>
        <v>0</v>
      </c>
      <c r="BC289" s="771">
        <f t="shared" si="169"/>
        <v>3.8361576524681196E-2</v>
      </c>
      <c r="BD289" s="771">
        <f t="shared" si="170"/>
        <v>3.5965699134307222E-2</v>
      </c>
      <c r="BE289" s="771">
        <f t="shared" si="170"/>
        <v>3.2133442025716573E-2</v>
      </c>
      <c r="BF289" s="771">
        <f t="shared" si="170"/>
        <v>3.4652787248619442E-2</v>
      </c>
      <c r="BG289" s="771">
        <f t="shared" si="170"/>
        <v>2.974242586443477E-2</v>
      </c>
      <c r="BH289" s="771">
        <f t="shared" si="171"/>
        <v>2.8058135670235719E-2</v>
      </c>
      <c r="BI289" s="771">
        <f t="shared" si="172"/>
        <v>3.3592576947535792E-2</v>
      </c>
      <c r="BJ289" s="771">
        <f t="shared" si="173"/>
        <v>3.2501765185256611E-2</v>
      </c>
      <c r="BK289" s="771">
        <f t="shared" si="174"/>
        <v>3.0536189723924433E-2</v>
      </c>
      <c r="BL289" s="771">
        <f t="shared" si="175"/>
        <v>2.6250317778334382E-2</v>
      </c>
      <c r="BM289" s="771">
        <f t="shared" si="176"/>
        <v>2.2302586600587208E-2</v>
      </c>
    </row>
    <row r="290" spans="1:65">
      <c r="A290" s="770" t="str">
        <f t="shared" si="168"/>
        <v xml:space="preserve">China </v>
      </c>
      <c r="AC290" s="776">
        <f>ImportsMouldingsAndJoinery!AD$17</f>
        <v>1.2735101155775998E-2</v>
      </c>
      <c r="AD290" s="776">
        <f>ImportsMouldingsAndJoinery!AE$17</f>
        <v>1.4740502175600001E-2</v>
      </c>
      <c r="AE290" s="776">
        <f>ImportsMouldingsAndJoinery!AF$17</f>
        <v>2.5938971087999998E-2</v>
      </c>
      <c r="AF290" s="776">
        <f>ImportsMouldingsAndJoinery!AG$17</f>
        <v>3.9541234006400007E-2</v>
      </c>
      <c r="AG290" s="776">
        <f>ImportsMouldingsAndJoinery!AH$17</f>
        <v>9.2281587445600013E-2</v>
      </c>
      <c r="AH290" s="776">
        <f>ImportsMouldingsAndJoinery!AI$17</f>
        <v>0.12634038412710002</v>
      </c>
      <c r="AI290" s="776">
        <f>ImportsMouldingsAndJoinery!AJ$17</f>
        <v>0.17949099074960001</v>
      </c>
      <c r="AJ290" s="776">
        <f>ImportsMouldingsAndJoinery!AK$17</f>
        <v>0.2455004896005</v>
      </c>
      <c r="AK290" s="776">
        <f>ImportsMouldingsAndJoinery!AL$17</f>
        <v>0.21138937098080002</v>
      </c>
      <c r="AL290" s="776">
        <f>ImportsMouldingsAndJoinery!AM$17</f>
        <v>0.19280231830199998</v>
      </c>
      <c r="AM290" s="776">
        <f>ImportsMouldingsAndJoinery!AN$17</f>
        <v>0.24104220756300002</v>
      </c>
      <c r="AN290" s="776">
        <f>ImportsMouldingsAndJoinery!AO$17</f>
        <v>0.23426927227200001</v>
      </c>
      <c r="AO290" s="776">
        <f>ImportsMouldingsAndJoinery!AP$17</f>
        <v>0.249183915024</v>
      </c>
      <c r="AP290" s="776">
        <f>ImportsMouldingsAndJoinery!AQ$17</f>
        <v>0.27697079258400004</v>
      </c>
      <c r="AQ290" s="776">
        <f>ImportsMouldingsAndJoinery!AR$17</f>
        <v>0.27133037164700002</v>
      </c>
      <c r="AR290" s="776">
        <f>ImportsMouldingsAndJoinery!AS$17</f>
        <v>0.2954188240185</v>
      </c>
      <c r="AS290" s="776">
        <f>ImportsMouldingsAndJoinery!AT$17</f>
        <v>0.25210491621939995</v>
      </c>
      <c r="AT290" s="776">
        <f>ImportsMouldingsAndJoinery!AU$17</f>
        <v>0.24093175953989998</v>
      </c>
      <c r="AU290" s="776">
        <f>ImportsMouldingsAndJoinery!AV$17</f>
        <v>0.23170017033400001</v>
      </c>
      <c r="AV290" s="776">
        <f>ImportsMouldingsAndJoinery!AW$17</f>
        <v>0.23656340050958333</v>
      </c>
      <c r="AW290" s="776">
        <f>ImportsMouldingsAndJoinery!AX$17</f>
        <v>0</v>
      </c>
      <c r="AX290" s="776">
        <f>ImportsMouldingsAndJoinery!AY$17</f>
        <v>0</v>
      </c>
      <c r="AY290" s="776">
        <f>ImportsMouldingsAndJoinery!AZ$17</f>
        <v>0</v>
      </c>
      <c r="AZ290" s="776">
        <f>ImportsMouldingsAndJoinery!BA$17</f>
        <v>0</v>
      </c>
      <c r="BA290" s="776">
        <f>ImportsMouldingsAndJoinery!BB$17</f>
        <v>0</v>
      </c>
      <c r="BB290" s="776">
        <f>ImportsMouldingsAndJoinery!BC$17</f>
        <v>0</v>
      </c>
      <c r="BC290" s="771">
        <f t="shared" si="169"/>
        <v>0.39763130691654952</v>
      </c>
      <c r="BD290" s="771">
        <f t="shared" si="170"/>
        <v>0.44341567080478395</v>
      </c>
      <c r="BE290" s="771">
        <f t="shared" si="170"/>
        <v>0.46741324659166406</v>
      </c>
      <c r="BF290" s="771">
        <f t="shared" si="170"/>
        <v>0.48195935118687883</v>
      </c>
      <c r="BG290" s="771">
        <f t="shared" si="170"/>
        <v>0.50876296217036854</v>
      </c>
      <c r="BH290" s="771">
        <f t="shared" si="171"/>
        <v>0.51115039424889364</v>
      </c>
      <c r="BI290" s="771">
        <f t="shared" si="172"/>
        <v>0.51465435411951599</v>
      </c>
      <c r="BJ290" s="771">
        <f t="shared" si="173"/>
        <v>0.53440163112956296</v>
      </c>
      <c r="BK290" s="771">
        <f t="shared" si="174"/>
        <v>0.49948370575104667</v>
      </c>
      <c r="BL290" s="771">
        <f t="shared" si="175"/>
        <v>0.49253910777716609</v>
      </c>
      <c r="BM290" s="771">
        <f t="shared" si="176"/>
        <v>0.46529214365767579</v>
      </c>
    </row>
    <row r="291" spans="1:65">
      <c r="A291" s="770" t="str">
        <f t="shared" si="168"/>
        <v xml:space="preserve">Indonesia </v>
      </c>
      <c r="AC291" s="776">
        <f>ImportsMouldingsAndJoinery!AD$18</f>
        <v>6.3824612937986996E-2</v>
      </c>
      <c r="AD291" s="776">
        <f>ImportsMouldingsAndJoinery!AE$18</f>
        <v>4.9504313285599996E-2</v>
      </c>
      <c r="AE291" s="776">
        <f>ImportsMouldingsAndJoinery!AF$18</f>
        <v>5.9885038065599999E-2</v>
      </c>
      <c r="AF291" s="776">
        <f>ImportsMouldingsAndJoinery!AG$18</f>
        <v>6.4813177508800002E-2</v>
      </c>
      <c r="AG291" s="776">
        <f>ImportsMouldingsAndJoinery!AH$18</f>
        <v>6.9523047509299996E-2</v>
      </c>
      <c r="AH291" s="776">
        <f>ImportsMouldingsAndJoinery!AI$18</f>
        <v>8.2804052631300015E-2</v>
      </c>
      <c r="AI291" s="776">
        <f>ImportsMouldingsAndJoinery!AJ$18</f>
        <v>9.0643933676800001E-2</v>
      </c>
      <c r="AJ291" s="776">
        <f>ImportsMouldingsAndJoinery!AK$18</f>
        <v>0.10909881696</v>
      </c>
      <c r="AK291" s="776">
        <f>ImportsMouldingsAndJoinery!AL$18</f>
        <v>9.1551555055200018E-2</v>
      </c>
      <c r="AL291" s="776">
        <f>ImportsMouldingsAndJoinery!AM$18</f>
        <v>6.23623127996E-2</v>
      </c>
      <c r="AM291" s="776">
        <f>ImportsMouldingsAndJoinery!AN$18</f>
        <v>7.6179713260499993E-2</v>
      </c>
      <c r="AN291" s="776">
        <f>ImportsMouldingsAndJoinery!AO$18</f>
        <v>7.4567853119999999E-2</v>
      </c>
      <c r="AO291" s="776">
        <f>ImportsMouldingsAndJoinery!AP$18</f>
        <v>8.0696161655999993E-2</v>
      </c>
      <c r="AP291" s="776">
        <f>ImportsMouldingsAndJoinery!AQ$18</f>
        <v>9.3448364532600012E-2</v>
      </c>
      <c r="AQ291" s="776">
        <f>ImportsMouldingsAndJoinery!AR$18</f>
        <v>8.7551119197500013E-2</v>
      </c>
      <c r="AR291" s="776">
        <f>ImportsMouldingsAndJoinery!AS$18</f>
        <v>9.851407272349999E-2</v>
      </c>
      <c r="AS291" s="776">
        <f>ImportsMouldingsAndJoinery!AT$18</f>
        <v>0.1007943317104</v>
      </c>
      <c r="AT291" s="776">
        <f>ImportsMouldingsAndJoinery!AU$18</f>
        <v>9.8730851118900009E-2</v>
      </c>
      <c r="AU291" s="776">
        <f>ImportsMouldingsAndJoinery!AV$18</f>
        <v>0.110590581975</v>
      </c>
      <c r="AV291" s="776">
        <f>ImportsMouldingsAndJoinery!AW$18</f>
        <v>0.11339610113041668</v>
      </c>
      <c r="AW291" s="776">
        <f>ImportsMouldingsAndJoinery!AX$18</f>
        <v>0</v>
      </c>
      <c r="AX291" s="776">
        <f>ImportsMouldingsAndJoinery!AY$18</f>
        <v>0</v>
      </c>
      <c r="AY291" s="776">
        <f>ImportsMouldingsAndJoinery!AZ$18</f>
        <v>0</v>
      </c>
      <c r="AZ291" s="776">
        <f>ImportsMouldingsAndJoinery!BA$18</f>
        <v>0</v>
      </c>
      <c r="BA291" s="776">
        <f>ImportsMouldingsAndJoinery!BB$18</f>
        <v>0</v>
      </c>
      <c r="BB291" s="776">
        <f>ImportsMouldingsAndJoinery!BC$18</f>
        <v>0</v>
      </c>
      <c r="BC291" s="771">
        <f t="shared" si="169"/>
        <v>0.17221189654870625</v>
      </c>
      <c r="BD291" s="771">
        <f t="shared" si="170"/>
        <v>0.14342372543289877</v>
      </c>
      <c r="BE291" s="771">
        <f t="shared" si="170"/>
        <v>0.14772270574316662</v>
      </c>
      <c r="BF291" s="771">
        <f t="shared" si="170"/>
        <v>0.15340754577231461</v>
      </c>
      <c r="BG291" s="771">
        <f t="shared" si="170"/>
        <v>0.16475870136293211</v>
      </c>
      <c r="BH291" s="771">
        <f t="shared" si="171"/>
        <v>0.1724592254913169</v>
      </c>
      <c r="BI291" s="771">
        <f t="shared" si="172"/>
        <v>0.16606531893027876</v>
      </c>
      <c r="BJ291" s="771">
        <f t="shared" si="173"/>
        <v>0.17820828218230916</v>
      </c>
      <c r="BK291" s="771">
        <f t="shared" si="174"/>
        <v>0.19969910573896485</v>
      </c>
      <c r="BL291" s="771">
        <f t="shared" si="175"/>
        <v>0.20183642626878323</v>
      </c>
      <c r="BM291" s="771">
        <f t="shared" si="176"/>
        <v>0.22208412225731891</v>
      </c>
    </row>
    <row r="292" spans="1:65">
      <c r="A292" s="770" t="str">
        <f t="shared" si="168"/>
        <v xml:space="preserve">Malaysia </v>
      </c>
      <c r="AC292" s="776">
        <f>ImportsMouldingsAndJoinery!AD$19</f>
        <v>3.7146059745504001E-2</v>
      </c>
      <c r="AD292" s="776">
        <f>ImportsMouldingsAndJoinery!AE$19</f>
        <v>3.6266223098799996E-2</v>
      </c>
      <c r="AE292" s="776">
        <f>ImportsMouldingsAndJoinery!AF$19</f>
        <v>4.0977406737600003E-2</v>
      </c>
      <c r="AF292" s="776">
        <f>ImportsMouldingsAndJoinery!AG$19</f>
        <v>3.88648397536E-2</v>
      </c>
      <c r="AG292" s="776">
        <f>ImportsMouldingsAndJoinery!AH$19</f>
        <v>4.3942852276400005E-2</v>
      </c>
      <c r="AH292" s="776">
        <f>ImportsMouldingsAndJoinery!AI$19</f>
        <v>3.9229873125300005E-2</v>
      </c>
      <c r="AI292" s="776">
        <f>ImportsMouldingsAndJoinery!AJ$19</f>
        <v>4.33717350172E-2</v>
      </c>
      <c r="AJ292" s="776">
        <f>ImportsMouldingsAndJoinery!AK$19</f>
        <v>5.5666389278499998E-2</v>
      </c>
      <c r="AK292" s="776">
        <f>ImportsMouldingsAndJoinery!AL$19</f>
        <v>4.6934951777600008E-2</v>
      </c>
      <c r="AL292" s="776">
        <f>ImportsMouldingsAndJoinery!AM$19</f>
        <v>3.7936919715199996E-2</v>
      </c>
      <c r="AM292" s="776">
        <f>ImportsMouldingsAndJoinery!AN$19</f>
        <v>5.63875054209E-2</v>
      </c>
      <c r="AN292" s="776">
        <f>ImportsMouldingsAndJoinery!AO$19</f>
        <v>4.8928670543999998E-2</v>
      </c>
      <c r="AO292" s="776">
        <f>ImportsMouldingsAndJoinery!AP$19</f>
        <v>4.5341808705599992E-2</v>
      </c>
      <c r="AP292" s="776">
        <f>ImportsMouldingsAndJoinery!AQ$19</f>
        <v>5.2132112499299998E-2</v>
      </c>
      <c r="AQ292" s="776">
        <f>ImportsMouldingsAndJoinery!AR$19</f>
        <v>5.7938567241500004E-2</v>
      </c>
      <c r="AR292" s="776">
        <f>ImportsMouldingsAndJoinery!AS$19</f>
        <v>5.9908020563999999E-2</v>
      </c>
      <c r="AS292" s="776">
        <f>ImportsMouldingsAndJoinery!AT$19</f>
        <v>5.6813002880100001E-2</v>
      </c>
      <c r="AT292" s="776">
        <f>ImportsMouldingsAndJoinery!AU$19</f>
        <v>4.9077188817799995E-2</v>
      </c>
      <c r="AU292" s="776">
        <f>ImportsMouldingsAndJoinery!AV$19</f>
        <v>5.1115844772999998E-2</v>
      </c>
      <c r="AV292" s="776">
        <f>ImportsMouldingsAndJoinery!AW$19</f>
        <v>5.1806069815833335E-2</v>
      </c>
      <c r="AW292" s="776">
        <f>ImportsMouldingsAndJoinery!AX$19</f>
        <v>0</v>
      </c>
      <c r="AX292" s="776">
        <f>ImportsMouldingsAndJoinery!AY$19</f>
        <v>0</v>
      </c>
      <c r="AY292" s="776">
        <f>ImportsMouldingsAndJoinery!AZ$19</f>
        <v>0</v>
      </c>
      <c r="AZ292" s="776">
        <f>ImportsMouldingsAndJoinery!BA$19</f>
        <v>0</v>
      </c>
      <c r="BA292" s="776">
        <f>ImportsMouldingsAndJoinery!BB$19</f>
        <v>0</v>
      </c>
      <c r="BB292" s="776">
        <f>ImportsMouldingsAndJoinery!BC$19</f>
        <v>0</v>
      </c>
      <c r="BC292" s="771">
        <f t="shared" si="169"/>
        <v>8.8286398359581741E-2</v>
      </c>
      <c r="BD292" s="771">
        <f t="shared" si="170"/>
        <v>8.7249079014876885E-2</v>
      </c>
      <c r="BE292" s="771">
        <f t="shared" si="170"/>
        <v>0.10934295384387946</v>
      </c>
      <c r="BF292" s="771">
        <f t="shared" si="170"/>
        <v>0.10066036437951269</v>
      </c>
      <c r="BG292" s="771">
        <f t="shared" si="170"/>
        <v>9.2575128314367525E-2</v>
      </c>
      <c r="BH292" s="771">
        <f t="shared" si="171"/>
        <v>9.6209963543225335E-2</v>
      </c>
      <c r="BI292" s="771">
        <f t="shared" si="172"/>
        <v>0.10989678642049661</v>
      </c>
      <c r="BJ292" s="771">
        <f t="shared" si="173"/>
        <v>0.10837137414486536</v>
      </c>
      <c r="BK292" s="771">
        <f t="shared" si="174"/>
        <v>0.11256095136479358</v>
      </c>
      <c r="BL292" s="771">
        <f t="shared" si="175"/>
        <v>0.10032896799779357</v>
      </c>
      <c r="BM292" s="771">
        <f t="shared" si="176"/>
        <v>0.10264904404264093</v>
      </c>
    </row>
    <row r="293" spans="1:65">
      <c r="A293" s="770" t="str">
        <f t="shared" si="168"/>
        <v xml:space="preserve">South Africa </v>
      </c>
      <c r="AC293" s="776">
        <f>ImportsMouldingsAndJoinery!AD$7</f>
        <v>3.4611257436557998E-2</v>
      </c>
      <c r="AD293" s="776">
        <f>ImportsMouldingsAndJoinery!AE$7</f>
        <v>3.7771094405199997E-2</v>
      </c>
      <c r="AE293" s="776">
        <f>ImportsMouldingsAndJoinery!AF$7</f>
        <v>4.7862986040000007E-2</v>
      </c>
      <c r="AF293" s="776">
        <f>ImportsMouldingsAndJoinery!AG$7</f>
        <v>4.70510106304E-2</v>
      </c>
      <c r="AG293" s="776">
        <f>ImportsMouldingsAndJoinery!AH$7</f>
        <v>5.9774049673800005E-2</v>
      </c>
      <c r="AH293" s="776">
        <f>ImportsMouldingsAndJoinery!AI$7</f>
        <v>4.3264566559500006E-2</v>
      </c>
      <c r="AI293" s="776">
        <f>ImportsMouldingsAndJoinery!AJ$7</f>
        <v>2.5600164724000004E-2</v>
      </c>
      <c r="AJ293" s="776">
        <f>ImportsMouldingsAndJoinery!AK$7</f>
        <v>2.2775992763500005E-2</v>
      </c>
      <c r="AK293" s="776">
        <f>ImportsMouldingsAndJoinery!AL$7</f>
        <v>1.6663959558800002E-2</v>
      </c>
      <c r="AL293" s="776">
        <f>ImportsMouldingsAndJoinery!AM$7</f>
        <v>1.5073701236000001E-2</v>
      </c>
      <c r="AM293" s="776">
        <f>ImportsMouldingsAndJoinery!AN$7</f>
        <v>1.6553492248500005E-2</v>
      </c>
      <c r="AN293" s="776">
        <f>ImportsMouldingsAndJoinery!AO$7</f>
        <v>1.7807420304E-2</v>
      </c>
      <c r="AO293" s="776">
        <f>ImportsMouldingsAndJoinery!AP$7</f>
        <v>8.9901811472000021E-3</v>
      </c>
      <c r="AP293" s="776">
        <f>ImportsMouldingsAndJoinery!AQ$7</f>
        <v>6.2621057166000003E-3</v>
      </c>
      <c r="AQ293" s="776">
        <f>ImportsMouldingsAndJoinery!AR$7</f>
        <v>7.8439010764999994E-3</v>
      </c>
      <c r="AR293" s="776">
        <f>ImportsMouldingsAndJoinery!AS$7</f>
        <v>8.8464240585000003E-3</v>
      </c>
      <c r="AS293" s="776">
        <f>ImportsMouldingsAndJoinery!AT$7</f>
        <v>9.7000569215999997E-3</v>
      </c>
      <c r="AT293" s="776">
        <f>ImportsMouldingsAndJoinery!AU$7</f>
        <v>1.1570072213699999E-2</v>
      </c>
      <c r="AU293" s="776">
        <f>ImportsMouldingsAndJoinery!AV$7</f>
        <v>1.3163181533E-2</v>
      </c>
      <c r="AV293" s="776">
        <f>ImportsMouldingsAndJoinery!AW$7</f>
        <v>1.2698749684583333E-2</v>
      </c>
      <c r="AW293" s="776">
        <f>ImportsMouldingsAndJoinery!AX$7</f>
        <v>0</v>
      </c>
      <c r="AX293" s="776">
        <f>ImportsMouldingsAndJoinery!AY$7</f>
        <v>0</v>
      </c>
      <c r="AY293" s="776">
        <f>ImportsMouldingsAndJoinery!AZ$7</f>
        <v>0</v>
      </c>
      <c r="AZ293" s="776">
        <f>ImportsMouldingsAndJoinery!BA$7</f>
        <v>0</v>
      </c>
      <c r="BA293" s="776">
        <f>ImportsMouldingsAndJoinery!BB$7</f>
        <v>0</v>
      </c>
      <c r="BB293" s="776">
        <f>ImportsMouldingsAndJoinery!BC$7</f>
        <v>0</v>
      </c>
      <c r="BC293" s="771">
        <f t="shared" si="169"/>
        <v>3.1345530700178897E-2</v>
      </c>
      <c r="BD293" s="771">
        <f t="shared" si="170"/>
        <v>3.4667193859164856E-2</v>
      </c>
      <c r="BE293" s="771">
        <f t="shared" si="170"/>
        <v>3.2099446949676091E-2</v>
      </c>
      <c r="BF293" s="771">
        <f t="shared" si="170"/>
        <v>3.6634991233776379E-2</v>
      </c>
      <c r="BG293" s="771">
        <f t="shared" si="170"/>
        <v>1.8355403038182241E-2</v>
      </c>
      <c r="BH293" s="771">
        <f t="shared" si="171"/>
        <v>1.1556734109057996E-2</v>
      </c>
      <c r="BI293" s="771">
        <f t="shared" si="172"/>
        <v>1.4878164275525612E-2</v>
      </c>
      <c r="BJ293" s="771">
        <f t="shared" si="173"/>
        <v>1.6002851078407095E-2</v>
      </c>
      <c r="BK293" s="771">
        <f t="shared" si="174"/>
        <v>1.9218270114892841E-2</v>
      </c>
      <c r="BL293" s="771">
        <f t="shared" si="175"/>
        <v>2.3652809641766769E-2</v>
      </c>
      <c r="BM293" s="771">
        <f t="shared" si="176"/>
        <v>2.6433838801308601E-2</v>
      </c>
    </row>
    <row r="294" spans="1:65">
      <c r="A294" s="770" t="str">
        <f t="shared" si="168"/>
        <v xml:space="preserve">USA </v>
      </c>
      <c r="AC294" s="776">
        <f>ImportsMouldingsAndJoinery!AD$12</f>
        <v>3.1214894143404E-2</v>
      </c>
      <c r="AD294" s="776">
        <f>ImportsMouldingsAndJoinery!AE$12</f>
        <v>3.5396801486800002E-2</v>
      </c>
      <c r="AE294" s="776">
        <f>ImportsMouldingsAndJoinery!AF$12</f>
        <v>4.2929172417599998E-2</v>
      </c>
      <c r="AF294" s="776">
        <f>ImportsMouldingsAndJoinery!AG$12</f>
        <v>5.2719786403200006E-2</v>
      </c>
      <c r="AG294" s="776">
        <f>ImportsMouldingsAndJoinery!AH$12</f>
        <v>5.5556369138900004E-2</v>
      </c>
      <c r="AH294" s="776">
        <f>ImportsMouldingsAndJoinery!AI$12</f>
        <v>6.2263986513300007E-2</v>
      </c>
      <c r="AI294" s="776">
        <f>ImportsMouldingsAndJoinery!AJ$12</f>
        <v>5.9340059047600008E-2</v>
      </c>
      <c r="AJ294" s="776">
        <f>ImportsMouldingsAndJoinery!AK$12</f>
        <v>5.5442645560000003E-2</v>
      </c>
      <c r="AK294" s="776">
        <f>ImportsMouldingsAndJoinery!AL$12</f>
        <v>3.0029494212800004E-2</v>
      </c>
      <c r="AL294" s="776">
        <f>ImportsMouldingsAndJoinery!AM$12</f>
        <v>1.3367784121999999E-2</v>
      </c>
      <c r="AM294" s="776">
        <f>ImportsMouldingsAndJoinery!AN$12</f>
        <v>1.7526920615999999E-2</v>
      </c>
      <c r="AN294" s="776">
        <f>ImportsMouldingsAndJoinery!AO$12</f>
        <v>1.5161036207999998E-2</v>
      </c>
      <c r="AO294" s="776">
        <f>ImportsMouldingsAndJoinery!AP$12</f>
        <v>8.6800561232000008E-3</v>
      </c>
      <c r="AP294" s="776">
        <f>ImportsMouldingsAndJoinery!AQ$12</f>
        <v>7.3135239717000006E-3</v>
      </c>
      <c r="AQ294" s="776">
        <f>ImportsMouldingsAndJoinery!AR$12</f>
        <v>8.5180895850000011E-3</v>
      </c>
      <c r="AR294" s="776">
        <f>ImportsMouldingsAndJoinery!AS$12</f>
        <v>6.4263282929999995E-3</v>
      </c>
      <c r="AS294" s="776">
        <f>ImportsMouldingsAndJoinery!AT$12</f>
        <v>5.7632143193999995E-3</v>
      </c>
      <c r="AT294" s="776">
        <f>ImportsMouldingsAndJoinery!AU$12</f>
        <v>4.8783925475999997E-3</v>
      </c>
      <c r="AU294" s="776">
        <f>ImportsMouldingsAndJoinery!AV$12</f>
        <v>4.7039088279999999E-3</v>
      </c>
      <c r="AV294" s="776">
        <f>ImportsMouldingsAndJoinery!AW$12</f>
        <v>2.6470857345833334E-3</v>
      </c>
      <c r="AW294" s="776">
        <f>ImportsMouldingsAndJoinery!AX$12</f>
        <v>0</v>
      </c>
      <c r="AX294" s="776">
        <f>ImportsMouldingsAndJoinery!AY$12</f>
        <v>0</v>
      </c>
      <c r="AY294" s="776">
        <f>ImportsMouldingsAndJoinery!AZ$12</f>
        <v>0</v>
      </c>
      <c r="AZ294" s="776">
        <f>ImportsMouldingsAndJoinery!BA$12</f>
        <v>0</v>
      </c>
      <c r="BA294" s="776">
        <f>ImportsMouldingsAndJoinery!BB$12</f>
        <v>0</v>
      </c>
      <c r="BB294" s="776">
        <f>ImportsMouldingsAndJoinery!BC$12</f>
        <v>0</v>
      </c>
      <c r="BC294" s="771">
        <f t="shared" si="169"/>
        <v>5.6486600884786999E-2</v>
      </c>
      <c r="BD294" s="771">
        <f t="shared" si="170"/>
        <v>3.0743846940395853E-2</v>
      </c>
      <c r="BE294" s="771">
        <f t="shared" si="170"/>
        <v>3.3987055423634643E-2</v>
      </c>
      <c r="BF294" s="771">
        <f t="shared" si="170"/>
        <v>3.1190617118768391E-2</v>
      </c>
      <c r="BG294" s="771">
        <f t="shared" si="170"/>
        <v>1.7722215595733556E-2</v>
      </c>
      <c r="BH294" s="771">
        <f t="shared" si="171"/>
        <v>1.3497129522599139E-2</v>
      </c>
      <c r="BI294" s="771">
        <f t="shared" si="172"/>
        <v>1.6156952379086244E-2</v>
      </c>
      <c r="BJ294" s="771">
        <f t="shared" si="173"/>
        <v>1.162498812783236E-2</v>
      </c>
      <c r="BK294" s="771">
        <f t="shared" si="174"/>
        <v>1.1418387584263586E-2</v>
      </c>
      <c r="BL294" s="771">
        <f t="shared" si="175"/>
        <v>9.9729446934278491E-3</v>
      </c>
      <c r="BM294" s="771">
        <f t="shared" si="176"/>
        <v>9.4462244848389464E-3</v>
      </c>
    </row>
    <row r="295" spans="1:65">
      <c r="A295" s="770" t="str">
        <f t="shared" si="168"/>
        <v>Others</v>
      </c>
      <c r="AC295" s="775">
        <f t="shared" ref="AC295:BB295" si="177">AC274-SUM(AC288:AC294)</f>
        <v>4.5606394846943427E-2</v>
      </c>
      <c r="AD295" s="775">
        <f t="shared" si="177"/>
        <v>4.8919633183390682E-2</v>
      </c>
      <c r="AE295" s="775">
        <f t="shared" si="177"/>
        <v>6.2969039654415138E-2</v>
      </c>
      <c r="AF295" s="775">
        <f t="shared" si="177"/>
        <v>6.2625104446355884E-2</v>
      </c>
      <c r="AG295" s="775">
        <f t="shared" si="177"/>
        <v>7.1449474341652941E-2</v>
      </c>
      <c r="AH295" s="775">
        <f t="shared" si="177"/>
        <v>7.8345548598331038E-2</v>
      </c>
      <c r="AI295" s="775">
        <f t="shared" si="177"/>
        <v>8.5761374474744301E-2</v>
      </c>
      <c r="AJ295" s="775">
        <f t="shared" si="177"/>
        <v>9.8649711697416653E-2</v>
      </c>
      <c r="AK295" s="775">
        <f t="shared" si="177"/>
        <v>7.7734222797963604E-2</v>
      </c>
      <c r="AL295" s="775">
        <f t="shared" si="177"/>
        <v>7.0490007815476707E-2</v>
      </c>
      <c r="AM295" s="775">
        <f t="shared" si="177"/>
        <v>6.3308794220100661E-2</v>
      </c>
      <c r="AN295" s="775">
        <f t="shared" si="177"/>
        <v>5.3830952112000063E-2</v>
      </c>
      <c r="AO295" s="775">
        <f t="shared" si="177"/>
        <v>5.8275942982400075E-2</v>
      </c>
      <c r="AP295" s="775">
        <f t="shared" si="177"/>
        <v>6.9458287290899923E-2</v>
      </c>
      <c r="AQ295" s="775">
        <f t="shared" si="177"/>
        <v>5.1722753542999766E-2</v>
      </c>
      <c r="AR295" s="775">
        <f t="shared" si="177"/>
        <v>4.2858701308499336E-2</v>
      </c>
      <c r="AS295" s="775">
        <f t="shared" si="177"/>
        <v>4.5768311511000082E-2</v>
      </c>
      <c r="AT295" s="775">
        <f t="shared" si="177"/>
        <v>5.5481311256800225E-2</v>
      </c>
      <c r="AU295" s="775">
        <f t="shared" si="177"/>
        <v>6.212838633299983E-2</v>
      </c>
      <c r="AV295" s="775">
        <f t="shared" si="177"/>
        <v>5.6135983345416807E-2</v>
      </c>
      <c r="AW295" s="775">
        <f t="shared" si="177"/>
        <v>0</v>
      </c>
      <c r="AX295" s="775">
        <f t="shared" si="177"/>
        <v>0</v>
      </c>
      <c r="AY295" s="775">
        <f t="shared" si="177"/>
        <v>0</v>
      </c>
      <c r="AZ295" s="775">
        <f t="shared" si="177"/>
        <v>0</v>
      </c>
      <c r="BA295" s="775">
        <f t="shared" si="177"/>
        <v>0</v>
      </c>
      <c r="BB295" s="775">
        <f t="shared" si="177"/>
        <v>0</v>
      </c>
      <c r="BC295" s="771">
        <f t="shared" si="169"/>
        <v>0.14622097818770627</v>
      </c>
      <c r="BD295" s="771">
        <f t="shared" si="170"/>
        <v>0.16211617358031447</v>
      </c>
      <c r="BE295" s="771">
        <f t="shared" si="170"/>
        <v>0.12276426333544375</v>
      </c>
      <c r="BF295" s="771">
        <f t="shared" si="170"/>
        <v>0.11074576918285998</v>
      </c>
      <c r="BG295" s="771">
        <f t="shared" si="170"/>
        <v>0.11898296634492547</v>
      </c>
      <c r="BH295" s="771">
        <f t="shared" si="171"/>
        <v>0.12818546894914498</v>
      </c>
      <c r="BI295" s="771">
        <f t="shared" si="172"/>
        <v>9.8106747712663478E-2</v>
      </c>
      <c r="BJ295" s="771">
        <f t="shared" si="173"/>
        <v>7.7529791689653738E-2</v>
      </c>
      <c r="BK295" s="771">
        <f t="shared" si="174"/>
        <v>9.0678619767921229E-2</v>
      </c>
      <c r="BL295" s="771">
        <f t="shared" si="175"/>
        <v>0.11342097694764949</v>
      </c>
      <c r="BM295" s="771">
        <f t="shared" si="176"/>
        <v>0.12476404319082955</v>
      </c>
    </row>
    <row r="297" spans="1:65" ht="13">
      <c r="A297" s="768" t="s">
        <v>148</v>
      </c>
    </row>
    <row r="298" spans="1:65" ht="13">
      <c r="A298" s="768"/>
      <c r="B298" s="835" t="s">
        <v>65</v>
      </c>
      <c r="C298" s="835"/>
      <c r="D298" s="835"/>
      <c r="E298" s="835"/>
      <c r="F298" s="835"/>
      <c r="G298" s="835"/>
      <c r="H298" s="835"/>
      <c r="I298" s="835"/>
      <c r="J298" s="835"/>
      <c r="K298" s="835"/>
      <c r="L298" s="835"/>
      <c r="M298" s="835"/>
      <c r="N298" s="835"/>
      <c r="O298" s="835"/>
      <c r="P298" s="835"/>
      <c r="Q298" s="835"/>
      <c r="R298" s="835"/>
      <c r="S298" s="835"/>
      <c r="T298" s="835"/>
      <c r="U298" s="835"/>
      <c r="V298" s="835"/>
      <c r="W298" s="835"/>
      <c r="X298" s="835"/>
      <c r="Y298" s="835"/>
      <c r="Z298" s="835"/>
      <c r="AA298" s="835"/>
      <c r="AC298" s="835" t="s">
        <v>88</v>
      </c>
      <c r="AD298" s="835"/>
      <c r="AE298" s="835"/>
      <c r="AF298" s="835"/>
      <c r="AG298" s="835"/>
      <c r="AH298" s="835"/>
      <c r="AI298" s="835"/>
      <c r="AJ298" s="835"/>
      <c r="AK298" s="835"/>
      <c r="AL298" s="835"/>
      <c r="AM298" s="835"/>
      <c r="AN298" s="835"/>
      <c r="AO298" s="835"/>
      <c r="AP298" s="835"/>
      <c r="AQ298" s="835"/>
      <c r="AR298" s="835"/>
      <c r="AS298" s="835"/>
      <c r="AT298" s="835"/>
      <c r="AU298" s="835"/>
      <c r="AV298" s="835"/>
      <c r="AW298" s="835"/>
      <c r="AX298" s="835"/>
      <c r="AY298" s="835"/>
      <c r="AZ298" s="835"/>
      <c r="BA298" s="835"/>
      <c r="BB298" s="835"/>
    </row>
    <row r="299" spans="1:65">
      <c r="A299" s="769" t="s">
        <v>1</v>
      </c>
      <c r="B299" s="773">
        <f>ImportsFurniture!C$5-ImportsFurniture!C$25</f>
        <v>0.29700667805255604</v>
      </c>
      <c r="C299" s="773">
        <f>ImportsFurniture!D$5-ImportsFurniture!D$25</f>
        <v>0.30057812874783796</v>
      </c>
      <c r="D299" s="773">
        <f>ImportsFurniture!E$5-ImportsFurniture!E$25</f>
        <v>0.35066973201814422</v>
      </c>
      <c r="E299" s="773">
        <f>ImportsFurniture!F$5-ImportsFurniture!F$25</f>
        <v>0.40623691760718861</v>
      </c>
      <c r="F299" s="773">
        <f>ImportsFurniture!G$5-ImportsFurniture!G$25</f>
        <v>0.55213170519764532</v>
      </c>
      <c r="G299" s="773">
        <f>ImportsFurniture!H$5-ImportsFurniture!H$25</f>
        <v>0.56796184090117352</v>
      </c>
      <c r="H299" s="773">
        <f>ImportsFurniture!I$5-ImportsFurniture!I$25</f>
        <v>0.65802304299451975</v>
      </c>
      <c r="I299" s="773">
        <f>ImportsFurniture!J$5-ImportsFurniture!J$25</f>
        <v>0.81460239355345798</v>
      </c>
      <c r="J299" s="773">
        <f>ImportsFurniture!K$5-ImportsFurniture!K$25</f>
        <v>0.73766397212914703</v>
      </c>
      <c r="K299" s="773">
        <f>ImportsFurniture!L$5-ImportsFurniture!L$25</f>
        <v>0.61471225259093865</v>
      </c>
      <c r="L299" s="773">
        <f>ImportsFurniture!M$5-ImportsFurniture!M$25</f>
        <v>0.61669917809428432</v>
      </c>
      <c r="M299" s="773">
        <f>ImportsFurniture!N$5-ImportsFurniture!N$25</f>
        <v>0.56805677054935355</v>
      </c>
      <c r="N299" s="773">
        <f>ImportsFurniture!O$5-ImportsFurniture!O$25</f>
        <v>0.59467073391126934</v>
      </c>
      <c r="O299" s="773">
        <f>ImportsFurniture!P$5-ImportsFurniture!P$25</f>
        <v>0.53770288275000855</v>
      </c>
      <c r="P299" s="773">
        <f>ImportsFurniture!Q$5-ImportsFurniture!Q$25</f>
        <v>0.59203508722801423</v>
      </c>
      <c r="Q299" s="773">
        <f>ImportsFurniture!R$5-ImportsFurniture!R$25</f>
        <v>0.60824336115706368</v>
      </c>
      <c r="R299" s="773">
        <f>ImportsFurniture!S$5-ImportsFurniture!S$25</f>
        <v>0.6364062844596462</v>
      </c>
      <c r="S299" s="773">
        <f>ImportsFurniture!T$5-ImportsFurniture!T$25</f>
        <v>0.66560538394781932</v>
      </c>
      <c r="T299" s="773">
        <f>ImportsFurniture!U$5-ImportsFurniture!U$25</f>
        <v>0.65505249437043866</v>
      </c>
      <c r="U299" s="773">
        <f>ImportsFurniture!V$5-ImportsFurniture!V$25</f>
        <v>0.7362653110995997</v>
      </c>
      <c r="V299" s="773">
        <f>ImportsFurniture!W$5-ImportsFurniture!W$25</f>
        <v>0</v>
      </c>
      <c r="W299" s="773">
        <f>ImportsFurniture!X$5-ImportsFurniture!X$25</f>
        <v>0</v>
      </c>
      <c r="X299" s="773">
        <f>ImportsFurniture!Y$5-ImportsFurniture!Y$25</f>
        <v>0</v>
      </c>
      <c r="Y299" s="773">
        <f>ImportsFurniture!Z$5-ImportsFurniture!Z$25</f>
        <v>0</v>
      </c>
      <c r="Z299" s="773">
        <f>ImportsFurniture!AA$5-ImportsFurniture!AA$25</f>
        <v>0</v>
      </c>
      <c r="AA299" s="773">
        <f>ImportsFurniture!AB$5-ImportsFurniture!AB$25</f>
        <v>0</v>
      </c>
      <c r="AB299" s="773"/>
      <c r="AC299" s="773">
        <f>ImportsFurniture!AD$5-ImportsFurniture!AD$25</f>
        <v>0.74090060859720497</v>
      </c>
      <c r="AD299" s="773">
        <f>ImportsFurniture!AE$5-ImportsFurniture!AE$25</f>
        <v>0.73824886915840038</v>
      </c>
      <c r="AE299" s="773">
        <f>ImportsFurniture!AF$5-ImportsFurniture!AF$25</f>
        <v>0.86133893620799973</v>
      </c>
      <c r="AF299" s="773">
        <f>ImportsFurniture!AG$5-ImportsFurniture!AG$25</f>
        <v>1.0441639132063991</v>
      </c>
      <c r="AG299" s="773">
        <f>ImportsFurniture!AH$5-ImportsFurniture!AH$25</f>
        <v>1.5137349430084002</v>
      </c>
      <c r="AH299" s="773">
        <f>ImportsFurniture!AI$5-ImportsFurniture!AI$25</f>
        <v>1.7536761168497996</v>
      </c>
      <c r="AI299" s="773">
        <f>ImportsFurniture!AJ$5-ImportsFurniture!AJ$25</f>
        <v>2.1141827165771998</v>
      </c>
      <c r="AJ299" s="773">
        <f>ImportsFurniture!AK$5-ImportsFurniture!AK$25</f>
        <v>2.7076196223250006</v>
      </c>
      <c r="AK299" s="773">
        <f>ImportsFurniture!AL$5-ImportsFurniture!AL$25</f>
        <v>2.5399930519259986</v>
      </c>
      <c r="AL299" s="773">
        <f>ImportsFurniture!AM$5-ImportsFurniture!AM$25</f>
        <v>2.0350175475916004</v>
      </c>
      <c r="AM299" s="773">
        <f>ImportsFurniture!AN$5-ImportsFurniture!AN$25</f>
        <v>2.2292194896593989</v>
      </c>
      <c r="AN299" s="773">
        <f>ImportsFurniture!AO$5-ImportsFurniture!AO$25</f>
        <v>2.0211504625440018</v>
      </c>
      <c r="AO299" s="773">
        <f>ImportsFurniture!AP$5-ImportsFurniture!AP$25</f>
        <v>2.1304216352847991</v>
      </c>
      <c r="AP299" s="773">
        <f>ImportsFurniture!AQ$5-ImportsFurniture!AQ$25</f>
        <v>1.9772241440248</v>
      </c>
      <c r="AQ299" s="773">
        <f>ImportsFurniture!AR$5-ImportsFurniture!AR$25</f>
        <v>2.2451209921089985</v>
      </c>
      <c r="AR299" s="773">
        <f>ImportsFurniture!AS$5-ImportsFurniture!AS$25</f>
        <v>2.2882637495025016</v>
      </c>
      <c r="AS299" s="773">
        <f>ImportsFurniture!AT$5-ImportsFurniture!AT$25</f>
        <v>2.2132401104918999</v>
      </c>
      <c r="AT299" s="773">
        <f>ImportsFurniture!AU$5-ImportsFurniture!AU$25</f>
        <v>2.506086579987199</v>
      </c>
      <c r="AU299" s="773">
        <f>ImportsFurniture!AV$5-ImportsFurniture!AV$25</f>
        <v>2.520114380998999</v>
      </c>
      <c r="AV299" s="773">
        <f>ImportsFurniture!AW$5-ImportsFurniture!AW$25</f>
        <v>2.6492218993688645</v>
      </c>
      <c r="AW299" s="773">
        <f>ImportsFurniture!AX$5-ImportsFurniture!AX$25</f>
        <v>0</v>
      </c>
      <c r="AX299" s="773">
        <f>ImportsFurniture!AY$5-ImportsFurniture!AY$25</f>
        <v>0</v>
      </c>
      <c r="AY299" s="773">
        <f>ImportsFurniture!AZ$5-ImportsFurniture!AZ$25</f>
        <v>0</v>
      </c>
      <c r="AZ299" s="773">
        <f>ImportsFurniture!BA$5-ImportsFurniture!BA$25</f>
        <v>0</v>
      </c>
      <c r="BA299" s="773">
        <f>ImportsFurniture!BB$5-ImportsFurniture!BB$25</f>
        <v>0</v>
      </c>
      <c r="BB299" s="773">
        <f>ImportsFurniture!BC$5-ImportsFurniture!BC$25</f>
        <v>0</v>
      </c>
    </row>
    <row r="300" spans="1:65">
      <c r="A300" s="769"/>
      <c r="B300" s="767">
        <v>2000</v>
      </c>
      <c r="C300" s="767">
        <f>1+B300</f>
        <v>2001</v>
      </c>
      <c r="D300" s="767">
        <f t="shared" ref="D300:AA300" si="178">1+C300</f>
        <v>2002</v>
      </c>
      <c r="E300" s="767">
        <f t="shared" si="178"/>
        <v>2003</v>
      </c>
      <c r="F300" s="767">
        <f t="shared" si="178"/>
        <v>2004</v>
      </c>
      <c r="G300" s="767">
        <f t="shared" si="178"/>
        <v>2005</v>
      </c>
      <c r="H300" s="767">
        <f t="shared" si="178"/>
        <v>2006</v>
      </c>
      <c r="I300" s="767">
        <f t="shared" si="178"/>
        <v>2007</v>
      </c>
      <c r="J300" s="767">
        <f t="shared" si="178"/>
        <v>2008</v>
      </c>
      <c r="K300" s="767">
        <f t="shared" si="178"/>
        <v>2009</v>
      </c>
      <c r="L300" s="767">
        <f t="shared" si="178"/>
        <v>2010</v>
      </c>
      <c r="M300" s="767">
        <f t="shared" si="178"/>
        <v>2011</v>
      </c>
      <c r="N300" s="767">
        <f t="shared" si="178"/>
        <v>2012</v>
      </c>
      <c r="O300" s="767">
        <f t="shared" si="178"/>
        <v>2013</v>
      </c>
      <c r="P300" s="767">
        <f t="shared" si="178"/>
        <v>2014</v>
      </c>
      <c r="Q300" s="767">
        <f t="shared" si="178"/>
        <v>2015</v>
      </c>
      <c r="R300" s="767">
        <f t="shared" si="178"/>
        <v>2016</v>
      </c>
      <c r="S300" s="767">
        <f t="shared" si="178"/>
        <v>2017</v>
      </c>
      <c r="T300" s="767">
        <f t="shared" si="178"/>
        <v>2018</v>
      </c>
      <c r="U300" s="767">
        <f t="shared" si="178"/>
        <v>2019</v>
      </c>
      <c r="V300" s="767">
        <f t="shared" si="178"/>
        <v>2020</v>
      </c>
      <c r="W300" s="767">
        <f t="shared" si="178"/>
        <v>2021</v>
      </c>
      <c r="X300" s="767">
        <f t="shared" si="178"/>
        <v>2022</v>
      </c>
      <c r="Y300" s="767">
        <f t="shared" si="178"/>
        <v>2023</v>
      </c>
      <c r="Z300" s="767">
        <f t="shared" si="178"/>
        <v>2024</v>
      </c>
      <c r="AA300" s="767">
        <f t="shared" si="178"/>
        <v>2025</v>
      </c>
      <c r="AC300" s="767">
        <v>2000</v>
      </c>
      <c r="AD300" s="767">
        <f>1+AC300</f>
        <v>2001</v>
      </c>
      <c r="AE300" s="767">
        <f t="shared" ref="AE300:BB300" si="179">1+AD300</f>
        <v>2002</v>
      </c>
      <c r="AF300" s="767">
        <f t="shared" si="179"/>
        <v>2003</v>
      </c>
      <c r="AG300" s="767">
        <f t="shared" si="179"/>
        <v>2004</v>
      </c>
      <c r="AH300" s="767">
        <f t="shared" si="179"/>
        <v>2005</v>
      </c>
      <c r="AI300" s="767">
        <f t="shared" si="179"/>
        <v>2006</v>
      </c>
      <c r="AJ300" s="767">
        <f t="shared" si="179"/>
        <v>2007</v>
      </c>
      <c r="AK300" s="767">
        <f t="shared" si="179"/>
        <v>2008</v>
      </c>
      <c r="AL300" s="767">
        <f t="shared" si="179"/>
        <v>2009</v>
      </c>
      <c r="AM300" s="767">
        <f t="shared" si="179"/>
        <v>2010</v>
      </c>
      <c r="AN300" s="767">
        <f t="shared" si="179"/>
        <v>2011</v>
      </c>
      <c r="AO300" s="767">
        <f t="shared" si="179"/>
        <v>2012</v>
      </c>
      <c r="AP300" s="767">
        <f t="shared" si="179"/>
        <v>2013</v>
      </c>
      <c r="AQ300" s="767">
        <f t="shared" si="179"/>
        <v>2014</v>
      </c>
      <c r="AR300" s="767">
        <f t="shared" si="179"/>
        <v>2015</v>
      </c>
      <c r="AS300" s="767">
        <f t="shared" si="179"/>
        <v>2016</v>
      </c>
      <c r="AT300" s="767">
        <f t="shared" si="179"/>
        <v>2017</v>
      </c>
      <c r="AU300" s="767">
        <f t="shared" si="179"/>
        <v>2018</v>
      </c>
      <c r="AV300" s="767">
        <f t="shared" si="179"/>
        <v>2019</v>
      </c>
      <c r="AW300" s="767">
        <f t="shared" si="179"/>
        <v>2020</v>
      </c>
      <c r="AX300" s="767">
        <f t="shared" si="179"/>
        <v>2021</v>
      </c>
      <c r="AY300" s="767">
        <f t="shared" si="179"/>
        <v>2022</v>
      </c>
      <c r="AZ300" s="767">
        <f t="shared" si="179"/>
        <v>2023</v>
      </c>
      <c r="BA300" s="767">
        <f t="shared" si="179"/>
        <v>2024</v>
      </c>
      <c r="BB300" s="767">
        <f t="shared" si="179"/>
        <v>2025</v>
      </c>
    </row>
    <row r="301" spans="1:65">
      <c r="A301" s="775" t="str">
        <f>ImportsFurniture!B$14</f>
        <v xml:space="preserve">Brazil </v>
      </c>
      <c r="B301" s="775">
        <f>ImportsFurniture!C$14</f>
        <v>2.3690300000000001E-2</v>
      </c>
      <c r="C301" s="775">
        <f>ImportsFurniture!D$14</f>
        <v>2.5900699999999999E-2</v>
      </c>
      <c r="D301" s="775">
        <f>ImportsFurniture!E$14</f>
        <v>2.9471799999999996E-2</v>
      </c>
      <c r="E301" s="775">
        <f>ImportsFurniture!F$14</f>
        <v>4.2220599999999997E-2</v>
      </c>
      <c r="F301" s="775">
        <f>ImportsFurniture!G$14</f>
        <v>5.2722600000000008E-2</v>
      </c>
      <c r="G301" s="775">
        <f>ImportsFurniture!H$14</f>
        <v>4.0526600000000003E-2</v>
      </c>
      <c r="H301" s="775">
        <f>ImportsFurniture!I$14</f>
        <v>4.5606300000000002E-2</v>
      </c>
      <c r="I301" s="775">
        <f>ImportsFurniture!J$14</f>
        <v>4.4105900000000003E-2</v>
      </c>
      <c r="J301" s="775">
        <f>ImportsFurniture!K$14</f>
        <v>3.5995899999999997E-2</v>
      </c>
      <c r="K301" s="775">
        <f>ImportsFurniture!L$14</f>
        <v>3.5115553845684509E-2</v>
      </c>
      <c r="L301" s="775">
        <f>ImportsFurniture!M$14</f>
        <v>3.1111399957363488E-2</v>
      </c>
      <c r="M301" s="775">
        <f>ImportsFurniture!N$14</f>
        <v>2.6389015091582473E-2</v>
      </c>
      <c r="N301" s="775">
        <f>ImportsFurniture!O$14</f>
        <v>2.7237465921861E-2</v>
      </c>
      <c r="O301" s="775">
        <f>ImportsFurniture!P$14</f>
        <v>2.9924630490277222E-2</v>
      </c>
      <c r="P301" s="775">
        <f>ImportsFurniture!Q$14</f>
        <v>3.4143500000000007E-2</v>
      </c>
      <c r="Q301" s="775">
        <f>ImportsFurniture!R$14</f>
        <v>3.7569574398412929E-2</v>
      </c>
      <c r="R301" s="775">
        <f>ImportsFurniture!S$14</f>
        <v>3.9481715991021286E-2</v>
      </c>
      <c r="S301" s="775">
        <f>ImportsFurniture!T$14</f>
        <v>3.0667E-2</v>
      </c>
      <c r="T301" s="775">
        <f>ImportsFurniture!U$14</f>
        <v>3.1051642574937741E-2</v>
      </c>
      <c r="U301" s="775">
        <f>ImportsFurniture!V$14</f>
        <v>3.2076864726390084E-2</v>
      </c>
      <c r="V301" s="775">
        <f>ImportsFurniture!W$14</f>
        <v>0</v>
      </c>
      <c r="W301" s="775">
        <f>ImportsFurniture!X$14</f>
        <v>0</v>
      </c>
      <c r="X301" s="775">
        <f>ImportsFurniture!Y$14</f>
        <v>0</v>
      </c>
      <c r="Y301" s="775">
        <f>ImportsFurniture!Z$14</f>
        <v>0</v>
      </c>
      <c r="Z301" s="775">
        <f>ImportsFurniture!AA$14</f>
        <v>0</v>
      </c>
      <c r="AA301" s="775">
        <f>ImportsFurniture!AB$14</f>
        <v>0</v>
      </c>
      <c r="AB301" s="766"/>
      <c r="AC301" s="766"/>
      <c r="AD301" s="766"/>
      <c r="AE301" s="766"/>
      <c r="AF301" s="766"/>
      <c r="AG301" s="766"/>
      <c r="AH301" s="766"/>
      <c r="AI301" s="766"/>
      <c r="AJ301" s="766"/>
      <c r="AK301" s="766"/>
      <c r="AL301" s="766"/>
      <c r="AM301" s="766"/>
      <c r="AN301" s="766"/>
      <c r="AO301" s="766"/>
      <c r="AP301" s="766"/>
      <c r="AQ301" s="766"/>
      <c r="AR301" s="766"/>
      <c r="AS301" s="766"/>
      <c r="AT301" s="766"/>
      <c r="AU301" s="766"/>
      <c r="AV301" s="766"/>
      <c r="AW301" s="766"/>
      <c r="AX301" s="766"/>
      <c r="AY301" s="766"/>
      <c r="AZ301" s="766"/>
      <c r="BA301" s="766"/>
      <c r="BB301" s="766"/>
      <c r="BC301" s="771">
        <f t="shared" ref="BC301:BC308" si="180">J301/J$299</f>
        <v>4.8797150681093575E-2</v>
      </c>
      <c r="BD301" s="771">
        <f t="shared" ref="BD301:BG308" si="181">K301/K$299</f>
        <v>5.7125189383612655E-2</v>
      </c>
      <c r="BE301" s="771">
        <f t="shared" si="181"/>
        <v>5.0448259155304091E-2</v>
      </c>
      <c r="BF301" s="771">
        <f t="shared" si="181"/>
        <v>4.6454890531561335E-2</v>
      </c>
      <c r="BG301" s="771">
        <f t="shared" si="181"/>
        <v>4.580260027715622E-2</v>
      </c>
      <c r="BH301" s="771">
        <f t="shared" ref="BH301:BH308" si="182">O301/O$299</f>
        <v>5.5652724674325256E-2</v>
      </c>
      <c r="BI301" s="771">
        <f t="shared" ref="BI301:BI308" si="183">P301/P$299</f>
        <v>5.7671412956053575E-2</v>
      </c>
      <c r="BJ301" s="771">
        <f t="shared" ref="BJ301:BJ308" si="184">Q301/Q$299</f>
        <v>6.1767339847235134E-2</v>
      </c>
      <c r="BK301" s="771">
        <f t="shared" ref="BK301:BK308" si="185">R301/R$299</f>
        <v>6.2038538831438547E-2</v>
      </c>
      <c r="BL301" s="771">
        <f t="shared" ref="BL301:BL308" si="186">S301/S$299</f>
        <v>4.6073846064929314E-2</v>
      </c>
      <c r="BM301" s="771">
        <f t="shared" ref="BM301:BM308" si="187">T301/T$299</f>
        <v>4.7403288807839769E-2</v>
      </c>
    </row>
    <row r="302" spans="1:65">
      <c r="A302" s="775" t="str">
        <f>ImportsFurniture!B$17</f>
        <v xml:space="preserve">China </v>
      </c>
      <c r="B302" s="775">
        <f>ImportsFurniture!C$17</f>
        <v>5.8771688555966553E-2</v>
      </c>
      <c r="C302" s="775">
        <f>ImportsFurniture!D$17</f>
        <v>6.8689305298706343E-2</v>
      </c>
      <c r="D302" s="775">
        <f>ImportsFurniture!E$17</f>
        <v>9.9947528801825156E-2</v>
      </c>
      <c r="E302" s="775">
        <f>ImportsFurniture!F$17</f>
        <v>0.12628530000000002</v>
      </c>
      <c r="F302" s="775">
        <f>ImportsFurniture!G$17</f>
        <v>0.21385190157161704</v>
      </c>
      <c r="G302" s="775">
        <f>ImportsFurniture!H$17</f>
        <v>0.27016146194478219</v>
      </c>
      <c r="H302" s="775">
        <f>ImportsFurniture!I$17</f>
        <v>0.35082163660341875</v>
      </c>
      <c r="I302" s="775">
        <f>ImportsFurniture!J$17</f>
        <v>0.47736186965714728</v>
      </c>
      <c r="J302" s="775">
        <f>ImportsFurniture!K$17</f>
        <v>0.4345583999999999</v>
      </c>
      <c r="K302" s="775">
        <f>ImportsFurniture!L$17</f>
        <v>0.34693560000000001</v>
      </c>
      <c r="L302" s="775">
        <f>ImportsFurniture!M$17</f>
        <v>0.36420833910818612</v>
      </c>
      <c r="M302" s="775">
        <f>ImportsFurniture!N$17</f>
        <v>0.34220250000000002</v>
      </c>
      <c r="N302" s="775">
        <f>ImportsFurniture!O$17</f>
        <v>0.36896820000000008</v>
      </c>
      <c r="O302" s="775">
        <f>ImportsFurniture!P$17</f>
        <v>0.3304782</v>
      </c>
      <c r="P302" s="775">
        <f>ImportsFurniture!Q$17</f>
        <v>0.36108248102767027</v>
      </c>
      <c r="Q302" s="775">
        <f>ImportsFurniture!R$17</f>
        <v>0.3636654247060524</v>
      </c>
      <c r="R302" s="775">
        <f>ImportsFurniture!S$17</f>
        <v>0.37718030000000008</v>
      </c>
      <c r="S302" s="775">
        <f>ImportsFurniture!T$17</f>
        <v>0.38697530000000002</v>
      </c>
      <c r="T302" s="775">
        <f>ImportsFurniture!U$17</f>
        <v>0.37047290000000005</v>
      </c>
      <c r="U302" s="775">
        <f>ImportsFurniture!V$17</f>
        <v>0.41919210363392634</v>
      </c>
      <c r="V302" s="775">
        <f>ImportsFurniture!W$17</f>
        <v>0</v>
      </c>
      <c r="W302" s="775">
        <f>ImportsFurniture!X$17</f>
        <v>0</v>
      </c>
      <c r="X302" s="775">
        <f>ImportsFurniture!Y$17</f>
        <v>0</v>
      </c>
      <c r="Y302" s="775">
        <f>ImportsFurniture!Z$17</f>
        <v>0</v>
      </c>
      <c r="Z302" s="775">
        <f>ImportsFurniture!AA$17</f>
        <v>0</v>
      </c>
      <c r="AA302" s="775">
        <f>ImportsFurniture!AB$17</f>
        <v>0</v>
      </c>
      <c r="AB302" s="766"/>
      <c r="AC302" s="766"/>
      <c r="AD302" s="766"/>
      <c r="AE302" s="766"/>
      <c r="AF302" s="766"/>
      <c r="AG302" s="766"/>
      <c r="AH302" s="766"/>
      <c r="AI302" s="766"/>
      <c r="AJ302" s="766"/>
      <c r="AK302" s="766"/>
      <c r="AL302" s="766"/>
      <c r="AM302" s="766"/>
      <c r="AN302" s="766"/>
      <c r="AO302" s="766"/>
      <c r="AP302" s="766"/>
      <c r="AQ302" s="766"/>
      <c r="AR302" s="766"/>
      <c r="AS302" s="766"/>
      <c r="AT302" s="766"/>
      <c r="AU302" s="766"/>
      <c r="AV302" s="766"/>
      <c r="AW302" s="766"/>
      <c r="AX302" s="766"/>
      <c r="AY302" s="766"/>
      <c r="AZ302" s="766"/>
      <c r="BA302" s="766"/>
      <c r="BB302" s="766"/>
      <c r="BC302" s="771">
        <f t="shared" si="180"/>
        <v>0.58910075104483928</v>
      </c>
      <c r="BD302" s="771">
        <f t="shared" si="181"/>
        <v>0.56438699332526387</v>
      </c>
      <c r="BE302" s="771">
        <f t="shared" si="181"/>
        <v>0.59057698152551119</v>
      </c>
      <c r="BF302" s="771">
        <f t="shared" si="181"/>
        <v>0.6024089804775401</v>
      </c>
      <c r="BG302" s="771">
        <f t="shared" si="181"/>
        <v>0.62045797608572695</v>
      </c>
      <c r="BH302" s="771">
        <f t="shared" si="182"/>
        <v>0.61461117394389631</v>
      </c>
      <c r="BI302" s="771">
        <f t="shared" si="183"/>
        <v>0.6099004751868774</v>
      </c>
      <c r="BJ302" s="771">
        <f t="shared" si="184"/>
        <v>0.59789460589302657</v>
      </c>
      <c r="BK302" s="771">
        <f t="shared" si="185"/>
        <v>0.59267218003708555</v>
      </c>
      <c r="BL302" s="771">
        <f t="shared" si="186"/>
        <v>0.58138847631427404</v>
      </c>
      <c r="BM302" s="771">
        <f t="shared" si="187"/>
        <v>0.56556215445917213</v>
      </c>
    </row>
    <row r="303" spans="1:65">
      <c r="A303" s="775" t="str">
        <f>ImportsFurniture!B$18</f>
        <v xml:space="preserve">Indonesia </v>
      </c>
      <c r="B303" s="775">
        <f>ImportsFurniture!C$18</f>
        <v>2.7989500000000004E-2</v>
      </c>
      <c r="C303" s="775">
        <f>ImportsFurniture!D$18</f>
        <v>2.600608877602003E-2</v>
      </c>
      <c r="D303" s="775">
        <f>ImportsFurniture!E$18</f>
        <v>2.6817569347502995E-2</v>
      </c>
      <c r="E303" s="775">
        <f>ImportsFurniture!F$18</f>
        <v>2.6310000000000004E-2</v>
      </c>
      <c r="F303" s="775">
        <f>ImportsFurniture!G$18</f>
        <v>3.2650700000000012E-2</v>
      </c>
      <c r="G303" s="775">
        <f>ImportsFurniture!H$18</f>
        <v>3.2786500000000003E-2</v>
      </c>
      <c r="H303" s="775">
        <f>ImportsFurniture!I$18</f>
        <v>4.13462E-2</v>
      </c>
      <c r="I303" s="775">
        <f>ImportsFurniture!J$18</f>
        <v>4.6426200000000015E-2</v>
      </c>
      <c r="J303" s="775">
        <f>ImportsFurniture!K$18</f>
        <v>2.6091600000000003E-2</v>
      </c>
      <c r="K303" s="775">
        <f>ImportsFurniture!L$18</f>
        <v>2.6218100000000001E-2</v>
      </c>
      <c r="L303" s="775">
        <f>ImportsFurniture!M$18</f>
        <v>2.7361100000000006E-2</v>
      </c>
      <c r="M303" s="775">
        <f>ImportsFurniture!N$18</f>
        <v>2.0779400000000003E-2</v>
      </c>
      <c r="N303" s="775">
        <f>ImportsFurniture!O$18</f>
        <v>1.9377600000000002E-2</v>
      </c>
      <c r="O303" s="775">
        <f>ImportsFurniture!P$18</f>
        <v>1.4890300000000004E-2</v>
      </c>
      <c r="P303" s="775">
        <f>ImportsFurniture!Q$18</f>
        <v>1.5970000000000002E-2</v>
      </c>
      <c r="Q303" s="775">
        <f>ImportsFurniture!R$18</f>
        <v>1.86968E-2</v>
      </c>
      <c r="R303" s="775">
        <f>ImportsFurniture!S$18</f>
        <v>2.4561834766737314E-2</v>
      </c>
      <c r="S303" s="775">
        <f>ImportsFurniture!T$18</f>
        <v>2.3231000000000002E-2</v>
      </c>
      <c r="T303" s="775">
        <f>ImportsFurniture!U$18</f>
        <v>2.22767E-2</v>
      </c>
      <c r="U303" s="775">
        <f>ImportsFurniture!V$18</f>
        <v>2.39212E-2</v>
      </c>
      <c r="V303" s="775">
        <f>ImportsFurniture!W$18</f>
        <v>0</v>
      </c>
      <c r="W303" s="775">
        <f>ImportsFurniture!X$18</f>
        <v>0</v>
      </c>
      <c r="X303" s="775">
        <f>ImportsFurniture!Y$18</f>
        <v>0</v>
      </c>
      <c r="Y303" s="775">
        <f>ImportsFurniture!Z$18</f>
        <v>0</v>
      </c>
      <c r="Z303" s="775">
        <f>ImportsFurniture!AA$18</f>
        <v>0</v>
      </c>
      <c r="AA303" s="775">
        <f>ImportsFurniture!AB$18</f>
        <v>0</v>
      </c>
      <c r="AB303" s="766"/>
      <c r="AC303" s="766"/>
      <c r="AD303" s="766"/>
      <c r="AE303" s="766"/>
      <c r="AF303" s="766"/>
      <c r="AG303" s="766"/>
      <c r="AH303" s="766"/>
      <c r="AI303" s="766"/>
      <c r="AJ303" s="766"/>
      <c r="AK303" s="766"/>
      <c r="AL303" s="766"/>
      <c r="AM303" s="766"/>
      <c r="AN303" s="766"/>
      <c r="AO303" s="766"/>
      <c r="AP303" s="766"/>
      <c r="AQ303" s="766"/>
      <c r="AR303" s="766"/>
      <c r="AS303" s="766"/>
      <c r="AT303" s="766"/>
      <c r="AU303" s="766"/>
      <c r="AV303" s="766"/>
      <c r="AW303" s="766"/>
      <c r="AX303" s="766"/>
      <c r="AY303" s="766"/>
      <c r="AZ303" s="766"/>
      <c r="BA303" s="766"/>
      <c r="BB303" s="766"/>
      <c r="BC303" s="771">
        <f t="shared" si="180"/>
        <v>3.5370576557630769E-2</v>
      </c>
      <c r="BD303" s="771">
        <f t="shared" si="181"/>
        <v>4.2651012550170987E-2</v>
      </c>
      <c r="BE303" s="771">
        <f t="shared" si="181"/>
        <v>4.4367012267716846E-2</v>
      </c>
      <c r="BF303" s="771">
        <f t="shared" si="181"/>
        <v>3.6579794621415682E-2</v>
      </c>
      <c r="BG303" s="771">
        <f t="shared" si="181"/>
        <v>3.2585427354982849E-2</v>
      </c>
      <c r="BH303" s="771">
        <f t="shared" si="182"/>
        <v>2.7692431038951439E-2</v>
      </c>
      <c r="BI303" s="771">
        <f t="shared" si="183"/>
        <v>2.6974752585651015E-2</v>
      </c>
      <c r="BJ303" s="771">
        <f t="shared" si="184"/>
        <v>3.0739012036946865E-2</v>
      </c>
      <c r="BK303" s="771">
        <f t="shared" si="185"/>
        <v>3.8594582370587438E-2</v>
      </c>
      <c r="BL303" s="771">
        <f t="shared" si="186"/>
        <v>3.4902061431974857E-2</v>
      </c>
      <c r="BM303" s="771">
        <f t="shared" si="187"/>
        <v>3.4007503507653705E-2</v>
      </c>
    </row>
    <row r="304" spans="1:65">
      <c r="A304" s="775" t="str">
        <f>ImportsFurniture!B$19</f>
        <v xml:space="preserve">Malaysia </v>
      </c>
      <c r="B304" s="775">
        <f>ImportsFurniture!C$19</f>
        <v>5.6240989240987083E-2</v>
      </c>
      <c r="C304" s="775">
        <f>ImportsFurniture!D$19</f>
        <v>5.0334899999999995E-2</v>
      </c>
      <c r="D304" s="775">
        <f>ImportsFurniture!E$19</f>
        <v>5.7602499999999994E-2</v>
      </c>
      <c r="E304" s="775">
        <f>ImportsFurniture!F$19</f>
        <v>6.4530717487220488E-2</v>
      </c>
      <c r="F304" s="775">
        <f>ImportsFurniture!G$19</f>
        <v>7.5274500000000022E-2</v>
      </c>
      <c r="G304" s="775">
        <f>ImportsFurniture!H$19</f>
        <v>6.8482199969897101E-2</v>
      </c>
      <c r="H304" s="775">
        <f>ImportsFurniture!I$19</f>
        <v>6.8551000000000015E-2</v>
      </c>
      <c r="I304" s="775">
        <f>ImportsFurniture!J$19</f>
        <v>7.2061000000000014E-2</v>
      </c>
      <c r="J304" s="775">
        <f>ImportsFurniture!K$19</f>
        <v>6.7385100000000017E-2</v>
      </c>
      <c r="K304" s="775">
        <f>ImportsFurniture!L$19</f>
        <v>6.6865599999999997E-2</v>
      </c>
      <c r="L304" s="775">
        <f>ImportsFurniture!M$19</f>
        <v>5.9852599999999992E-2</v>
      </c>
      <c r="M304" s="775">
        <f>ImportsFurniture!N$19</f>
        <v>5.2955099999999984E-2</v>
      </c>
      <c r="N304" s="775">
        <f>ImportsFurniture!O$19</f>
        <v>5.0575500000000009E-2</v>
      </c>
      <c r="O304" s="775">
        <f>ImportsFurniture!P$19</f>
        <v>3.692560000000001E-2</v>
      </c>
      <c r="P304" s="775">
        <f>ImportsFurniture!Q$19</f>
        <v>3.6543200000000005E-2</v>
      </c>
      <c r="Q304" s="775">
        <f>ImportsFurniture!R$19</f>
        <v>3.91752E-2</v>
      </c>
      <c r="R304" s="775">
        <f>ImportsFurniture!S$19</f>
        <v>4.2494531223892296E-2</v>
      </c>
      <c r="S304" s="775">
        <f>ImportsFurniture!T$19</f>
        <v>4.8453079167056608E-2</v>
      </c>
      <c r="T304" s="775">
        <f>ImportsFurniture!U$19</f>
        <v>4.9895786466354015E-2</v>
      </c>
      <c r="U304" s="775">
        <f>ImportsFurniture!V$19</f>
        <v>6.7667641729845227E-2</v>
      </c>
      <c r="V304" s="775">
        <f>ImportsFurniture!W$19</f>
        <v>0</v>
      </c>
      <c r="W304" s="775">
        <f>ImportsFurniture!X$19</f>
        <v>0</v>
      </c>
      <c r="X304" s="775">
        <f>ImportsFurniture!Y$19</f>
        <v>0</v>
      </c>
      <c r="Y304" s="775">
        <f>ImportsFurniture!Z$19</f>
        <v>0</v>
      </c>
      <c r="Z304" s="775">
        <f>ImportsFurniture!AA$19</f>
        <v>0</v>
      </c>
      <c r="AA304" s="775">
        <f>ImportsFurniture!AB$19</f>
        <v>0</v>
      </c>
      <c r="AB304" s="766"/>
      <c r="AC304" s="766"/>
      <c r="AD304" s="766"/>
      <c r="AE304" s="766"/>
      <c r="AF304" s="766"/>
      <c r="AG304" s="766"/>
      <c r="AH304" s="766"/>
      <c r="AI304" s="766"/>
      <c r="AJ304" s="766"/>
      <c r="AK304" s="766"/>
      <c r="AL304" s="766"/>
      <c r="AM304" s="766"/>
      <c r="AN304" s="766"/>
      <c r="AO304" s="766"/>
      <c r="AP304" s="766"/>
      <c r="AQ304" s="766"/>
      <c r="AR304" s="766"/>
      <c r="AS304" s="766"/>
      <c r="AT304" s="766"/>
      <c r="AU304" s="766"/>
      <c r="AV304" s="766"/>
      <c r="AW304" s="766"/>
      <c r="AX304" s="766"/>
      <c r="AY304" s="766"/>
      <c r="AZ304" s="766"/>
      <c r="BA304" s="766"/>
      <c r="BB304" s="766"/>
      <c r="BC304" s="771">
        <f t="shared" si="180"/>
        <v>9.1349316960002661E-2</v>
      </c>
      <c r="BD304" s="771">
        <f t="shared" si="181"/>
        <v>0.10877544691547873</v>
      </c>
      <c r="BE304" s="771">
        <f t="shared" si="181"/>
        <v>9.7053153508256176E-2</v>
      </c>
      <c r="BF304" s="771">
        <f t="shared" si="181"/>
        <v>9.3221492543409751E-2</v>
      </c>
      <c r="BG304" s="771">
        <f t="shared" si="181"/>
        <v>8.5047904858802689E-2</v>
      </c>
      <c r="BH304" s="771">
        <f t="shared" si="182"/>
        <v>6.8672869691806429E-2</v>
      </c>
      <c r="BI304" s="771">
        <f t="shared" si="183"/>
        <v>6.1724720018031448E-2</v>
      </c>
      <c r="BJ304" s="771">
        <f t="shared" si="184"/>
        <v>6.4407114819102787E-2</v>
      </c>
      <c r="BK304" s="771">
        <f t="shared" si="185"/>
        <v>6.6772645496379956E-2</v>
      </c>
      <c r="BL304" s="771">
        <f t="shared" si="186"/>
        <v>7.2795503665660136E-2</v>
      </c>
      <c r="BM304" s="771">
        <f t="shared" si="187"/>
        <v>7.6170668603144739E-2</v>
      </c>
    </row>
    <row r="305" spans="1:65">
      <c r="A305" s="775" t="str">
        <f>ImportsFurniture!B$7</f>
        <v xml:space="preserve">South Africa </v>
      </c>
      <c r="B305" s="775">
        <f>ImportsFurniture!C$7</f>
        <v>3.3946150444494803E-2</v>
      </c>
      <c r="C305" s="775">
        <f>ImportsFurniture!D$7</f>
        <v>3.3674535560317055E-2</v>
      </c>
      <c r="D305" s="775">
        <f>ImportsFurniture!E$7</f>
        <v>3.7636123588923619E-2</v>
      </c>
      <c r="E305" s="775">
        <f>ImportsFurniture!F$7</f>
        <v>3.2646600000000005E-2</v>
      </c>
      <c r="F305" s="775">
        <f>ImportsFurniture!G$7</f>
        <v>2.4448300000000006E-2</v>
      </c>
      <c r="G305" s="775">
        <f>ImportsFurniture!H$7</f>
        <v>1.5186500000000002E-2</v>
      </c>
      <c r="H305" s="775">
        <f>ImportsFurniture!I$7</f>
        <v>3.8061852506826692E-3</v>
      </c>
      <c r="I305" s="775">
        <f>ImportsFurniture!J$7</f>
        <v>1.8772963045643766E-3</v>
      </c>
      <c r="J305" s="775">
        <f>ImportsFurniture!K$7</f>
        <v>1.1783011424237205E-3</v>
      </c>
      <c r="K305" s="775">
        <f>ImportsFurniture!L$7</f>
        <v>8.1747781449653569E-4</v>
      </c>
      <c r="L305" s="775">
        <f>ImportsFurniture!M$7</f>
        <v>6.4052583570182043E-4</v>
      </c>
      <c r="M305" s="775">
        <f>ImportsFurniture!N$7</f>
        <v>3.6669021827181238E-4</v>
      </c>
      <c r="N305" s="775">
        <f>ImportsFurniture!O$7</f>
        <v>2.5656401897395623E-4</v>
      </c>
      <c r="O305" s="775">
        <f>ImportsFurniture!P$7</f>
        <v>2.0571723576165888E-4</v>
      </c>
      <c r="P305" s="775">
        <f>ImportsFurniture!Q$7</f>
        <v>1.258104042649763E-4</v>
      </c>
      <c r="Q305" s="775">
        <f>ImportsFurniture!R$7</f>
        <v>1.6494113820389342E-4</v>
      </c>
      <c r="R305" s="775">
        <f>ImportsFurniture!S$7</f>
        <v>1.5767261390307064E-4</v>
      </c>
      <c r="S305" s="775">
        <f>ImportsFurniture!T$7</f>
        <v>1.9127787249768667E-3</v>
      </c>
      <c r="T305" s="775">
        <f>ImportsFurniture!U$7</f>
        <v>2.6232E-3</v>
      </c>
      <c r="U305" s="775">
        <f>ImportsFurniture!V$7</f>
        <v>3.5360022272410414E-3</v>
      </c>
      <c r="V305" s="775">
        <f>ImportsFurniture!W$7</f>
        <v>0</v>
      </c>
      <c r="W305" s="775">
        <f>ImportsFurniture!X$7</f>
        <v>0</v>
      </c>
      <c r="X305" s="775">
        <f>ImportsFurniture!Y$7</f>
        <v>0</v>
      </c>
      <c r="Y305" s="775">
        <f>ImportsFurniture!Z$7</f>
        <v>0</v>
      </c>
      <c r="Z305" s="775">
        <f>ImportsFurniture!AA$7</f>
        <v>0</v>
      </c>
      <c r="AA305" s="775">
        <f>ImportsFurniture!AB$7</f>
        <v>0</v>
      </c>
      <c r="AB305" s="766"/>
      <c r="AC305" s="766"/>
      <c r="AD305" s="766"/>
      <c r="AE305" s="766"/>
      <c r="AF305" s="766"/>
      <c r="AG305" s="766"/>
      <c r="AH305" s="766"/>
      <c r="AI305" s="766"/>
      <c r="AJ305" s="766"/>
      <c r="AK305" s="766"/>
      <c r="AL305" s="766"/>
      <c r="AM305" s="766"/>
      <c r="AN305" s="766"/>
      <c r="AO305" s="766"/>
      <c r="AP305" s="766"/>
      <c r="AQ305" s="766"/>
      <c r="AR305" s="766"/>
      <c r="AS305" s="766"/>
      <c r="AT305" s="766"/>
      <c r="AU305" s="766"/>
      <c r="AV305" s="766"/>
      <c r="AW305" s="766"/>
      <c r="AX305" s="766"/>
      <c r="AY305" s="766"/>
      <c r="AZ305" s="766"/>
      <c r="BA305" s="766"/>
      <c r="BB305" s="766"/>
      <c r="BC305" s="771">
        <f t="shared" si="180"/>
        <v>1.5973413192767786E-3</v>
      </c>
      <c r="BD305" s="771">
        <f t="shared" si="181"/>
        <v>1.3298544336003788E-3</v>
      </c>
      <c r="BE305" s="771">
        <f t="shared" si="181"/>
        <v>1.0386357862210308E-3</v>
      </c>
      <c r="BF305" s="771">
        <f t="shared" si="181"/>
        <v>6.455168519815289E-4</v>
      </c>
      <c r="BG305" s="771">
        <f t="shared" si="181"/>
        <v>4.3143878510126593E-4</v>
      </c>
      <c r="BH305" s="771">
        <f t="shared" si="182"/>
        <v>3.8258533171618112E-4</v>
      </c>
      <c r="BI305" s="771">
        <f t="shared" si="183"/>
        <v>2.1250497982144452E-4</v>
      </c>
      <c r="BJ305" s="771">
        <f t="shared" si="184"/>
        <v>2.7117622441472317E-4</v>
      </c>
      <c r="BK305" s="771">
        <f t="shared" si="185"/>
        <v>2.4775464629005949E-4</v>
      </c>
      <c r="BL305" s="771">
        <f t="shared" si="186"/>
        <v>2.8737428679315199E-3</v>
      </c>
      <c r="BM305" s="771">
        <f t="shared" si="187"/>
        <v>4.0045645540532126E-3</v>
      </c>
    </row>
    <row r="306" spans="1:65">
      <c r="A306" s="775" t="str">
        <f>ImportsFurniture!B$22</f>
        <v xml:space="preserve">Thailand </v>
      </c>
      <c r="B306" s="775">
        <f>ImportsFurniture!C$22</f>
        <v>1.1619902850073313E-2</v>
      </c>
      <c r="C306" s="775">
        <f>ImportsFurniture!D$22</f>
        <v>1.4101078440970321E-2</v>
      </c>
      <c r="D306" s="775">
        <f>ImportsFurniture!E$22</f>
        <v>1.4962518926884218E-2</v>
      </c>
      <c r="E306" s="775">
        <f>ImportsFurniture!F$22</f>
        <v>1.3994175733074165E-2</v>
      </c>
      <c r="F306" s="775">
        <f>ImportsFurniture!G$22</f>
        <v>1.7483109387884031E-2</v>
      </c>
      <c r="G306" s="775">
        <f>ImportsFurniture!H$22</f>
        <v>2.0454610305107437E-2</v>
      </c>
      <c r="H306" s="775">
        <f>ImportsFurniture!I$22</f>
        <v>1.8916399999999996E-2</v>
      </c>
      <c r="I306" s="775">
        <f>ImportsFurniture!J$22</f>
        <v>1.9557730016580392E-2</v>
      </c>
      <c r="J306" s="775">
        <f>ImportsFurniture!K$22</f>
        <v>2.1105761777103639E-2</v>
      </c>
      <c r="K306" s="775">
        <f>ImportsFurniture!L$22</f>
        <v>1.8922000000000005E-2</v>
      </c>
      <c r="L306" s="775">
        <f>ImportsFurniture!M$22</f>
        <v>1.965830915892923E-2</v>
      </c>
      <c r="M306" s="775">
        <f>ImportsFurniture!N$22</f>
        <v>1.7069031343146374E-2</v>
      </c>
      <c r="N306" s="775">
        <f>ImportsFurniture!O$22</f>
        <v>9.6696679717737256E-3</v>
      </c>
      <c r="O306" s="775">
        <f>ImportsFurniture!P$22</f>
        <v>6.4675158272933225E-3</v>
      </c>
      <c r="P306" s="775">
        <f>ImportsFurniture!Q$22</f>
        <v>6.9511999999999994E-3</v>
      </c>
      <c r="Q306" s="775">
        <f>ImportsFurniture!R$22</f>
        <v>7.7234000000000001E-3</v>
      </c>
      <c r="R306" s="775">
        <f>ImportsFurniture!S$22</f>
        <v>7.3424000000000007E-3</v>
      </c>
      <c r="S306" s="775">
        <f>ImportsFurniture!T$22</f>
        <v>6.1612000000000004E-3</v>
      </c>
      <c r="T306" s="775">
        <f>ImportsFurniture!U$22</f>
        <v>4.9075532803146242E-3</v>
      </c>
      <c r="U306" s="775">
        <f>ImportsFurniture!V$22</f>
        <v>5.1369596087567915E-3</v>
      </c>
      <c r="V306" s="775">
        <f>ImportsFurniture!W$22</f>
        <v>0</v>
      </c>
      <c r="W306" s="775">
        <f>ImportsFurniture!X$22</f>
        <v>0</v>
      </c>
      <c r="X306" s="775">
        <f>ImportsFurniture!Y$22</f>
        <v>0</v>
      </c>
      <c r="Y306" s="775">
        <f>ImportsFurniture!Z$22</f>
        <v>0</v>
      </c>
      <c r="Z306" s="775">
        <f>ImportsFurniture!AA$22</f>
        <v>0</v>
      </c>
      <c r="AA306" s="775">
        <f>ImportsFurniture!AB$22</f>
        <v>0</v>
      </c>
      <c r="AB306" s="766"/>
      <c r="AC306" s="766"/>
      <c r="AD306" s="766"/>
      <c r="AE306" s="766"/>
      <c r="AF306" s="766"/>
      <c r="AG306" s="766"/>
      <c r="AH306" s="766"/>
      <c r="AI306" s="766"/>
      <c r="AJ306" s="766"/>
      <c r="AK306" s="766"/>
      <c r="AL306" s="766"/>
      <c r="AM306" s="766"/>
      <c r="AN306" s="766"/>
      <c r="AO306" s="766"/>
      <c r="AP306" s="766"/>
      <c r="AQ306" s="766"/>
      <c r="AR306" s="766"/>
      <c r="AS306" s="766"/>
      <c r="AT306" s="766"/>
      <c r="AU306" s="766"/>
      <c r="AV306" s="766"/>
      <c r="AW306" s="766"/>
      <c r="AX306" s="766"/>
      <c r="AY306" s="766"/>
      <c r="AZ306" s="766"/>
      <c r="BA306" s="766"/>
      <c r="BB306" s="766"/>
      <c r="BC306" s="771">
        <f t="shared" si="180"/>
        <v>2.8611620703374318E-2</v>
      </c>
      <c r="BD306" s="771">
        <f t="shared" si="181"/>
        <v>3.0781881962244996E-2</v>
      </c>
      <c r="BE306" s="771">
        <f t="shared" si="181"/>
        <v>3.1876658599865625E-2</v>
      </c>
      <c r="BF306" s="771">
        <f t="shared" si="181"/>
        <v>3.0048108266783509E-2</v>
      </c>
      <c r="BG306" s="771">
        <f t="shared" si="181"/>
        <v>1.6260541204330622E-2</v>
      </c>
      <c r="BH306" s="771">
        <f t="shared" si="182"/>
        <v>1.2028047523599072E-2</v>
      </c>
      <c r="BI306" s="771">
        <f t="shared" si="183"/>
        <v>1.1741196003342348E-2</v>
      </c>
      <c r="BJ306" s="771">
        <f t="shared" si="184"/>
        <v>1.2697878009400294E-2</v>
      </c>
      <c r="BK306" s="771">
        <f t="shared" si="185"/>
        <v>1.1537283932125554E-2</v>
      </c>
      <c r="BL306" s="771">
        <f t="shared" si="186"/>
        <v>9.256535702065494E-3</v>
      </c>
      <c r="BM306" s="771">
        <f t="shared" si="187"/>
        <v>7.4918473290162824E-3</v>
      </c>
    </row>
    <row r="307" spans="1:65">
      <c r="A307" s="775" t="str">
        <f>ImportsFurniture!B$23</f>
        <v xml:space="preserve">Vietnam </v>
      </c>
      <c r="B307" s="775">
        <f>ImportsFurniture!C$23</f>
        <v>1.76369E-2</v>
      </c>
      <c r="C307" s="775">
        <f>ImportsFurniture!D$23</f>
        <v>1.8016500000000001E-2</v>
      </c>
      <c r="D307" s="775">
        <f>ImportsFurniture!E$23</f>
        <v>2.6696200000000007E-2</v>
      </c>
      <c r="E307" s="775">
        <f>ImportsFurniture!F$23</f>
        <v>3.6856100000000003E-2</v>
      </c>
      <c r="F307" s="775">
        <f>ImportsFurniture!G$23</f>
        <v>5.6779327586193772E-2</v>
      </c>
      <c r="G307" s="775">
        <f>ImportsFurniture!H$23</f>
        <v>5.31837E-2</v>
      </c>
      <c r="H307" s="775">
        <f>ImportsFurniture!I$23</f>
        <v>5.7281370178612553E-2</v>
      </c>
      <c r="I307" s="775">
        <f>ImportsFurniture!J$23</f>
        <v>7.9930532736658219E-2</v>
      </c>
      <c r="J307" s="775">
        <f>ImportsFurniture!K$23</f>
        <v>7.8871242196840149E-2</v>
      </c>
      <c r="K307" s="775">
        <f>ImportsFurniture!L$23</f>
        <v>6.2351299999999998E-2</v>
      </c>
      <c r="L307" s="775">
        <f>ImportsFurniture!M$23</f>
        <v>6.5273600000000001E-2</v>
      </c>
      <c r="M307" s="775">
        <f>ImportsFurniture!N$23</f>
        <v>6.5025799999999995E-2</v>
      </c>
      <c r="N307" s="775">
        <f>ImportsFurniture!O$23</f>
        <v>7.70221073071852E-2</v>
      </c>
      <c r="O307" s="775">
        <f>ImportsFurniture!P$23</f>
        <v>7.9690400000000022E-2</v>
      </c>
      <c r="P307" s="775">
        <f>ImportsFurniture!Q$23</f>
        <v>9.3980099999999983E-2</v>
      </c>
      <c r="Q307" s="775">
        <f>ImportsFurniture!R$23</f>
        <v>9.1149620825337146E-2</v>
      </c>
      <c r="R307" s="775">
        <f>ImportsFurniture!S$23</f>
        <v>9.274130074628581E-2</v>
      </c>
      <c r="S307" s="775">
        <f>ImportsFurniture!T$23</f>
        <v>8.7013300000000002E-2</v>
      </c>
      <c r="T307" s="775">
        <f>ImportsFurniture!U$23</f>
        <v>9.0110700000000002E-2</v>
      </c>
      <c r="U307" s="775">
        <f>ImportsFurniture!V$23</f>
        <v>9.4096400000000011E-2</v>
      </c>
      <c r="V307" s="775">
        <f>ImportsFurniture!W$23</f>
        <v>0</v>
      </c>
      <c r="W307" s="775">
        <f>ImportsFurniture!X$23</f>
        <v>0</v>
      </c>
      <c r="X307" s="775">
        <f>ImportsFurniture!Y$23</f>
        <v>0</v>
      </c>
      <c r="Y307" s="775">
        <f>ImportsFurniture!Z$23</f>
        <v>0</v>
      </c>
      <c r="Z307" s="775">
        <f>ImportsFurniture!AA$23</f>
        <v>0</v>
      </c>
      <c r="AA307" s="775">
        <f>ImportsFurniture!AB$23</f>
        <v>0</v>
      </c>
      <c r="AB307" s="766"/>
      <c r="AC307" s="766"/>
      <c r="AD307" s="766"/>
      <c r="AE307" s="766"/>
      <c r="AF307" s="766"/>
      <c r="AG307" s="766"/>
      <c r="AH307" s="766"/>
      <c r="AI307" s="766"/>
      <c r="AJ307" s="766"/>
      <c r="AK307" s="766"/>
      <c r="AL307" s="766"/>
      <c r="AM307" s="766"/>
      <c r="AN307" s="766"/>
      <c r="AO307" s="766"/>
      <c r="AP307" s="766"/>
      <c r="AQ307" s="766"/>
      <c r="AR307" s="766"/>
      <c r="AS307" s="766"/>
      <c r="AT307" s="766"/>
      <c r="AU307" s="766"/>
      <c r="AV307" s="766"/>
      <c r="AW307" s="766"/>
      <c r="AX307" s="766"/>
      <c r="AY307" s="766"/>
      <c r="AZ307" s="766"/>
      <c r="BA307" s="766"/>
      <c r="BB307" s="766"/>
      <c r="BC307" s="771">
        <f t="shared" si="180"/>
        <v>0.10692028508480785</v>
      </c>
      <c r="BD307" s="771">
        <f t="shared" si="181"/>
        <v>0.10143168569879114</v>
      </c>
      <c r="BE307" s="771">
        <f t="shared" si="181"/>
        <v>0.10584350088110644</v>
      </c>
      <c r="BF307" s="771">
        <f t="shared" si="181"/>
        <v>0.11447060112867798</v>
      </c>
      <c r="BG307" s="771">
        <f t="shared" si="181"/>
        <v>0.12952059503684546</v>
      </c>
      <c r="BH307" s="771">
        <f t="shared" si="182"/>
        <v>0.14820526829321476</v>
      </c>
      <c r="BI307" s="771">
        <f t="shared" si="183"/>
        <v>0.15874076051814279</v>
      </c>
      <c r="BJ307" s="771">
        <f t="shared" si="184"/>
        <v>0.14985715693130275</v>
      </c>
      <c r="BK307" s="771">
        <f t="shared" si="185"/>
        <v>0.14572656337771667</v>
      </c>
      <c r="BL307" s="771">
        <f t="shared" si="186"/>
        <v>0.13072805914505867</v>
      </c>
      <c r="BM307" s="771">
        <f t="shared" si="187"/>
        <v>0.13756256296162045</v>
      </c>
    </row>
    <row r="308" spans="1:65">
      <c r="A308" s="769" t="s">
        <v>28</v>
      </c>
      <c r="B308" s="775">
        <f t="shared" ref="B308:AA308" si="188">B299-SUM(B301:B307)</f>
        <v>6.7111246961034293E-2</v>
      </c>
      <c r="C308" s="775">
        <f t="shared" si="188"/>
        <v>6.385502067182422E-2</v>
      </c>
      <c r="D308" s="775">
        <f t="shared" si="188"/>
        <v>5.7535491353008228E-2</v>
      </c>
      <c r="E308" s="775">
        <f t="shared" si="188"/>
        <v>6.3393424386893937E-2</v>
      </c>
      <c r="F308" s="775">
        <f t="shared" si="188"/>
        <v>7.8921266651950372E-2</v>
      </c>
      <c r="G308" s="775">
        <f t="shared" si="188"/>
        <v>6.7180268681386712E-2</v>
      </c>
      <c r="H308" s="775">
        <f t="shared" si="188"/>
        <v>7.1693950961805863E-2</v>
      </c>
      <c r="I308" s="775">
        <f t="shared" si="188"/>
        <v>7.3281864838507849E-2</v>
      </c>
      <c r="J308" s="775">
        <f t="shared" si="188"/>
        <v>7.247766701277969E-2</v>
      </c>
      <c r="K308" s="775">
        <f t="shared" si="188"/>
        <v>5.7486620930757515E-2</v>
      </c>
      <c r="L308" s="775">
        <f t="shared" si="188"/>
        <v>4.8593304034103557E-2</v>
      </c>
      <c r="M308" s="775">
        <f t="shared" si="188"/>
        <v>4.3269233896352954E-2</v>
      </c>
      <c r="N308" s="775">
        <f t="shared" si="188"/>
        <v>4.1563628691475452E-2</v>
      </c>
      <c r="O308" s="775">
        <f t="shared" si="188"/>
        <v>3.9120519196676251E-2</v>
      </c>
      <c r="P308" s="775">
        <f t="shared" si="188"/>
        <v>4.3238795796079033E-2</v>
      </c>
      <c r="Q308" s="775">
        <f t="shared" si="188"/>
        <v>5.0098400089057304E-2</v>
      </c>
      <c r="R308" s="775">
        <f t="shared" si="188"/>
        <v>5.244652911780634E-2</v>
      </c>
      <c r="S308" s="775">
        <f t="shared" si="188"/>
        <v>8.119172605578584E-2</v>
      </c>
      <c r="T308" s="775">
        <f t="shared" si="188"/>
        <v>8.371401204883222E-2</v>
      </c>
      <c r="U308" s="775">
        <f t="shared" si="188"/>
        <v>9.0638139173440213E-2</v>
      </c>
      <c r="V308" s="775">
        <f t="shared" si="188"/>
        <v>0</v>
      </c>
      <c r="W308" s="775">
        <f t="shared" si="188"/>
        <v>0</v>
      </c>
      <c r="X308" s="775">
        <f t="shared" si="188"/>
        <v>0</v>
      </c>
      <c r="Y308" s="775">
        <f t="shared" si="188"/>
        <v>0</v>
      </c>
      <c r="Z308" s="775">
        <f t="shared" si="188"/>
        <v>0</v>
      </c>
      <c r="AA308" s="775">
        <f t="shared" si="188"/>
        <v>0</v>
      </c>
      <c r="AB308" s="766"/>
      <c r="AC308" s="766"/>
      <c r="AD308" s="766"/>
      <c r="AE308" s="766"/>
      <c r="AF308" s="766"/>
      <c r="AG308" s="766"/>
      <c r="AH308" s="766"/>
      <c r="AI308" s="766"/>
      <c r="AJ308" s="766"/>
      <c r="AK308" s="766"/>
      <c r="AL308" s="766"/>
      <c r="AM308" s="766"/>
      <c r="AN308" s="766"/>
      <c r="AO308" s="766"/>
      <c r="AP308" s="766"/>
      <c r="AQ308" s="766"/>
      <c r="AR308" s="766"/>
      <c r="AS308" s="766"/>
      <c r="AT308" s="766"/>
      <c r="AU308" s="766"/>
      <c r="AV308" s="766"/>
      <c r="AW308" s="766"/>
      <c r="AX308" s="766"/>
      <c r="AY308" s="766"/>
      <c r="AZ308" s="766"/>
      <c r="BA308" s="766"/>
      <c r="BB308" s="766"/>
      <c r="BC308" s="771">
        <f t="shared" si="180"/>
        <v>9.8252957648974903E-2</v>
      </c>
      <c r="BD308" s="771">
        <f t="shared" si="181"/>
        <v>9.3517935730837123E-2</v>
      </c>
      <c r="BE308" s="771">
        <f t="shared" si="181"/>
        <v>7.8795798276018375E-2</v>
      </c>
      <c r="BF308" s="771">
        <f t="shared" si="181"/>
        <v>7.617061557863021E-2</v>
      </c>
      <c r="BG308" s="771">
        <f t="shared" si="181"/>
        <v>6.9893516397054017E-2</v>
      </c>
      <c r="BH308" s="771">
        <f t="shared" si="182"/>
        <v>7.2754899502490394E-2</v>
      </c>
      <c r="BI308" s="771">
        <f t="shared" si="183"/>
        <v>7.3034177752080084E-2</v>
      </c>
      <c r="BJ308" s="771">
        <f t="shared" si="184"/>
        <v>8.2365716238570905E-2</v>
      </c>
      <c r="BK308" s="771">
        <f t="shared" si="185"/>
        <v>8.2410451308376279E-2</v>
      </c>
      <c r="BL308" s="771">
        <f t="shared" si="186"/>
        <v>0.12198177480810601</v>
      </c>
      <c r="BM308" s="771">
        <f t="shared" si="187"/>
        <v>0.12779740977749962</v>
      </c>
    </row>
    <row r="309" spans="1:65">
      <c r="A309" s="769"/>
      <c r="B309" s="773"/>
      <c r="C309" s="773"/>
      <c r="D309" s="773"/>
      <c r="E309" s="773"/>
      <c r="F309" s="773"/>
      <c r="G309" s="773"/>
      <c r="H309" s="773"/>
      <c r="I309" s="773"/>
      <c r="J309" s="773"/>
      <c r="K309" s="773"/>
      <c r="L309" s="773"/>
      <c r="M309" s="773"/>
      <c r="N309" s="773"/>
      <c r="O309" s="773"/>
      <c r="P309" s="773"/>
      <c r="Q309" s="773"/>
      <c r="R309" s="773"/>
      <c r="S309" s="773"/>
      <c r="T309" s="773"/>
      <c r="U309" s="773"/>
      <c r="V309" s="773"/>
      <c r="W309" s="773"/>
      <c r="X309" s="773"/>
      <c r="Y309" s="773"/>
      <c r="Z309" s="773"/>
      <c r="AA309" s="773"/>
      <c r="AB309" s="766"/>
      <c r="AC309" s="766"/>
      <c r="AD309" s="766"/>
      <c r="AE309" s="766"/>
      <c r="AF309" s="766"/>
      <c r="AG309" s="766"/>
      <c r="AH309" s="766"/>
      <c r="AI309" s="766"/>
      <c r="AJ309" s="766"/>
      <c r="AK309" s="766"/>
      <c r="AL309" s="766"/>
      <c r="AM309" s="766"/>
      <c r="AN309" s="766"/>
      <c r="AO309" s="766"/>
      <c r="AP309" s="766"/>
      <c r="AQ309" s="766"/>
      <c r="AR309" s="766"/>
      <c r="AS309" s="766"/>
      <c r="AT309" s="766"/>
      <c r="AU309" s="766"/>
      <c r="AV309" s="766"/>
      <c r="AW309" s="766"/>
      <c r="AX309" s="766"/>
      <c r="AY309" s="766"/>
      <c r="AZ309" s="766"/>
      <c r="BA309" s="766"/>
      <c r="BB309" s="766"/>
      <c r="BC309" s="766"/>
      <c r="BD309" s="766"/>
      <c r="BE309" s="766"/>
      <c r="BF309" s="766"/>
      <c r="BG309" s="766"/>
      <c r="BH309" s="766"/>
      <c r="BI309" s="766"/>
      <c r="BJ309" s="766"/>
      <c r="BK309" s="766"/>
      <c r="BL309" s="766"/>
      <c r="BM309" s="766"/>
    </row>
    <row r="310" spans="1:65">
      <c r="A310" s="769"/>
      <c r="B310" s="766"/>
      <c r="C310" s="766"/>
      <c r="D310" s="766"/>
      <c r="E310" s="766"/>
      <c r="F310" s="766"/>
      <c r="G310" s="766"/>
      <c r="H310" s="766"/>
      <c r="I310" s="766"/>
      <c r="J310" s="766"/>
      <c r="K310" s="766"/>
      <c r="L310" s="766"/>
      <c r="M310" s="766"/>
      <c r="N310" s="766"/>
      <c r="O310" s="766"/>
      <c r="P310" s="766"/>
      <c r="Q310" s="766"/>
      <c r="R310" s="766"/>
      <c r="S310" s="766"/>
      <c r="T310" s="766"/>
      <c r="U310" s="766"/>
      <c r="V310" s="766"/>
      <c r="W310" s="766"/>
      <c r="X310" s="766"/>
      <c r="Y310" s="766"/>
      <c r="Z310" s="766"/>
      <c r="AA310" s="766"/>
      <c r="AB310" s="766"/>
    </row>
    <row r="311" spans="1:65">
      <c r="A311" s="766"/>
      <c r="B311" s="766"/>
      <c r="C311" s="766"/>
      <c r="D311" s="766"/>
      <c r="E311" s="766"/>
      <c r="F311" s="766"/>
      <c r="G311" s="766"/>
      <c r="H311" s="766"/>
      <c r="I311" s="766"/>
      <c r="J311" s="766"/>
      <c r="K311" s="766"/>
      <c r="L311" s="766"/>
      <c r="M311" s="766"/>
      <c r="N311" s="766"/>
      <c r="O311" s="766"/>
      <c r="P311" s="766"/>
      <c r="Q311" s="766"/>
      <c r="R311" s="766"/>
      <c r="S311" s="766"/>
      <c r="T311" s="766"/>
      <c r="U311" s="766"/>
      <c r="V311" s="766"/>
      <c r="W311" s="766"/>
      <c r="X311" s="766"/>
      <c r="Y311" s="766"/>
      <c r="Z311" s="766"/>
      <c r="AA311" s="766"/>
      <c r="AB311" s="773"/>
    </row>
    <row r="312" spans="1:65">
      <c r="A312" s="766"/>
      <c r="B312" s="766"/>
      <c r="C312" s="766"/>
      <c r="D312" s="766"/>
      <c r="E312" s="766"/>
      <c r="F312" s="766"/>
      <c r="G312" s="766"/>
      <c r="H312" s="766"/>
      <c r="I312" s="766"/>
      <c r="J312" s="766"/>
      <c r="K312" s="766"/>
      <c r="L312" s="766"/>
      <c r="M312" s="766"/>
      <c r="N312" s="766"/>
      <c r="O312" s="766"/>
      <c r="P312" s="766"/>
      <c r="Q312" s="766"/>
      <c r="R312" s="766"/>
      <c r="S312" s="766"/>
      <c r="T312" s="766"/>
      <c r="U312" s="766"/>
      <c r="V312" s="766"/>
      <c r="W312" s="766"/>
      <c r="X312" s="766"/>
      <c r="Y312" s="766"/>
      <c r="Z312" s="766"/>
      <c r="AA312" s="766"/>
      <c r="AB312" s="773"/>
    </row>
    <row r="313" spans="1:65">
      <c r="A313" s="766"/>
      <c r="B313" s="766"/>
      <c r="C313" s="766"/>
      <c r="D313" s="766"/>
      <c r="E313" s="766"/>
      <c r="F313" s="766"/>
      <c r="G313" s="766"/>
      <c r="H313" s="766"/>
      <c r="I313" s="766"/>
      <c r="J313" s="766"/>
      <c r="K313" s="766"/>
      <c r="L313" s="766"/>
      <c r="M313" s="766"/>
      <c r="N313" s="766"/>
      <c r="O313" s="766"/>
      <c r="P313" s="766"/>
      <c r="Q313" s="766"/>
      <c r="R313" s="766"/>
      <c r="S313" s="766"/>
      <c r="T313" s="766"/>
      <c r="U313" s="766"/>
      <c r="V313" s="766"/>
      <c r="W313" s="766"/>
      <c r="X313" s="766"/>
      <c r="Y313" s="766"/>
      <c r="Z313" s="766"/>
      <c r="AA313" s="766"/>
      <c r="AB313" s="773"/>
    </row>
    <row r="314" spans="1:65">
      <c r="A314" s="770"/>
      <c r="B314" s="770"/>
      <c r="C314" s="770"/>
      <c r="D314" s="770"/>
      <c r="E314" s="770"/>
      <c r="F314" s="770"/>
      <c r="G314" s="770"/>
      <c r="H314" s="770"/>
      <c r="I314" s="770"/>
      <c r="J314" s="770"/>
      <c r="K314" s="770"/>
      <c r="L314" s="770"/>
      <c r="M314" s="770"/>
      <c r="N314" s="770"/>
      <c r="O314" s="770"/>
      <c r="P314" s="770"/>
      <c r="Q314" s="770"/>
      <c r="R314" s="770"/>
      <c r="S314" s="770"/>
      <c r="T314" s="770"/>
      <c r="U314" s="770"/>
      <c r="V314" s="770"/>
      <c r="W314" s="770"/>
      <c r="X314" s="770"/>
      <c r="Y314" s="770"/>
      <c r="Z314" s="770"/>
      <c r="AA314" s="770"/>
      <c r="AB314" s="770"/>
      <c r="AC314" s="770"/>
      <c r="AD314" s="770"/>
      <c r="AE314" s="770"/>
      <c r="AF314" s="770"/>
      <c r="AG314" s="770"/>
      <c r="AH314" s="770"/>
      <c r="AI314" s="770"/>
      <c r="AJ314" s="770"/>
      <c r="AK314" s="770"/>
      <c r="AL314" s="770"/>
      <c r="AM314" s="770"/>
      <c r="AN314" s="770"/>
      <c r="AO314" s="770"/>
      <c r="AP314" s="770"/>
      <c r="AQ314" s="770"/>
      <c r="AR314" s="770"/>
      <c r="AS314" s="770"/>
      <c r="AT314" s="770"/>
      <c r="AU314" s="770"/>
      <c r="AV314" s="770"/>
      <c r="AW314" s="770"/>
      <c r="AX314" s="770"/>
      <c r="AY314" s="770"/>
      <c r="AZ314" s="770"/>
      <c r="BA314" s="770"/>
      <c r="BB314" s="770"/>
    </row>
    <row r="315" spans="1:65">
      <c r="A315" s="770" t="str">
        <f t="shared" ref="A315:A322" si="189">A301</f>
        <v xml:space="preserve">Brazil </v>
      </c>
      <c r="B315" s="770"/>
      <c r="C315" s="770"/>
      <c r="D315" s="770"/>
      <c r="E315" s="770"/>
      <c r="F315" s="770"/>
      <c r="G315" s="770"/>
      <c r="H315" s="770"/>
      <c r="I315" s="770"/>
      <c r="J315" s="770"/>
      <c r="K315" s="770"/>
      <c r="L315" s="770"/>
      <c r="M315" s="770"/>
      <c r="N315" s="770"/>
      <c r="O315" s="770"/>
      <c r="P315" s="770"/>
      <c r="Q315" s="770"/>
      <c r="R315" s="770"/>
      <c r="S315" s="770"/>
      <c r="T315" s="770"/>
      <c r="U315" s="770"/>
      <c r="V315" s="770"/>
      <c r="W315" s="770"/>
      <c r="X315" s="770"/>
      <c r="Y315" s="770"/>
      <c r="Z315" s="770"/>
      <c r="AA315" s="770"/>
      <c r="AB315" s="770"/>
      <c r="AC315" s="775">
        <f>ImportsFurniture!AD$14</f>
        <v>4.3837660868055003E-2</v>
      </c>
      <c r="AD315" s="775">
        <f>ImportsFurniture!AE$14</f>
        <v>4.6349084035200008E-2</v>
      </c>
      <c r="AE315" s="775">
        <f>ImportsFurniture!AF$14</f>
        <v>5.0167273291200007E-2</v>
      </c>
      <c r="AF315" s="775">
        <f>ImportsFurniture!AG$14</f>
        <v>6.8448163145599997E-2</v>
      </c>
      <c r="AG315" s="775">
        <f>ImportsFurniture!AH$14</f>
        <v>9.1016564779699979E-2</v>
      </c>
      <c r="AH315" s="775">
        <f>ImportsFurniture!AI$14</f>
        <v>8.1857684422799989E-2</v>
      </c>
      <c r="AI315" s="775">
        <f>ImportsFurniture!AJ$14</f>
        <v>9.8334738563600019E-2</v>
      </c>
      <c r="AJ315" s="775">
        <f>ImportsFurniture!AK$14</f>
        <v>9.8595233694000001E-2</v>
      </c>
      <c r="AK315" s="775">
        <f>ImportsFurniture!AL$14</f>
        <v>8.407978515760002E-2</v>
      </c>
      <c r="AL315" s="775">
        <f>ImportsFurniture!AM$14</f>
        <v>7.4762858913600017E-2</v>
      </c>
      <c r="AM315" s="775">
        <f>ImportsFurniture!AN$14</f>
        <v>6.8920601633099987E-2</v>
      </c>
      <c r="AN315" s="775">
        <f>ImportsFurniture!AO$14</f>
        <v>6.3357681791999992E-2</v>
      </c>
      <c r="AO315" s="775">
        <f>ImportsFurniture!AP$14</f>
        <v>6.8356143310399992E-2</v>
      </c>
      <c r="AP315" s="775">
        <f>ImportsFurniture!AQ$14</f>
        <v>7.61265299718E-2</v>
      </c>
      <c r="AQ315" s="775">
        <f>ImportsFurniture!AR$14</f>
        <v>8.6853215635499997E-2</v>
      </c>
      <c r="AR315" s="775">
        <f>ImportsFurniture!AS$14</f>
        <v>8.931723860849998E-2</v>
      </c>
      <c r="AS315" s="775">
        <f>ImportsFurniture!AT$14</f>
        <v>8.019546398449999E-2</v>
      </c>
      <c r="AT315" s="775">
        <f>ImportsFurniture!AU$14</f>
        <v>7.6309147314399986E-2</v>
      </c>
      <c r="AU315" s="775">
        <f>ImportsFurniture!AV$14</f>
        <v>7.8912680387E-2</v>
      </c>
      <c r="AV315" s="775">
        <f>ImportsFurniture!AW$14</f>
        <v>7.5017586085416671E-2</v>
      </c>
      <c r="AW315" s="775">
        <f>ImportsFurniture!AX$14</f>
        <v>0</v>
      </c>
      <c r="AX315" s="775">
        <f>ImportsFurniture!AY$14</f>
        <v>0</v>
      </c>
      <c r="AY315" s="775">
        <f>ImportsFurniture!AZ$14</f>
        <v>0</v>
      </c>
      <c r="AZ315" s="775">
        <f>ImportsFurniture!BA$14</f>
        <v>0</v>
      </c>
      <c r="BA315" s="775">
        <f>ImportsFurniture!BB$14</f>
        <v>0</v>
      </c>
      <c r="BB315" s="775">
        <f>ImportsFurniture!BC$14</f>
        <v>0</v>
      </c>
      <c r="BC315" s="771">
        <f t="shared" ref="BC315:BC322" si="190">AK315/AK$299</f>
        <v>3.3102368171379411E-2</v>
      </c>
      <c r="BD315" s="771">
        <f t="shared" ref="BD315:BG322" si="191">AL315/AL$299</f>
        <v>3.6738188819099009E-2</v>
      </c>
      <c r="BE315" s="771">
        <f t="shared" si="191"/>
        <v>3.0916920452561773E-2</v>
      </c>
      <c r="BF315" s="771">
        <f t="shared" si="191"/>
        <v>3.1347335572559164E-2</v>
      </c>
      <c r="BG315" s="771">
        <f t="shared" si="191"/>
        <v>3.2085734663158359E-2</v>
      </c>
      <c r="BH315" s="771">
        <f t="shared" ref="BH315:BH322" si="192">AP315/AP$299</f>
        <v>3.8501719798362505E-2</v>
      </c>
      <c r="BI315" s="771">
        <f t="shared" ref="BI315:BI322" si="193">AQ315/AQ$299</f>
        <v>3.8685316266145964E-2</v>
      </c>
      <c r="BJ315" s="771">
        <f t="shared" ref="BJ315:BJ322" si="194">AR315/AR$299</f>
        <v>3.9032755130573873E-2</v>
      </c>
      <c r="BK315" s="771">
        <f t="shared" ref="BK315:BK322" si="195">AS315/AS$299</f>
        <v>3.6234416502905452E-2</v>
      </c>
      <c r="BL315" s="771">
        <f t="shared" ref="BL315:BL322" si="196">AT315/AT$299</f>
        <v>3.0449525536659541E-2</v>
      </c>
      <c r="BM315" s="771">
        <f t="shared" ref="BM315:BM322" si="197">AU315/AU$299</f>
        <v>3.1313134428334242E-2</v>
      </c>
    </row>
    <row r="316" spans="1:65">
      <c r="A316" s="770" t="str">
        <f t="shared" si="189"/>
        <v xml:space="preserve">China </v>
      </c>
      <c r="B316" s="770"/>
      <c r="C316" s="770"/>
      <c r="D316" s="770"/>
      <c r="E316" s="770"/>
      <c r="F316" s="770"/>
      <c r="G316" s="770"/>
      <c r="H316" s="770"/>
      <c r="I316" s="770"/>
      <c r="J316" s="770"/>
      <c r="K316" s="770"/>
      <c r="L316" s="770"/>
      <c r="M316" s="770"/>
      <c r="N316" s="770"/>
      <c r="O316" s="770"/>
      <c r="P316" s="770"/>
      <c r="Q316" s="770"/>
      <c r="R316" s="770"/>
      <c r="S316" s="770"/>
      <c r="T316" s="770"/>
      <c r="U316" s="770"/>
      <c r="V316" s="770"/>
      <c r="W316" s="770"/>
      <c r="X316" s="770"/>
      <c r="Y316" s="770"/>
      <c r="Z316" s="770"/>
      <c r="AA316" s="770"/>
      <c r="AB316" s="770"/>
      <c r="AC316" s="775">
        <f>ImportsFurniture!AD$17</f>
        <v>0.13240024404371101</v>
      </c>
      <c r="AD316" s="775">
        <f>ImportsFurniture!AE$17</f>
        <v>0.1638390390484</v>
      </c>
      <c r="AE316" s="775">
        <f>ImportsFurniture!AF$17</f>
        <v>0.25033991132639999</v>
      </c>
      <c r="AF316" s="775">
        <f>ImportsFurniture!AG$17</f>
        <v>0.354640962256</v>
      </c>
      <c r="AG316" s="775">
        <f>ImportsFurniture!AH$17</f>
        <v>0.62524951440839993</v>
      </c>
      <c r="AH316" s="775">
        <f>ImportsFurniture!AI$17</f>
        <v>0.88700780831519999</v>
      </c>
      <c r="AI316" s="775">
        <f>ImportsFurniture!AJ$17</f>
        <v>1.1635733644464004</v>
      </c>
      <c r="AJ316" s="775">
        <f>ImportsFurniture!AK$17</f>
        <v>1.6273150689825002</v>
      </c>
      <c r="AK316" s="775">
        <f>ImportsFurniture!AL$17</f>
        <v>1.5781322374404001</v>
      </c>
      <c r="AL316" s="775">
        <f>ImportsFurniture!AM$17</f>
        <v>1.2281087254523997</v>
      </c>
      <c r="AM316" s="775">
        <f>ImportsFurniture!AN$17</f>
        <v>1.3915246533263996</v>
      </c>
      <c r="AN316" s="775">
        <f>ImportsFurniture!AO$17</f>
        <v>1.2661938615839998</v>
      </c>
      <c r="AO316" s="775">
        <f>ImportsFurniture!AP$17</f>
        <v>1.3775017349984</v>
      </c>
      <c r="AP316" s="775">
        <f>ImportsFurniture!AQ$17</f>
        <v>1.2880110411923997</v>
      </c>
      <c r="AQ316" s="775">
        <f>ImportsFurniture!AR$17</f>
        <v>1.4247937956930001</v>
      </c>
      <c r="AR316" s="775">
        <f>ImportsFurniture!AS$17</f>
        <v>1.4277571958475002</v>
      </c>
      <c r="AS316" s="775">
        <f>ImportsFurniture!AT$17</f>
        <v>1.3740810868200002</v>
      </c>
      <c r="AT316" s="775">
        <f>ImportsFurniture!AU$17</f>
        <v>1.4082548195144002</v>
      </c>
      <c r="AU316" s="775">
        <f>ImportsFurniture!AV$17</f>
        <v>1.3332721924839999</v>
      </c>
      <c r="AV316" s="775">
        <f>ImportsFurniture!AW$17</f>
        <v>1.4580258771504169</v>
      </c>
      <c r="AW316" s="775">
        <f>ImportsFurniture!AX$17</f>
        <v>0</v>
      </c>
      <c r="AX316" s="775">
        <f>ImportsFurniture!AY$17</f>
        <v>0</v>
      </c>
      <c r="AY316" s="775">
        <f>ImportsFurniture!AZ$17</f>
        <v>0</v>
      </c>
      <c r="AZ316" s="775">
        <f>ImportsFurniture!BA$17</f>
        <v>0</v>
      </c>
      <c r="BA316" s="775">
        <f>ImportsFurniture!BB$17</f>
        <v>0</v>
      </c>
      <c r="BB316" s="775">
        <f>ImportsFurniture!BC$17</f>
        <v>0</v>
      </c>
      <c r="BC316" s="771">
        <f t="shared" si="190"/>
        <v>0.62131360408397618</v>
      </c>
      <c r="BD316" s="771">
        <f t="shared" si="191"/>
        <v>0.60348802736656504</v>
      </c>
      <c r="BE316" s="771">
        <f t="shared" si="191"/>
        <v>0.62422056678636428</v>
      </c>
      <c r="BF316" s="771">
        <f t="shared" si="191"/>
        <v>0.6264718461337383</v>
      </c>
      <c r="BG316" s="771">
        <f t="shared" si="191"/>
        <v>0.64658643724966336</v>
      </c>
      <c r="BH316" s="771">
        <f t="shared" si="192"/>
        <v>0.65142388893276859</v>
      </c>
      <c r="BI316" s="771">
        <f t="shared" si="193"/>
        <v>0.63461782269230493</v>
      </c>
      <c r="BJ316" s="771">
        <f t="shared" si="194"/>
        <v>0.6239478277615127</v>
      </c>
      <c r="BK316" s="771">
        <f t="shared" si="195"/>
        <v>0.6208459173978218</v>
      </c>
      <c r="BL316" s="771">
        <f t="shared" si="196"/>
        <v>0.56193382573462147</v>
      </c>
      <c r="BM316" s="771">
        <f t="shared" si="197"/>
        <v>0.52905225355504581</v>
      </c>
    </row>
    <row r="317" spans="1:65">
      <c r="A317" s="770" t="str">
        <f t="shared" si="189"/>
        <v xml:space="preserve">Indonesia </v>
      </c>
      <c r="B317" s="770"/>
      <c r="C317" s="770"/>
      <c r="D317" s="770"/>
      <c r="E317" s="770"/>
      <c r="F317" s="770"/>
      <c r="G317" s="770"/>
      <c r="H317" s="770"/>
      <c r="I317" s="770"/>
      <c r="J317" s="770"/>
      <c r="K317" s="770"/>
      <c r="L317" s="770"/>
      <c r="M317" s="770"/>
      <c r="N317" s="770"/>
      <c r="O317" s="770"/>
      <c r="P317" s="770"/>
      <c r="Q317" s="770"/>
      <c r="R317" s="770"/>
      <c r="S317" s="770"/>
      <c r="T317" s="770"/>
      <c r="U317" s="770"/>
      <c r="V317" s="770"/>
      <c r="W317" s="770"/>
      <c r="X317" s="770"/>
      <c r="Y317" s="770"/>
      <c r="Z317" s="770"/>
      <c r="AA317" s="770"/>
      <c r="AB317" s="770"/>
      <c r="AC317" s="775">
        <f>ImportsFurniture!AD$18</f>
        <v>8.5398013495433994E-2</v>
      </c>
      <c r="AD317" s="775">
        <f>ImportsFurniture!AE$18</f>
        <v>8.1095180177199994E-2</v>
      </c>
      <c r="AE317" s="775">
        <f>ImportsFurniture!AF$18</f>
        <v>8.1811534272000011E-2</v>
      </c>
      <c r="AF317" s="775">
        <f>ImportsFurniture!AG$18</f>
        <v>8.3611504356799982E-2</v>
      </c>
      <c r="AG317" s="775">
        <f>ImportsFurniture!AH$18</f>
        <v>0.105746588507</v>
      </c>
      <c r="AH317" s="775">
        <f>ImportsFurniture!AI$18</f>
        <v>0.10401657719310001</v>
      </c>
      <c r="AI317" s="775">
        <f>ImportsFurniture!AJ$18</f>
        <v>0.11179307550360001</v>
      </c>
      <c r="AJ317" s="775">
        <f>ImportsFurniture!AK$18</f>
        <v>0.13386345456150001</v>
      </c>
      <c r="AK317" s="775">
        <f>ImportsFurniture!AL$18</f>
        <v>9.8849832326400031E-2</v>
      </c>
      <c r="AL317" s="775">
        <f>ImportsFurniture!AM$18</f>
        <v>8.5841134627599985E-2</v>
      </c>
      <c r="AM317" s="775">
        <f>ImportsFurniture!AN$18</f>
        <v>0.103607365815</v>
      </c>
      <c r="AN317" s="775">
        <f>ImportsFurniture!AO$18</f>
        <v>8.0193184032000001E-2</v>
      </c>
      <c r="AO317" s="775">
        <f>ImportsFurniture!AP$18</f>
        <v>7.1401139867199995E-2</v>
      </c>
      <c r="AP317" s="775">
        <f>ImportsFurniture!AQ$18</f>
        <v>5.8693148292000008E-2</v>
      </c>
      <c r="AQ317" s="775">
        <f>ImportsFurniture!AR$18</f>
        <v>6.6540575514499989E-2</v>
      </c>
      <c r="AR317" s="775">
        <f>ImportsFurniture!AS$18</f>
        <v>6.6551934011500002E-2</v>
      </c>
      <c r="AS317" s="775">
        <f>ImportsFurniture!AT$18</f>
        <v>6.5485118299399986E-2</v>
      </c>
      <c r="AT317" s="775">
        <f>ImportsFurniture!AU$18</f>
        <v>6.1716088276699992E-2</v>
      </c>
      <c r="AU317" s="775">
        <f>ImportsFurniture!AV$18</f>
        <v>5.9366356832000013E-2</v>
      </c>
      <c r="AV317" s="775">
        <f>ImportsFurniture!AW$18</f>
        <v>6.6579310013333337E-2</v>
      </c>
      <c r="AW317" s="775">
        <f>ImportsFurniture!AX$18</f>
        <v>0</v>
      </c>
      <c r="AX317" s="775">
        <f>ImportsFurniture!AY$18</f>
        <v>0</v>
      </c>
      <c r="AY317" s="775">
        <f>ImportsFurniture!AZ$18</f>
        <v>0</v>
      </c>
      <c r="AZ317" s="775">
        <f>ImportsFurniture!BA$18</f>
        <v>0</v>
      </c>
      <c r="BA317" s="775">
        <f>ImportsFurniture!BB$18</f>
        <v>0</v>
      </c>
      <c r="BB317" s="775">
        <f>ImportsFurniture!BC$18</f>
        <v>0</v>
      </c>
      <c r="BC317" s="771">
        <f t="shared" si="190"/>
        <v>3.8917363278393714E-2</v>
      </c>
      <c r="BD317" s="771">
        <f t="shared" si="191"/>
        <v>4.2182012007312239E-2</v>
      </c>
      <c r="BE317" s="771">
        <f t="shared" si="191"/>
        <v>4.6476969313968323E-2</v>
      </c>
      <c r="BF317" s="771">
        <f t="shared" si="191"/>
        <v>3.9676998579839348E-2</v>
      </c>
      <c r="BG317" s="771">
        <f t="shared" si="191"/>
        <v>3.3515027581690393E-2</v>
      </c>
      <c r="BH317" s="771">
        <f t="shared" si="192"/>
        <v>2.9684620466208424E-2</v>
      </c>
      <c r="BI317" s="771">
        <f t="shared" si="193"/>
        <v>2.963785726843781E-2</v>
      </c>
      <c r="BJ317" s="771">
        <f t="shared" si="194"/>
        <v>2.9084031080756866E-2</v>
      </c>
      <c r="BK317" s="771">
        <f t="shared" si="195"/>
        <v>2.9587896039370849E-2</v>
      </c>
      <c r="BL317" s="771">
        <f t="shared" si="196"/>
        <v>2.462647889723556E-2</v>
      </c>
      <c r="BM317" s="771">
        <f t="shared" si="197"/>
        <v>2.3557008872139597E-2</v>
      </c>
    </row>
    <row r="318" spans="1:65">
      <c r="A318" s="770" t="str">
        <f t="shared" si="189"/>
        <v xml:space="preserve">Malaysia </v>
      </c>
      <c r="AC318" s="775">
        <f>ImportsFurniture!AD$19</f>
        <v>0.12766514896409398</v>
      </c>
      <c r="AD318" s="775">
        <f>ImportsFurniture!AE$19</f>
        <v>0.10832604326439998</v>
      </c>
      <c r="AE318" s="775">
        <f>ImportsFurniture!AF$19</f>
        <v>0.12012143272319999</v>
      </c>
      <c r="AF318" s="775">
        <f>ImportsFurniture!AG$19</f>
        <v>0.14086712335359999</v>
      </c>
      <c r="AG318" s="775">
        <f>ImportsFurniture!AH$19</f>
        <v>0.16171532915440001</v>
      </c>
      <c r="AH318" s="775">
        <f>ImportsFurniture!AI$19</f>
        <v>0.16367912448029998</v>
      </c>
      <c r="AI318" s="775">
        <f>ImportsFurniture!AJ$19</f>
        <v>0.1680044731616</v>
      </c>
      <c r="AJ318" s="775">
        <f>ImportsFurniture!AK$19</f>
        <v>0.18190759840349999</v>
      </c>
      <c r="AK318" s="775">
        <f>ImportsFurniture!AL$19</f>
        <v>0.16316766187800003</v>
      </c>
      <c r="AL318" s="775">
        <f>ImportsFurniture!AM$19</f>
        <v>0.16486593326279997</v>
      </c>
      <c r="AM318" s="775">
        <f>ImportsFurniture!AN$19</f>
        <v>0.16636776301890002</v>
      </c>
      <c r="AN318" s="775">
        <f>ImportsFurniture!AO$19</f>
        <v>0.14268487060799998</v>
      </c>
      <c r="AO318" s="775">
        <f>ImportsFurniture!AP$19</f>
        <v>0.13513572138880001</v>
      </c>
      <c r="AP318" s="775">
        <f>ImportsFurniture!AQ$19</f>
        <v>9.5539768757999979E-2</v>
      </c>
      <c r="AQ318" s="775">
        <f>ImportsFurniture!AR$19</f>
        <v>9.6990948652500006E-2</v>
      </c>
      <c r="AR318" s="775">
        <f>ImportsFurniture!AS$19</f>
        <v>0.10259314281650002</v>
      </c>
      <c r="AS318" s="775">
        <f>ImportsFurniture!AT$19</f>
        <v>0.10185044492460001</v>
      </c>
      <c r="AT318" s="775">
        <f>ImportsFurniture!AU$19</f>
        <v>0.12408425520920001</v>
      </c>
      <c r="AU318" s="775">
        <f>ImportsFurniture!AV$19</f>
        <v>0.12625901172199996</v>
      </c>
      <c r="AV318" s="775">
        <f>ImportsFurniture!AW$19</f>
        <v>0.15311060265166662</v>
      </c>
      <c r="AW318" s="775">
        <f>ImportsFurniture!AX$19</f>
        <v>0</v>
      </c>
      <c r="AX318" s="775">
        <f>ImportsFurniture!AY$19</f>
        <v>0</v>
      </c>
      <c r="AY318" s="775">
        <f>ImportsFurniture!AZ$19</f>
        <v>0</v>
      </c>
      <c r="AZ318" s="775">
        <f>ImportsFurniture!BA$19</f>
        <v>0</v>
      </c>
      <c r="BA318" s="775">
        <f>ImportsFurniture!BB$19</f>
        <v>0</v>
      </c>
      <c r="BB318" s="775">
        <f>ImportsFurniture!BC$19</f>
        <v>0</v>
      </c>
      <c r="BC318" s="771">
        <f t="shared" si="190"/>
        <v>6.4239412684328021E-2</v>
      </c>
      <c r="BD318" s="771">
        <f t="shared" si="191"/>
        <v>8.1014502040984981E-2</v>
      </c>
      <c r="BE318" s="771">
        <f t="shared" si="191"/>
        <v>7.463049905611549E-2</v>
      </c>
      <c r="BF318" s="771">
        <f t="shared" si="191"/>
        <v>7.0595867676473703E-2</v>
      </c>
      <c r="BG318" s="771">
        <f t="shared" si="191"/>
        <v>6.3431444344459437E-2</v>
      </c>
      <c r="BH318" s="771">
        <f t="shared" si="192"/>
        <v>4.8320150776391513E-2</v>
      </c>
      <c r="BI318" s="771">
        <f t="shared" si="193"/>
        <v>4.320076690449972E-2</v>
      </c>
      <c r="BJ318" s="771">
        <f t="shared" si="194"/>
        <v>4.4834492019901598E-2</v>
      </c>
      <c r="BK318" s="771">
        <f t="shared" si="195"/>
        <v>4.6018705535733041E-2</v>
      </c>
      <c r="BL318" s="771">
        <f t="shared" si="196"/>
        <v>4.951315577047375E-2</v>
      </c>
      <c r="BM318" s="771">
        <f t="shared" si="197"/>
        <v>5.0100508403094629E-2</v>
      </c>
    </row>
    <row r="319" spans="1:65">
      <c r="A319" s="770" t="str">
        <f t="shared" si="189"/>
        <v xml:space="preserve">South Africa </v>
      </c>
      <c r="AC319" s="775">
        <f>ImportsFurniture!AD$7</f>
        <v>5.2124797906428003E-2</v>
      </c>
      <c r="AD319" s="775">
        <f>ImportsFurniture!AE$7</f>
        <v>5.2866586448399991E-2</v>
      </c>
      <c r="AE319" s="775">
        <f>ImportsFurniture!AF$7</f>
        <v>5.6917700822400004E-2</v>
      </c>
      <c r="AF319" s="775">
        <f>ImportsFurniture!AG$7</f>
        <v>5.6798973918399991E-2</v>
      </c>
      <c r="AG319" s="775">
        <f>ImportsFurniture!AH$7</f>
        <v>5.4279718495799996E-2</v>
      </c>
      <c r="AH319" s="775">
        <f>ImportsFurniture!AI$7</f>
        <v>3.40313527554E-2</v>
      </c>
      <c r="AI319" s="775">
        <f>ImportsFurniture!AJ$7</f>
        <v>1.2194055721600001E-2</v>
      </c>
      <c r="AJ319" s="775">
        <f>ImportsFurniture!AK$7</f>
        <v>8.3909520339999991E-3</v>
      </c>
      <c r="AK319" s="775">
        <f>ImportsFurniture!AL$7</f>
        <v>5.3040327884E-3</v>
      </c>
      <c r="AL319" s="775">
        <f>ImportsFurniture!AM$7</f>
        <v>3.6074772448000001E-3</v>
      </c>
      <c r="AM319" s="775">
        <f>ImportsFurniture!AN$7</f>
        <v>2.9359270368000002E-3</v>
      </c>
      <c r="AN319" s="775">
        <f>ImportsFurniture!AO$7</f>
        <v>2.0586093119999995E-3</v>
      </c>
      <c r="AO319" s="775">
        <f>ImportsFurniture!AP$7</f>
        <v>1.5311912352000002E-3</v>
      </c>
      <c r="AP319" s="775">
        <f>ImportsFurniture!AQ$7</f>
        <v>1.0879277241E-3</v>
      </c>
      <c r="AQ319" s="775">
        <f>ImportsFurniture!AR$7</f>
        <v>9.470557659999999E-4</v>
      </c>
      <c r="AR319" s="775">
        <f>ImportsFurniture!AS$7</f>
        <v>1.6490820255E-3</v>
      </c>
      <c r="AS319" s="775">
        <f>ImportsFurniture!AT$7</f>
        <v>1.1880302354999998E-3</v>
      </c>
      <c r="AT319" s="775">
        <f>ImportsFurniture!AU$7</f>
        <v>1.4457010396399997E-2</v>
      </c>
      <c r="AU319" s="775">
        <f>ImportsFurniture!AV$7</f>
        <v>2.2392290268999998E-2</v>
      </c>
      <c r="AV319" s="775">
        <f>ImportsFurniture!AW$7</f>
        <v>1.947101746208333E-2</v>
      </c>
      <c r="AW319" s="775">
        <f>ImportsFurniture!AX$7</f>
        <v>0</v>
      </c>
      <c r="AX319" s="775">
        <f>ImportsFurniture!AY$7</f>
        <v>0</v>
      </c>
      <c r="AY319" s="775">
        <f>ImportsFurniture!AZ$7</f>
        <v>0</v>
      </c>
      <c r="AZ319" s="775">
        <f>ImportsFurniture!BA$7</f>
        <v>0</v>
      </c>
      <c r="BA319" s="775">
        <f>ImportsFurniture!BB$7</f>
        <v>0</v>
      </c>
      <c r="BB319" s="775">
        <f>ImportsFurniture!BC$7</f>
        <v>0</v>
      </c>
      <c r="BC319" s="771">
        <f t="shared" si="190"/>
        <v>2.0882075974098099E-3</v>
      </c>
      <c r="BD319" s="771">
        <f t="shared" si="191"/>
        <v>1.772700804997663E-3</v>
      </c>
      <c r="BE319" s="771">
        <f t="shared" si="191"/>
        <v>1.3170201724948039E-3</v>
      </c>
      <c r="BF319" s="771">
        <f t="shared" si="191"/>
        <v>1.0185334294255603E-3</v>
      </c>
      <c r="BG319" s="771">
        <f t="shared" si="191"/>
        <v>7.1872685192445832E-4</v>
      </c>
      <c r="BH319" s="771">
        <f t="shared" si="192"/>
        <v>5.5022983984275801E-4</v>
      </c>
      <c r="BI319" s="771">
        <f t="shared" si="193"/>
        <v>4.2182838667877961E-4</v>
      </c>
      <c r="BJ319" s="771">
        <f t="shared" si="194"/>
        <v>7.206695582441194E-4</v>
      </c>
      <c r="BK319" s="771">
        <f t="shared" si="195"/>
        <v>5.3678325721105615E-4</v>
      </c>
      <c r="BL319" s="771">
        <f t="shared" si="196"/>
        <v>5.7687593524697149E-3</v>
      </c>
      <c r="BM319" s="771">
        <f t="shared" si="197"/>
        <v>8.885426168681862E-3</v>
      </c>
    </row>
    <row r="320" spans="1:65">
      <c r="A320" s="770" t="str">
        <f t="shared" si="189"/>
        <v xml:space="preserve">Thailand </v>
      </c>
      <c r="AC320" s="775">
        <f>ImportsFurniture!AD$22</f>
        <v>4.0392546509922002E-2</v>
      </c>
      <c r="AD320" s="775">
        <f>ImportsFurniture!AE$22</f>
        <v>4.1570745470799988E-2</v>
      </c>
      <c r="AE320" s="775">
        <f>ImportsFurniture!AF$22</f>
        <v>4.3874427273600004E-2</v>
      </c>
      <c r="AF320" s="775">
        <f>ImportsFurniture!AG$22</f>
        <v>4.6865235916799995E-2</v>
      </c>
      <c r="AG320" s="775">
        <f>ImportsFurniture!AH$22</f>
        <v>5.9022447976799994E-2</v>
      </c>
      <c r="AH320" s="775">
        <f>ImportsFurniture!AI$22</f>
        <v>8.1436142287500013E-2</v>
      </c>
      <c r="AI320" s="775">
        <f>ImportsFurniture!AJ$22</f>
        <v>7.7057489124399997E-2</v>
      </c>
      <c r="AJ320" s="775">
        <f>ImportsFurniture!AK$22</f>
        <v>8.6773277395500004E-2</v>
      </c>
      <c r="AK320" s="775">
        <f>ImportsFurniture!AL$22</f>
        <v>8.3049676549200022E-2</v>
      </c>
      <c r="AL320" s="775">
        <f>ImportsFurniture!AM$22</f>
        <v>8.2911641766799993E-2</v>
      </c>
      <c r="AM320" s="775">
        <f>ImportsFurniture!AN$22</f>
        <v>8.8111103408100022E-2</v>
      </c>
      <c r="AN320" s="775">
        <f>ImportsFurniture!AO$22</f>
        <v>7.1769941472000012E-2</v>
      </c>
      <c r="AO320" s="775">
        <f>ImportsFurniture!AP$22</f>
        <v>4.2617877244799998E-2</v>
      </c>
      <c r="AP320" s="775">
        <f>ImportsFurniture!AQ$22</f>
        <v>2.94015920166E-2</v>
      </c>
      <c r="AQ320" s="775">
        <f>ImportsFurniture!AR$22</f>
        <v>3.1955754942000002E-2</v>
      </c>
      <c r="AR320" s="775">
        <f>ImportsFurniture!AS$22</f>
        <v>3.3623130110499992E-2</v>
      </c>
      <c r="AS320" s="775">
        <f>ImportsFurniture!AT$22</f>
        <v>2.7115839989999994E-2</v>
      </c>
      <c r="AT320" s="775">
        <f>ImportsFurniture!AU$22</f>
        <v>2.6158655379999996E-2</v>
      </c>
      <c r="AU320" s="775">
        <f>ImportsFurniture!AV$22</f>
        <v>2.3929072423999997E-2</v>
      </c>
      <c r="AV320" s="775">
        <f>ImportsFurniture!AW$22</f>
        <v>2.2831697623750005E-2</v>
      </c>
      <c r="AW320" s="775">
        <f>ImportsFurniture!AX$22</f>
        <v>0</v>
      </c>
      <c r="AX320" s="775">
        <f>ImportsFurniture!AY$22</f>
        <v>0</v>
      </c>
      <c r="AY320" s="775">
        <f>ImportsFurniture!AZ$22</f>
        <v>0</v>
      </c>
      <c r="AZ320" s="775">
        <f>ImportsFurniture!BA$22</f>
        <v>0</v>
      </c>
      <c r="BA320" s="775">
        <f>ImportsFurniture!BB$22</f>
        <v>0</v>
      </c>
      <c r="BB320" s="775">
        <f>ImportsFurniture!BC$22</f>
        <v>0</v>
      </c>
      <c r="BC320" s="771">
        <f t="shared" si="190"/>
        <v>3.2696812491760957E-2</v>
      </c>
      <c r="BD320" s="771">
        <f t="shared" si="191"/>
        <v>4.074247018897903E-2</v>
      </c>
      <c r="BE320" s="771">
        <f t="shared" si="191"/>
        <v>3.9525539686342176E-2</v>
      </c>
      <c r="BF320" s="771">
        <f t="shared" si="191"/>
        <v>3.5509450088967602E-2</v>
      </c>
      <c r="BG320" s="771">
        <f t="shared" si="191"/>
        <v>2.0004433178366005E-2</v>
      </c>
      <c r="BH320" s="771">
        <f t="shared" si="192"/>
        <v>1.487013604676639E-2</v>
      </c>
      <c r="BI320" s="771">
        <f t="shared" si="193"/>
        <v>1.4233422187185438E-2</v>
      </c>
      <c r="BJ320" s="771">
        <f t="shared" si="194"/>
        <v>1.4693730177655483E-2</v>
      </c>
      <c r="BK320" s="771">
        <f t="shared" si="195"/>
        <v>1.22516485497696E-2</v>
      </c>
      <c r="BL320" s="771">
        <f t="shared" si="196"/>
        <v>1.0438049343105143E-2</v>
      </c>
      <c r="BM320" s="771">
        <f t="shared" si="197"/>
        <v>9.4952326784922634E-3</v>
      </c>
    </row>
    <row r="321" spans="1:65">
      <c r="A321" s="770" t="str">
        <f t="shared" si="189"/>
        <v xml:space="preserve">Vietnam </v>
      </c>
      <c r="AB321" s="773"/>
      <c r="AC321" s="775">
        <f>ImportsFurniture!AD$23</f>
        <v>4.4591630173893004E-2</v>
      </c>
      <c r="AD321" s="775">
        <f>ImportsFurniture!AE$23</f>
        <v>4.3541725528000001E-2</v>
      </c>
      <c r="AE321" s="775">
        <f>ImportsFurniture!AF$23</f>
        <v>6.2596839201599988E-2</v>
      </c>
      <c r="AF321" s="775">
        <f>ImportsFurniture!AG$23</f>
        <v>8.9130744539199988E-2</v>
      </c>
      <c r="AG321" s="775">
        <f>ImportsFurniture!AH$23</f>
        <v>0.14510943830040002</v>
      </c>
      <c r="AH321" s="775">
        <f>ImportsFurniture!AI$23</f>
        <v>0.1412473085166</v>
      </c>
      <c r="AI321" s="775">
        <f>ImportsFurniture!AJ$23</f>
        <v>0.16029462207840001</v>
      </c>
      <c r="AJ321" s="775">
        <f>ImportsFurniture!AK$23</f>
        <v>0.23498702914099998</v>
      </c>
      <c r="AK321" s="775">
        <f>ImportsFurniture!AL$23</f>
        <v>0.24770588362920004</v>
      </c>
      <c r="AL321" s="775">
        <f>ImportsFurniture!AM$23</f>
        <v>0.1948736911484</v>
      </c>
      <c r="AM321" s="775">
        <f>ImportsFurniture!AN$23</f>
        <v>0.21841805661750002</v>
      </c>
      <c r="AN321" s="775">
        <f>ImportsFurniture!AO$23</f>
        <v>0.20934719519999997</v>
      </c>
      <c r="AO321" s="775">
        <f>ImportsFurniture!AP$23</f>
        <v>0.23470723059520002</v>
      </c>
      <c r="AP321" s="775">
        <f>ImportsFurniture!AQ$23</f>
        <v>0.25051472449619999</v>
      </c>
      <c r="AQ321" s="775">
        <f>ImportsFurniture!AR$23</f>
        <v>0.33098750110200004</v>
      </c>
      <c r="AR321" s="775">
        <f>ImportsFurniture!AS$23</f>
        <v>0.34364960006299999</v>
      </c>
      <c r="AS321" s="775">
        <f>ImportsFurniture!AT$23</f>
        <v>0.34913820761320002</v>
      </c>
      <c r="AT321" s="775">
        <f>ImportsFurniture!AU$23</f>
        <v>0.33152170777439993</v>
      </c>
      <c r="AU321" s="775">
        <f>ImportsFurniture!AV$23</f>
        <v>0.34283608850699993</v>
      </c>
      <c r="AV321" s="775">
        <f>ImportsFurniture!AW$23</f>
        <v>0.37124959794958334</v>
      </c>
      <c r="AW321" s="775">
        <f>ImportsFurniture!AX$23</f>
        <v>0</v>
      </c>
      <c r="AX321" s="775">
        <f>ImportsFurniture!AY$23</f>
        <v>0</v>
      </c>
      <c r="AY321" s="775">
        <f>ImportsFurniture!AZ$23</f>
        <v>0</v>
      </c>
      <c r="AZ321" s="775">
        <f>ImportsFurniture!BA$23</f>
        <v>0</v>
      </c>
      <c r="BA321" s="775">
        <f>ImportsFurniture!BB$23</f>
        <v>0</v>
      </c>
      <c r="BB321" s="775">
        <f>ImportsFurniture!BC$23</f>
        <v>0</v>
      </c>
      <c r="BC321" s="771">
        <f t="shared" si="190"/>
        <v>9.7522268197297743E-2</v>
      </c>
      <c r="BD321" s="771">
        <f t="shared" si="191"/>
        <v>9.5760201861172567E-2</v>
      </c>
      <c r="BE321" s="771">
        <f t="shared" si="191"/>
        <v>9.79796101867349E-2</v>
      </c>
      <c r="BF321" s="771">
        <f t="shared" si="191"/>
        <v>0.10357823382258081</v>
      </c>
      <c r="BG321" s="771">
        <f t="shared" si="191"/>
        <v>0.11016937995178774</v>
      </c>
      <c r="BH321" s="771">
        <f t="shared" si="192"/>
        <v>0.12670021517452087</v>
      </c>
      <c r="BI321" s="771">
        <f t="shared" si="193"/>
        <v>0.14742524000502993</v>
      </c>
      <c r="BJ321" s="771">
        <f t="shared" si="194"/>
        <v>0.15017919159787149</v>
      </c>
      <c r="BK321" s="771">
        <f t="shared" si="195"/>
        <v>0.15774981031570176</v>
      </c>
      <c r="BL321" s="771">
        <f t="shared" si="196"/>
        <v>0.13228661388709617</v>
      </c>
      <c r="BM321" s="771">
        <f t="shared" si="197"/>
        <v>0.13603989211437945</v>
      </c>
    </row>
    <row r="322" spans="1:65">
      <c r="A322" s="770" t="str">
        <f t="shared" si="189"/>
        <v>Others</v>
      </c>
      <c r="AB322" s="770"/>
      <c r="AC322" s="775">
        <f t="shared" ref="AC322:BB322" si="198">AC299-SUM(AC315:AC321)</f>
        <v>0.21449056663566801</v>
      </c>
      <c r="AD322" s="775">
        <f t="shared" si="198"/>
        <v>0.20066046518600045</v>
      </c>
      <c r="AE322" s="775">
        <f t="shared" si="198"/>
        <v>0.19550981729759975</v>
      </c>
      <c r="AF322" s="775">
        <f t="shared" si="198"/>
        <v>0.20380120571999916</v>
      </c>
      <c r="AG322" s="775">
        <f t="shared" si="198"/>
        <v>0.27159534138590002</v>
      </c>
      <c r="AH322" s="775">
        <f t="shared" si="198"/>
        <v>0.2604001188788998</v>
      </c>
      <c r="AI322" s="775">
        <f t="shared" si="198"/>
        <v>0.32293089797759933</v>
      </c>
      <c r="AJ322" s="775">
        <f t="shared" si="198"/>
        <v>0.33578700811300033</v>
      </c>
      <c r="AK322" s="775">
        <f t="shared" si="198"/>
        <v>0.27970394215679839</v>
      </c>
      <c r="AL322" s="775">
        <f t="shared" si="198"/>
        <v>0.20004608517520084</v>
      </c>
      <c r="AM322" s="775">
        <f t="shared" si="198"/>
        <v>0.18933401880359924</v>
      </c>
      <c r="AN322" s="775">
        <f t="shared" si="198"/>
        <v>0.1855451185440018</v>
      </c>
      <c r="AO322" s="775">
        <f t="shared" si="198"/>
        <v>0.19917059664479875</v>
      </c>
      <c r="AP322" s="775">
        <f t="shared" si="198"/>
        <v>0.17784941157370016</v>
      </c>
      <c r="AQ322" s="775">
        <f t="shared" si="198"/>
        <v>0.20605214480349821</v>
      </c>
      <c r="AR322" s="775">
        <f t="shared" si="198"/>
        <v>0.2231224260195015</v>
      </c>
      <c r="AS322" s="775">
        <f t="shared" si="198"/>
        <v>0.21418591862469949</v>
      </c>
      <c r="AT322" s="775">
        <f t="shared" si="198"/>
        <v>0.46358489612169906</v>
      </c>
      <c r="AU322" s="775">
        <f t="shared" si="198"/>
        <v>0.53314668837399948</v>
      </c>
      <c r="AV322" s="775">
        <f t="shared" si="198"/>
        <v>0.48293621043261403</v>
      </c>
      <c r="AW322" s="775">
        <f t="shared" si="198"/>
        <v>0</v>
      </c>
      <c r="AX322" s="775">
        <f t="shared" si="198"/>
        <v>0</v>
      </c>
      <c r="AY322" s="775">
        <f t="shared" si="198"/>
        <v>0</v>
      </c>
      <c r="AZ322" s="775">
        <f t="shared" si="198"/>
        <v>0</v>
      </c>
      <c r="BA322" s="775">
        <f t="shared" si="198"/>
        <v>0</v>
      </c>
      <c r="BB322" s="775">
        <f t="shared" si="198"/>
        <v>0</v>
      </c>
      <c r="BC322" s="771">
        <f t="shared" si="190"/>
        <v>0.11011996349545425</v>
      </c>
      <c r="BD322" s="771">
        <f t="shared" si="191"/>
        <v>9.8301896910889586E-2</v>
      </c>
      <c r="BE322" s="771">
        <f t="shared" si="191"/>
        <v>8.4932874345418297E-2</v>
      </c>
      <c r="BF322" s="771">
        <f t="shared" si="191"/>
        <v>9.1801734696415435E-2</v>
      </c>
      <c r="BG322" s="771">
        <f t="shared" si="191"/>
        <v>9.3488816178950052E-2</v>
      </c>
      <c r="BH322" s="771">
        <f t="shared" si="192"/>
        <v>8.9949038965138908E-2</v>
      </c>
      <c r="BI322" s="771">
        <f t="shared" si="193"/>
        <v>9.1777746289717368E-2</v>
      </c>
      <c r="BJ322" s="771">
        <f t="shared" si="194"/>
        <v>9.750730267348387E-2</v>
      </c>
      <c r="BK322" s="771">
        <f t="shared" si="195"/>
        <v>9.6774822401486285E-2</v>
      </c>
      <c r="BL322" s="771">
        <f t="shared" si="196"/>
        <v>0.18498359147833873</v>
      </c>
      <c r="BM322" s="771">
        <f t="shared" si="197"/>
        <v>0.21155654377983221</v>
      </c>
    </row>
    <row r="323" spans="1:65">
      <c r="BD323" s="771"/>
      <c r="BE323" s="771"/>
      <c r="BF323" s="771"/>
      <c r="BG323" s="771"/>
      <c r="BH323" s="771"/>
      <c r="BI323" s="771"/>
      <c r="BJ323" s="771"/>
      <c r="BK323" s="771"/>
      <c r="BL323" s="771"/>
      <c r="BM323" s="771"/>
    </row>
    <row r="324" spans="1:65" ht="13">
      <c r="A324" s="768" t="s">
        <v>187</v>
      </c>
    </row>
    <row r="325" spans="1:65" ht="13">
      <c r="A325" s="768"/>
      <c r="B325" s="835" t="s">
        <v>65</v>
      </c>
      <c r="C325" s="835"/>
      <c r="D325" s="835"/>
      <c r="E325" s="835"/>
      <c r="F325" s="835"/>
      <c r="G325" s="835"/>
      <c r="H325" s="835"/>
      <c r="I325" s="835"/>
      <c r="J325" s="835"/>
      <c r="K325" s="835"/>
      <c r="L325" s="835"/>
      <c r="M325" s="835"/>
      <c r="N325" s="835"/>
      <c r="O325" s="835"/>
      <c r="P325" s="835"/>
      <c r="Q325" s="835"/>
      <c r="R325" s="835"/>
      <c r="S325" s="835"/>
      <c r="T325" s="835"/>
      <c r="U325" s="835"/>
      <c r="V325" s="835"/>
      <c r="W325" s="835"/>
      <c r="X325" s="835"/>
      <c r="Y325" s="835"/>
      <c r="Z325" s="835"/>
      <c r="AA325" s="835"/>
      <c r="AC325" s="835" t="s">
        <v>88</v>
      </c>
      <c r="AD325" s="835"/>
      <c r="AE325" s="835"/>
      <c r="AF325" s="835"/>
      <c r="AG325" s="835"/>
      <c r="AH325" s="835"/>
      <c r="AI325" s="835"/>
      <c r="AJ325" s="835"/>
      <c r="AK325" s="835"/>
      <c r="AL325" s="835"/>
      <c r="AM325" s="835"/>
      <c r="AN325" s="835"/>
      <c r="AO325" s="835"/>
      <c r="AP325" s="835"/>
      <c r="AQ325" s="835"/>
      <c r="AR325" s="835"/>
      <c r="AS325" s="835"/>
      <c r="AT325" s="835"/>
      <c r="AU325" s="835"/>
      <c r="AV325" s="835"/>
      <c r="AW325" s="835"/>
      <c r="AX325" s="835"/>
      <c r="AY325" s="835"/>
      <c r="AZ325" s="835"/>
      <c r="BA325" s="835"/>
      <c r="BB325" s="835"/>
    </row>
    <row r="326" spans="1:65">
      <c r="A326" s="769" t="s">
        <v>1</v>
      </c>
      <c r="B326" s="777">
        <f>ImportsPellets!C$5-ImportsPellets!C$15</f>
        <v>0</v>
      </c>
      <c r="C326" s="777">
        <f>ImportsPellets!D$5-ImportsPellets!D$15</f>
        <v>0</v>
      </c>
      <c r="D326" s="777">
        <f>ImportsPellets!E$5-ImportsPellets!E$15</f>
        <v>0</v>
      </c>
      <c r="E326" s="777">
        <f>ImportsPellets!F$5-ImportsPellets!F$15</f>
        <v>0</v>
      </c>
      <c r="F326" s="777">
        <f>ImportsPellets!G$5-ImportsPellets!G$15</f>
        <v>0</v>
      </c>
      <c r="G326" s="777">
        <f>ImportsPellets!H$5-ImportsPellets!H$15</f>
        <v>0</v>
      </c>
      <c r="H326" s="777">
        <f>ImportsPellets!I$5-ImportsPellets!I$15</f>
        <v>0</v>
      </c>
      <c r="I326" s="777">
        <f>ImportsPellets!J$5-ImportsPellets!J$15</f>
        <v>0</v>
      </c>
      <c r="J326" s="777">
        <f>ImportsPellets!K$5-ImportsPellets!K$15</f>
        <v>0</v>
      </c>
      <c r="K326" s="777">
        <f>ImportsPellets!L$5-ImportsPellets!L$15</f>
        <v>3.2789900000000025E-3</v>
      </c>
      <c r="L326" s="777">
        <f>ImportsPellets!M$5-ImportsPellets!M$15</f>
        <v>0.56186525999999992</v>
      </c>
      <c r="M326" s="777">
        <f>ImportsPellets!N$5-ImportsPellets!N$15</f>
        <v>0.99050952000000025</v>
      </c>
      <c r="N326" s="777">
        <f>ImportsPellets!O$5-ImportsPellets!O$15</f>
        <v>1.5005714899999998</v>
      </c>
      <c r="O326" s="777">
        <f>ImportsPellets!P$5-ImportsPellets!P$15</f>
        <v>3.2973424169230769</v>
      </c>
      <c r="P326" s="777">
        <f>ImportsPellets!Q$5-ImportsPellets!Q$15</f>
        <v>3.7887290999999998</v>
      </c>
      <c r="Q326" s="777">
        <f>ImportsPellets!R$5-ImportsPellets!R$15</f>
        <v>4.734156099999999</v>
      </c>
      <c r="R326" s="777">
        <f>ImportsPellets!S$5-ImportsPellets!S$15</f>
        <v>5.6709467000000009</v>
      </c>
      <c r="S326" s="777">
        <f>ImportsPellets!T$5-ImportsPellets!T$15</f>
        <v>5.7936589999999999</v>
      </c>
      <c r="T326" s="777">
        <f>ImportsPellets!U$5-ImportsPellets!U$15</f>
        <v>6.6381100999999987</v>
      </c>
      <c r="U326" s="777">
        <f>ImportsPellets!V$5-ImportsPellets!V$15</f>
        <v>7.4192701999999988</v>
      </c>
      <c r="V326" s="777">
        <f>ImportsPellets!W$5-ImportsPellets!W$15</f>
        <v>0</v>
      </c>
      <c r="W326" s="777">
        <f>ImportsPellets!X$5-ImportsPellets!X$15</f>
        <v>0</v>
      </c>
      <c r="X326" s="777">
        <f>ImportsPellets!Y$5-ImportsPellets!Y$15</f>
        <v>0</v>
      </c>
      <c r="Y326" s="777">
        <f>ImportsPellets!Z$5-ImportsPellets!Z$15</f>
        <v>0</v>
      </c>
      <c r="Z326" s="777">
        <f>ImportsPellets!AA$5-ImportsPellets!AA$15</f>
        <v>0</v>
      </c>
      <c r="AA326" s="777">
        <f>ImportsPellets!AB$5-ImportsPellets!AB$15</f>
        <v>0</v>
      </c>
      <c r="AC326" s="777">
        <f>ImportsPellets!AC$5-ImportsPellets!AC$15</f>
        <v>0</v>
      </c>
      <c r="AD326" s="777">
        <f>ImportsPellets!AD$5-ImportsPellets!AD$15</f>
        <v>0</v>
      </c>
      <c r="AE326" s="777">
        <f>ImportsPellets!AE$5-ImportsPellets!AE$15</f>
        <v>0</v>
      </c>
      <c r="AF326" s="777">
        <f>ImportsPellets!AF$5-ImportsPellets!AF$15</f>
        <v>0</v>
      </c>
      <c r="AG326" s="777">
        <f>ImportsPellets!AG$5-ImportsPellets!AG$15</f>
        <v>0</v>
      </c>
      <c r="AH326" s="777">
        <f>ImportsPellets!AH$5-ImportsPellets!AH$15</f>
        <v>0</v>
      </c>
      <c r="AI326" s="777">
        <f>ImportsPellets!AI$5-ImportsPellets!AI$15</f>
        <v>0</v>
      </c>
      <c r="AJ326" s="777">
        <f>ImportsPellets!AJ$5-ImportsPellets!AJ$15</f>
        <v>0</v>
      </c>
      <c r="AK326" s="777">
        <f>ImportsPellets!AK$5-ImportsPellets!AK$15</f>
        <v>0</v>
      </c>
      <c r="AL326" s="777">
        <f>ImportsPellets!AL$5-ImportsPellets!AL$15</f>
        <v>0</v>
      </c>
      <c r="AM326" s="777">
        <f>ImportsPellets!AM$5-ImportsPellets!AM$15</f>
        <v>1.0166822732000022E-3</v>
      </c>
      <c r="AN326" s="777">
        <f>ImportsPellets!AN$5-ImportsPellets!AN$15</f>
        <v>9.9192079542600009E-2</v>
      </c>
      <c r="AO326" s="777">
        <f>ImportsPellets!AO$5-ImportsPellets!AO$15</f>
        <v>0.18245113406399996</v>
      </c>
      <c r="AP326" s="777">
        <f>ImportsPellets!AP$5-ImportsPellets!AP$15</f>
        <v>0.27070364949760001</v>
      </c>
      <c r="AQ326" s="777">
        <f>ImportsPellets!AQ$5-ImportsPellets!AQ$15</f>
        <v>0.57003399224639995</v>
      </c>
      <c r="AR326" s="777">
        <f>ImportsPellets!AR$5-ImportsPellets!AR$15</f>
        <v>0.72232378197150005</v>
      </c>
      <c r="AS326" s="777">
        <f>ImportsPellets!AS$5-ImportsPellets!AS$15</f>
        <v>0.89737805012800009</v>
      </c>
      <c r="AT326" s="777">
        <f>ImportsPellets!AT$5-ImportsPellets!AT$15</f>
        <v>1.0209565105778999</v>
      </c>
      <c r="AU326" s="777">
        <f>ImportsPellets!AU$5-ImportsPellets!AU$15</f>
        <v>1.0620532623701</v>
      </c>
      <c r="AV326" s="777">
        <f>ImportsPellets!AV$5-ImportsPellets!AV$15</f>
        <v>1.2425586955529999</v>
      </c>
      <c r="AW326" s="777">
        <f>ImportsPellets!AW$5-ImportsPellets!AW$15</f>
        <v>1.3962576742245836</v>
      </c>
      <c r="AX326" s="777">
        <f>ImportsPellets!AX$5-ImportsPellets!AX$15</f>
        <v>0</v>
      </c>
      <c r="AY326" s="777">
        <f>ImportsPellets!AY$5-ImportsPellets!AY$15</f>
        <v>0</v>
      </c>
      <c r="AZ326" s="777">
        <f>ImportsPellets!AZ$5-ImportsPellets!AZ$15</f>
        <v>0</v>
      </c>
      <c r="BA326" s="777">
        <f>ImportsPellets!BA$5-ImportsPellets!BA$15</f>
        <v>0</v>
      </c>
      <c r="BB326" s="777">
        <f>ImportsPellets!BB$5-ImportsPellets!BB$15</f>
        <v>0</v>
      </c>
      <c r="BC326" s="777"/>
    </row>
    <row r="327" spans="1:65">
      <c r="A327" s="769"/>
      <c r="B327" s="767">
        <v>2000</v>
      </c>
      <c r="C327" s="767">
        <f>1+B327</f>
        <v>2001</v>
      </c>
      <c r="D327" s="767">
        <f t="shared" ref="D327:AA327" si="199">1+C327</f>
        <v>2002</v>
      </c>
      <c r="E327" s="767">
        <f t="shared" si="199"/>
        <v>2003</v>
      </c>
      <c r="F327" s="767">
        <f t="shared" si="199"/>
        <v>2004</v>
      </c>
      <c r="G327" s="767">
        <f t="shared" si="199"/>
        <v>2005</v>
      </c>
      <c r="H327" s="767">
        <f t="shared" si="199"/>
        <v>2006</v>
      </c>
      <c r="I327" s="767">
        <f t="shared" si="199"/>
        <v>2007</v>
      </c>
      <c r="J327" s="767">
        <f t="shared" si="199"/>
        <v>2008</v>
      </c>
      <c r="K327" s="767">
        <f t="shared" si="199"/>
        <v>2009</v>
      </c>
      <c r="L327" s="767">
        <f t="shared" si="199"/>
        <v>2010</v>
      </c>
      <c r="M327" s="767">
        <f t="shared" si="199"/>
        <v>2011</v>
      </c>
      <c r="N327" s="767">
        <f t="shared" si="199"/>
        <v>2012</v>
      </c>
      <c r="O327" s="767">
        <f t="shared" si="199"/>
        <v>2013</v>
      </c>
      <c r="P327" s="767">
        <f t="shared" si="199"/>
        <v>2014</v>
      </c>
      <c r="Q327" s="767">
        <f t="shared" si="199"/>
        <v>2015</v>
      </c>
      <c r="R327" s="767">
        <f t="shared" si="199"/>
        <v>2016</v>
      </c>
      <c r="S327" s="767">
        <f t="shared" si="199"/>
        <v>2017</v>
      </c>
      <c r="T327" s="767">
        <f t="shared" si="199"/>
        <v>2018</v>
      </c>
      <c r="U327" s="767">
        <f t="shared" si="199"/>
        <v>2019</v>
      </c>
      <c r="V327" s="767">
        <f t="shared" si="199"/>
        <v>2020</v>
      </c>
      <c r="W327" s="767">
        <f t="shared" si="199"/>
        <v>2021</v>
      </c>
      <c r="X327" s="767">
        <f t="shared" si="199"/>
        <v>2022</v>
      </c>
      <c r="Y327" s="767">
        <f t="shared" si="199"/>
        <v>2023</v>
      </c>
      <c r="Z327" s="767">
        <f t="shared" si="199"/>
        <v>2024</v>
      </c>
      <c r="AA327" s="767">
        <f t="shared" si="199"/>
        <v>2025</v>
      </c>
      <c r="AC327" s="767">
        <v>2000</v>
      </c>
      <c r="AD327" s="767">
        <f>1+AC327</f>
        <v>2001</v>
      </c>
      <c r="AE327" s="767">
        <f t="shared" ref="AE327:BB327" si="200">1+AD327</f>
        <v>2002</v>
      </c>
      <c r="AF327" s="767">
        <f t="shared" si="200"/>
        <v>2003</v>
      </c>
      <c r="AG327" s="767">
        <f t="shared" si="200"/>
        <v>2004</v>
      </c>
      <c r="AH327" s="767">
        <f t="shared" si="200"/>
        <v>2005</v>
      </c>
      <c r="AI327" s="767">
        <f t="shared" si="200"/>
        <v>2006</v>
      </c>
      <c r="AJ327" s="767">
        <f t="shared" si="200"/>
        <v>2007</v>
      </c>
      <c r="AK327" s="767">
        <f t="shared" si="200"/>
        <v>2008</v>
      </c>
      <c r="AL327" s="767">
        <f t="shared" si="200"/>
        <v>2009</v>
      </c>
      <c r="AM327" s="767">
        <f t="shared" si="200"/>
        <v>2010</v>
      </c>
      <c r="AN327" s="767">
        <f t="shared" si="200"/>
        <v>2011</v>
      </c>
      <c r="AO327" s="767">
        <f t="shared" si="200"/>
        <v>2012</v>
      </c>
      <c r="AP327" s="767">
        <f t="shared" si="200"/>
        <v>2013</v>
      </c>
      <c r="AQ327" s="767">
        <f t="shared" si="200"/>
        <v>2014</v>
      </c>
      <c r="AR327" s="767">
        <f t="shared" si="200"/>
        <v>2015</v>
      </c>
      <c r="AS327" s="767">
        <f t="shared" si="200"/>
        <v>2016</v>
      </c>
      <c r="AT327" s="767">
        <f t="shared" si="200"/>
        <v>2017</v>
      </c>
      <c r="AU327" s="767">
        <f t="shared" si="200"/>
        <v>2018</v>
      </c>
      <c r="AV327" s="767">
        <f t="shared" si="200"/>
        <v>2019</v>
      </c>
      <c r="AW327" s="767">
        <f t="shared" si="200"/>
        <v>2020</v>
      </c>
      <c r="AX327" s="767">
        <f t="shared" si="200"/>
        <v>2021</v>
      </c>
      <c r="AY327" s="767">
        <f t="shared" si="200"/>
        <v>2022</v>
      </c>
      <c r="AZ327" s="767">
        <f t="shared" si="200"/>
        <v>2023</v>
      </c>
      <c r="BA327" s="767">
        <f t="shared" si="200"/>
        <v>2024</v>
      </c>
      <c r="BB327" s="767">
        <f t="shared" si="200"/>
        <v>2025</v>
      </c>
    </row>
    <row r="328" spans="1:65">
      <c r="A328" s="775" t="str">
        <f>ImportsPellets!B$10</f>
        <v xml:space="preserve">Canada </v>
      </c>
      <c r="B328" s="778">
        <f>ImportsPellets!C$10</f>
        <v>0</v>
      </c>
      <c r="C328" s="778">
        <f>ImportsPellets!D$10</f>
        <v>0</v>
      </c>
      <c r="D328" s="778">
        <f>ImportsPellets!E$10</f>
        <v>0</v>
      </c>
      <c r="E328" s="778">
        <f>ImportsPellets!F$10</f>
        <v>0</v>
      </c>
      <c r="F328" s="778">
        <f>ImportsPellets!G$10</f>
        <v>0</v>
      </c>
      <c r="G328" s="778">
        <f>ImportsPellets!H$10</f>
        <v>0</v>
      </c>
      <c r="H328" s="778">
        <f>ImportsPellets!I$10</f>
        <v>0</v>
      </c>
      <c r="I328" s="778">
        <f>ImportsPellets!J$10</f>
        <v>0</v>
      </c>
      <c r="J328" s="778">
        <f>ImportsPellets!K$10</f>
        <v>0</v>
      </c>
      <c r="K328" s="778">
        <f>ImportsPellets!L$10</f>
        <v>2.7160099999999996E-3</v>
      </c>
      <c r="L328" s="778">
        <f>ImportsPellets!M$10</f>
        <v>0.33865171999999993</v>
      </c>
      <c r="M328" s="778">
        <f>ImportsPellets!N$10</f>
        <v>0.65095910000000001</v>
      </c>
      <c r="N328" s="778">
        <f>ImportsPellets!O$10</f>
        <v>0.94006241999999995</v>
      </c>
      <c r="O328" s="778">
        <f>ImportsPellets!P$10</f>
        <v>1.5763161699999999</v>
      </c>
      <c r="P328" s="778">
        <f>ImportsPellets!Q$10</f>
        <v>0.88935279999999994</v>
      </c>
      <c r="Q328" s="778">
        <f>ImportsPellets!R$10</f>
        <v>1.1614244999999999</v>
      </c>
      <c r="R328" s="778">
        <f>ImportsPellets!S$10</f>
        <v>1.3847738999999997</v>
      </c>
      <c r="S328" s="778">
        <f>ImportsPellets!T$10</f>
        <v>1.2751351999999998</v>
      </c>
      <c r="T328" s="778">
        <f>ImportsPellets!U$10</f>
        <v>1.4512448</v>
      </c>
      <c r="U328" s="778">
        <f>ImportsPellets!V$10</f>
        <v>1.6540421000000001</v>
      </c>
      <c r="V328" s="778">
        <f>ImportsPellets!W$10</f>
        <v>0</v>
      </c>
      <c r="W328" s="778">
        <f>ImportsPellets!X$10</f>
        <v>0</v>
      </c>
      <c r="X328" s="778">
        <f>ImportsPellets!Y$10</f>
        <v>0</v>
      </c>
      <c r="Y328" s="778">
        <f>ImportsPellets!Z$10</f>
        <v>0</v>
      </c>
      <c r="Z328" s="778">
        <f>ImportsPellets!AA$10</f>
        <v>0</v>
      </c>
      <c r="AA328" s="778">
        <f>ImportsPellets!AB$10</f>
        <v>0</v>
      </c>
      <c r="BC328" s="766"/>
      <c r="BD328" s="771">
        <f t="shared" ref="BD328:BG330" si="201">K328/K$326</f>
        <v>0.82830688718172285</v>
      </c>
      <c r="BE328" s="771">
        <f t="shared" si="201"/>
        <v>0.60272763615960168</v>
      </c>
      <c r="BF328" s="771">
        <f t="shared" si="201"/>
        <v>0.65719620746300333</v>
      </c>
      <c r="BG328" s="771">
        <f t="shared" si="201"/>
        <v>0.62646959925914636</v>
      </c>
      <c r="BH328" s="771">
        <f t="shared" ref="BH328:BH330" si="202">O328/O$326</f>
        <v>0.47805655909735428</v>
      </c>
      <c r="BI328" s="771">
        <f t="shared" ref="BI328:BI330" si="203">P328/P$326</f>
        <v>0.23473644499945906</v>
      </c>
      <c r="BJ328" s="771">
        <f t="shared" ref="BJ328:BJ330" si="204">Q328/Q$326</f>
        <v>0.24532872923222793</v>
      </c>
      <c r="BK328" s="771">
        <f t="shared" ref="BK328:BK330" si="205">R328/R$326</f>
        <v>0.24418742994004855</v>
      </c>
      <c r="BL328" s="771">
        <f t="shared" ref="BL328:BL330" si="206">S328/S$326</f>
        <v>0.2200915172950289</v>
      </c>
      <c r="BM328" s="771">
        <f t="shared" ref="BM328:BM330" si="207">T328/T$326</f>
        <v>0.21862318915138215</v>
      </c>
    </row>
    <row r="329" spans="1:65">
      <c r="A329" s="775" t="str">
        <f>ImportsPellets!B$12</f>
        <v xml:space="preserve">USA </v>
      </c>
      <c r="B329" s="778">
        <f>ImportsPellets!C$12</f>
        <v>0</v>
      </c>
      <c r="C329" s="778">
        <f>ImportsPellets!D$12</f>
        <v>0</v>
      </c>
      <c r="D329" s="778">
        <f>ImportsPellets!E$12</f>
        <v>0</v>
      </c>
      <c r="E329" s="778">
        <f>ImportsPellets!F$12</f>
        <v>0</v>
      </c>
      <c r="F329" s="778">
        <f>ImportsPellets!G$12</f>
        <v>0</v>
      </c>
      <c r="G329" s="778">
        <f>ImportsPellets!H$12</f>
        <v>0</v>
      </c>
      <c r="H329" s="778">
        <f>ImportsPellets!I$12</f>
        <v>0</v>
      </c>
      <c r="I329" s="778">
        <f>ImportsPellets!J$12</f>
        <v>0</v>
      </c>
      <c r="J329" s="778">
        <f>ImportsPellets!K$12</f>
        <v>0</v>
      </c>
      <c r="K329" s="778">
        <f>ImportsPellets!L$12</f>
        <v>1.8006999999999998E-4</v>
      </c>
      <c r="L329" s="778">
        <f>ImportsPellets!M$12</f>
        <v>0.20706334000000001</v>
      </c>
      <c r="M329" s="778">
        <f>ImportsPellets!N$12</f>
        <v>0.30189852</v>
      </c>
      <c r="N329" s="778">
        <f>ImportsPellets!O$12</f>
        <v>0.52287059000000002</v>
      </c>
      <c r="O329" s="778">
        <f>ImportsPellets!P$12</f>
        <v>1.7197253700000001</v>
      </c>
      <c r="P329" s="778">
        <f>ImportsPellets!Q$12</f>
        <v>2.8949159</v>
      </c>
      <c r="Q329" s="778">
        <f>ImportsPellets!R$12</f>
        <v>3.5279858999999991</v>
      </c>
      <c r="R329" s="778">
        <f>ImportsPellets!S$12</f>
        <v>4.1275776000000004</v>
      </c>
      <c r="S329" s="778">
        <f>ImportsPellets!T$12</f>
        <v>4.3556865999999994</v>
      </c>
      <c r="T329" s="778">
        <f>ImportsPellets!U$12</f>
        <v>4.9622023999999989</v>
      </c>
      <c r="U329" s="778">
        <f>ImportsPellets!V$12</f>
        <v>5.4382792999999987</v>
      </c>
      <c r="V329" s="778">
        <f>ImportsPellets!W$12</f>
        <v>0</v>
      </c>
      <c r="W329" s="778">
        <f>ImportsPellets!X$12</f>
        <v>0</v>
      </c>
      <c r="X329" s="778">
        <f>ImportsPellets!Y$12</f>
        <v>0</v>
      </c>
      <c r="Y329" s="778">
        <f>ImportsPellets!Z$12</f>
        <v>0</v>
      </c>
      <c r="Z329" s="778">
        <f>ImportsPellets!AA$12</f>
        <v>0</v>
      </c>
      <c r="AA329" s="778">
        <f>ImportsPellets!AB$12</f>
        <v>0</v>
      </c>
      <c r="BC329" s="766"/>
      <c r="BD329" s="771">
        <f t="shared" si="201"/>
        <v>5.4916300446173925E-2</v>
      </c>
      <c r="BE329" s="771">
        <f t="shared" si="201"/>
        <v>0.36852846178815191</v>
      </c>
      <c r="BF329" s="771">
        <f t="shared" si="201"/>
        <v>0.30479113416295073</v>
      </c>
      <c r="BG329" s="771">
        <f t="shared" si="201"/>
        <v>0.34844763710658005</v>
      </c>
      <c r="BH329" s="771">
        <f t="shared" si="202"/>
        <v>0.52154891805406312</v>
      </c>
      <c r="BI329" s="771">
        <f t="shared" si="203"/>
        <v>0.76408627367947735</v>
      </c>
      <c r="BJ329" s="771">
        <f t="shared" si="204"/>
        <v>0.74521959679360805</v>
      </c>
      <c r="BK329" s="771">
        <f t="shared" si="205"/>
        <v>0.72784630474484968</v>
      </c>
      <c r="BL329" s="771">
        <f t="shared" si="206"/>
        <v>0.75180237566622399</v>
      </c>
      <c r="BM329" s="771">
        <f t="shared" si="207"/>
        <v>0.74753240383885766</v>
      </c>
    </row>
    <row r="330" spans="1:65">
      <c r="A330" s="769" t="s">
        <v>28</v>
      </c>
      <c r="B330" s="778">
        <f>B326-SUM(B328:B329)</f>
        <v>0</v>
      </c>
      <c r="C330" s="778">
        <f t="shared" ref="C330:AA330" si="208">C326-SUM(C328:C329)</f>
        <v>0</v>
      </c>
      <c r="D330" s="778">
        <f t="shared" si="208"/>
        <v>0</v>
      </c>
      <c r="E330" s="778">
        <f t="shared" si="208"/>
        <v>0</v>
      </c>
      <c r="F330" s="778">
        <f t="shared" si="208"/>
        <v>0</v>
      </c>
      <c r="G330" s="778">
        <f t="shared" si="208"/>
        <v>0</v>
      </c>
      <c r="H330" s="778">
        <f t="shared" si="208"/>
        <v>0</v>
      </c>
      <c r="I330" s="778">
        <f t="shared" si="208"/>
        <v>0</v>
      </c>
      <c r="J330" s="778">
        <f t="shared" si="208"/>
        <v>0</v>
      </c>
      <c r="K330" s="778">
        <f t="shared" si="208"/>
        <v>3.829100000000028E-4</v>
      </c>
      <c r="L330" s="778">
        <f t="shared" si="208"/>
        <v>1.6150200000000003E-2</v>
      </c>
      <c r="M330" s="778">
        <f t="shared" si="208"/>
        <v>3.7651900000000182E-2</v>
      </c>
      <c r="N330" s="778">
        <f t="shared" si="208"/>
        <v>3.7638479999999808E-2</v>
      </c>
      <c r="O330" s="778">
        <f t="shared" si="208"/>
        <v>1.3008769230768991E-3</v>
      </c>
      <c r="P330" s="778">
        <f t="shared" si="208"/>
        <v>4.4603999999996979E-3</v>
      </c>
      <c r="Q330" s="778">
        <f t="shared" si="208"/>
        <v>4.4745699999999999E-2</v>
      </c>
      <c r="R330" s="778">
        <f t="shared" si="208"/>
        <v>0.1585952000000006</v>
      </c>
      <c r="S330" s="778">
        <f t="shared" si="208"/>
        <v>0.16283720000000024</v>
      </c>
      <c r="T330" s="778">
        <f t="shared" si="208"/>
        <v>0.22466290000000022</v>
      </c>
      <c r="U330" s="778">
        <f t="shared" si="208"/>
        <v>0.32694880000000026</v>
      </c>
      <c r="V330" s="778">
        <f t="shared" si="208"/>
        <v>0</v>
      </c>
      <c r="W330" s="778">
        <f t="shared" si="208"/>
        <v>0</v>
      </c>
      <c r="X330" s="778">
        <f t="shared" si="208"/>
        <v>0</v>
      </c>
      <c r="Y330" s="778">
        <f t="shared" si="208"/>
        <v>0</v>
      </c>
      <c r="Z330" s="778">
        <f t="shared" si="208"/>
        <v>0</v>
      </c>
      <c r="AA330" s="778">
        <f t="shared" si="208"/>
        <v>0</v>
      </c>
      <c r="BC330" s="766"/>
      <c r="BD330" s="771">
        <f t="shared" si="201"/>
        <v>0.11677681237210315</v>
      </c>
      <c r="BE330" s="771">
        <f t="shared" si="201"/>
        <v>2.8743902052246487E-2</v>
      </c>
      <c r="BF330" s="771">
        <f t="shared" si="201"/>
        <v>3.8012658374045889E-2</v>
      </c>
      <c r="BG330" s="771">
        <f t="shared" si="201"/>
        <v>2.5082763634273642E-2</v>
      </c>
      <c r="BH330" s="771">
        <f t="shared" si="202"/>
        <v>3.9452284858265208E-4</v>
      </c>
      <c r="BI330" s="771">
        <f t="shared" si="203"/>
        <v>1.1772813210634927E-3</v>
      </c>
      <c r="BJ330" s="771">
        <f t="shared" si="204"/>
        <v>9.4516739741640557E-3</v>
      </c>
      <c r="BK330" s="771">
        <f t="shared" si="205"/>
        <v>2.7966265315101723E-2</v>
      </c>
      <c r="BL330" s="771">
        <f t="shared" si="206"/>
        <v>2.8106107038747059E-2</v>
      </c>
      <c r="BM330" s="771">
        <f t="shared" si="207"/>
        <v>3.3844407009760241E-2</v>
      </c>
    </row>
    <row r="331" spans="1:65">
      <c r="A331" s="769"/>
      <c r="B331" s="773"/>
      <c r="C331" s="773"/>
      <c r="D331" s="773"/>
      <c r="E331" s="773"/>
      <c r="F331" s="773"/>
      <c r="G331" s="773"/>
      <c r="H331" s="773"/>
      <c r="I331" s="773"/>
      <c r="J331" s="773"/>
      <c r="K331" s="773"/>
      <c r="L331" s="773"/>
      <c r="M331" s="773"/>
      <c r="N331" s="773"/>
      <c r="O331" s="773"/>
      <c r="P331" s="773"/>
      <c r="Q331" s="773"/>
      <c r="R331" s="773"/>
      <c r="S331" s="773"/>
      <c r="T331" s="773"/>
      <c r="U331" s="773"/>
      <c r="V331" s="773"/>
      <c r="W331" s="773"/>
      <c r="X331" s="773"/>
      <c r="Y331" s="773"/>
      <c r="Z331" s="773"/>
      <c r="AA331" s="773"/>
      <c r="AB331" s="773"/>
      <c r="AC331" s="766"/>
      <c r="AD331" s="766"/>
      <c r="AE331" s="766"/>
      <c r="AF331" s="766"/>
      <c r="AG331" s="766"/>
      <c r="AH331" s="766"/>
      <c r="AI331" s="766"/>
      <c r="AJ331" s="766"/>
      <c r="AK331" s="766"/>
      <c r="AL331" s="766"/>
      <c r="AM331" s="766"/>
      <c r="AN331" s="766"/>
      <c r="AO331" s="766"/>
      <c r="AP331" s="766"/>
      <c r="AQ331" s="766"/>
      <c r="AR331" s="766"/>
      <c r="AS331" s="766"/>
      <c r="AT331" s="766"/>
      <c r="AU331" s="766"/>
      <c r="AV331" s="766"/>
      <c r="AW331" s="766"/>
      <c r="AX331" s="766"/>
      <c r="AY331" s="766"/>
      <c r="AZ331" s="766"/>
      <c r="BA331" s="766"/>
      <c r="BB331" s="766"/>
      <c r="BC331" s="766"/>
    </row>
    <row r="332" spans="1:65">
      <c r="A332" s="769"/>
      <c r="B332" s="773"/>
      <c r="C332" s="773"/>
      <c r="D332" s="773"/>
      <c r="E332" s="773"/>
      <c r="F332" s="773"/>
      <c r="G332" s="773"/>
      <c r="H332" s="773"/>
      <c r="I332" s="773"/>
      <c r="J332" s="773"/>
      <c r="K332" s="773"/>
      <c r="L332" s="773"/>
      <c r="M332" s="773"/>
      <c r="N332" s="773"/>
      <c r="O332" s="773"/>
      <c r="P332" s="773"/>
      <c r="Q332" s="773"/>
      <c r="R332" s="773"/>
      <c r="S332" s="773"/>
      <c r="T332" s="773"/>
      <c r="U332" s="773"/>
      <c r="V332" s="773"/>
      <c r="W332" s="773"/>
      <c r="X332" s="773"/>
      <c r="Y332" s="773"/>
      <c r="Z332" s="773"/>
      <c r="AA332" s="773"/>
      <c r="AB332" s="773"/>
      <c r="AC332" s="766"/>
      <c r="AD332" s="766"/>
      <c r="AE332" s="766"/>
      <c r="AF332" s="766"/>
      <c r="AG332" s="766"/>
      <c r="AH332" s="766"/>
      <c r="AI332" s="766"/>
      <c r="AJ332" s="766"/>
      <c r="AK332" s="766"/>
      <c r="AL332" s="766"/>
      <c r="AM332" s="766"/>
      <c r="AN332" s="766"/>
      <c r="AO332" s="766"/>
      <c r="AP332" s="766"/>
      <c r="AQ332" s="766"/>
      <c r="AR332" s="766"/>
      <c r="AS332" s="766"/>
      <c r="AT332" s="766"/>
      <c r="AU332" s="766"/>
      <c r="AV332" s="766"/>
      <c r="AW332" s="766"/>
      <c r="AX332" s="766"/>
      <c r="AY332" s="766"/>
      <c r="AZ332" s="766"/>
      <c r="BA332" s="766"/>
      <c r="BB332" s="766"/>
      <c r="BC332" s="766"/>
    </row>
    <row r="333" spans="1:65">
      <c r="A333" s="769"/>
      <c r="B333" s="773"/>
      <c r="C333" s="773"/>
      <c r="D333" s="773"/>
      <c r="E333" s="773"/>
      <c r="F333" s="773"/>
      <c r="G333" s="773"/>
      <c r="H333" s="773"/>
      <c r="I333" s="773"/>
      <c r="J333" s="773"/>
      <c r="K333" s="773"/>
      <c r="L333" s="773"/>
      <c r="M333" s="773"/>
      <c r="N333" s="773"/>
      <c r="O333" s="773"/>
      <c r="P333" s="773"/>
      <c r="Q333" s="773"/>
      <c r="R333" s="773"/>
      <c r="S333" s="773"/>
      <c r="T333" s="773"/>
      <c r="U333" s="773"/>
      <c r="V333" s="773"/>
      <c r="W333" s="773"/>
      <c r="X333" s="773"/>
      <c r="Y333" s="773"/>
      <c r="Z333" s="773"/>
      <c r="AA333" s="773"/>
      <c r="AB333" s="773"/>
      <c r="BC333" s="766"/>
    </row>
    <row r="334" spans="1:65">
      <c r="A334" s="770" t="str">
        <f>A328</f>
        <v xml:space="preserve">Canada </v>
      </c>
      <c r="B334" s="770"/>
      <c r="C334" s="770"/>
      <c r="D334" s="770"/>
      <c r="E334" s="770"/>
      <c r="F334" s="770"/>
      <c r="G334" s="770"/>
      <c r="H334" s="770"/>
      <c r="I334" s="770"/>
      <c r="J334" s="770"/>
      <c r="K334" s="770"/>
      <c r="L334" s="770"/>
      <c r="M334" s="770"/>
      <c r="N334" s="770"/>
      <c r="O334" s="770"/>
      <c r="P334" s="770"/>
      <c r="Q334" s="770"/>
      <c r="R334" s="770"/>
      <c r="S334" s="770"/>
      <c r="T334" s="770"/>
      <c r="U334" s="770"/>
      <c r="V334" s="770"/>
      <c r="W334" s="770"/>
      <c r="X334" s="770"/>
      <c r="Y334" s="770"/>
      <c r="Z334" s="770"/>
      <c r="AA334" s="770"/>
      <c r="AB334" s="770"/>
      <c r="AC334" s="778">
        <f>ImportsPellets!AC$10</f>
        <v>0</v>
      </c>
      <c r="AD334" s="778">
        <f>ImportsPellets!AD$10</f>
        <v>0</v>
      </c>
      <c r="AE334" s="778">
        <f>ImportsPellets!AE$10</f>
        <v>0</v>
      </c>
      <c r="AF334" s="778">
        <f>ImportsPellets!AF$10</f>
        <v>0</v>
      </c>
      <c r="AG334" s="778">
        <f>ImportsPellets!AG$10</f>
        <v>0</v>
      </c>
      <c r="AH334" s="778">
        <f>ImportsPellets!AH$10</f>
        <v>0</v>
      </c>
      <c r="AI334" s="778">
        <f>ImportsPellets!AI$10</f>
        <v>0</v>
      </c>
      <c r="AJ334" s="778">
        <f>ImportsPellets!AJ$10</f>
        <v>0</v>
      </c>
      <c r="AK334" s="778">
        <f>ImportsPellets!AK$10</f>
        <v>0</v>
      </c>
      <c r="AL334" s="778">
        <f>ImportsPellets!AL$10</f>
        <v>0</v>
      </c>
      <c r="AM334" s="778">
        <f>ImportsPellets!AM$10</f>
        <v>7.6328058840000003E-4</v>
      </c>
      <c r="AN334" s="778">
        <f>ImportsPellets!AN$10</f>
        <v>6.1703599540500004E-2</v>
      </c>
      <c r="AO334" s="778">
        <f>ImportsPellets!AO$10</f>
        <v>0.12444678916799999</v>
      </c>
      <c r="AP334" s="778">
        <f>ImportsPellets!AP$10</f>
        <v>0.17026478979839998</v>
      </c>
      <c r="AQ334" s="778">
        <f>ImportsPellets!AQ$10</f>
        <v>0.28349344894290002</v>
      </c>
      <c r="AR334" s="778">
        <f>ImportsPellets!AR$10</f>
        <v>0.16744672393250001</v>
      </c>
      <c r="AS334" s="778">
        <f>ImportsPellets!AS$10</f>
        <v>0.2038572943575</v>
      </c>
      <c r="AT334" s="778">
        <f>ImportsPellets!AT$10</f>
        <v>0.21614850169909999</v>
      </c>
      <c r="AU334" s="778">
        <f>ImportsPellets!AU$10</f>
        <v>0.21347502350459999</v>
      </c>
      <c r="AV334" s="778">
        <f>ImportsPellets!AV$10</f>
        <v>0.25447345120300002</v>
      </c>
      <c r="AW334" s="778">
        <f>ImportsPellets!AW$10</f>
        <v>0.27312632980708335</v>
      </c>
      <c r="AX334" s="778">
        <f>ImportsPellets!AX$10</f>
        <v>0</v>
      </c>
      <c r="AY334" s="778">
        <f>ImportsPellets!AY$10</f>
        <v>0</v>
      </c>
      <c r="AZ334" s="778">
        <f>ImportsPellets!AZ$10</f>
        <v>0</v>
      </c>
      <c r="BA334" s="778">
        <f>ImportsPellets!BA$10</f>
        <v>0</v>
      </c>
      <c r="BB334" s="778">
        <f>ImportsPellets!BB$10</f>
        <v>0</v>
      </c>
      <c r="BC334" s="772"/>
      <c r="BD334" s="771">
        <f t="shared" ref="BD334:BF336" si="209">AM334/AM$326</f>
        <v>0.75075626724323452</v>
      </c>
      <c r="BE334" s="771">
        <f t="shared" si="209"/>
        <v>0.6220617596186212</v>
      </c>
      <c r="BF334" s="771">
        <f t="shared" si="209"/>
        <v>0.6820828481359108</v>
      </c>
      <c r="BG334" s="771">
        <f t="shared" ref="BG334:BG336" si="210">AP334/AP$326</f>
        <v>0.62897116501530403</v>
      </c>
      <c r="BH334" s="771">
        <f t="shared" ref="BH334:BH336" si="211">AQ334/AQ$326</f>
        <v>0.49732726959966733</v>
      </c>
      <c r="BI334" s="771">
        <f t="shared" ref="BI334:BI336" si="212">AR334/AR$326</f>
        <v>0.23181671171821777</v>
      </c>
      <c r="BJ334" s="771">
        <f t="shared" ref="BJ334:BJ336" si="213">AS334/AS$326</f>
        <v>0.22716991387121874</v>
      </c>
      <c r="BK334" s="771">
        <f t="shared" ref="BK334:BK336" si="214">AT334/AT$326</f>
        <v>0.21171176192093802</v>
      </c>
      <c r="BL334" s="771">
        <f t="shared" ref="BL334:BL336" si="215">AU334/AU$326</f>
        <v>0.20100218234649053</v>
      </c>
      <c r="BM334" s="771">
        <f t="shared" ref="BM334:BM336" si="216">AV334/AV$326</f>
        <v>0.20479793197193535</v>
      </c>
    </row>
    <row r="335" spans="1:65">
      <c r="A335" s="770" t="str">
        <f>A329</f>
        <v xml:space="preserve">USA </v>
      </c>
      <c r="B335" s="770"/>
      <c r="C335" s="770"/>
      <c r="D335" s="770"/>
      <c r="E335" s="770"/>
      <c r="F335" s="770"/>
      <c r="G335" s="770"/>
      <c r="H335" s="770"/>
      <c r="I335" s="770"/>
      <c r="J335" s="770"/>
      <c r="K335" s="770"/>
      <c r="L335" s="770"/>
      <c r="M335" s="770"/>
      <c r="N335" s="770"/>
      <c r="O335" s="770"/>
      <c r="P335" s="770"/>
      <c r="Q335" s="770"/>
      <c r="R335" s="770"/>
      <c r="S335" s="770"/>
      <c r="T335" s="770"/>
      <c r="U335" s="770"/>
      <c r="V335" s="770"/>
      <c r="W335" s="770"/>
      <c r="X335" s="770"/>
      <c r="Y335" s="770"/>
      <c r="Z335" s="770"/>
      <c r="AA335" s="770"/>
      <c r="AB335" s="770"/>
      <c r="AC335" s="778">
        <f>ImportsPellets!AC$12</f>
        <v>0</v>
      </c>
      <c r="AD335" s="778">
        <f>ImportsPellets!AD$12</f>
        <v>0</v>
      </c>
      <c r="AE335" s="778">
        <f>ImportsPellets!AE$12</f>
        <v>0</v>
      </c>
      <c r="AF335" s="778">
        <f>ImportsPellets!AF$12</f>
        <v>0</v>
      </c>
      <c r="AG335" s="778">
        <f>ImportsPellets!AG$12</f>
        <v>0</v>
      </c>
      <c r="AH335" s="778">
        <f>ImportsPellets!AH$12</f>
        <v>0</v>
      </c>
      <c r="AI335" s="778">
        <f>ImportsPellets!AI$12</f>
        <v>0</v>
      </c>
      <c r="AJ335" s="778">
        <f>ImportsPellets!AJ$12</f>
        <v>0</v>
      </c>
      <c r="AK335" s="778">
        <f>ImportsPellets!AK$12</f>
        <v>0</v>
      </c>
      <c r="AL335" s="778">
        <f>ImportsPellets!AL$12</f>
        <v>0</v>
      </c>
      <c r="AM335" s="778">
        <f>ImportsPellets!AM$12</f>
        <v>1.1902246840000001E-4</v>
      </c>
      <c r="AN335" s="778">
        <f>ImportsPellets!AN$12</f>
        <v>3.5103952692E-2</v>
      </c>
      <c r="AO335" s="778">
        <f>ImportsPellets!AO$12</f>
        <v>5.2005086591999997E-2</v>
      </c>
      <c r="AP335" s="778">
        <f>ImportsPellets!AP$12</f>
        <v>9.4715084692799989E-2</v>
      </c>
      <c r="AQ335" s="778">
        <f>ImportsPellets!AQ$12</f>
        <v>0.28627047948090001</v>
      </c>
      <c r="AR335" s="778">
        <f>ImportsPellets!AR$12</f>
        <v>0.55389375415050002</v>
      </c>
      <c r="AS335" s="778">
        <f>ImportsPellets!AS$12</f>
        <v>0.68617570045499998</v>
      </c>
      <c r="AT335" s="778">
        <f>ImportsPellets!AT$12</f>
        <v>0.77886827891819999</v>
      </c>
      <c r="AU335" s="778">
        <f>ImportsPellets!AU$12</f>
        <v>0.8217382986956</v>
      </c>
      <c r="AV335" s="778">
        <f>ImportsPellets!AV$12</f>
        <v>0.93723358337200002</v>
      </c>
      <c r="AW335" s="778">
        <f>ImportsPellets!AW$12</f>
        <v>1.0611540760979168</v>
      </c>
      <c r="AX335" s="778">
        <f>ImportsPellets!AX$12</f>
        <v>0</v>
      </c>
      <c r="AY335" s="778">
        <f>ImportsPellets!AY$12</f>
        <v>0</v>
      </c>
      <c r="AZ335" s="778">
        <f>ImportsPellets!AZ$12</f>
        <v>0</v>
      </c>
      <c r="BA335" s="778">
        <f>ImportsPellets!BA$12</f>
        <v>0</v>
      </c>
      <c r="BB335" s="778">
        <f>ImportsPellets!BB$12</f>
        <v>0</v>
      </c>
      <c r="BC335" s="772"/>
      <c r="BD335" s="771">
        <f t="shared" si="209"/>
        <v>0.11706948329626855</v>
      </c>
      <c r="BE335" s="771">
        <f t="shared" si="209"/>
        <v>0.35389874729790205</v>
      </c>
      <c r="BF335" s="771">
        <f t="shared" si="209"/>
        <v>0.28503569933282918</v>
      </c>
      <c r="BG335" s="771">
        <f t="shared" si="210"/>
        <v>0.349884772032376</v>
      </c>
      <c r="BH335" s="771">
        <f t="shared" si="211"/>
        <v>0.50219896247372953</v>
      </c>
      <c r="BI335" s="771">
        <f t="shared" si="212"/>
        <v>0.76682198201852148</v>
      </c>
      <c r="BJ335" s="771">
        <f t="shared" si="213"/>
        <v>0.76464506832669388</v>
      </c>
      <c r="BK335" s="771">
        <f t="shared" si="214"/>
        <v>0.76288095609217588</v>
      </c>
      <c r="BL335" s="771">
        <f t="shared" si="215"/>
        <v>0.77372607176196784</v>
      </c>
      <c r="BM335" s="771">
        <f t="shared" si="216"/>
        <v>0.75427711119504492</v>
      </c>
    </row>
    <row r="336" spans="1:65">
      <c r="A336" s="770" t="str">
        <f>A330</f>
        <v>Others</v>
      </c>
      <c r="AC336" s="778">
        <f>AC326-SUM(AC334:AC335)</f>
        <v>0</v>
      </c>
      <c r="AD336" s="778">
        <f t="shared" ref="AD336:AR336" si="217">AD326-SUM(AD334:AD335)</f>
        <v>0</v>
      </c>
      <c r="AE336" s="778">
        <f t="shared" si="217"/>
        <v>0</v>
      </c>
      <c r="AF336" s="778">
        <f t="shared" si="217"/>
        <v>0</v>
      </c>
      <c r="AG336" s="778">
        <f t="shared" si="217"/>
        <v>0</v>
      </c>
      <c r="AH336" s="778">
        <f t="shared" si="217"/>
        <v>0</v>
      </c>
      <c r="AI336" s="778">
        <f t="shared" si="217"/>
        <v>0</v>
      </c>
      <c r="AJ336" s="778">
        <f t="shared" si="217"/>
        <v>0</v>
      </c>
      <c r="AK336" s="778">
        <f t="shared" si="217"/>
        <v>0</v>
      </c>
      <c r="AL336" s="778">
        <f t="shared" si="217"/>
        <v>0</v>
      </c>
      <c r="AM336" s="778">
        <f t="shared" si="217"/>
        <v>1.343792164000022E-4</v>
      </c>
      <c r="AN336" s="778">
        <f t="shared" si="217"/>
        <v>2.3845273100999986E-3</v>
      </c>
      <c r="AO336" s="778">
        <f t="shared" si="217"/>
        <v>5.9992583039999714E-3</v>
      </c>
      <c r="AP336" s="778">
        <f t="shared" si="217"/>
        <v>5.7237750064000337E-3</v>
      </c>
      <c r="AQ336" s="778">
        <f t="shared" si="217"/>
        <v>2.7006382259986417E-4</v>
      </c>
      <c r="AR336" s="778">
        <f t="shared" si="217"/>
        <v>9.8330388849998673E-4</v>
      </c>
      <c r="AS336" s="778">
        <f t="shared" ref="AS336:BB336" si="218">AS326-SUM(AS334:AS335)</f>
        <v>7.3450553155001153E-3</v>
      </c>
      <c r="AT336" s="778">
        <f t="shared" si="218"/>
        <v>2.59397299605999E-2</v>
      </c>
      <c r="AU336" s="778">
        <f t="shared" si="218"/>
        <v>2.683994016989999E-2</v>
      </c>
      <c r="AV336" s="778">
        <f t="shared" si="218"/>
        <v>5.0851660977999869E-2</v>
      </c>
      <c r="AW336" s="778">
        <f t="shared" si="218"/>
        <v>6.197726831958339E-2</v>
      </c>
      <c r="AX336" s="778">
        <f t="shared" si="218"/>
        <v>0</v>
      </c>
      <c r="AY336" s="778">
        <f t="shared" si="218"/>
        <v>0</v>
      </c>
      <c r="AZ336" s="778">
        <f t="shared" si="218"/>
        <v>0</v>
      </c>
      <c r="BA336" s="778">
        <f t="shared" si="218"/>
        <v>0</v>
      </c>
      <c r="BB336" s="778">
        <f t="shared" si="218"/>
        <v>0</v>
      </c>
      <c r="BC336" s="766"/>
      <c r="BD336" s="771">
        <f t="shared" si="209"/>
        <v>0.13217424946049694</v>
      </c>
      <c r="BE336" s="771">
        <f t="shared" si="209"/>
        <v>2.4039493083476651E-2</v>
      </c>
      <c r="BF336" s="771">
        <f t="shared" si="209"/>
        <v>3.2881452531260014E-2</v>
      </c>
      <c r="BG336" s="771">
        <f t="shared" si="210"/>
        <v>2.114406295232004E-2</v>
      </c>
      <c r="BH336" s="771">
        <f t="shared" si="211"/>
        <v>4.7376792660309947E-4</v>
      </c>
      <c r="BI336" s="771">
        <f t="shared" si="212"/>
        <v>1.3613062632607379E-3</v>
      </c>
      <c r="BJ336" s="771">
        <f t="shared" si="213"/>
        <v>8.1850178020873507E-3</v>
      </c>
      <c r="BK336" s="771">
        <f t="shared" si="214"/>
        <v>2.5407281986886035E-2</v>
      </c>
      <c r="BL336" s="771">
        <f t="shared" si="215"/>
        <v>2.5271745891541658E-2</v>
      </c>
      <c r="BM336" s="771">
        <f t="shared" si="216"/>
        <v>4.0924956833019763E-2</v>
      </c>
    </row>
    <row r="338" spans="1:65" ht="13">
      <c r="A338" s="768" t="s">
        <v>172</v>
      </c>
    </row>
    <row r="339" spans="1:65" ht="13">
      <c r="A339" s="768"/>
      <c r="B339" s="835" t="s">
        <v>65</v>
      </c>
      <c r="C339" s="835"/>
      <c r="D339" s="835"/>
      <c r="E339" s="835"/>
      <c r="F339" s="835"/>
      <c r="G339" s="835"/>
      <c r="H339" s="835"/>
      <c r="I339" s="835"/>
      <c r="J339" s="835"/>
      <c r="K339" s="835"/>
      <c r="L339" s="835"/>
      <c r="M339" s="835"/>
      <c r="N339" s="835"/>
      <c r="O339" s="835"/>
      <c r="P339" s="835"/>
      <c r="Q339" s="835"/>
      <c r="R339" s="835"/>
      <c r="S339" s="835"/>
      <c r="T339" s="835"/>
      <c r="U339" s="835"/>
      <c r="V339" s="835"/>
      <c r="W339" s="835"/>
      <c r="X339" s="835"/>
      <c r="Y339" s="835"/>
      <c r="Z339" s="835"/>
      <c r="AA339" s="835"/>
      <c r="AC339" s="835" t="s">
        <v>88</v>
      </c>
      <c r="AD339" s="835"/>
      <c r="AE339" s="835"/>
      <c r="AF339" s="835"/>
      <c r="AG339" s="835"/>
      <c r="AH339" s="835"/>
      <c r="AI339" s="835"/>
      <c r="AJ339" s="835"/>
      <c r="AK339" s="835"/>
      <c r="AL339" s="835"/>
      <c r="AM339" s="835"/>
      <c r="AN339" s="835"/>
      <c r="AO339" s="835"/>
      <c r="AP339" s="835"/>
      <c r="AQ339" s="835"/>
      <c r="AR339" s="835"/>
      <c r="AS339" s="835"/>
      <c r="AT339" s="835"/>
      <c r="AU339" s="835"/>
      <c r="AV339" s="835"/>
      <c r="AW339" s="835"/>
      <c r="AX339" s="835"/>
      <c r="AY339" s="835"/>
      <c r="AZ339" s="835"/>
      <c r="BA339" s="835"/>
      <c r="BB339" s="835"/>
    </row>
    <row r="340" spans="1:65">
      <c r="A340" s="769" t="s">
        <v>1</v>
      </c>
      <c r="B340" s="775"/>
      <c r="C340" s="775"/>
      <c r="D340" s="775"/>
      <c r="E340" s="775"/>
      <c r="F340" s="775"/>
      <c r="G340" s="775"/>
      <c r="H340" s="775"/>
      <c r="I340" s="775"/>
      <c r="J340" s="775"/>
      <c r="K340" s="775"/>
      <c r="L340" s="775"/>
      <c r="M340" s="775"/>
      <c r="N340" s="775"/>
      <c r="O340" s="775"/>
      <c r="P340" s="775"/>
      <c r="Q340" s="775"/>
      <c r="R340" s="775"/>
      <c r="S340" s="775"/>
      <c r="T340" s="775"/>
      <c r="U340" s="775"/>
      <c r="V340" s="775"/>
      <c r="W340" s="775"/>
      <c r="X340" s="775"/>
      <c r="Y340" s="775"/>
      <c r="Z340" s="775"/>
      <c r="AA340" s="775"/>
      <c r="AB340" s="775"/>
      <c r="AC340" s="770"/>
      <c r="AD340" s="770"/>
      <c r="AE340" s="770"/>
      <c r="AF340" s="770"/>
      <c r="AG340" s="770"/>
      <c r="AH340" s="770"/>
      <c r="AI340" s="770"/>
      <c r="AJ340" s="770"/>
      <c r="AK340" s="770"/>
      <c r="AL340" s="770"/>
      <c r="AM340" s="770"/>
      <c r="AN340" s="770"/>
      <c r="AO340" s="770"/>
      <c r="AP340" s="770"/>
      <c r="AQ340" s="770"/>
      <c r="AR340" s="770"/>
      <c r="AS340" s="770"/>
      <c r="AT340" s="770"/>
      <c r="AU340" s="770"/>
      <c r="AV340" s="770"/>
      <c r="AW340" s="770"/>
      <c r="AX340" s="770"/>
      <c r="AY340" s="770"/>
      <c r="AZ340" s="770"/>
      <c r="BA340" s="770"/>
      <c r="BB340" s="770"/>
    </row>
    <row r="341" spans="1:65">
      <c r="A341" s="769"/>
      <c r="B341" s="767">
        <v>2000</v>
      </c>
      <c r="C341" s="767">
        <f>1+B341</f>
        <v>2001</v>
      </c>
      <c r="D341" s="767">
        <f t="shared" ref="D341:AA341" si="219">1+C341</f>
        <v>2002</v>
      </c>
      <c r="E341" s="767">
        <f t="shared" si="219"/>
        <v>2003</v>
      </c>
      <c r="F341" s="767">
        <f t="shared" si="219"/>
        <v>2004</v>
      </c>
      <c r="G341" s="767">
        <f t="shared" si="219"/>
        <v>2005</v>
      </c>
      <c r="H341" s="767">
        <f t="shared" si="219"/>
        <v>2006</v>
      </c>
      <c r="I341" s="767">
        <f t="shared" si="219"/>
        <v>2007</v>
      </c>
      <c r="J341" s="767">
        <f t="shared" si="219"/>
        <v>2008</v>
      </c>
      <c r="K341" s="767">
        <f t="shared" si="219"/>
        <v>2009</v>
      </c>
      <c r="L341" s="767">
        <f t="shared" si="219"/>
        <v>2010</v>
      </c>
      <c r="M341" s="767">
        <f t="shared" si="219"/>
        <v>2011</v>
      </c>
      <c r="N341" s="767">
        <f t="shared" si="219"/>
        <v>2012</v>
      </c>
      <c r="O341" s="767">
        <f t="shared" si="219"/>
        <v>2013</v>
      </c>
      <c r="P341" s="767">
        <f t="shared" si="219"/>
        <v>2014</v>
      </c>
      <c r="Q341" s="767">
        <f t="shared" si="219"/>
        <v>2015</v>
      </c>
      <c r="R341" s="767">
        <f t="shared" si="219"/>
        <v>2016</v>
      </c>
      <c r="S341" s="767">
        <f t="shared" si="219"/>
        <v>2017</v>
      </c>
      <c r="T341" s="767">
        <f t="shared" si="219"/>
        <v>2018</v>
      </c>
      <c r="U341" s="767">
        <f t="shared" si="219"/>
        <v>2019</v>
      </c>
      <c r="V341" s="767">
        <f t="shared" si="219"/>
        <v>2020</v>
      </c>
      <c r="W341" s="767">
        <f t="shared" si="219"/>
        <v>2021</v>
      </c>
      <c r="X341" s="767">
        <f t="shared" si="219"/>
        <v>2022</v>
      </c>
      <c r="Y341" s="767">
        <f t="shared" si="219"/>
        <v>2023</v>
      </c>
      <c r="Z341" s="767">
        <f t="shared" si="219"/>
        <v>2024</v>
      </c>
      <c r="AA341" s="767">
        <f t="shared" si="219"/>
        <v>2025</v>
      </c>
      <c r="AC341" s="767">
        <v>2000</v>
      </c>
      <c r="AD341" s="767">
        <f>1+AC341</f>
        <v>2001</v>
      </c>
      <c r="AE341" s="767">
        <f t="shared" ref="AE341:BB341" si="220">1+AD341</f>
        <v>2002</v>
      </c>
      <c r="AF341" s="767">
        <f t="shared" si="220"/>
        <v>2003</v>
      </c>
      <c r="AG341" s="767">
        <f t="shared" si="220"/>
        <v>2004</v>
      </c>
      <c r="AH341" s="767">
        <f t="shared" si="220"/>
        <v>2005</v>
      </c>
      <c r="AI341" s="767">
        <f t="shared" si="220"/>
        <v>2006</v>
      </c>
      <c r="AJ341" s="767">
        <f t="shared" si="220"/>
        <v>2007</v>
      </c>
      <c r="AK341" s="767">
        <f t="shared" si="220"/>
        <v>2008</v>
      </c>
      <c r="AL341" s="767">
        <f t="shared" si="220"/>
        <v>2009</v>
      </c>
      <c r="AM341" s="767">
        <f t="shared" si="220"/>
        <v>2010</v>
      </c>
      <c r="AN341" s="767">
        <f t="shared" si="220"/>
        <v>2011</v>
      </c>
      <c r="AO341" s="767">
        <f t="shared" si="220"/>
        <v>2012</v>
      </c>
      <c r="AP341" s="767">
        <f t="shared" si="220"/>
        <v>2013</v>
      </c>
      <c r="AQ341" s="767">
        <f t="shared" si="220"/>
        <v>2014</v>
      </c>
      <c r="AR341" s="767">
        <f t="shared" si="220"/>
        <v>2015</v>
      </c>
      <c r="AS341" s="767">
        <f t="shared" si="220"/>
        <v>2016</v>
      </c>
      <c r="AT341" s="767">
        <f t="shared" si="220"/>
        <v>2017</v>
      </c>
      <c r="AU341" s="767">
        <f t="shared" si="220"/>
        <v>2018</v>
      </c>
      <c r="AV341" s="767">
        <f t="shared" si="220"/>
        <v>2019</v>
      </c>
      <c r="AW341" s="767">
        <f t="shared" si="220"/>
        <v>2020</v>
      </c>
      <c r="AX341" s="767">
        <f t="shared" si="220"/>
        <v>2021</v>
      </c>
      <c r="AY341" s="767">
        <f t="shared" si="220"/>
        <v>2022</v>
      </c>
      <c r="AZ341" s="767">
        <f t="shared" si="220"/>
        <v>2023</v>
      </c>
      <c r="BA341" s="767">
        <f t="shared" si="220"/>
        <v>2024</v>
      </c>
      <c r="BB341" s="767">
        <f t="shared" si="220"/>
        <v>2025</v>
      </c>
    </row>
    <row r="342" spans="1:65">
      <c r="A342" s="775" t="s">
        <v>136</v>
      </c>
      <c r="B342" s="775"/>
      <c r="C342" s="775"/>
      <c r="D342" s="775"/>
      <c r="E342" s="775"/>
      <c r="F342" s="775"/>
      <c r="G342" s="775"/>
      <c r="H342" s="775"/>
      <c r="I342" s="775"/>
      <c r="J342" s="775"/>
      <c r="K342" s="775"/>
      <c r="L342" s="775"/>
      <c r="M342" s="775"/>
      <c r="N342" s="775"/>
      <c r="O342" s="775"/>
      <c r="P342" s="775"/>
      <c r="Q342" s="775"/>
      <c r="R342" s="775"/>
      <c r="S342" s="775"/>
      <c r="T342" s="775"/>
      <c r="U342" s="775"/>
      <c r="V342" s="775"/>
      <c r="W342" s="775"/>
      <c r="X342" s="775"/>
      <c r="Y342" s="775"/>
      <c r="Z342" s="775"/>
      <c r="AA342" s="775"/>
      <c r="AB342" s="773"/>
      <c r="AC342" s="766"/>
      <c r="AD342" s="766"/>
      <c r="AE342" s="766"/>
      <c r="AF342" s="766"/>
      <c r="AG342" s="766"/>
      <c r="AH342" s="766"/>
      <c r="AI342" s="766"/>
      <c r="AJ342" s="766"/>
      <c r="AK342" s="766"/>
      <c r="AL342" s="766"/>
      <c r="AM342" s="766"/>
      <c r="AN342" s="766"/>
      <c r="AO342" s="766"/>
      <c r="AP342" s="766"/>
      <c r="AQ342" s="766"/>
      <c r="AR342" s="766"/>
      <c r="AS342" s="766"/>
      <c r="AT342" s="766"/>
      <c r="AU342" s="766"/>
      <c r="AV342" s="766"/>
      <c r="AW342" s="766"/>
      <c r="AX342" s="766"/>
      <c r="AY342" s="766"/>
      <c r="AZ342" s="766"/>
      <c r="BA342" s="766"/>
      <c r="BB342" s="766"/>
      <c r="BC342" s="771" t="e">
        <f t="shared" ref="BC342:BG343" si="221">J342/J$340</f>
        <v>#DIV/0!</v>
      </c>
      <c r="BD342" s="771" t="e">
        <f t="shared" si="221"/>
        <v>#DIV/0!</v>
      </c>
      <c r="BE342" s="771" t="e">
        <f t="shared" si="221"/>
        <v>#DIV/0!</v>
      </c>
      <c r="BF342" s="771" t="e">
        <f t="shared" si="221"/>
        <v>#DIV/0!</v>
      </c>
      <c r="BG342" s="771" t="e">
        <f t="shared" si="221"/>
        <v>#DIV/0!</v>
      </c>
      <c r="BH342" s="771" t="e">
        <f t="shared" ref="BH342:BH343" si="222">O342/O$340</f>
        <v>#DIV/0!</v>
      </c>
      <c r="BI342" s="771" t="e">
        <f t="shared" ref="BI342:BI343" si="223">P342/P$340</f>
        <v>#DIV/0!</v>
      </c>
      <c r="BJ342" s="771" t="e">
        <f t="shared" ref="BJ342:BJ343" si="224">Q342/Q$340</f>
        <v>#DIV/0!</v>
      </c>
      <c r="BK342" s="771" t="e">
        <f t="shared" ref="BK342:BK343" si="225">R342/R$340</f>
        <v>#DIV/0!</v>
      </c>
      <c r="BL342" s="771" t="e">
        <f t="shared" ref="BL342:BL343" si="226">S342/S$340</f>
        <v>#DIV/0!</v>
      </c>
      <c r="BM342" s="771" t="e">
        <f t="shared" ref="BM342:BM343" si="227">T342/T$340</f>
        <v>#DIV/0!</v>
      </c>
    </row>
    <row r="343" spans="1:65">
      <c r="A343" s="769" t="s">
        <v>28</v>
      </c>
      <c r="B343" s="775">
        <f t="shared" ref="B343:AA343" si="228">B340-SUM(B342:B342)</f>
        <v>0</v>
      </c>
      <c r="C343" s="775">
        <f t="shared" si="228"/>
        <v>0</v>
      </c>
      <c r="D343" s="775">
        <f t="shared" si="228"/>
        <v>0</v>
      </c>
      <c r="E343" s="775">
        <f t="shared" si="228"/>
        <v>0</v>
      </c>
      <c r="F343" s="775">
        <f t="shared" si="228"/>
        <v>0</v>
      </c>
      <c r="G343" s="775">
        <f t="shared" si="228"/>
        <v>0</v>
      </c>
      <c r="H343" s="775">
        <f t="shared" si="228"/>
        <v>0</v>
      </c>
      <c r="I343" s="775">
        <f t="shared" si="228"/>
        <v>0</v>
      </c>
      <c r="J343" s="775">
        <f t="shared" si="228"/>
        <v>0</v>
      </c>
      <c r="K343" s="775">
        <f t="shared" si="228"/>
        <v>0</v>
      </c>
      <c r="L343" s="775">
        <f t="shared" si="228"/>
        <v>0</v>
      </c>
      <c r="M343" s="775">
        <f t="shared" si="228"/>
        <v>0</v>
      </c>
      <c r="N343" s="775">
        <f t="shared" si="228"/>
        <v>0</v>
      </c>
      <c r="O343" s="775">
        <f t="shared" si="228"/>
        <v>0</v>
      </c>
      <c r="P343" s="775">
        <f t="shared" si="228"/>
        <v>0</v>
      </c>
      <c r="Q343" s="775">
        <f t="shared" si="228"/>
        <v>0</v>
      </c>
      <c r="R343" s="775">
        <f t="shared" si="228"/>
        <v>0</v>
      </c>
      <c r="S343" s="775">
        <f t="shared" si="228"/>
        <v>0</v>
      </c>
      <c r="T343" s="775">
        <f t="shared" si="228"/>
        <v>0</v>
      </c>
      <c r="U343" s="775">
        <f t="shared" si="228"/>
        <v>0</v>
      </c>
      <c r="V343" s="775">
        <f t="shared" si="228"/>
        <v>0</v>
      </c>
      <c r="W343" s="775">
        <f t="shared" si="228"/>
        <v>0</v>
      </c>
      <c r="X343" s="775">
        <f t="shared" si="228"/>
        <v>0</v>
      </c>
      <c r="Y343" s="775">
        <f t="shared" si="228"/>
        <v>0</v>
      </c>
      <c r="Z343" s="775">
        <f t="shared" si="228"/>
        <v>0</v>
      </c>
      <c r="AA343" s="775">
        <f t="shared" si="228"/>
        <v>0</v>
      </c>
      <c r="AB343" s="773"/>
      <c r="BC343" s="771" t="e">
        <f t="shared" si="221"/>
        <v>#DIV/0!</v>
      </c>
      <c r="BD343" s="771" t="e">
        <f t="shared" si="221"/>
        <v>#DIV/0!</v>
      </c>
      <c r="BE343" s="771" t="e">
        <f t="shared" si="221"/>
        <v>#DIV/0!</v>
      </c>
      <c r="BF343" s="771" t="e">
        <f t="shared" si="221"/>
        <v>#DIV/0!</v>
      </c>
      <c r="BG343" s="771" t="e">
        <f t="shared" si="221"/>
        <v>#DIV/0!</v>
      </c>
      <c r="BH343" s="771" t="e">
        <f t="shared" si="222"/>
        <v>#DIV/0!</v>
      </c>
      <c r="BI343" s="771" t="e">
        <f t="shared" si="223"/>
        <v>#DIV/0!</v>
      </c>
      <c r="BJ343" s="771" t="e">
        <f t="shared" si="224"/>
        <v>#DIV/0!</v>
      </c>
      <c r="BK343" s="771" t="e">
        <f t="shared" si="225"/>
        <v>#DIV/0!</v>
      </c>
      <c r="BL343" s="771" t="e">
        <f t="shared" si="226"/>
        <v>#DIV/0!</v>
      </c>
      <c r="BM343" s="771" t="e">
        <f t="shared" si="227"/>
        <v>#DIV/0!</v>
      </c>
    </row>
    <row r="344" spans="1:65">
      <c r="A344" s="769"/>
      <c r="B344" s="773"/>
      <c r="C344" s="773"/>
      <c r="D344" s="773"/>
      <c r="E344" s="773"/>
      <c r="F344" s="773"/>
      <c r="G344" s="773"/>
      <c r="H344" s="773"/>
      <c r="I344" s="773"/>
      <c r="J344" s="773"/>
      <c r="K344" s="773"/>
      <c r="L344" s="773"/>
      <c r="M344" s="773"/>
      <c r="N344" s="773"/>
      <c r="O344" s="773"/>
      <c r="P344" s="773"/>
      <c r="Q344" s="773"/>
      <c r="R344" s="773"/>
      <c r="S344" s="773"/>
      <c r="T344" s="773"/>
      <c r="U344" s="773"/>
      <c r="V344" s="773"/>
      <c r="W344" s="773"/>
      <c r="X344" s="773"/>
      <c r="Y344" s="773"/>
      <c r="Z344" s="773"/>
      <c r="AA344" s="773"/>
      <c r="AB344" s="773"/>
      <c r="AC344" s="766"/>
      <c r="AD344" s="766"/>
      <c r="AE344" s="766"/>
      <c r="AF344" s="766"/>
      <c r="AG344" s="766"/>
      <c r="AH344" s="766"/>
      <c r="AI344" s="766"/>
      <c r="AJ344" s="766"/>
      <c r="AK344" s="766"/>
      <c r="AL344" s="766"/>
      <c r="AM344" s="766"/>
      <c r="AN344" s="766"/>
      <c r="AO344" s="766"/>
      <c r="AP344" s="766"/>
      <c r="AQ344" s="766"/>
      <c r="AR344" s="766"/>
      <c r="AS344" s="766"/>
      <c r="AT344" s="766"/>
      <c r="AU344" s="766"/>
      <c r="AV344" s="766"/>
      <c r="AW344" s="766"/>
      <c r="AX344" s="766"/>
      <c r="AY344" s="766"/>
      <c r="AZ344" s="766"/>
      <c r="BA344" s="766"/>
      <c r="BB344" s="766"/>
    </row>
    <row r="345" spans="1:65">
      <c r="A345" s="769"/>
      <c r="B345" s="773"/>
      <c r="C345" s="773"/>
      <c r="D345" s="773"/>
      <c r="E345" s="773"/>
      <c r="F345" s="773"/>
      <c r="G345" s="773"/>
      <c r="H345" s="773"/>
      <c r="I345" s="773"/>
      <c r="J345" s="773"/>
      <c r="K345" s="773"/>
      <c r="L345" s="773"/>
      <c r="M345" s="773"/>
      <c r="N345" s="773"/>
      <c r="O345" s="773"/>
      <c r="P345" s="773"/>
      <c r="Q345" s="773"/>
      <c r="R345" s="773"/>
      <c r="S345" s="773"/>
      <c r="T345" s="773"/>
      <c r="U345" s="773"/>
      <c r="V345" s="773"/>
      <c r="W345" s="773"/>
      <c r="X345" s="773"/>
      <c r="Y345" s="773"/>
      <c r="Z345" s="773"/>
      <c r="AA345" s="773"/>
      <c r="AB345" s="773"/>
    </row>
    <row r="346" spans="1:65">
      <c r="A346" s="770" t="str">
        <f>A342</f>
        <v>Russia</v>
      </c>
      <c r="B346" s="770"/>
      <c r="C346" s="770"/>
      <c r="D346" s="770"/>
      <c r="E346" s="770"/>
      <c r="F346" s="770"/>
      <c r="G346" s="770"/>
      <c r="H346" s="770"/>
      <c r="I346" s="770"/>
      <c r="J346" s="770"/>
      <c r="K346" s="770"/>
      <c r="L346" s="770"/>
      <c r="M346" s="770"/>
      <c r="N346" s="770"/>
      <c r="O346" s="770"/>
      <c r="P346" s="770"/>
      <c r="Q346" s="770"/>
      <c r="R346" s="770"/>
      <c r="S346" s="770"/>
      <c r="T346" s="770"/>
      <c r="U346" s="770"/>
      <c r="V346" s="770"/>
      <c r="W346" s="770"/>
      <c r="X346" s="770"/>
      <c r="Y346" s="770"/>
      <c r="Z346" s="770"/>
      <c r="AA346" s="770"/>
      <c r="AB346" s="770"/>
      <c r="AC346" s="770"/>
      <c r="AD346" s="770"/>
      <c r="AE346" s="770"/>
      <c r="AF346" s="770"/>
      <c r="AG346" s="770"/>
      <c r="AH346" s="770"/>
      <c r="AI346" s="770"/>
      <c r="AJ346" s="770"/>
      <c r="AK346" s="770"/>
      <c r="AL346" s="770"/>
      <c r="AM346" s="770"/>
      <c r="AN346" s="770"/>
      <c r="AO346" s="770"/>
      <c r="AP346" s="770"/>
      <c r="AQ346" s="770"/>
      <c r="AR346" s="770"/>
      <c r="AS346" s="770"/>
      <c r="AT346" s="770"/>
      <c r="AU346" s="770"/>
      <c r="AV346" s="770"/>
      <c r="AW346" s="770"/>
      <c r="AX346" s="770"/>
      <c r="AY346" s="770"/>
      <c r="AZ346" s="770"/>
      <c r="BA346" s="770"/>
      <c r="BB346" s="770"/>
      <c r="BC346" s="771" t="e">
        <f t="shared" ref="BC346:BG347" si="229">AK346/AK$340</f>
        <v>#DIV/0!</v>
      </c>
      <c r="BD346" s="771" t="e">
        <f t="shared" si="229"/>
        <v>#DIV/0!</v>
      </c>
      <c r="BE346" s="771" t="e">
        <f t="shared" si="229"/>
        <v>#DIV/0!</v>
      </c>
      <c r="BF346" s="771" t="e">
        <f t="shared" si="229"/>
        <v>#DIV/0!</v>
      </c>
      <c r="BG346" s="771" t="e">
        <f t="shared" si="229"/>
        <v>#DIV/0!</v>
      </c>
      <c r="BH346" s="771" t="e">
        <f t="shared" ref="BH346:BH347" si="230">AP346/AP$340</f>
        <v>#DIV/0!</v>
      </c>
      <c r="BI346" s="771" t="e">
        <f t="shared" ref="BI346:BI347" si="231">AQ346/AQ$340</f>
        <v>#DIV/0!</v>
      </c>
      <c r="BJ346" s="771" t="e">
        <f t="shared" ref="BJ346:BJ347" si="232">AR346/AR$340</f>
        <v>#DIV/0!</v>
      </c>
      <c r="BK346" s="771" t="e">
        <f t="shared" ref="BK346:BK347" si="233">AS346/AS$340</f>
        <v>#DIV/0!</v>
      </c>
      <c r="BL346" s="771" t="e">
        <f t="shared" ref="BL346:BL347" si="234">AT346/AT$340</f>
        <v>#DIV/0!</v>
      </c>
      <c r="BM346" s="771" t="e">
        <f t="shared" ref="BM346:BM347" si="235">AU346/AU$340</f>
        <v>#DIV/0!</v>
      </c>
    </row>
    <row r="347" spans="1:65">
      <c r="A347" s="770" t="str">
        <f>A343</f>
        <v>Others</v>
      </c>
      <c r="AC347" s="770">
        <f t="shared" ref="AC347:BB347" si="236">AC340-SUM(AC346:AC346)</f>
        <v>0</v>
      </c>
      <c r="AD347" s="770">
        <f t="shared" si="236"/>
        <v>0</v>
      </c>
      <c r="AE347" s="770">
        <f t="shared" si="236"/>
        <v>0</v>
      </c>
      <c r="AF347" s="770">
        <f t="shared" si="236"/>
        <v>0</v>
      </c>
      <c r="AG347" s="770">
        <f t="shared" si="236"/>
        <v>0</v>
      </c>
      <c r="AH347" s="770">
        <f t="shared" si="236"/>
        <v>0</v>
      </c>
      <c r="AI347" s="770">
        <f t="shared" si="236"/>
        <v>0</v>
      </c>
      <c r="AJ347" s="770">
        <f t="shared" si="236"/>
        <v>0</v>
      </c>
      <c r="AK347" s="770">
        <f t="shared" si="236"/>
        <v>0</v>
      </c>
      <c r="AL347" s="770">
        <f t="shared" si="236"/>
        <v>0</v>
      </c>
      <c r="AM347" s="770">
        <f t="shared" si="236"/>
        <v>0</v>
      </c>
      <c r="AN347" s="770">
        <f t="shared" si="236"/>
        <v>0</v>
      </c>
      <c r="AO347" s="770">
        <f t="shared" si="236"/>
        <v>0</v>
      </c>
      <c r="AP347" s="770">
        <f t="shared" si="236"/>
        <v>0</v>
      </c>
      <c r="AQ347" s="770">
        <f t="shared" si="236"/>
        <v>0</v>
      </c>
      <c r="AR347" s="770">
        <f t="shared" si="236"/>
        <v>0</v>
      </c>
      <c r="AS347" s="770">
        <f t="shared" si="236"/>
        <v>0</v>
      </c>
      <c r="AT347" s="770">
        <f t="shared" si="236"/>
        <v>0</v>
      </c>
      <c r="AU347" s="770">
        <f t="shared" si="236"/>
        <v>0</v>
      </c>
      <c r="AV347" s="770">
        <f t="shared" si="236"/>
        <v>0</v>
      </c>
      <c r="AW347" s="770">
        <f t="shared" si="236"/>
        <v>0</v>
      </c>
      <c r="AX347" s="770">
        <f t="shared" si="236"/>
        <v>0</v>
      </c>
      <c r="AY347" s="770">
        <f t="shared" si="236"/>
        <v>0</v>
      </c>
      <c r="AZ347" s="770">
        <f t="shared" si="236"/>
        <v>0</v>
      </c>
      <c r="BA347" s="770">
        <f t="shared" si="236"/>
        <v>0</v>
      </c>
      <c r="BB347" s="770">
        <f t="shared" si="236"/>
        <v>0</v>
      </c>
      <c r="BC347" s="771" t="e">
        <f t="shared" si="229"/>
        <v>#DIV/0!</v>
      </c>
      <c r="BD347" s="771" t="e">
        <f t="shared" si="229"/>
        <v>#DIV/0!</v>
      </c>
      <c r="BE347" s="771" t="e">
        <f t="shared" si="229"/>
        <v>#DIV/0!</v>
      </c>
      <c r="BF347" s="771" t="e">
        <f t="shared" si="229"/>
        <v>#DIV/0!</v>
      </c>
      <c r="BG347" s="771" t="e">
        <f t="shared" si="229"/>
        <v>#DIV/0!</v>
      </c>
      <c r="BH347" s="771" t="e">
        <f t="shared" si="230"/>
        <v>#DIV/0!</v>
      </c>
      <c r="BI347" s="771" t="e">
        <f t="shared" si="231"/>
        <v>#DIV/0!</v>
      </c>
      <c r="BJ347" s="771" t="e">
        <f t="shared" si="232"/>
        <v>#DIV/0!</v>
      </c>
      <c r="BK347" s="771" t="e">
        <f t="shared" si="233"/>
        <v>#DIV/0!</v>
      </c>
      <c r="BL347" s="771" t="e">
        <f t="shared" si="234"/>
        <v>#DIV/0!</v>
      </c>
      <c r="BM347" s="771" t="e">
        <f t="shared" si="235"/>
        <v>#DIV/0!</v>
      </c>
    </row>
    <row r="349" spans="1:65" ht="13">
      <c r="A349" s="768" t="s">
        <v>149</v>
      </c>
    </row>
    <row r="350" spans="1:65" ht="13">
      <c r="A350" s="768"/>
      <c r="B350" s="835" t="s">
        <v>65</v>
      </c>
      <c r="C350" s="835"/>
      <c r="D350" s="835"/>
      <c r="E350" s="835"/>
      <c r="F350" s="835"/>
      <c r="G350" s="835"/>
      <c r="H350" s="835"/>
      <c r="I350" s="835"/>
      <c r="J350" s="835"/>
      <c r="K350" s="835"/>
      <c r="L350" s="835"/>
      <c r="M350" s="835"/>
      <c r="N350" s="835"/>
      <c r="O350" s="835"/>
      <c r="P350" s="835"/>
      <c r="Q350" s="835"/>
      <c r="R350" s="835"/>
      <c r="S350" s="835"/>
      <c r="T350" s="835"/>
      <c r="U350" s="835"/>
      <c r="V350" s="835"/>
      <c r="W350" s="835"/>
      <c r="X350" s="835"/>
      <c r="Y350" s="835"/>
      <c r="Z350" s="835"/>
      <c r="AA350" s="835"/>
      <c r="AC350" s="835" t="s">
        <v>88</v>
      </c>
      <c r="AD350" s="835"/>
      <c r="AE350" s="835"/>
      <c r="AF350" s="835"/>
      <c r="AG350" s="835"/>
      <c r="AH350" s="835"/>
      <c r="AI350" s="835"/>
      <c r="AJ350" s="835"/>
      <c r="AK350" s="835"/>
      <c r="AL350" s="835"/>
      <c r="AM350" s="835"/>
      <c r="AN350" s="835"/>
      <c r="AO350" s="835"/>
      <c r="AP350" s="835"/>
      <c r="AQ350" s="835"/>
      <c r="AR350" s="835"/>
      <c r="AS350" s="835"/>
      <c r="AT350" s="835"/>
      <c r="AU350" s="835"/>
      <c r="AV350" s="835"/>
      <c r="AW350" s="835"/>
      <c r="AX350" s="835"/>
      <c r="AY350" s="835"/>
      <c r="AZ350" s="835"/>
      <c r="BA350" s="835"/>
      <c r="BB350" s="835"/>
    </row>
    <row r="351" spans="1:65">
      <c r="A351" s="769" t="s">
        <v>1</v>
      </c>
      <c r="B351" s="773">
        <f>ImportsPulp!C$5-ImportsPulp!C$22</f>
        <v>1.0599141866666666</v>
      </c>
      <c r="C351" s="773">
        <f>ImportsPulp!D$5-ImportsPulp!D$22</f>
        <v>1.0242286540000001</v>
      </c>
      <c r="D351" s="773">
        <f>ImportsPulp!E$5-ImportsPulp!E$22</f>
        <v>1.0947976080465116</v>
      </c>
      <c r="E351" s="773">
        <f>ImportsPulp!F$5-ImportsPulp!F$22</f>
        <v>1.0687540000000002</v>
      </c>
      <c r="F351" s="773">
        <f>ImportsPulp!G$5-ImportsPulp!G$22</f>
        <v>1.200824782</v>
      </c>
      <c r="G351" s="773">
        <f>ImportsPulp!H$5-ImportsPulp!H$22</f>
        <v>1.0933904720000001</v>
      </c>
      <c r="H351" s="773">
        <f>ImportsPulp!I$5-ImportsPulp!I$22</f>
        <v>1.0262740000000004</v>
      </c>
      <c r="I351" s="773">
        <f>ImportsPulp!J$5-ImportsPulp!J$22</f>
        <v>0.88040015000000016</v>
      </c>
      <c r="J351" s="773">
        <f>ImportsPulp!K$5-ImportsPulp!K$22</f>
        <v>0.78768642399999989</v>
      </c>
      <c r="K351" s="773">
        <f>ImportsPulp!L$5-ImportsPulp!L$22</f>
        <v>0.58626120000000004</v>
      </c>
      <c r="L351" s="773">
        <f>ImportsPulp!M$5-ImportsPulp!M$22</f>
        <v>0.58850909999999956</v>
      </c>
      <c r="M351" s="773">
        <f>ImportsPulp!N$5-ImportsPulp!N$22</f>
        <v>0.66841539999999999</v>
      </c>
      <c r="N351" s="773">
        <f>ImportsPulp!O$5-ImportsPulp!O$22</f>
        <v>0.58860502454545438</v>
      </c>
      <c r="O351" s="773">
        <f>ImportsPulp!P$5-ImportsPulp!P$22</f>
        <v>0.45719791214285699</v>
      </c>
      <c r="P351" s="773">
        <f>ImportsPulp!Q$5-ImportsPulp!Q$22</f>
        <v>0.46035441000000021</v>
      </c>
      <c r="Q351" s="773">
        <f>ImportsPulp!R$5-ImportsPulp!R$22</f>
        <v>0.40250074571428562</v>
      </c>
      <c r="R351" s="773">
        <f>ImportsPulp!S$5-ImportsPulp!S$22</f>
        <v>0.36361999800000011</v>
      </c>
      <c r="S351" s="773">
        <f>ImportsPulp!T$5-ImportsPulp!T$22</f>
        <v>0.37199919999999986</v>
      </c>
      <c r="T351" s="773">
        <f>ImportsPulp!U$5-ImportsPulp!U$22</f>
        <v>0.37416509999999958</v>
      </c>
      <c r="U351" s="773">
        <f>ImportsPulp!V$5-ImportsPulp!V$22</f>
        <v>0.35730515000000018</v>
      </c>
      <c r="V351" s="773">
        <f>ImportsPulp!W$5-ImportsPulp!W$22</f>
        <v>0</v>
      </c>
      <c r="W351" s="773">
        <f>ImportsPulp!X$5-ImportsPulp!X$22</f>
        <v>0</v>
      </c>
      <c r="X351" s="773">
        <f>ImportsPulp!Y$5-ImportsPulp!Y$22</f>
        <v>0</v>
      </c>
      <c r="Y351" s="773">
        <f>ImportsPulp!Z$5-ImportsPulp!Z$22</f>
        <v>0</v>
      </c>
      <c r="Z351" s="773">
        <f>ImportsPulp!AA$5-ImportsPulp!AA$22</f>
        <v>0</v>
      </c>
      <c r="AA351" s="773">
        <f>ImportsPulp!AB$5-ImportsPulp!AB$22</f>
        <v>0</v>
      </c>
      <c r="AB351" s="773"/>
      <c r="AC351" s="773">
        <f>ImportsPulp!AD$5-ImportsPulp!AD$22</f>
        <v>0.69465003555142779</v>
      </c>
      <c r="AD351" s="773">
        <f>ImportsPulp!AE$5-ImportsPulp!AE$22</f>
        <v>0.5549354496408001</v>
      </c>
      <c r="AE351" s="773">
        <f>ImportsPulp!AF$5-ImportsPulp!AF$22</f>
        <v>0.52291494851519993</v>
      </c>
      <c r="AF351" s="773">
        <f>ImportsPulp!AG$5-ImportsPulp!AG$22</f>
        <v>0.57110708656959985</v>
      </c>
      <c r="AG351" s="773">
        <f>ImportsPulp!AH$5-ImportsPulp!AH$22</f>
        <v>0.63492992732959985</v>
      </c>
      <c r="AH351" s="773">
        <f>ImportsPulp!AI$5-ImportsPulp!AI$22</f>
        <v>0.61407885846450005</v>
      </c>
      <c r="AI351" s="773">
        <f>ImportsPulp!AJ$5-ImportsPulp!AJ$22</f>
        <v>0.63292345822160012</v>
      </c>
      <c r="AJ351" s="773">
        <f>ImportsPulp!AK$5-ImportsPulp!AK$22</f>
        <v>0.60414235589949983</v>
      </c>
      <c r="AK351" s="773">
        <f>ImportsPulp!AL$5-ImportsPulp!AL$22</f>
        <v>0.59851198949400031</v>
      </c>
      <c r="AL351" s="773">
        <f>ImportsPulp!AM$5-ImportsPulp!AM$22</f>
        <v>0.37393564635239995</v>
      </c>
      <c r="AM351" s="773">
        <f>ImportsPulp!AN$5-ImportsPulp!AN$22</f>
        <v>0.48755857908510009</v>
      </c>
      <c r="AN351" s="773">
        <f>ImportsPulp!AO$5-ImportsPulp!AO$22</f>
        <v>0.56758715784000013</v>
      </c>
      <c r="AO351" s="773">
        <f>ImportsPulp!AP$5-ImportsPulp!AP$22</f>
        <v>0.47165078150079992</v>
      </c>
      <c r="AP351" s="773">
        <f>ImportsPulp!AQ$5-ImportsPulp!AQ$22</f>
        <v>0.33706023881100011</v>
      </c>
      <c r="AQ351" s="773">
        <f>ImportsPulp!AR$5-ImportsPulp!AR$22</f>
        <v>0.30742506966749999</v>
      </c>
      <c r="AR351" s="773">
        <f>ImportsPulp!AS$5-ImportsPulp!AS$22</f>
        <v>0.27742225582399993</v>
      </c>
      <c r="AS351" s="773">
        <f>ImportsPulp!AT$5-ImportsPulp!AT$22</f>
        <v>0.21162636801150003</v>
      </c>
      <c r="AT351" s="773">
        <f>ImportsPulp!AU$5-ImportsPulp!AU$22</f>
        <v>0.23332204724399996</v>
      </c>
      <c r="AU351" s="773">
        <f>ImportsPulp!AV$5-ImportsPulp!AV$22</f>
        <v>0.28241761184300018</v>
      </c>
      <c r="AV351" s="773">
        <f>ImportsPulp!AW$5-ImportsPulp!AW$22</f>
        <v>0.24777096483708333</v>
      </c>
      <c r="AW351" s="773">
        <f>ImportsPulp!AX$5-ImportsPulp!AX$22</f>
        <v>0</v>
      </c>
      <c r="AX351" s="773">
        <f>ImportsPulp!AY$5-ImportsPulp!AY$22</f>
        <v>0</v>
      </c>
      <c r="AY351" s="773">
        <f>ImportsPulp!AZ$5-ImportsPulp!AZ$22</f>
        <v>0</v>
      </c>
      <c r="AZ351" s="773">
        <f>ImportsPulp!BA$5-ImportsPulp!BA$22</f>
        <v>0</v>
      </c>
      <c r="BA351" s="773">
        <f>ImportsPulp!BB$5-ImportsPulp!BB$22</f>
        <v>0</v>
      </c>
      <c r="BB351" s="773">
        <f>ImportsPulp!BC$5-ImportsPulp!BC$22</f>
        <v>0</v>
      </c>
    </row>
    <row r="352" spans="1:65">
      <c r="A352" s="769"/>
      <c r="B352" s="767">
        <v>2000</v>
      </c>
      <c r="C352" s="767">
        <f>1+B352</f>
        <v>2001</v>
      </c>
      <c r="D352" s="767">
        <f t="shared" ref="D352:AA352" si="237">1+C352</f>
        <v>2002</v>
      </c>
      <c r="E352" s="767">
        <f t="shared" si="237"/>
        <v>2003</v>
      </c>
      <c r="F352" s="767">
        <f t="shared" si="237"/>
        <v>2004</v>
      </c>
      <c r="G352" s="767">
        <f t="shared" si="237"/>
        <v>2005</v>
      </c>
      <c r="H352" s="767">
        <f t="shared" si="237"/>
        <v>2006</v>
      </c>
      <c r="I352" s="767">
        <f t="shared" si="237"/>
        <v>2007</v>
      </c>
      <c r="J352" s="767">
        <f t="shared" si="237"/>
        <v>2008</v>
      </c>
      <c r="K352" s="767">
        <f t="shared" si="237"/>
        <v>2009</v>
      </c>
      <c r="L352" s="767">
        <f t="shared" si="237"/>
        <v>2010</v>
      </c>
      <c r="M352" s="767">
        <f t="shared" si="237"/>
        <v>2011</v>
      </c>
      <c r="N352" s="767">
        <f t="shared" si="237"/>
        <v>2012</v>
      </c>
      <c r="O352" s="767">
        <f t="shared" si="237"/>
        <v>2013</v>
      </c>
      <c r="P352" s="767">
        <f t="shared" si="237"/>
        <v>2014</v>
      </c>
      <c r="Q352" s="767">
        <f t="shared" si="237"/>
        <v>2015</v>
      </c>
      <c r="R352" s="767">
        <f t="shared" si="237"/>
        <v>2016</v>
      </c>
      <c r="S352" s="767">
        <f t="shared" si="237"/>
        <v>2017</v>
      </c>
      <c r="T352" s="767">
        <f t="shared" si="237"/>
        <v>2018</v>
      </c>
      <c r="U352" s="767">
        <f t="shared" si="237"/>
        <v>2019</v>
      </c>
      <c r="V352" s="767">
        <f t="shared" si="237"/>
        <v>2020</v>
      </c>
      <c r="W352" s="767">
        <f t="shared" si="237"/>
        <v>2021</v>
      </c>
      <c r="X352" s="767">
        <f t="shared" si="237"/>
        <v>2022</v>
      </c>
      <c r="Y352" s="767">
        <f t="shared" si="237"/>
        <v>2023</v>
      </c>
      <c r="Z352" s="767">
        <f t="shared" si="237"/>
        <v>2024</v>
      </c>
      <c r="AA352" s="767">
        <f t="shared" si="237"/>
        <v>2025</v>
      </c>
      <c r="AC352" s="767">
        <v>2000</v>
      </c>
      <c r="AD352" s="767">
        <f>1+AC352</f>
        <v>2001</v>
      </c>
      <c r="AE352" s="767">
        <f t="shared" ref="AE352:BB352" si="238">1+AD352</f>
        <v>2002</v>
      </c>
      <c r="AF352" s="767">
        <f t="shared" si="238"/>
        <v>2003</v>
      </c>
      <c r="AG352" s="767">
        <f t="shared" si="238"/>
        <v>2004</v>
      </c>
      <c r="AH352" s="767">
        <f t="shared" si="238"/>
        <v>2005</v>
      </c>
      <c r="AI352" s="767">
        <f t="shared" si="238"/>
        <v>2006</v>
      </c>
      <c r="AJ352" s="767">
        <f t="shared" si="238"/>
        <v>2007</v>
      </c>
      <c r="AK352" s="767">
        <f t="shared" si="238"/>
        <v>2008</v>
      </c>
      <c r="AL352" s="767">
        <f t="shared" si="238"/>
        <v>2009</v>
      </c>
      <c r="AM352" s="767">
        <f t="shared" si="238"/>
        <v>2010</v>
      </c>
      <c r="AN352" s="767">
        <f t="shared" si="238"/>
        <v>2011</v>
      </c>
      <c r="AO352" s="767">
        <f t="shared" si="238"/>
        <v>2012</v>
      </c>
      <c r="AP352" s="767">
        <f t="shared" si="238"/>
        <v>2013</v>
      </c>
      <c r="AQ352" s="767">
        <f t="shared" si="238"/>
        <v>2014</v>
      </c>
      <c r="AR352" s="767">
        <f t="shared" si="238"/>
        <v>2015</v>
      </c>
      <c r="AS352" s="767">
        <f t="shared" si="238"/>
        <v>2016</v>
      </c>
      <c r="AT352" s="767">
        <f t="shared" si="238"/>
        <v>2017</v>
      </c>
      <c r="AU352" s="767">
        <f t="shared" si="238"/>
        <v>2018</v>
      </c>
      <c r="AV352" s="767">
        <f t="shared" si="238"/>
        <v>2019</v>
      </c>
      <c r="AW352" s="767">
        <f t="shared" si="238"/>
        <v>2020</v>
      </c>
      <c r="AX352" s="767">
        <f t="shared" si="238"/>
        <v>2021</v>
      </c>
      <c r="AY352" s="767">
        <f t="shared" si="238"/>
        <v>2022</v>
      </c>
      <c r="AZ352" s="767">
        <f t="shared" si="238"/>
        <v>2023</v>
      </c>
      <c r="BA352" s="767">
        <f t="shared" si="238"/>
        <v>2024</v>
      </c>
      <c r="BB352" s="767">
        <f t="shared" si="238"/>
        <v>2025</v>
      </c>
    </row>
    <row r="353" spans="1:65">
      <c r="A353" s="775" t="str">
        <f>ImportsPulp!B$15</f>
        <v xml:space="preserve">Brazil </v>
      </c>
      <c r="B353" s="775">
        <f>ImportsPulp!C$15</f>
        <v>0.15922069999999999</v>
      </c>
      <c r="C353" s="775">
        <f>ImportsPulp!D$15</f>
        <v>0.1609785</v>
      </c>
      <c r="D353" s="775">
        <f>ImportsPulp!E$15</f>
        <v>0.19305020000000001</v>
      </c>
      <c r="E353" s="775">
        <f>ImportsPulp!F$15</f>
        <v>0.2403508</v>
      </c>
      <c r="F353" s="775">
        <f>ImportsPulp!G$15</f>
        <v>0.33566940000000001</v>
      </c>
      <c r="G353" s="775">
        <f>ImportsPulp!H$15</f>
        <v>0.2949427</v>
      </c>
      <c r="H353" s="775">
        <f>ImportsPulp!I$15</f>
        <v>0.30438790000000004</v>
      </c>
      <c r="I353" s="775">
        <f>ImportsPulp!J$15</f>
        <v>0.27685160000000003</v>
      </c>
      <c r="J353" s="775">
        <f>ImportsPulp!K$15</f>
        <v>0.2922148</v>
      </c>
      <c r="K353" s="775">
        <f>ImportsPulp!L$15</f>
        <v>0.21753019999999998</v>
      </c>
      <c r="L353" s="775">
        <f>ImportsPulp!M$15</f>
        <v>0.29558789999999996</v>
      </c>
      <c r="M353" s="775">
        <f>ImportsPulp!N$15</f>
        <v>0.32820909999999998</v>
      </c>
      <c r="N353" s="775">
        <f>ImportsPulp!O$15</f>
        <v>0.24530709999999997</v>
      </c>
      <c r="O353" s="775">
        <f>ImportsPulp!P$15</f>
        <v>0.22542129999999996</v>
      </c>
      <c r="P353" s="775">
        <f>ImportsPulp!Q$15</f>
        <v>0.28033319999999995</v>
      </c>
      <c r="Q353" s="775">
        <f>ImportsPulp!R$15</f>
        <v>0.25599189999999999</v>
      </c>
      <c r="R353" s="775">
        <f>ImportsPulp!S$15</f>
        <v>0.24706189999999997</v>
      </c>
      <c r="S353" s="775">
        <f>ImportsPulp!T$15</f>
        <v>0.26445989999999997</v>
      </c>
      <c r="T353" s="775">
        <f>ImportsPulp!U$15</f>
        <v>0.26803119999999997</v>
      </c>
      <c r="U353" s="775">
        <f>ImportsPulp!V$15</f>
        <v>0.26312029999999997</v>
      </c>
      <c r="V353" s="775">
        <f>ImportsPulp!W$15</f>
        <v>0</v>
      </c>
      <c r="W353" s="775">
        <f>ImportsPulp!X$15</f>
        <v>0</v>
      </c>
      <c r="X353" s="775">
        <f>ImportsPulp!Y$15</f>
        <v>0</v>
      </c>
      <c r="Y353" s="775">
        <f>ImportsPulp!Z$15</f>
        <v>0</v>
      </c>
      <c r="Z353" s="775">
        <f>ImportsPulp!AA$15</f>
        <v>0</v>
      </c>
      <c r="AA353" s="775">
        <f>ImportsPulp!AB$15</f>
        <v>0</v>
      </c>
      <c r="AB353" s="773"/>
      <c r="AC353" s="766"/>
      <c r="AD353" s="766"/>
      <c r="AE353" s="766"/>
      <c r="AF353" s="766"/>
      <c r="AG353" s="766"/>
      <c r="AH353" s="766"/>
      <c r="AI353" s="766"/>
      <c r="AJ353" s="766"/>
      <c r="AK353" s="766"/>
      <c r="AL353" s="766"/>
      <c r="AM353" s="766"/>
      <c r="AN353" s="766"/>
      <c r="AO353" s="766"/>
      <c r="AP353" s="766"/>
      <c r="AQ353" s="766"/>
      <c r="AR353" s="766"/>
      <c r="AS353" s="766"/>
      <c r="AT353" s="766"/>
      <c r="AU353" s="766"/>
      <c r="AV353" s="766"/>
      <c r="AW353" s="766"/>
      <c r="AX353" s="766"/>
      <c r="AY353" s="766"/>
      <c r="AZ353" s="766"/>
      <c r="BA353" s="766"/>
      <c r="BB353" s="766"/>
      <c r="BC353" s="771">
        <f t="shared" ref="BC353:BC359" si="239">J353/J$351</f>
        <v>0.37097859134868122</v>
      </c>
      <c r="BD353" s="771">
        <f t="shared" ref="BD353:BG359" si="240">K353/K$351</f>
        <v>0.37104655740478809</v>
      </c>
      <c r="BE353" s="771">
        <f t="shared" si="240"/>
        <v>0.50226564041235755</v>
      </c>
      <c r="BF353" s="771">
        <f t="shared" si="240"/>
        <v>0.49102564064203186</v>
      </c>
      <c r="BG353" s="771">
        <f t="shared" si="240"/>
        <v>0.41676011887502395</v>
      </c>
      <c r="BH353" s="771">
        <f t="shared" ref="BH353:BH359" si="241">O353/O$351</f>
        <v>0.49304971438619422</v>
      </c>
      <c r="BI353" s="771">
        <f t="shared" ref="BI353:BI359" si="242">P353/P$351</f>
        <v>0.60895082986171423</v>
      </c>
      <c r="BJ353" s="771">
        <f t="shared" ref="BJ353:BJ359" si="243">Q353/Q$351</f>
        <v>0.63600354216912525</v>
      </c>
      <c r="BK353" s="771">
        <f t="shared" ref="BK353:BK359" si="244">R353/R$351</f>
        <v>0.67945080402316016</v>
      </c>
      <c r="BL353" s="771">
        <f t="shared" ref="BL353:BL359" si="245">S353/S$351</f>
        <v>0.71091523852739491</v>
      </c>
      <c r="BM353" s="771">
        <f t="shared" ref="BM353:BM359" si="246">T353/T$351</f>
        <v>0.71634473658820741</v>
      </c>
    </row>
    <row r="354" spans="1:65">
      <c r="A354" s="775" t="str">
        <f>ImportsPulp!B$11</f>
        <v xml:space="preserve">Canada </v>
      </c>
      <c r="B354" s="775">
        <f>ImportsPulp!C$11</f>
        <v>0.29171470000000005</v>
      </c>
      <c r="C354" s="775">
        <f>ImportsPulp!D$11</f>
        <v>0.26822827800000004</v>
      </c>
      <c r="D354" s="775">
        <f>ImportsPulp!E$11</f>
        <v>0.30903560000000002</v>
      </c>
      <c r="E354" s="775">
        <f>ImportsPulp!F$11</f>
        <v>0.29400760000000004</v>
      </c>
      <c r="F354" s="775">
        <f>ImportsPulp!G$11</f>
        <v>0.30757309999999999</v>
      </c>
      <c r="G354" s="775">
        <f>ImportsPulp!H$11</f>
        <v>0.29271530000000001</v>
      </c>
      <c r="H354" s="775">
        <f>ImportsPulp!I$11</f>
        <v>0.25622689999999998</v>
      </c>
      <c r="I354" s="775">
        <f>ImportsPulp!J$11</f>
        <v>0.15060870000000001</v>
      </c>
      <c r="J354" s="775">
        <f>ImportsPulp!K$11</f>
        <v>8.0436900000000006E-2</v>
      </c>
      <c r="K354" s="775">
        <f>ImportsPulp!L$11</f>
        <v>3.3268199999999998E-2</v>
      </c>
      <c r="L354" s="775">
        <f>ImportsPulp!M$11</f>
        <v>2.4433899999999998E-2</v>
      </c>
      <c r="M354" s="775">
        <f>ImportsPulp!N$11</f>
        <v>2.7006499999999996E-2</v>
      </c>
      <c r="N354" s="775">
        <f>ImportsPulp!O$11</f>
        <v>1.1592799999999999E-2</v>
      </c>
      <c r="O354" s="775">
        <f>ImportsPulp!P$11</f>
        <v>2.9464999999999999E-3</v>
      </c>
      <c r="P354" s="775">
        <f>ImportsPulp!Q$11</f>
        <v>1.6779999999999998E-3</v>
      </c>
      <c r="Q354" s="775">
        <f>ImportsPulp!R$11</f>
        <v>3.1125999999999997E-3</v>
      </c>
      <c r="R354" s="775">
        <f>ImportsPulp!S$11</f>
        <v>1.3086999999999999E-3</v>
      </c>
      <c r="S354" s="775">
        <f>ImportsPulp!T$11</f>
        <v>1.5393999999999998E-3</v>
      </c>
      <c r="T354" s="775">
        <f>ImportsPulp!U$11</f>
        <v>2.0891E-3</v>
      </c>
      <c r="U354" s="775">
        <f>ImportsPulp!V$11</f>
        <v>1.7696999999999997E-3</v>
      </c>
      <c r="V354" s="775">
        <f>ImportsPulp!W$11</f>
        <v>0</v>
      </c>
      <c r="W354" s="775">
        <f>ImportsPulp!X$11</f>
        <v>0</v>
      </c>
      <c r="X354" s="775">
        <f>ImportsPulp!Y$11</f>
        <v>0</v>
      </c>
      <c r="Y354" s="775">
        <f>ImportsPulp!Z$11</f>
        <v>0</v>
      </c>
      <c r="Z354" s="775">
        <f>ImportsPulp!AA$11</f>
        <v>0</v>
      </c>
      <c r="AA354" s="775">
        <f>ImportsPulp!AB$11</f>
        <v>0</v>
      </c>
      <c r="AB354" s="773"/>
      <c r="AC354" s="766"/>
      <c r="AD354" s="766"/>
      <c r="AE354" s="766"/>
      <c r="AF354" s="766"/>
      <c r="AG354" s="766"/>
      <c r="AH354" s="766"/>
      <c r="AI354" s="766"/>
      <c r="AJ354" s="766"/>
      <c r="AK354" s="766"/>
      <c r="AL354" s="766"/>
      <c r="AM354" s="766"/>
      <c r="AN354" s="766"/>
      <c r="AO354" s="766"/>
      <c r="AP354" s="766"/>
      <c r="AQ354" s="766"/>
      <c r="AR354" s="766"/>
      <c r="AS354" s="766"/>
      <c r="AT354" s="766"/>
      <c r="AU354" s="766"/>
      <c r="AV354" s="766"/>
      <c r="AW354" s="766"/>
      <c r="AX354" s="766"/>
      <c r="AY354" s="766"/>
      <c r="AZ354" s="766"/>
      <c r="BA354" s="766"/>
      <c r="BB354" s="766"/>
      <c r="BC354" s="771">
        <f t="shared" si="239"/>
        <v>0.10211792097612694</v>
      </c>
      <c r="BD354" s="771">
        <f t="shared" si="240"/>
        <v>5.6746378576648084E-2</v>
      </c>
      <c r="BE354" s="771">
        <f t="shared" si="240"/>
        <v>4.1518304474816137E-2</v>
      </c>
      <c r="BF354" s="771">
        <f t="shared" si="240"/>
        <v>4.0403766879099426E-2</v>
      </c>
      <c r="BG354" s="771">
        <f t="shared" si="240"/>
        <v>1.9695380631438626E-2</v>
      </c>
      <c r="BH354" s="771">
        <f t="shared" si="241"/>
        <v>6.444692597544782E-3</v>
      </c>
      <c r="BI354" s="771">
        <f t="shared" si="242"/>
        <v>3.6450177592520488E-3</v>
      </c>
      <c r="BJ354" s="771">
        <f t="shared" si="243"/>
        <v>7.7331533746013799E-3</v>
      </c>
      <c r="BK354" s="771">
        <f t="shared" si="244"/>
        <v>3.5990869787090188E-3</v>
      </c>
      <c r="BL354" s="771">
        <f t="shared" si="245"/>
        <v>4.1381809423246081E-3</v>
      </c>
      <c r="BM354" s="771">
        <f t="shared" si="246"/>
        <v>5.5833641352440472E-3</v>
      </c>
    </row>
    <row r="355" spans="1:65">
      <c r="A355" s="775" t="str">
        <f>ImportsPulp!B$16</f>
        <v xml:space="preserve">Chile </v>
      </c>
      <c r="B355" s="775">
        <f>ImportsPulp!C$16</f>
        <v>7.04322E-2</v>
      </c>
      <c r="C355" s="775">
        <f>ImportsPulp!D$16</f>
        <v>0.1001947</v>
      </c>
      <c r="D355" s="775">
        <f>ImportsPulp!E$16</f>
        <v>9.3565000000000009E-2</v>
      </c>
      <c r="E355" s="775">
        <f>ImportsPulp!F$16</f>
        <v>9.5387400000000011E-2</v>
      </c>
      <c r="F355" s="775">
        <f>ImportsPulp!G$16</f>
        <v>8.8834499999999997E-2</v>
      </c>
      <c r="G355" s="775">
        <f>ImportsPulp!H$16</f>
        <v>7.1354900000000013E-2</v>
      </c>
      <c r="H355" s="775">
        <f>ImportsPulp!I$16</f>
        <v>5.7561599999999997E-2</v>
      </c>
      <c r="I355" s="775">
        <f>ImportsPulp!J$16</f>
        <v>7.0039699999999996E-2</v>
      </c>
      <c r="J355" s="775">
        <f>ImportsPulp!K$16</f>
        <v>6.9030400000000006E-2</v>
      </c>
      <c r="K355" s="775">
        <f>ImportsPulp!L$16</f>
        <v>3.9576599999999997E-2</v>
      </c>
      <c r="L355" s="775">
        <f>ImportsPulp!M$16</f>
        <v>4.1031999999999996E-3</v>
      </c>
      <c r="M355" s="775">
        <f>ImportsPulp!N$16</f>
        <v>2.3494599999999997E-2</v>
      </c>
      <c r="N355" s="775">
        <f>ImportsPulp!O$16</f>
        <v>3.8852799999999993E-2</v>
      </c>
      <c r="O355" s="775">
        <f>ImportsPulp!P$16</f>
        <v>4.8225299999999992E-2</v>
      </c>
      <c r="P355" s="775">
        <f>ImportsPulp!Q$16</f>
        <v>4.8570399999999993E-2</v>
      </c>
      <c r="Q355" s="775">
        <f>ImportsPulp!R$16</f>
        <v>3.4443499999999995E-2</v>
      </c>
      <c r="R355" s="775">
        <f>ImportsPulp!S$16</f>
        <v>3.7726299999999997E-2</v>
      </c>
      <c r="S355" s="775">
        <f>ImportsPulp!T$16</f>
        <v>3.4275199999999999E-2</v>
      </c>
      <c r="T355" s="775">
        <f>ImportsPulp!U$16</f>
        <v>3.7603699999999997E-2</v>
      </c>
      <c r="U355" s="775">
        <f>ImportsPulp!V$16</f>
        <v>3.7582899999999995E-2</v>
      </c>
      <c r="V355" s="775">
        <f>ImportsPulp!W$16</f>
        <v>0</v>
      </c>
      <c r="W355" s="775">
        <f>ImportsPulp!X$16</f>
        <v>0</v>
      </c>
      <c r="X355" s="775">
        <f>ImportsPulp!Y$16</f>
        <v>0</v>
      </c>
      <c r="Y355" s="775">
        <f>ImportsPulp!Z$16</f>
        <v>0</v>
      </c>
      <c r="Z355" s="775">
        <f>ImportsPulp!AA$16</f>
        <v>0</v>
      </c>
      <c r="AA355" s="775">
        <f>ImportsPulp!AB$16</f>
        <v>0</v>
      </c>
      <c r="AB355" s="773"/>
      <c r="AC355" s="766"/>
      <c r="AD355" s="766"/>
      <c r="AE355" s="766"/>
      <c r="AF355" s="766"/>
      <c r="AG355" s="766"/>
      <c r="AH355" s="766"/>
      <c r="AI355" s="766"/>
      <c r="AJ355" s="766"/>
      <c r="AK355" s="766"/>
      <c r="AL355" s="766"/>
      <c r="AM355" s="766"/>
      <c r="AN355" s="766"/>
      <c r="AO355" s="766"/>
      <c r="AP355" s="766"/>
      <c r="AQ355" s="766"/>
      <c r="AR355" s="766"/>
      <c r="AS355" s="766"/>
      <c r="AT355" s="766"/>
      <c r="AU355" s="766"/>
      <c r="AV355" s="766"/>
      <c r="AW355" s="766"/>
      <c r="AX355" s="766"/>
      <c r="AY355" s="766"/>
      <c r="AZ355" s="766"/>
      <c r="BA355" s="766"/>
      <c r="BB355" s="766"/>
      <c r="BC355" s="771">
        <f t="shared" si="239"/>
        <v>8.7636904606597635E-2</v>
      </c>
      <c r="BD355" s="771">
        <f t="shared" si="240"/>
        <v>6.7506770019916021E-2</v>
      </c>
      <c r="BE355" s="771">
        <f t="shared" si="240"/>
        <v>6.9721946525550796E-3</v>
      </c>
      <c r="BF355" s="771">
        <f t="shared" si="240"/>
        <v>3.5149698825012107E-2</v>
      </c>
      <c r="BG355" s="771">
        <f t="shared" si="240"/>
        <v>6.6008271047301656E-2</v>
      </c>
      <c r="BH355" s="771">
        <f t="shared" si="241"/>
        <v>0.10548014048001911</v>
      </c>
      <c r="BI355" s="771">
        <f t="shared" si="242"/>
        <v>0.10550653788675549</v>
      </c>
      <c r="BJ355" s="771">
        <f t="shared" si="243"/>
        <v>8.5573754500444202E-2</v>
      </c>
      <c r="BK355" s="771">
        <f t="shared" si="244"/>
        <v>0.10375199441038439</v>
      </c>
      <c r="BL355" s="771">
        <f t="shared" si="245"/>
        <v>9.2137832554478646E-2</v>
      </c>
      <c r="BM355" s="771">
        <f t="shared" si="246"/>
        <v>0.10050028717269473</v>
      </c>
    </row>
    <row r="356" spans="1:65">
      <c r="A356" s="775" t="str">
        <f>ImportsPulp!B$33</f>
        <v xml:space="preserve">Norway </v>
      </c>
      <c r="B356" s="775">
        <f>ImportsPulp!C$33</f>
        <v>4.3432100000000001E-2</v>
      </c>
      <c r="C356" s="775">
        <f>ImportsPulp!D$33</f>
        <v>3.61818E-2</v>
      </c>
      <c r="D356" s="775">
        <f>ImportsPulp!E$33</f>
        <v>2.8106500000000003E-2</v>
      </c>
      <c r="E356" s="775">
        <f>ImportsPulp!F$33</f>
        <v>2.8230399999999999E-2</v>
      </c>
      <c r="F356" s="775">
        <f>ImportsPulp!G$33</f>
        <v>3.91296E-2</v>
      </c>
      <c r="G356" s="775">
        <f>ImportsPulp!H$33</f>
        <v>5.1570700000000004E-2</v>
      </c>
      <c r="H356" s="775">
        <f>ImportsPulp!I$33</f>
        <v>8.3296300000000004E-2</v>
      </c>
      <c r="I356" s="775">
        <f>ImportsPulp!J$33</f>
        <v>0.1170476</v>
      </c>
      <c r="J356" s="775">
        <f>ImportsPulp!K$33</f>
        <v>9.8952299999999993E-2</v>
      </c>
      <c r="K356" s="775">
        <f>ImportsPulp!L$33</f>
        <v>6.45506E-2</v>
      </c>
      <c r="L356" s="775">
        <f>ImportsPulp!M$33</f>
        <v>5.1360299999999998E-2</v>
      </c>
      <c r="M356" s="775">
        <f>ImportsPulp!N$33</f>
        <v>2.7889799999999999E-2</v>
      </c>
      <c r="N356" s="775">
        <f>ImportsPulp!O$33</f>
        <v>2.1231399999999997E-2</v>
      </c>
      <c r="O356" s="775">
        <f>ImportsPulp!P$33</f>
        <v>2.07631E-2</v>
      </c>
      <c r="P356" s="775">
        <f>ImportsPulp!Q$33</f>
        <v>1.37E-4</v>
      </c>
      <c r="Q356" s="775">
        <f>ImportsPulp!R$33</f>
        <v>2.5399999999999997E-5</v>
      </c>
      <c r="R356" s="775">
        <f>ImportsPulp!S$33</f>
        <v>4.5999999999999993E-5</v>
      </c>
      <c r="S356" s="775">
        <f>ImportsPulp!T$33</f>
        <v>1.172E-4</v>
      </c>
      <c r="T356" s="775">
        <f>ImportsPulp!U$33</f>
        <v>1.9369999999999999E-4</v>
      </c>
      <c r="U356" s="775">
        <f>ImportsPulp!V$33</f>
        <v>2.3999999999999997E-5</v>
      </c>
      <c r="V356" s="775">
        <f>ImportsPulp!W$33</f>
        <v>0</v>
      </c>
      <c r="W356" s="775">
        <f>ImportsPulp!X$33</f>
        <v>0</v>
      </c>
      <c r="X356" s="775">
        <f>ImportsPulp!Y$33</f>
        <v>0</v>
      </c>
      <c r="Y356" s="775">
        <f>ImportsPulp!Z$33</f>
        <v>0</v>
      </c>
      <c r="Z356" s="775">
        <f>ImportsPulp!AA$33</f>
        <v>0</v>
      </c>
      <c r="AA356" s="775">
        <f>ImportsPulp!AB$33</f>
        <v>0</v>
      </c>
      <c r="AB356" s="773"/>
      <c r="AC356" s="766"/>
      <c r="AD356" s="766"/>
      <c r="AE356" s="766"/>
      <c r="AF356" s="766"/>
      <c r="AG356" s="766"/>
      <c r="AH356" s="766"/>
      <c r="AI356" s="766"/>
      <c r="AJ356" s="766"/>
      <c r="AK356" s="766"/>
      <c r="AL356" s="766"/>
      <c r="AM356" s="766"/>
      <c r="AN356" s="766"/>
      <c r="AO356" s="766"/>
      <c r="AP356" s="766"/>
      <c r="AQ356" s="766"/>
      <c r="AR356" s="766"/>
      <c r="AS356" s="766"/>
      <c r="AT356" s="766"/>
      <c r="AU356" s="766"/>
      <c r="AV356" s="766"/>
      <c r="AW356" s="766"/>
      <c r="AX356" s="766"/>
      <c r="AY356" s="766"/>
      <c r="AZ356" s="766"/>
      <c r="BA356" s="766"/>
      <c r="BB356" s="766"/>
      <c r="BC356" s="771">
        <f t="shared" si="239"/>
        <v>0.12562397546158546</v>
      </c>
      <c r="BD356" s="771">
        <f t="shared" si="240"/>
        <v>0.110105529753632</v>
      </c>
      <c r="BE356" s="771">
        <f t="shared" si="240"/>
        <v>8.7271887554500063E-2</v>
      </c>
      <c r="BF356" s="771">
        <f t="shared" si="240"/>
        <v>4.1725250495425449E-2</v>
      </c>
      <c r="BG356" s="771">
        <f t="shared" si="240"/>
        <v>3.6070708054855259E-2</v>
      </c>
      <c r="BH356" s="771">
        <f t="shared" si="241"/>
        <v>4.541381193690211E-2</v>
      </c>
      <c r="BI356" s="771">
        <f t="shared" si="242"/>
        <v>2.9759680155991107E-4</v>
      </c>
      <c r="BJ356" s="771">
        <f t="shared" si="243"/>
        <v>6.3105473146204155E-5</v>
      </c>
      <c r="BK356" s="771">
        <f t="shared" si="244"/>
        <v>1.265056934519866E-4</v>
      </c>
      <c r="BL356" s="771">
        <f t="shared" si="245"/>
        <v>3.1505444097729255E-4</v>
      </c>
      <c r="BM356" s="771">
        <f t="shared" si="246"/>
        <v>5.1768590924166952E-4</v>
      </c>
    </row>
    <row r="357" spans="1:65">
      <c r="A357" s="775" t="str">
        <f>ImportsPulp!B$34</f>
        <v xml:space="preserve">Unspecified </v>
      </c>
      <c r="B357" s="775">
        <f>ImportsPulp!C$34</f>
        <v>0.1394658</v>
      </c>
      <c r="C357" s="775">
        <f>ImportsPulp!D$34</f>
        <v>0.11399330000000001</v>
      </c>
      <c r="D357" s="775">
        <f>ImportsPulp!E$34</f>
        <v>0.1247499</v>
      </c>
      <c r="E357" s="775">
        <f>ImportsPulp!F$34</f>
        <v>0.1283533</v>
      </c>
      <c r="F357" s="775">
        <f>ImportsPulp!G$34</f>
        <v>0.12247040000000001</v>
      </c>
      <c r="G357" s="775">
        <f>ImportsPulp!H$34</f>
        <v>1.1913E-2</v>
      </c>
      <c r="H357" s="775">
        <f>ImportsPulp!I$34</f>
        <v>0</v>
      </c>
      <c r="I357" s="775">
        <f>ImportsPulp!J$34</f>
        <v>0</v>
      </c>
      <c r="J357" s="775">
        <f>ImportsPulp!K$34</f>
        <v>0</v>
      </c>
      <c r="K357" s="775">
        <f>ImportsPulp!L$34</f>
        <v>0</v>
      </c>
      <c r="L357" s="775">
        <f>ImportsPulp!M$34</f>
        <v>0</v>
      </c>
      <c r="M357" s="775">
        <f>ImportsPulp!N$34</f>
        <v>0</v>
      </c>
      <c r="N357" s="775">
        <f>ImportsPulp!O$34</f>
        <v>0</v>
      </c>
      <c r="O357" s="775">
        <f>ImportsPulp!P$34</f>
        <v>0</v>
      </c>
      <c r="P357" s="775">
        <f>ImportsPulp!Q$34</f>
        <v>0</v>
      </c>
      <c r="Q357" s="775">
        <f>ImportsPulp!R$34</f>
        <v>0</v>
      </c>
      <c r="R357" s="775">
        <f>ImportsPulp!S$34</f>
        <v>0</v>
      </c>
      <c r="S357" s="775">
        <f>ImportsPulp!T$34</f>
        <v>0</v>
      </c>
      <c r="T357" s="775">
        <f>ImportsPulp!U$34</f>
        <v>0</v>
      </c>
      <c r="U357" s="775">
        <f>ImportsPulp!V$34</f>
        <v>0</v>
      </c>
      <c r="V357" s="775">
        <f>ImportsPulp!W$34</f>
        <v>0</v>
      </c>
      <c r="W357" s="775">
        <f>ImportsPulp!X$34</f>
        <v>0</v>
      </c>
      <c r="X357" s="775">
        <f>ImportsPulp!Y$34</f>
        <v>0</v>
      </c>
      <c r="Y357" s="775">
        <f>ImportsPulp!Z$34</f>
        <v>0</v>
      </c>
      <c r="Z357" s="775">
        <f>ImportsPulp!AA$34</f>
        <v>0</v>
      </c>
      <c r="AA357" s="775">
        <f>ImportsPulp!AB$34</f>
        <v>0</v>
      </c>
      <c r="AB357" s="773"/>
      <c r="AC357" s="766"/>
      <c r="AD357" s="766"/>
      <c r="AE357" s="766"/>
      <c r="AF357" s="766"/>
      <c r="AG357" s="766"/>
      <c r="AH357" s="766"/>
      <c r="AI357" s="766"/>
      <c r="AJ357" s="766"/>
      <c r="AK357" s="766"/>
      <c r="AL357" s="766"/>
      <c r="AM357" s="766"/>
      <c r="AN357" s="766"/>
      <c r="AO357" s="766"/>
      <c r="AP357" s="766"/>
      <c r="AQ357" s="766"/>
      <c r="AR357" s="766"/>
      <c r="AS357" s="766"/>
      <c r="AT357" s="766"/>
      <c r="AU357" s="766"/>
      <c r="AV357" s="766"/>
      <c r="AW357" s="766"/>
      <c r="AX357" s="766"/>
      <c r="AY357" s="766"/>
      <c r="AZ357" s="766"/>
      <c r="BA357" s="766"/>
      <c r="BB357" s="766"/>
      <c r="BC357" s="771">
        <f t="shared" si="239"/>
        <v>0</v>
      </c>
      <c r="BD357" s="771">
        <f t="shared" si="240"/>
        <v>0</v>
      </c>
      <c r="BE357" s="771">
        <f t="shared" si="240"/>
        <v>0</v>
      </c>
      <c r="BF357" s="771">
        <f t="shared" si="240"/>
        <v>0</v>
      </c>
      <c r="BG357" s="771">
        <f t="shared" si="240"/>
        <v>0</v>
      </c>
      <c r="BH357" s="771">
        <f t="shared" si="241"/>
        <v>0</v>
      </c>
      <c r="BI357" s="771">
        <f t="shared" si="242"/>
        <v>0</v>
      </c>
      <c r="BJ357" s="771">
        <f t="shared" si="243"/>
        <v>0</v>
      </c>
      <c r="BK357" s="771">
        <f t="shared" si="244"/>
        <v>0</v>
      </c>
      <c r="BL357" s="771">
        <f t="shared" si="245"/>
        <v>0</v>
      </c>
      <c r="BM357" s="771">
        <f t="shared" si="246"/>
        <v>0</v>
      </c>
    </row>
    <row r="358" spans="1:65">
      <c r="A358" s="775" t="str">
        <f>ImportsPulp!B$13</f>
        <v xml:space="preserve">USA </v>
      </c>
      <c r="B358" s="775">
        <f>ImportsPulp!C$13</f>
        <v>0.26028510000000005</v>
      </c>
      <c r="C358" s="775">
        <f>ImportsPulp!D$13</f>
        <v>0.24009137599999997</v>
      </c>
      <c r="D358" s="775">
        <f>ImportsPulp!E$13</f>
        <v>0.27401940804651165</v>
      </c>
      <c r="E358" s="775">
        <f>ImportsPulp!F$13</f>
        <v>0.22741920000000002</v>
      </c>
      <c r="F358" s="775">
        <f>ImportsPulp!G$13</f>
        <v>0.24761640000000001</v>
      </c>
      <c r="G358" s="775">
        <f>ImportsPulp!H$13</f>
        <v>0.3018806</v>
      </c>
      <c r="H358" s="775">
        <f>ImportsPulp!I$13</f>
        <v>0.27676879999999998</v>
      </c>
      <c r="I358" s="775">
        <f>ImportsPulp!J$13</f>
        <v>0.22453005000000001</v>
      </c>
      <c r="J358" s="775">
        <f>ImportsPulp!K$13</f>
        <v>0.18760589999999999</v>
      </c>
      <c r="K358" s="775">
        <f>ImportsPulp!L$13</f>
        <v>0.1678685</v>
      </c>
      <c r="L358" s="775">
        <f>ImportsPulp!M$13</f>
        <v>0.14287129999999998</v>
      </c>
      <c r="M358" s="775">
        <f>ImportsPulp!N$13</f>
        <v>0.18643279999999998</v>
      </c>
      <c r="N358" s="775">
        <f>ImportsPulp!O$13</f>
        <v>0.17881569999999997</v>
      </c>
      <c r="O358" s="775">
        <f>ImportsPulp!P$13</f>
        <v>7.9417499999999988E-2</v>
      </c>
      <c r="P358" s="775">
        <f>ImportsPulp!Q$13</f>
        <v>4.3153009999999999E-2</v>
      </c>
      <c r="Q358" s="775">
        <f>ImportsPulp!R$13</f>
        <v>3.2522599999999999E-2</v>
      </c>
      <c r="R358" s="775">
        <f>ImportsPulp!S$13</f>
        <v>1.3287899999999998E-2</v>
      </c>
      <c r="S358" s="775">
        <f>ImportsPulp!T$13</f>
        <v>1.1164899999999998E-2</v>
      </c>
      <c r="T358" s="775">
        <f>ImportsPulp!U$13</f>
        <v>1.4993699999999999E-2</v>
      </c>
      <c r="U358" s="775">
        <f>ImportsPulp!V$13</f>
        <v>1.2579199999999999E-2</v>
      </c>
      <c r="V358" s="775">
        <f>ImportsPulp!W$13</f>
        <v>0</v>
      </c>
      <c r="W358" s="775">
        <f>ImportsPulp!X$13</f>
        <v>0</v>
      </c>
      <c r="X358" s="775">
        <f>ImportsPulp!Y$13</f>
        <v>0</v>
      </c>
      <c r="Y358" s="775">
        <f>ImportsPulp!Z$13</f>
        <v>0</v>
      </c>
      <c r="Z358" s="775">
        <f>ImportsPulp!AA$13</f>
        <v>0</v>
      </c>
      <c r="AA358" s="775">
        <f>ImportsPulp!AB$13</f>
        <v>0</v>
      </c>
      <c r="AB358" s="773"/>
      <c r="AC358" s="766"/>
      <c r="AD358" s="766"/>
      <c r="AE358" s="766"/>
      <c r="AF358" s="766"/>
      <c r="AG358" s="766"/>
      <c r="AH358" s="766"/>
      <c r="AI358" s="766"/>
      <c r="AJ358" s="766"/>
      <c r="AK358" s="766"/>
      <c r="AL358" s="766"/>
      <c r="AM358" s="766"/>
      <c r="AN358" s="766"/>
      <c r="AO358" s="766"/>
      <c r="AP358" s="766"/>
      <c r="AQ358" s="766"/>
      <c r="AR358" s="766"/>
      <c r="AS358" s="766"/>
      <c r="AT358" s="766"/>
      <c r="AU358" s="766"/>
      <c r="AV358" s="766"/>
      <c r="AW358" s="766"/>
      <c r="AX358" s="766"/>
      <c r="AY358" s="766"/>
      <c r="AZ358" s="766"/>
      <c r="BA358" s="766"/>
      <c r="BB358" s="766"/>
      <c r="BC358" s="771">
        <f t="shared" si="239"/>
        <v>0.23817333177751965</v>
      </c>
      <c r="BD358" s="771">
        <f t="shared" si="240"/>
        <v>0.28633738681666121</v>
      </c>
      <c r="BE358" s="771">
        <f t="shared" si="240"/>
        <v>0.24276820868190499</v>
      </c>
      <c r="BF358" s="771">
        <f t="shared" si="240"/>
        <v>0.27891757131867395</v>
      </c>
      <c r="BG358" s="771">
        <f t="shared" si="240"/>
        <v>0.30379574169977397</v>
      </c>
      <c r="BH358" s="771">
        <f t="shared" si="241"/>
        <v>0.17370486148498648</v>
      </c>
      <c r="BI358" s="771">
        <f t="shared" si="242"/>
        <v>9.3738669734911365E-2</v>
      </c>
      <c r="BJ358" s="771">
        <f t="shared" si="243"/>
        <v>8.080134098207635E-2</v>
      </c>
      <c r="BK358" s="771">
        <f t="shared" si="244"/>
        <v>3.6543369652622885E-2</v>
      </c>
      <c r="BL358" s="771">
        <f t="shared" si="245"/>
        <v>3.0013236587605571E-2</v>
      </c>
      <c r="BM358" s="771">
        <f t="shared" si="246"/>
        <v>4.007241722972029E-2</v>
      </c>
    </row>
    <row r="359" spans="1:65">
      <c r="A359" s="769" t="s">
        <v>28</v>
      </c>
      <c r="B359" s="775">
        <f t="shared" ref="B359:AA359" si="247">B351-SUM(B353:B358)</f>
        <v>9.5363586666666555E-2</v>
      </c>
      <c r="C359" s="775">
        <f t="shared" si="247"/>
        <v>0.10456070000000006</v>
      </c>
      <c r="D359" s="775">
        <f t="shared" si="247"/>
        <v>7.2270999999999974E-2</v>
      </c>
      <c r="E359" s="775">
        <f t="shared" si="247"/>
        <v>5.5005300000000146E-2</v>
      </c>
      <c r="F359" s="775">
        <f t="shared" si="247"/>
        <v>5.9531382000000077E-2</v>
      </c>
      <c r="G359" s="775">
        <f t="shared" si="247"/>
        <v>6.901327200000007E-2</v>
      </c>
      <c r="H359" s="775">
        <f t="shared" si="247"/>
        <v>4.8032500000000367E-2</v>
      </c>
      <c r="I359" s="775">
        <f t="shared" si="247"/>
        <v>4.1322500000000151E-2</v>
      </c>
      <c r="J359" s="775">
        <f t="shared" si="247"/>
        <v>5.9446123999999823E-2</v>
      </c>
      <c r="K359" s="775">
        <f t="shared" si="247"/>
        <v>6.3467099999999999E-2</v>
      </c>
      <c r="L359" s="775">
        <f t="shared" si="247"/>
        <v>7.0152499999999618E-2</v>
      </c>
      <c r="M359" s="775">
        <f t="shared" si="247"/>
        <v>7.5382600000000077E-2</v>
      </c>
      <c r="N359" s="775">
        <f t="shared" si="247"/>
        <v>9.2805224545454423E-2</v>
      </c>
      <c r="O359" s="775">
        <f t="shared" si="247"/>
        <v>8.042421214285711E-2</v>
      </c>
      <c r="P359" s="775">
        <f t="shared" si="247"/>
        <v>8.6482800000000248E-2</v>
      </c>
      <c r="Q359" s="775">
        <f t="shared" si="247"/>
        <v>7.6404745714285571E-2</v>
      </c>
      <c r="R359" s="775">
        <f t="shared" si="247"/>
        <v>6.4189198000000114E-2</v>
      </c>
      <c r="S359" s="775">
        <f t="shared" si="247"/>
        <v>6.0442599999999902E-2</v>
      </c>
      <c r="T359" s="775">
        <f t="shared" si="247"/>
        <v>5.1253699999999569E-2</v>
      </c>
      <c r="U359" s="775">
        <f t="shared" si="247"/>
        <v>4.2229050000000212E-2</v>
      </c>
      <c r="V359" s="775">
        <f t="shared" si="247"/>
        <v>0</v>
      </c>
      <c r="W359" s="775">
        <f t="shared" si="247"/>
        <v>0</v>
      </c>
      <c r="X359" s="775">
        <f t="shared" si="247"/>
        <v>0</v>
      </c>
      <c r="Y359" s="775">
        <f t="shared" si="247"/>
        <v>0</v>
      </c>
      <c r="Z359" s="775">
        <f t="shared" si="247"/>
        <v>0</v>
      </c>
      <c r="AA359" s="775">
        <f t="shared" si="247"/>
        <v>0</v>
      </c>
      <c r="AB359" s="773"/>
      <c r="BC359" s="771">
        <f t="shared" si="239"/>
        <v>7.5469275829489008E-2</v>
      </c>
      <c r="BD359" s="771">
        <f t="shared" si="240"/>
        <v>0.10825737742835445</v>
      </c>
      <c r="BE359" s="771">
        <f t="shared" si="240"/>
        <v>0.11920376422386615</v>
      </c>
      <c r="BF359" s="771">
        <f t="shared" si="240"/>
        <v>0.11277807183975724</v>
      </c>
      <c r="BG359" s="771">
        <f t="shared" si="240"/>
        <v>0.1576697796916065</v>
      </c>
      <c r="BH359" s="771">
        <f t="shared" si="241"/>
        <v>0.17590677911435343</v>
      </c>
      <c r="BI359" s="771">
        <f t="shared" si="242"/>
        <v>0.18786134795580695</v>
      </c>
      <c r="BJ359" s="771">
        <f t="shared" si="243"/>
        <v>0.18982510350060652</v>
      </c>
      <c r="BK359" s="771">
        <f t="shared" si="244"/>
        <v>0.17652823924167146</v>
      </c>
      <c r="BL359" s="771">
        <f t="shared" si="245"/>
        <v>0.16248045694721905</v>
      </c>
      <c r="BM359" s="771">
        <f t="shared" si="246"/>
        <v>0.13698150896489178</v>
      </c>
    </row>
    <row r="360" spans="1:65">
      <c r="A360" s="769"/>
      <c r="B360" s="773"/>
      <c r="C360" s="773"/>
      <c r="D360" s="773"/>
      <c r="E360" s="773"/>
      <c r="F360" s="773"/>
      <c r="G360" s="773"/>
      <c r="H360" s="773"/>
      <c r="I360" s="773"/>
      <c r="J360" s="773"/>
      <c r="K360" s="773"/>
      <c r="L360" s="773"/>
      <c r="M360" s="773"/>
      <c r="N360" s="773"/>
      <c r="O360" s="773"/>
      <c r="P360" s="773"/>
      <c r="Q360" s="773"/>
      <c r="R360" s="773"/>
      <c r="S360" s="773"/>
      <c r="T360" s="773"/>
      <c r="U360" s="773"/>
      <c r="V360" s="773"/>
      <c r="W360" s="773"/>
      <c r="X360" s="773"/>
      <c r="Y360" s="773"/>
      <c r="Z360" s="773"/>
      <c r="AA360" s="773"/>
      <c r="AB360" s="773"/>
      <c r="AC360" s="766"/>
      <c r="AD360" s="766"/>
      <c r="AE360" s="766"/>
      <c r="AF360" s="766"/>
      <c r="AG360" s="766"/>
      <c r="AH360" s="766"/>
      <c r="AI360" s="766"/>
      <c r="AJ360" s="766"/>
      <c r="AK360" s="766"/>
      <c r="AL360" s="766"/>
      <c r="AM360" s="766"/>
      <c r="AN360" s="766"/>
      <c r="AO360" s="766"/>
      <c r="AP360" s="766"/>
      <c r="AQ360" s="766"/>
      <c r="AR360" s="766"/>
      <c r="AS360" s="766"/>
      <c r="AT360" s="766"/>
      <c r="AU360" s="766"/>
      <c r="AV360" s="766"/>
      <c r="AW360" s="766"/>
      <c r="AX360" s="766"/>
      <c r="AY360" s="766"/>
      <c r="AZ360" s="766"/>
      <c r="BA360" s="766"/>
      <c r="BB360" s="766"/>
    </row>
    <row r="361" spans="1:65">
      <c r="A361" s="769"/>
      <c r="B361" s="773"/>
      <c r="C361" s="773"/>
      <c r="D361" s="773"/>
      <c r="E361" s="773"/>
      <c r="F361" s="773"/>
      <c r="G361" s="773"/>
      <c r="H361" s="773"/>
      <c r="I361" s="773"/>
      <c r="J361" s="773"/>
      <c r="K361" s="773"/>
      <c r="L361" s="773"/>
      <c r="M361" s="773"/>
      <c r="N361" s="773"/>
      <c r="O361" s="773"/>
      <c r="P361" s="773"/>
      <c r="Q361" s="773"/>
      <c r="R361" s="773"/>
      <c r="S361" s="773"/>
      <c r="T361" s="773"/>
      <c r="U361" s="773"/>
      <c r="V361" s="773"/>
      <c r="W361" s="773"/>
      <c r="X361" s="773"/>
      <c r="Y361" s="773"/>
      <c r="Z361" s="773"/>
      <c r="AA361" s="773"/>
      <c r="AB361" s="773"/>
    </row>
    <row r="362" spans="1:65">
      <c r="A362" s="766"/>
      <c r="B362" s="766"/>
      <c r="C362" s="766"/>
      <c r="D362" s="766"/>
      <c r="E362" s="766"/>
      <c r="F362" s="766"/>
      <c r="G362" s="766"/>
      <c r="H362" s="766"/>
      <c r="I362" s="766"/>
      <c r="J362" s="766"/>
      <c r="K362" s="766"/>
      <c r="L362" s="766"/>
      <c r="M362" s="766"/>
      <c r="N362" s="766"/>
      <c r="O362" s="766"/>
      <c r="P362" s="766"/>
      <c r="Q362" s="766"/>
      <c r="R362" s="766"/>
      <c r="S362" s="766"/>
      <c r="T362" s="766"/>
      <c r="U362" s="766"/>
      <c r="V362" s="766"/>
      <c r="W362" s="766"/>
      <c r="X362" s="766"/>
      <c r="Y362" s="766"/>
      <c r="Z362" s="766"/>
      <c r="AA362" s="766"/>
      <c r="AB362" s="773"/>
    </row>
    <row r="363" spans="1:65">
      <c r="A363" s="766"/>
      <c r="B363" s="766"/>
      <c r="C363" s="766"/>
      <c r="D363" s="766"/>
      <c r="E363" s="766"/>
      <c r="F363" s="766"/>
      <c r="G363" s="766"/>
      <c r="H363" s="766"/>
      <c r="I363" s="766"/>
      <c r="J363" s="766"/>
      <c r="K363" s="766"/>
      <c r="L363" s="766"/>
      <c r="M363" s="766"/>
      <c r="N363" s="766"/>
      <c r="O363" s="766"/>
      <c r="P363" s="766"/>
      <c r="Q363" s="766"/>
      <c r="R363" s="766"/>
      <c r="S363" s="766"/>
      <c r="T363" s="766"/>
      <c r="U363" s="766"/>
      <c r="V363" s="766"/>
      <c r="W363" s="766"/>
      <c r="X363" s="766"/>
      <c r="Y363" s="766"/>
      <c r="Z363" s="766"/>
      <c r="AA363" s="766"/>
      <c r="AB363" s="773"/>
    </row>
    <row r="364" spans="1:65">
      <c r="A364" s="766"/>
      <c r="B364" s="766"/>
      <c r="C364" s="766"/>
      <c r="D364" s="766"/>
      <c r="E364" s="766"/>
      <c r="F364" s="766"/>
      <c r="G364" s="766"/>
      <c r="H364" s="766"/>
      <c r="I364" s="766"/>
      <c r="J364" s="766"/>
      <c r="K364" s="766"/>
      <c r="L364" s="766"/>
      <c r="M364" s="766"/>
      <c r="N364" s="766"/>
      <c r="O364" s="766"/>
      <c r="P364" s="766"/>
      <c r="Q364" s="766"/>
      <c r="R364" s="766"/>
      <c r="S364" s="766"/>
      <c r="T364" s="766"/>
      <c r="U364" s="766"/>
      <c r="V364" s="766"/>
      <c r="W364" s="766"/>
      <c r="X364" s="766"/>
      <c r="Y364" s="766"/>
      <c r="Z364" s="766"/>
      <c r="AA364" s="766"/>
      <c r="AB364" s="773"/>
    </row>
    <row r="365" spans="1:65">
      <c r="A365" s="770" t="str">
        <f t="shared" ref="A365:A371" si="248">A353</f>
        <v xml:space="preserve">Brazil </v>
      </c>
      <c r="B365" s="770"/>
      <c r="C365" s="770"/>
      <c r="D365" s="770"/>
      <c r="E365" s="770"/>
      <c r="F365" s="770"/>
      <c r="G365" s="770"/>
      <c r="H365" s="770"/>
      <c r="I365" s="770"/>
      <c r="J365" s="770"/>
      <c r="K365" s="770"/>
      <c r="L365" s="770"/>
      <c r="M365" s="770"/>
      <c r="N365" s="770"/>
      <c r="O365" s="770"/>
      <c r="P365" s="770"/>
      <c r="Q365" s="770"/>
      <c r="R365" s="770"/>
      <c r="S365" s="770"/>
      <c r="T365" s="770"/>
      <c r="U365" s="770"/>
      <c r="V365" s="770"/>
      <c r="W365" s="770"/>
      <c r="X365" s="770"/>
      <c r="Y365" s="770"/>
      <c r="Z365" s="770"/>
      <c r="AA365" s="770"/>
      <c r="AB365" s="770"/>
      <c r="AC365" s="775">
        <f>ImportsPulp!AD$15</f>
        <v>0.106770555010158</v>
      </c>
      <c r="AD365" s="775">
        <f>ImportsPulp!AE$15</f>
        <v>7.8826440883599996E-2</v>
      </c>
      <c r="AE365" s="775">
        <f>ImportsPulp!AF$15</f>
        <v>9.0173146003200005E-2</v>
      </c>
      <c r="AF365" s="775">
        <f>ImportsPulp!AG$15</f>
        <v>0.1364629635712</v>
      </c>
      <c r="AG365" s="775">
        <f>ImportsPulp!AH$15</f>
        <v>0.14267954806489999</v>
      </c>
      <c r="AH365" s="775">
        <f>ImportsPulp!AI$15</f>
        <v>0.15699441842369999</v>
      </c>
      <c r="AI365" s="775">
        <f>ImportsPulp!AJ$15</f>
        <v>0.17854815694280002</v>
      </c>
      <c r="AJ365" s="775">
        <f>ImportsPulp!AK$15</f>
        <v>0.16548664977300001</v>
      </c>
      <c r="AK365" s="775">
        <f>ImportsPulp!AL$15</f>
        <v>0.19170436321840001</v>
      </c>
      <c r="AL365" s="775">
        <f>ImportsPulp!AM$15</f>
        <v>0.11137916943559999</v>
      </c>
      <c r="AM365" s="775">
        <f>ImportsPulp!AN$15</f>
        <v>0.21639886438770001</v>
      </c>
      <c r="AN365" s="775">
        <f>ImportsPulp!AO$15</f>
        <v>0.24190154841599998</v>
      </c>
      <c r="AO365" s="775">
        <f>ImportsPulp!AP$15</f>
        <v>0.17285241811199997</v>
      </c>
      <c r="AP365" s="775">
        <f>ImportsPulp!AQ$15</f>
        <v>0.15587197174349998</v>
      </c>
      <c r="AQ365" s="775">
        <f>ImportsPulp!AR$15</f>
        <v>0.16236506795450001</v>
      </c>
      <c r="AR365" s="775">
        <f>ImportsPulp!AS$15</f>
        <v>0.16035809423199998</v>
      </c>
      <c r="AS365" s="775">
        <f>ImportsPulp!AT$15</f>
        <v>0.1271408175347</v>
      </c>
      <c r="AT365" s="775">
        <f>ImportsPulp!AU$15</f>
        <v>0.14847435620159999</v>
      </c>
      <c r="AU365" s="775">
        <f>ImportsPulp!AV$15</f>
        <v>0.18245486894499999</v>
      </c>
      <c r="AV365" s="775">
        <f>ImportsPulp!AW$15</f>
        <v>0.16426086894333336</v>
      </c>
      <c r="AW365" s="775">
        <f>ImportsPulp!AX$15</f>
        <v>0</v>
      </c>
      <c r="AX365" s="775">
        <f>ImportsPulp!AY$15</f>
        <v>0</v>
      </c>
      <c r="AY365" s="775">
        <f>ImportsPulp!AZ$15</f>
        <v>0</v>
      </c>
      <c r="AZ365" s="775">
        <f>ImportsPulp!BA$15</f>
        <v>0</v>
      </c>
      <c r="BA365" s="775">
        <f>ImportsPulp!BB$15</f>
        <v>0</v>
      </c>
      <c r="BB365" s="775">
        <f>ImportsPulp!BC$15</f>
        <v>0</v>
      </c>
      <c r="BC365" s="771">
        <f t="shared" ref="BC365:BC371" si="249">AK365/AK$351</f>
        <v>0.32030162567081161</v>
      </c>
      <c r="BD365" s="771">
        <f t="shared" ref="BD365:BG371" si="250">AL365/AL$351</f>
        <v>0.29785651761756715</v>
      </c>
      <c r="BE365" s="771">
        <f t="shared" si="250"/>
        <v>0.44384177342088987</v>
      </c>
      <c r="BF365" s="771">
        <f t="shared" si="250"/>
        <v>0.4261927795135047</v>
      </c>
      <c r="BG365" s="771">
        <f t="shared" si="250"/>
        <v>0.36648390057147995</v>
      </c>
      <c r="BH365" s="771">
        <f t="shared" ref="BH365:BH371" si="251">AP365/AP$351</f>
        <v>0.46244544385700181</v>
      </c>
      <c r="BI365" s="771">
        <f t="shared" ref="BI365:BI371" si="252">AQ365/AQ$351</f>
        <v>0.52814517739268396</v>
      </c>
      <c r="BJ365" s="771">
        <f t="shared" ref="BJ365:BJ371" si="253">AR365/AR$351</f>
        <v>0.57802894636446589</v>
      </c>
      <c r="BK365" s="771">
        <f t="shared" ref="BK365:BK371" si="254">AS365/AS$351</f>
        <v>0.60077966053734388</v>
      </c>
      <c r="BL365" s="771">
        <f t="shared" ref="BL365:BL371" si="255">AT365/AT$351</f>
        <v>0.63634944899283674</v>
      </c>
      <c r="BM365" s="771">
        <f t="shared" ref="BM365:BM371" si="256">AU365/AU$351</f>
        <v>0.64604635580032155</v>
      </c>
    </row>
    <row r="366" spans="1:65">
      <c r="A366" s="770" t="str">
        <f t="shared" si="248"/>
        <v xml:space="preserve">Canada </v>
      </c>
      <c r="B366" s="770"/>
      <c r="C366" s="770"/>
      <c r="D366" s="770"/>
      <c r="E366" s="770"/>
      <c r="F366" s="770"/>
      <c r="G366" s="770"/>
      <c r="H366" s="770"/>
      <c r="I366" s="770"/>
      <c r="J366" s="770"/>
      <c r="K366" s="770"/>
      <c r="L366" s="770"/>
      <c r="M366" s="770"/>
      <c r="N366" s="770"/>
      <c r="O366" s="770"/>
      <c r="P366" s="770"/>
      <c r="Q366" s="770"/>
      <c r="R366" s="770"/>
      <c r="S366" s="770"/>
      <c r="T366" s="770"/>
      <c r="U366" s="770"/>
      <c r="V366" s="770"/>
      <c r="W366" s="770"/>
      <c r="X366" s="770"/>
      <c r="Y366" s="770"/>
      <c r="Z366" s="770"/>
      <c r="AA366" s="770"/>
      <c r="AB366" s="770"/>
      <c r="AC366" s="775">
        <f>ImportsPulp!AD$11</f>
        <v>0.18131331074291102</v>
      </c>
      <c r="AD366" s="775">
        <f>ImportsPulp!AE$11</f>
        <v>0.13873183432399999</v>
      </c>
      <c r="AE366" s="775">
        <f>ImportsPulp!AF$11</f>
        <v>0.13079653239359998</v>
      </c>
      <c r="AF366" s="775">
        <f>ImportsPulp!AG$11</f>
        <v>0.13882046694879999</v>
      </c>
      <c r="AG366" s="775">
        <f>ImportsPulp!AH$11</f>
        <v>0.17109842012199999</v>
      </c>
      <c r="AH366" s="775">
        <f>ImportsPulp!AI$11</f>
        <v>0.15650141891669997</v>
      </c>
      <c r="AI366" s="775">
        <f>ImportsPulp!AJ$11</f>
        <v>0.14484809527359999</v>
      </c>
      <c r="AJ366" s="775">
        <f>ImportsPulp!AK$11</f>
        <v>9.8579467461999998E-2</v>
      </c>
      <c r="AK366" s="775">
        <f>ImportsPulp!AL$11</f>
        <v>5.720321990120001E-2</v>
      </c>
      <c r="AL366" s="775">
        <f>ImportsPulp!AM$11</f>
        <v>1.84119262888E-2</v>
      </c>
      <c r="AM366" s="775">
        <f>ImportsPulp!AN$11</f>
        <v>2.0034922298400003E-2</v>
      </c>
      <c r="AN366" s="775">
        <f>ImportsPulp!AO$11</f>
        <v>2.4749425919999998E-2</v>
      </c>
      <c r="AO366" s="775">
        <f>ImportsPulp!AP$11</f>
        <v>7.7576468111999995E-3</v>
      </c>
      <c r="AP366" s="775">
        <f>ImportsPulp!AQ$11</f>
        <v>2.3967968361000001E-3</v>
      </c>
      <c r="AQ366" s="775">
        <f>ImportsPulp!AR$11</f>
        <v>1.5018386945E-3</v>
      </c>
      <c r="AR366" s="775">
        <f>ImportsPulp!AS$11</f>
        <v>2.1023471699999998E-3</v>
      </c>
      <c r="AS366" s="775">
        <f>ImportsPulp!AT$11</f>
        <v>1.0335435232000001E-3</v>
      </c>
      <c r="AT366" s="775">
        <f>ImportsPulp!AU$11</f>
        <v>1.3629220461999999E-3</v>
      </c>
      <c r="AU366" s="775">
        <f>ImportsPulp!AV$11</f>
        <v>2.281938829E-3</v>
      </c>
      <c r="AV366" s="775">
        <f>ImportsPulp!AW$11</f>
        <v>1.8105879275E-3</v>
      </c>
      <c r="AW366" s="775">
        <f>ImportsPulp!AX$11</f>
        <v>0</v>
      </c>
      <c r="AX366" s="775">
        <f>ImportsPulp!AY$11</f>
        <v>0</v>
      </c>
      <c r="AY366" s="775">
        <f>ImportsPulp!AZ$11</f>
        <v>0</v>
      </c>
      <c r="AZ366" s="775">
        <f>ImportsPulp!BA$11</f>
        <v>0</v>
      </c>
      <c r="BA366" s="775">
        <f>ImportsPulp!BB$11</f>
        <v>0</v>
      </c>
      <c r="BB366" s="775">
        <f>ImportsPulp!BC$11</f>
        <v>0</v>
      </c>
      <c r="BC366" s="771">
        <f t="shared" si="249"/>
        <v>9.5575729317571897E-2</v>
      </c>
      <c r="BD366" s="771">
        <f t="shared" si="250"/>
        <v>4.9238221786024786E-2</v>
      </c>
      <c r="BE366" s="771">
        <f t="shared" si="250"/>
        <v>4.1092338762647514E-2</v>
      </c>
      <c r="BF366" s="771">
        <f t="shared" si="250"/>
        <v>4.3604626317103413E-2</v>
      </c>
      <c r="BG366" s="771">
        <f t="shared" si="250"/>
        <v>1.6447861671118301E-2</v>
      </c>
      <c r="BH366" s="771">
        <f t="shared" si="251"/>
        <v>7.1108857115714458E-3</v>
      </c>
      <c r="BI366" s="771">
        <f t="shared" si="252"/>
        <v>4.8852186847492141E-3</v>
      </c>
      <c r="BJ366" s="771">
        <f t="shared" si="253"/>
        <v>7.5781489259237897E-3</v>
      </c>
      <c r="BK366" s="771">
        <f t="shared" si="254"/>
        <v>4.8838126028975561E-3</v>
      </c>
      <c r="BL366" s="771">
        <f t="shared" si="255"/>
        <v>5.8413770250125745E-3</v>
      </c>
      <c r="BM366" s="771">
        <f t="shared" si="256"/>
        <v>8.0800160234644324E-3</v>
      </c>
    </row>
    <row r="367" spans="1:65">
      <c r="A367" s="770" t="str">
        <f t="shared" si="248"/>
        <v xml:space="preserve">Chile </v>
      </c>
      <c r="AB367" s="770"/>
      <c r="AC367" s="775">
        <f>ImportsPulp!AD$16</f>
        <v>4.5489863212265995E-2</v>
      </c>
      <c r="AD367" s="775">
        <f>ImportsPulp!AE$16</f>
        <v>4.6430155538399992E-2</v>
      </c>
      <c r="AE367" s="775">
        <f>ImportsPulp!AF$16</f>
        <v>3.9549363508799999E-2</v>
      </c>
      <c r="AF367" s="775">
        <f>ImportsPulp!AG$16</f>
        <v>4.3948742140799996E-2</v>
      </c>
      <c r="AG367" s="775">
        <f>ImportsPulp!AH$16</f>
        <v>4.6666134985400003E-2</v>
      </c>
      <c r="AH367" s="775">
        <f>ImportsPulp!AI$16</f>
        <v>3.6637020677399997E-2</v>
      </c>
      <c r="AI367" s="775">
        <f>ImportsPulp!AJ$16</f>
        <v>3.3911391705199995E-2</v>
      </c>
      <c r="AJ367" s="775">
        <f>ImportsPulp!AK$16</f>
        <v>4.8039352574000001E-2</v>
      </c>
      <c r="AK367" s="775">
        <f>ImportsPulp!AL$16</f>
        <v>5.3757942970400006E-2</v>
      </c>
      <c r="AL367" s="775">
        <f>ImportsPulp!AM$16</f>
        <v>2.6900263438400001E-2</v>
      </c>
      <c r="AM367" s="775">
        <f>ImportsPulp!AN$16</f>
        <v>2.9496480318000002E-3</v>
      </c>
      <c r="AN367" s="775">
        <f>ImportsPulp!AO$16</f>
        <v>1.8694295519999998E-2</v>
      </c>
      <c r="AO367" s="775">
        <f>ImportsPulp!AP$16</f>
        <v>2.81285285424E-2</v>
      </c>
      <c r="AP367" s="775">
        <f>ImportsPulp!AQ$16</f>
        <v>3.6615994572900004E-2</v>
      </c>
      <c r="AQ367" s="775">
        <f>ImportsPulp!AR$16</f>
        <v>3.4431372179999996E-2</v>
      </c>
      <c r="AR367" s="775">
        <f>ImportsPulp!AS$16</f>
        <v>2.6592737870999996E-2</v>
      </c>
      <c r="AS367" s="775">
        <f>ImportsPulp!AT$16</f>
        <v>2.6559657053899996E-2</v>
      </c>
      <c r="AT367" s="775">
        <f>ImportsPulp!AU$16</f>
        <v>2.7199588072799999E-2</v>
      </c>
      <c r="AU367" s="775">
        <f>ImportsPulp!AV$16</f>
        <v>3.8574738456000006E-2</v>
      </c>
      <c r="AV367" s="775">
        <f>ImportsPulp!AW$16</f>
        <v>3.3101963578333331E-2</v>
      </c>
      <c r="AW367" s="775">
        <f>ImportsPulp!AX$16</f>
        <v>0</v>
      </c>
      <c r="AX367" s="775">
        <f>ImportsPulp!AY$16</f>
        <v>0</v>
      </c>
      <c r="AY367" s="775">
        <f>ImportsPulp!AZ$16</f>
        <v>0</v>
      </c>
      <c r="AZ367" s="775">
        <f>ImportsPulp!BA$16</f>
        <v>0</v>
      </c>
      <c r="BA367" s="775">
        <f>ImportsPulp!BB$16</f>
        <v>0</v>
      </c>
      <c r="BB367" s="775">
        <f>ImportsPulp!BC$16</f>
        <v>0</v>
      </c>
      <c r="BC367" s="771">
        <f t="shared" si="249"/>
        <v>8.9819325116358248E-2</v>
      </c>
      <c r="BD367" s="771">
        <f t="shared" si="250"/>
        <v>7.193821637707408E-2</v>
      </c>
      <c r="BE367" s="771">
        <f t="shared" si="250"/>
        <v>6.049833103819016E-3</v>
      </c>
      <c r="BF367" s="771">
        <f t="shared" si="250"/>
        <v>3.2936431456875602E-2</v>
      </c>
      <c r="BG367" s="771">
        <f t="shared" si="250"/>
        <v>5.9638464825383299E-2</v>
      </c>
      <c r="BH367" s="771">
        <f t="shared" si="251"/>
        <v>0.10863338464977385</v>
      </c>
      <c r="BI367" s="771">
        <f t="shared" si="252"/>
        <v>0.11199923356035908</v>
      </c>
      <c r="BJ367" s="771">
        <f t="shared" si="253"/>
        <v>9.58565411128037E-2</v>
      </c>
      <c r="BK367" s="771">
        <f t="shared" si="254"/>
        <v>0.12550258884779761</v>
      </c>
      <c r="BL367" s="771">
        <f t="shared" si="255"/>
        <v>0.11657530179458622</v>
      </c>
      <c r="BM367" s="771">
        <f t="shared" si="256"/>
        <v>0.13658758107990882</v>
      </c>
    </row>
    <row r="368" spans="1:65">
      <c r="A368" s="770" t="str">
        <f t="shared" si="248"/>
        <v xml:space="preserve">Norway </v>
      </c>
      <c r="AB368" s="770"/>
      <c r="AC368" s="775">
        <f>ImportsPulp!AD$33</f>
        <v>2.2997383671036001E-2</v>
      </c>
      <c r="AD368" s="775">
        <f>ImportsPulp!AE$33</f>
        <v>2.9043657794399998E-2</v>
      </c>
      <c r="AE368" s="775">
        <f>ImportsPulp!AF$33</f>
        <v>2.15035189248E-2</v>
      </c>
      <c r="AF368" s="775">
        <f>ImportsPulp!AG$33</f>
        <v>2.3828077560000001E-2</v>
      </c>
      <c r="AG368" s="775">
        <f>ImportsPulp!AH$33</f>
        <v>2.6781734218399997E-2</v>
      </c>
      <c r="AH368" s="775">
        <f>ImportsPulp!AI$33</f>
        <v>3.8565942987000001E-2</v>
      </c>
      <c r="AI368" s="775">
        <f>ImportsPulp!AJ$33</f>
        <v>5.6285754290000004E-2</v>
      </c>
      <c r="AJ368" s="775">
        <f>ImportsPulp!AK$33</f>
        <v>8.1046064794499995E-2</v>
      </c>
      <c r="AK368" s="775">
        <f>ImportsPulp!AL$33</f>
        <v>7.5329778279199996E-2</v>
      </c>
      <c r="AL368" s="775">
        <f>ImportsPulp!AM$33</f>
        <v>3.6160973877599999E-2</v>
      </c>
      <c r="AM368" s="775">
        <f>ImportsPulp!AN$33</f>
        <v>3.7749160347299998E-2</v>
      </c>
      <c r="AN368" s="775">
        <f>ImportsPulp!AO$33</f>
        <v>2.1107262095999998E-2</v>
      </c>
      <c r="AO368" s="775">
        <f>ImportsPulp!AP$33</f>
        <v>1.3554050276799998E-2</v>
      </c>
      <c r="AP368" s="775">
        <f>ImportsPulp!AQ$33</f>
        <v>1.43785723863E-2</v>
      </c>
      <c r="AQ368" s="775">
        <f>ImportsPulp!AR$33</f>
        <v>1.3820385499999999E-4</v>
      </c>
      <c r="AR368" s="775">
        <f>ImportsPulp!AS$33</f>
        <v>5.1676071999999995E-5</v>
      </c>
      <c r="AS368" s="775">
        <f>ImportsPulp!AT$33</f>
        <v>5.7287609499999999E-5</v>
      </c>
      <c r="AT368" s="775">
        <f>ImportsPulp!AU$33</f>
        <v>8.7861287799999996E-5</v>
      </c>
      <c r="AU368" s="775">
        <f>ImportsPulp!AV$33</f>
        <v>1.37187322E-4</v>
      </c>
      <c r="AV368" s="775">
        <f>ImportsPulp!AW$33</f>
        <v>5.2741331666666667E-5</v>
      </c>
      <c r="AW368" s="775">
        <f>ImportsPulp!AX$33</f>
        <v>0</v>
      </c>
      <c r="AX368" s="775">
        <f>ImportsPulp!AY$33</f>
        <v>0</v>
      </c>
      <c r="AY368" s="775">
        <f>ImportsPulp!AZ$33</f>
        <v>0</v>
      </c>
      <c r="AZ368" s="775">
        <f>ImportsPulp!BA$33</f>
        <v>0</v>
      </c>
      <c r="BA368" s="775">
        <f>ImportsPulp!BB$33</f>
        <v>0</v>
      </c>
      <c r="BB368" s="775">
        <f>ImportsPulp!BC$33</f>
        <v>0</v>
      </c>
      <c r="BC368" s="771">
        <f t="shared" si="249"/>
        <v>0.12586176985842173</v>
      </c>
      <c r="BD368" s="771">
        <f t="shared" si="250"/>
        <v>9.6703735603536456E-2</v>
      </c>
      <c r="BE368" s="771">
        <f t="shared" si="250"/>
        <v>7.7424871526486125E-2</v>
      </c>
      <c r="BF368" s="771">
        <f t="shared" si="250"/>
        <v>3.7187702019766317E-2</v>
      </c>
      <c r="BG368" s="771">
        <f t="shared" si="250"/>
        <v>2.873747019706149E-2</v>
      </c>
      <c r="BH368" s="771">
        <f t="shared" si="251"/>
        <v>4.2658761641602296E-2</v>
      </c>
      <c r="BI368" s="771">
        <f t="shared" si="252"/>
        <v>4.4955297611049206E-4</v>
      </c>
      <c r="BJ368" s="771">
        <f t="shared" si="253"/>
        <v>1.8627226516672812E-4</v>
      </c>
      <c r="BK368" s="771">
        <f t="shared" si="254"/>
        <v>2.7070166179333062E-4</v>
      </c>
      <c r="BL368" s="771">
        <f t="shared" si="255"/>
        <v>3.7656659041791177E-4</v>
      </c>
      <c r="BM368" s="771">
        <f t="shared" si="256"/>
        <v>4.857605058861E-4</v>
      </c>
    </row>
    <row r="369" spans="1:65">
      <c r="A369" s="770" t="str">
        <f t="shared" si="248"/>
        <v xml:space="preserve">Unspecified </v>
      </c>
      <c r="AB369" s="770"/>
      <c r="AC369" s="775">
        <f>ImportsPulp!AD$34</f>
        <v>0.10753847271952199</v>
      </c>
      <c r="AD369" s="775">
        <f>ImportsPulp!AE$34</f>
        <v>8.3539153462399998E-2</v>
      </c>
      <c r="AE369" s="775">
        <f>ImportsPulp!AF$34</f>
        <v>8.5079579880000006E-2</v>
      </c>
      <c r="AF369" s="775">
        <f>ImportsPulp!AG$34</f>
        <v>8.9204626604799997E-2</v>
      </c>
      <c r="AG369" s="775">
        <f>ImportsPulp!AH$34</f>
        <v>9.4652811625400013E-2</v>
      </c>
      <c r="AH369" s="775">
        <f>ImportsPulp!AI$34</f>
        <v>9.3193254296999994E-3</v>
      </c>
      <c r="AI369" s="775">
        <f>ImportsPulp!AJ$34</f>
        <v>0</v>
      </c>
      <c r="AJ369" s="775">
        <f>ImportsPulp!AK$34</f>
        <v>0</v>
      </c>
      <c r="AK369" s="775">
        <f>ImportsPulp!AL$34</f>
        <v>0</v>
      </c>
      <c r="AL369" s="775">
        <f>ImportsPulp!AM$34</f>
        <v>0</v>
      </c>
      <c r="AM369" s="775">
        <f>ImportsPulp!AN$34</f>
        <v>0</v>
      </c>
      <c r="AN369" s="775">
        <f>ImportsPulp!AO$34</f>
        <v>0</v>
      </c>
      <c r="AO369" s="775">
        <f>ImportsPulp!AP$34</f>
        <v>0</v>
      </c>
      <c r="AP369" s="775">
        <f>ImportsPulp!AQ$34</f>
        <v>0</v>
      </c>
      <c r="AQ369" s="775">
        <f>ImportsPulp!AR$34</f>
        <v>0</v>
      </c>
      <c r="AR369" s="775">
        <f>ImportsPulp!AS$34</f>
        <v>0</v>
      </c>
      <c r="AS369" s="775">
        <f>ImportsPulp!AT$34</f>
        <v>0</v>
      </c>
      <c r="AT369" s="775">
        <f>ImportsPulp!AU$34</f>
        <v>0</v>
      </c>
      <c r="AU369" s="775">
        <f>ImportsPulp!AV$34</f>
        <v>0</v>
      </c>
      <c r="AV369" s="775">
        <f>ImportsPulp!AW$34</f>
        <v>0</v>
      </c>
      <c r="AW369" s="775">
        <f>ImportsPulp!AX$34</f>
        <v>0</v>
      </c>
      <c r="AX369" s="775">
        <f>ImportsPulp!AY$34</f>
        <v>0</v>
      </c>
      <c r="AY369" s="775">
        <f>ImportsPulp!AZ$34</f>
        <v>0</v>
      </c>
      <c r="AZ369" s="775">
        <f>ImportsPulp!BA$34</f>
        <v>0</v>
      </c>
      <c r="BA369" s="775">
        <f>ImportsPulp!BB$34</f>
        <v>0</v>
      </c>
      <c r="BB369" s="775">
        <f>ImportsPulp!BC$34</f>
        <v>0</v>
      </c>
      <c r="BC369" s="771">
        <f t="shared" si="249"/>
        <v>0</v>
      </c>
      <c r="BD369" s="771">
        <f t="shared" si="250"/>
        <v>0</v>
      </c>
      <c r="BE369" s="771">
        <f t="shared" si="250"/>
        <v>0</v>
      </c>
      <c r="BF369" s="771">
        <f t="shared" si="250"/>
        <v>0</v>
      </c>
      <c r="BG369" s="771">
        <f t="shared" si="250"/>
        <v>0</v>
      </c>
      <c r="BH369" s="771">
        <f t="shared" si="251"/>
        <v>0</v>
      </c>
      <c r="BI369" s="771">
        <f t="shared" si="252"/>
        <v>0</v>
      </c>
      <c r="BJ369" s="771">
        <f t="shared" si="253"/>
        <v>0</v>
      </c>
      <c r="BK369" s="771">
        <f t="shared" si="254"/>
        <v>0</v>
      </c>
      <c r="BL369" s="771">
        <f t="shared" si="255"/>
        <v>0</v>
      </c>
      <c r="BM369" s="771">
        <f t="shared" si="256"/>
        <v>0</v>
      </c>
    </row>
    <row r="370" spans="1:65">
      <c r="A370" s="770" t="str">
        <f t="shared" si="248"/>
        <v xml:space="preserve">USA </v>
      </c>
      <c r="AB370" s="770"/>
      <c r="AC370" s="775">
        <f>ImportsPulp!AD$13</f>
        <v>0.17192063111025002</v>
      </c>
      <c r="AD370" s="775">
        <f>ImportsPulp!AE$13</f>
        <v>0.13102232592599999</v>
      </c>
      <c r="AE370" s="775">
        <f>ImportsPulp!AF$13</f>
        <v>0.12502899459839997</v>
      </c>
      <c r="AF370" s="775">
        <f>ImportsPulp!AG$13</f>
        <v>0.1115270520784</v>
      </c>
      <c r="AG370" s="775">
        <f>ImportsPulp!AH$13</f>
        <v>0.12005250577319999</v>
      </c>
      <c r="AH370" s="775">
        <f>ImportsPulp!AI$13</f>
        <v>0.17194679973900001</v>
      </c>
      <c r="AI370" s="775">
        <f>ImportsPulp!AJ$13</f>
        <v>0.1867864184968</v>
      </c>
      <c r="AJ370" s="775">
        <f>ImportsPulp!AK$13</f>
        <v>0.17679930771399999</v>
      </c>
      <c r="AK370" s="775">
        <f>ImportsPulp!AL$13</f>
        <v>0.16846403473999999</v>
      </c>
      <c r="AL370" s="775">
        <f>ImportsPulp!AM$13</f>
        <v>0.14132065618879999</v>
      </c>
      <c r="AM370" s="775">
        <f>ImportsPulp!AN$13</f>
        <v>0.1519868014164</v>
      </c>
      <c r="AN370" s="775">
        <f>ImportsPulp!AO$13</f>
        <v>0.193164790128</v>
      </c>
      <c r="AO370" s="775">
        <f>ImportsPulp!AP$13</f>
        <v>0.1787528788144</v>
      </c>
      <c r="AP370" s="775">
        <f>ImportsPulp!AQ$13</f>
        <v>6.6683311323600017E-2</v>
      </c>
      <c r="AQ370" s="775">
        <f>ImportsPulp!AR$13</f>
        <v>4.2350487612500001E-2</v>
      </c>
      <c r="AR370" s="775">
        <f>ImportsPulp!AS$13</f>
        <v>3.1287290884499996E-2</v>
      </c>
      <c r="AS370" s="775">
        <f>ImportsPulp!AT$13</f>
        <v>1.1864309863799999E-2</v>
      </c>
      <c r="AT370" s="775">
        <f>ImportsPulp!AU$13</f>
        <v>9.2528722428999993E-3</v>
      </c>
      <c r="AU370" s="775">
        <f>ImportsPulp!AV$13</f>
        <v>1.3615486817999999E-2</v>
      </c>
      <c r="AV370" s="775">
        <f>ImportsPulp!AW$13</f>
        <v>1.1873348067916666E-2</v>
      </c>
      <c r="AW370" s="775">
        <f>ImportsPulp!AX$13</f>
        <v>0</v>
      </c>
      <c r="AX370" s="775">
        <f>ImportsPulp!AY$13</f>
        <v>0</v>
      </c>
      <c r="AY370" s="775">
        <f>ImportsPulp!AZ$13</f>
        <v>0</v>
      </c>
      <c r="AZ370" s="775">
        <f>ImportsPulp!BA$13</f>
        <v>0</v>
      </c>
      <c r="BA370" s="775">
        <f>ImportsPulp!BB$13</f>
        <v>0</v>
      </c>
      <c r="BB370" s="775">
        <f>ImportsPulp!BC$13</f>
        <v>0</v>
      </c>
      <c r="BC370" s="771">
        <f t="shared" si="249"/>
        <v>0.28147144534635715</v>
      </c>
      <c r="BD370" s="771">
        <f t="shared" si="250"/>
        <v>0.3779277465717143</v>
      </c>
      <c r="BE370" s="771">
        <f t="shared" si="250"/>
        <v>0.31173033956576474</v>
      </c>
      <c r="BF370" s="771">
        <f t="shared" si="250"/>
        <v>0.34032621679303771</v>
      </c>
      <c r="BG370" s="771">
        <f t="shared" si="250"/>
        <v>0.37899413257750919</v>
      </c>
      <c r="BH370" s="771">
        <f t="shared" si="251"/>
        <v>0.19783796379789362</v>
      </c>
      <c r="BI370" s="771">
        <f t="shared" si="252"/>
        <v>0.13775873144732401</v>
      </c>
      <c r="BJ370" s="771">
        <f t="shared" si="253"/>
        <v>0.11277859013715553</v>
      </c>
      <c r="BK370" s="771">
        <f t="shared" si="254"/>
        <v>5.6062531220850878E-2</v>
      </c>
      <c r="BL370" s="771">
        <f t="shared" si="255"/>
        <v>3.9657084927013656E-2</v>
      </c>
      <c r="BM370" s="771">
        <f t="shared" si="256"/>
        <v>4.8210473593159033E-2</v>
      </c>
    </row>
    <row r="371" spans="1:65">
      <c r="A371" s="770" t="str">
        <f t="shared" si="248"/>
        <v>Others</v>
      </c>
      <c r="AC371" s="775">
        <f t="shared" ref="AC371:BB371" si="257">AC351-SUM(AC365:AC370)</f>
        <v>5.8619819085284797E-2</v>
      </c>
      <c r="AD371" s="775">
        <f t="shared" si="257"/>
        <v>4.7341881712000156E-2</v>
      </c>
      <c r="AE371" s="775">
        <f t="shared" si="257"/>
        <v>3.078381320639989E-2</v>
      </c>
      <c r="AF371" s="775">
        <f t="shared" si="257"/>
        <v>2.7315157665599887E-2</v>
      </c>
      <c r="AG371" s="775">
        <f t="shared" si="257"/>
        <v>3.2998772540299814E-2</v>
      </c>
      <c r="AH371" s="775">
        <f t="shared" si="257"/>
        <v>4.4113932291000024E-2</v>
      </c>
      <c r="AI371" s="775">
        <f t="shared" si="257"/>
        <v>3.2543641513200106E-2</v>
      </c>
      <c r="AJ371" s="775">
        <f t="shared" si="257"/>
        <v>3.4191513581999899E-2</v>
      </c>
      <c r="AK371" s="775">
        <f t="shared" si="257"/>
        <v>5.2052650384800225E-2</v>
      </c>
      <c r="AL371" s="775">
        <f t="shared" si="257"/>
        <v>3.9762657123199985E-2</v>
      </c>
      <c r="AM371" s="775">
        <f t="shared" si="257"/>
        <v>5.8439182603500062E-2</v>
      </c>
      <c r="AN371" s="775">
        <f t="shared" si="257"/>
        <v>6.7969835760000152E-2</v>
      </c>
      <c r="AO371" s="775">
        <f t="shared" si="257"/>
        <v>7.0605258943999938E-2</v>
      </c>
      <c r="AP371" s="775">
        <f t="shared" si="257"/>
        <v>6.111359194860011E-2</v>
      </c>
      <c r="AQ371" s="775">
        <f t="shared" si="257"/>
        <v>6.6638099371000015E-2</v>
      </c>
      <c r="AR371" s="775">
        <f t="shared" si="257"/>
        <v>5.7030109594499973E-2</v>
      </c>
      <c r="AS371" s="775">
        <f t="shared" si="257"/>
        <v>4.4970752426400057E-2</v>
      </c>
      <c r="AT371" s="775">
        <f t="shared" si="257"/>
        <v>4.6944447392699956E-2</v>
      </c>
      <c r="AU371" s="775">
        <f t="shared" si="257"/>
        <v>4.5353391473000187E-2</v>
      </c>
      <c r="AV371" s="775">
        <f t="shared" si="257"/>
        <v>3.6671454988333296E-2</v>
      </c>
      <c r="AW371" s="775">
        <f t="shared" si="257"/>
        <v>0</v>
      </c>
      <c r="AX371" s="775">
        <f t="shared" si="257"/>
        <v>0</v>
      </c>
      <c r="AY371" s="775">
        <f t="shared" si="257"/>
        <v>0</v>
      </c>
      <c r="AZ371" s="775">
        <f t="shared" si="257"/>
        <v>0</v>
      </c>
      <c r="BA371" s="775">
        <f t="shared" si="257"/>
        <v>0</v>
      </c>
      <c r="BB371" s="775">
        <f t="shared" si="257"/>
        <v>0</v>
      </c>
      <c r="BC371" s="771">
        <f t="shared" si="249"/>
        <v>8.697010469047925E-2</v>
      </c>
      <c r="BD371" s="771">
        <f t="shared" si="250"/>
        <v>0.10633556204408322</v>
      </c>
      <c r="BE371" s="771">
        <f t="shared" si="250"/>
        <v>0.11986084362039273</v>
      </c>
      <c r="BF371" s="771">
        <f t="shared" si="250"/>
        <v>0.11975224389971222</v>
      </c>
      <c r="BG371" s="771">
        <f t="shared" si="250"/>
        <v>0.14969817015744771</v>
      </c>
      <c r="BH371" s="771">
        <f t="shared" si="251"/>
        <v>0.18131356034215698</v>
      </c>
      <c r="BI371" s="771">
        <f t="shared" si="252"/>
        <v>0.21676208593877333</v>
      </c>
      <c r="BJ371" s="771">
        <f t="shared" si="253"/>
        <v>0.20557150119448445</v>
      </c>
      <c r="BK371" s="771">
        <f t="shared" si="254"/>
        <v>0.21250070512931685</v>
      </c>
      <c r="BL371" s="771">
        <f t="shared" si="255"/>
        <v>0.20120022067013285</v>
      </c>
      <c r="BM371" s="771">
        <f t="shared" si="256"/>
        <v>0.16058981299726011</v>
      </c>
    </row>
    <row r="372" spans="1:65">
      <c r="AC372" s="773"/>
      <c r="AD372" s="773"/>
      <c r="AE372" s="773"/>
      <c r="AF372" s="773"/>
      <c r="AG372" s="773"/>
      <c r="AH372" s="773"/>
      <c r="AI372" s="773"/>
      <c r="AJ372" s="773"/>
      <c r="AK372" s="773"/>
      <c r="AL372" s="773"/>
      <c r="AM372" s="773"/>
      <c r="AN372" s="773"/>
      <c r="AO372" s="773"/>
      <c r="AP372" s="773"/>
      <c r="AQ372" s="773"/>
      <c r="AR372" s="773"/>
      <c r="AS372" s="773"/>
      <c r="AT372" s="773"/>
      <c r="AU372" s="773"/>
      <c r="AV372" s="773"/>
      <c r="AW372" s="773"/>
      <c r="AX372" s="773"/>
      <c r="AY372" s="773"/>
      <c r="AZ372" s="773"/>
      <c r="BA372" s="773"/>
      <c r="BB372" s="773"/>
    </row>
    <row r="373" spans="1:65" ht="13">
      <c r="A373" s="768" t="s">
        <v>150</v>
      </c>
    </row>
    <row r="374" spans="1:65" ht="13">
      <c r="A374" s="768"/>
      <c r="B374" s="835" t="s">
        <v>65</v>
      </c>
      <c r="C374" s="835"/>
      <c r="D374" s="835"/>
      <c r="E374" s="835"/>
      <c r="F374" s="835"/>
      <c r="G374" s="835"/>
      <c r="H374" s="835"/>
      <c r="I374" s="835"/>
      <c r="J374" s="835"/>
      <c r="K374" s="835"/>
      <c r="L374" s="835"/>
      <c r="M374" s="835"/>
      <c r="N374" s="835"/>
      <c r="O374" s="835"/>
      <c r="P374" s="835"/>
      <c r="Q374" s="835"/>
      <c r="R374" s="835"/>
      <c r="S374" s="835"/>
      <c r="T374" s="835"/>
      <c r="U374" s="835"/>
      <c r="V374" s="835"/>
      <c r="W374" s="835"/>
      <c r="X374" s="835"/>
      <c r="Y374" s="835"/>
      <c r="Z374" s="835"/>
      <c r="AA374" s="835"/>
      <c r="AC374" s="835" t="s">
        <v>88</v>
      </c>
      <c r="AD374" s="835"/>
      <c r="AE374" s="835"/>
      <c r="AF374" s="835"/>
      <c r="AG374" s="835"/>
      <c r="AH374" s="835"/>
      <c r="AI374" s="835"/>
      <c r="AJ374" s="835"/>
      <c r="AK374" s="835"/>
      <c r="AL374" s="835"/>
      <c r="AM374" s="835"/>
      <c r="AN374" s="835"/>
      <c r="AO374" s="835"/>
      <c r="AP374" s="835"/>
      <c r="AQ374" s="835"/>
      <c r="AR374" s="835"/>
      <c r="AS374" s="835"/>
      <c r="AT374" s="835"/>
      <c r="AU374" s="835"/>
      <c r="AV374" s="835"/>
      <c r="AW374" s="835"/>
      <c r="AX374" s="835"/>
      <c r="AY374" s="835"/>
      <c r="AZ374" s="835"/>
      <c r="BA374" s="835"/>
      <c r="BB374" s="835"/>
    </row>
    <row r="375" spans="1:65">
      <c r="A375" s="769" t="s">
        <v>1</v>
      </c>
      <c r="B375" s="773">
        <f>ImportsPaper!C$5-ImportsPaper!C$27</f>
        <v>1.5337235931337601</v>
      </c>
      <c r="C375" s="773">
        <f>ImportsPaper!D$5-ImportsPaper!D$27</f>
        <v>1.7231187939687569</v>
      </c>
      <c r="D375" s="773">
        <f>ImportsPaper!E$5-ImportsPaper!E$27</f>
        <v>1.5631550219232322</v>
      </c>
      <c r="E375" s="773">
        <f>ImportsPaper!F$5-ImportsPaper!F$27</f>
        <v>1.4499123611301625</v>
      </c>
      <c r="F375" s="773">
        <f>ImportsPaper!G$5-ImportsPaper!G$27</f>
        <v>1.5014191797132455</v>
      </c>
      <c r="G375" s="773">
        <f>ImportsPaper!H$5-ImportsPaper!H$27</f>
        <v>1.5688097939222203</v>
      </c>
      <c r="H375" s="773">
        <f>ImportsPaper!I$5-ImportsPaper!I$27</f>
        <v>1.4938517585913456</v>
      </c>
      <c r="I375" s="773">
        <f>ImportsPaper!J$5-ImportsPaper!J$27</f>
        <v>1.8726218019253968</v>
      </c>
      <c r="J375" s="773">
        <f>ImportsPaper!K$5-ImportsPaper!K$27</f>
        <v>1.6057841301663816</v>
      </c>
      <c r="K375" s="773">
        <f>ImportsPaper!L$5-ImportsPaper!L$27</f>
        <v>1.5600749233446924</v>
      </c>
      <c r="L375" s="773">
        <f>ImportsPaper!M$5-ImportsPaper!M$27</f>
        <v>1.6603213237095282</v>
      </c>
      <c r="M375" s="773">
        <f>ImportsPaper!N$5-ImportsPaper!N$27</f>
        <v>1.4901097270095294</v>
      </c>
      <c r="N375" s="773">
        <f>ImportsPaper!O$5-ImportsPaper!O$27</f>
        <v>1.4061442906466235</v>
      </c>
      <c r="O375" s="773">
        <f>ImportsPaper!P$5-ImportsPaper!P$27</f>
        <v>1.3223334710993502</v>
      </c>
      <c r="P375" s="773">
        <f>ImportsPaper!Q$5-ImportsPaper!Q$27</f>
        <v>1.4379154335603195</v>
      </c>
      <c r="Q375" s="773">
        <f>ImportsPaper!R$5-ImportsPaper!R$27</f>
        <v>1.5088152175460312</v>
      </c>
      <c r="R375" s="773">
        <f>ImportsPaper!S$5-ImportsPaper!S$27</f>
        <v>1.6701202690978176</v>
      </c>
      <c r="S375" s="773">
        <f>ImportsPaper!T$5-ImportsPaper!T$27</f>
        <v>1.5741009487000097</v>
      </c>
      <c r="T375" s="773">
        <f>ImportsPaper!U$5-ImportsPaper!U$27</f>
        <v>1.571417460852822</v>
      </c>
      <c r="U375" s="773">
        <f>ImportsPaper!V$5-ImportsPaper!V$27</f>
        <v>1.5276580998356319</v>
      </c>
      <c r="V375" s="773">
        <f>ImportsPaper!W$5-ImportsPaper!W$27</f>
        <v>0</v>
      </c>
      <c r="W375" s="773">
        <f>ImportsPaper!X$5-ImportsPaper!X$27</f>
        <v>0</v>
      </c>
      <c r="X375" s="773">
        <f>ImportsPaper!Y$5-ImportsPaper!Y$27</f>
        <v>0</v>
      </c>
      <c r="Y375" s="773">
        <f>ImportsPaper!Z$5-ImportsPaper!Z$27</f>
        <v>0</v>
      </c>
      <c r="Z375" s="773">
        <f>ImportsPaper!AA$5-ImportsPaper!AA$27</f>
        <v>0</v>
      </c>
      <c r="AA375" s="773">
        <f>ImportsPaper!AB$5-ImportsPaper!AB$27</f>
        <v>0</v>
      </c>
      <c r="AB375" s="774"/>
      <c r="AC375" s="773">
        <f>ImportsPaper!AD$5-ImportsPaper!AD$27</f>
        <v>1.4479204877657486</v>
      </c>
      <c r="AD375" s="773">
        <f>ImportsPaper!AE$5-ImportsPaper!AE$27</f>
        <v>1.5016693357856044</v>
      </c>
      <c r="AE375" s="773">
        <f>ImportsPaper!AF$5-ImportsPaper!AF$27</f>
        <v>1.3784612989296008</v>
      </c>
      <c r="AF375" s="773">
        <f>ImportsPaper!AG$5-ImportsPaper!AG$27</f>
        <v>1.3953873143840001</v>
      </c>
      <c r="AG375" s="773">
        <f>ImportsPaper!AH$5-ImportsPaper!AH$27</f>
        <v>1.6105060690656003</v>
      </c>
      <c r="AH375" s="773">
        <f>ImportsPaper!AI$5-ImportsPaper!AI$27</f>
        <v>1.7399778418308021</v>
      </c>
      <c r="AI375" s="773">
        <f>ImportsPaper!AJ$5-ImportsPaper!AJ$27</f>
        <v>1.7840050579083986</v>
      </c>
      <c r="AJ375" s="773">
        <f>ImportsPaper!AK$5-ImportsPaper!AK$27</f>
        <v>2.311701466224001</v>
      </c>
      <c r="AK375" s="773">
        <f>ImportsPaper!AL$5-ImportsPaper!AL$27</f>
        <v>2.1239171000272048</v>
      </c>
      <c r="AL375" s="773">
        <f>ImportsPaper!AM$5-ImportsPaper!AM$27</f>
        <v>1.9007694939992001</v>
      </c>
      <c r="AM375" s="773">
        <f>ImportsPaper!AN$5-ImportsPaper!AN$27</f>
        <v>2.0922626370006077</v>
      </c>
      <c r="AN375" s="773">
        <f>ImportsPaper!AO$5-ImportsPaper!AO$27</f>
        <v>2.1722120912640008</v>
      </c>
      <c r="AO375" s="773">
        <f>ImportsPaper!AP$5-ImportsPaper!AP$27</f>
        <v>2.0637767402208018</v>
      </c>
      <c r="AP375" s="773">
        <f>ImportsPaper!AQ$5-ImportsPaper!AQ$27</f>
        <v>1.9714134423737972</v>
      </c>
      <c r="AQ375" s="773">
        <f>ImportsPaper!AR$5-ImportsPaper!AR$27</f>
        <v>2.1774776008459984</v>
      </c>
      <c r="AR375" s="773">
        <f>ImportsPaper!AS$5-ImportsPaper!AS$27</f>
        <v>2.1106840783734997</v>
      </c>
      <c r="AS375" s="773">
        <f>ImportsPaper!AT$5-ImportsPaper!AT$27</f>
        <v>2.0426126184835018</v>
      </c>
      <c r="AT375" s="773">
        <f>ImportsPaper!AU$5-ImportsPaper!AU$27</f>
        <v>2.0412443898989956</v>
      </c>
      <c r="AU375" s="773">
        <f>ImportsPaper!AV$5-ImportsPaper!AV$27</f>
        <v>2.2297696467840016</v>
      </c>
      <c r="AV375" s="773">
        <f>ImportsPaper!AW$5-ImportsPaper!AW$27</f>
        <v>2.1560944207816668</v>
      </c>
      <c r="AW375" s="773">
        <f>ImportsPaper!AX$5-ImportsPaper!AX$27</f>
        <v>0</v>
      </c>
      <c r="AX375" s="773">
        <f>ImportsPaper!AY$5-ImportsPaper!AY$27</f>
        <v>0</v>
      </c>
      <c r="AY375" s="773">
        <f>ImportsPaper!AZ$5-ImportsPaper!AZ$27</f>
        <v>0</v>
      </c>
      <c r="AZ375" s="773">
        <f>ImportsPaper!BA$5-ImportsPaper!BA$27</f>
        <v>0</v>
      </c>
      <c r="BA375" s="773">
        <f>ImportsPaper!BB$5-ImportsPaper!BB$27</f>
        <v>0</v>
      </c>
      <c r="BB375" s="773">
        <f>ImportsPaper!BC$5-ImportsPaper!BC$27</f>
        <v>0</v>
      </c>
    </row>
    <row r="376" spans="1:65">
      <c r="A376" s="769"/>
      <c r="B376" s="767">
        <v>2000</v>
      </c>
      <c r="C376" s="767">
        <f>1+B376</f>
        <v>2001</v>
      </c>
      <c r="D376" s="767">
        <f t="shared" ref="D376:AA376" si="258">1+C376</f>
        <v>2002</v>
      </c>
      <c r="E376" s="767">
        <f t="shared" si="258"/>
        <v>2003</v>
      </c>
      <c r="F376" s="767">
        <f t="shared" si="258"/>
        <v>2004</v>
      </c>
      <c r="G376" s="767">
        <f t="shared" si="258"/>
        <v>2005</v>
      </c>
      <c r="H376" s="767">
        <f t="shared" si="258"/>
        <v>2006</v>
      </c>
      <c r="I376" s="767">
        <f t="shared" si="258"/>
        <v>2007</v>
      </c>
      <c r="J376" s="767">
        <f t="shared" si="258"/>
        <v>2008</v>
      </c>
      <c r="K376" s="767">
        <f t="shared" si="258"/>
        <v>2009</v>
      </c>
      <c r="L376" s="767">
        <f t="shared" si="258"/>
        <v>2010</v>
      </c>
      <c r="M376" s="767">
        <f t="shared" si="258"/>
        <v>2011</v>
      </c>
      <c r="N376" s="767">
        <f t="shared" si="258"/>
        <v>2012</v>
      </c>
      <c r="O376" s="767">
        <f t="shared" si="258"/>
        <v>2013</v>
      </c>
      <c r="P376" s="767">
        <f t="shared" si="258"/>
        <v>2014</v>
      </c>
      <c r="Q376" s="767">
        <f t="shared" si="258"/>
        <v>2015</v>
      </c>
      <c r="R376" s="767">
        <f t="shared" si="258"/>
        <v>2016</v>
      </c>
      <c r="S376" s="767">
        <f t="shared" si="258"/>
        <v>2017</v>
      </c>
      <c r="T376" s="767">
        <f t="shared" si="258"/>
        <v>2018</v>
      </c>
      <c r="U376" s="767">
        <f t="shared" si="258"/>
        <v>2019</v>
      </c>
      <c r="V376" s="767">
        <f t="shared" si="258"/>
        <v>2020</v>
      </c>
      <c r="W376" s="767">
        <f t="shared" si="258"/>
        <v>2021</v>
      </c>
      <c r="X376" s="767">
        <f t="shared" si="258"/>
        <v>2022</v>
      </c>
      <c r="Y376" s="767">
        <f t="shared" si="258"/>
        <v>2023</v>
      </c>
      <c r="Z376" s="767">
        <f t="shared" si="258"/>
        <v>2024</v>
      </c>
      <c r="AA376" s="767">
        <f t="shared" si="258"/>
        <v>2025</v>
      </c>
      <c r="AC376" s="767">
        <v>2000</v>
      </c>
      <c r="AD376" s="767">
        <f>1+AC376</f>
        <v>2001</v>
      </c>
      <c r="AE376" s="767">
        <f t="shared" ref="AE376:BB376" si="259">1+AD376</f>
        <v>2002</v>
      </c>
      <c r="AF376" s="767">
        <f t="shared" si="259"/>
        <v>2003</v>
      </c>
      <c r="AG376" s="767">
        <f t="shared" si="259"/>
        <v>2004</v>
      </c>
      <c r="AH376" s="767">
        <f t="shared" si="259"/>
        <v>2005</v>
      </c>
      <c r="AI376" s="767">
        <f t="shared" si="259"/>
        <v>2006</v>
      </c>
      <c r="AJ376" s="767">
        <f t="shared" si="259"/>
        <v>2007</v>
      </c>
      <c r="AK376" s="767">
        <f t="shared" si="259"/>
        <v>2008</v>
      </c>
      <c r="AL376" s="767">
        <f t="shared" si="259"/>
        <v>2009</v>
      </c>
      <c r="AM376" s="767">
        <f t="shared" si="259"/>
        <v>2010</v>
      </c>
      <c r="AN376" s="767">
        <f t="shared" si="259"/>
        <v>2011</v>
      </c>
      <c r="AO376" s="767">
        <f t="shared" si="259"/>
        <v>2012</v>
      </c>
      <c r="AP376" s="767">
        <f t="shared" si="259"/>
        <v>2013</v>
      </c>
      <c r="AQ376" s="767">
        <f t="shared" si="259"/>
        <v>2014</v>
      </c>
      <c r="AR376" s="767">
        <f t="shared" si="259"/>
        <v>2015</v>
      </c>
      <c r="AS376" s="767">
        <f t="shared" si="259"/>
        <v>2016</v>
      </c>
      <c r="AT376" s="767">
        <f t="shared" si="259"/>
        <v>2017</v>
      </c>
      <c r="AU376" s="767">
        <f t="shared" si="259"/>
        <v>2018</v>
      </c>
      <c r="AV376" s="767">
        <f t="shared" si="259"/>
        <v>2019</v>
      </c>
      <c r="AW376" s="767">
        <f t="shared" si="259"/>
        <v>2020</v>
      </c>
      <c r="AX376" s="767">
        <f t="shared" si="259"/>
        <v>2021</v>
      </c>
      <c r="AY376" s="767">
        <f t="shared" si="259"/>
        <v>2022</v>
      </c>
      <c r="AZ376" s="767">
        <f t="shared" si="259"/>
        <v>2023</v>
      </c>
      <c r="BA376" s="767">
        <f t="shared" si="259"/>
        <v>2024</v>
      </c>
      <c r="BB376" s="767">
        <f t="shared" si="259"/>
        <v>2025</v>
      </c>
    </row>
    <row r="377" spans="1:65">
      <c r="A377" s="775" t="str">
        <f>ImportsPaper!B$15</f>
        <v xml:space="preserve">Brazil </v>
      </c>
      <c r="B377" s="773">
        <f>ImportsPaper!C$15</f>
        <v>5.5612507399999997E-2</v>
      </c>
      <c r="C377" s="773">
        <f>ImportsPaper!D$15</f>
        <v>5.4519041999999997E-2</v>
      </c>
      <c r="D377" s="773">
        <f>ImportsPaper!E$15</f>
        <v>7.0919904666666658E-2</v>
      </c>
      <c r="E377" s="773">
        <f>ImportsPaper!F$15</f>
        <v>8.1233059688888887E-2</v>
      </c>
      <c r="F377" s="773">
        <f>ImportsPaper!G$15</f>
        <v>8.3803354833333329E-2</v>
      </c>
      <c r="G377" s="773">
        <f>ImportsPaper!H$15</f>
        <v>7.9464899999999991E-2</v>
      </c>
      <c r="H377" s="773">
        <f>ImportsPaper!I$15</f>
        <v>7.9577215199999982E-2</v>
      </c>
      <c r="I377" s="773">
        <f>ImportsPaper!J$15</f>
        <v>8.0747974257142863E-2</v>
      </c>
      <c r="J377" s="773">
        <f>ImportsPaper!K$15</f>
        <v>8.1930082599999995E-2</v>
      </c>
      <c r="K377" s="773">
        <f>ImportsPaper!L$15</f>
        <v>0.13872840906349207</v>
      </c>
      <c r="L377" s="773">
        <f>ImportsPaper!M$15</f>
        <v>0.18536911606666667</v>
      </c>
      <c r="M377" s="773">
        <f>ImportsPaper!N$15</f>
        <v>0.16144712962698413</v>
      </c>
      <c r="N377" s="773">
        <f>ImportsPaper!O$15</f>
        <v>0.13001714982063489</v>
      </c>
      <c r="O377" s="773">
        <f>ImportsPaper!P$15</f>
        <v>0.11262402346666664</v>
      </c>
      <c r="P377" s="773">
        <f>ImportsPaper!Q$15</f>
        <v>0.10767782001785713</v>
      </c>
      <c r="Q377" s="773">
        <f>ImportsPaper!R$15</f>
        <v>0.11466507595238093</v>
      </c>
      <c r="R377" s="773">
        <f>ImportsPaper!S$15</f>
        <v>0.11409813848214284</v>
      </c>
      <c r="S377" s="773">
        <f>ImportsPaper!T$15</f>
        <v>9.7536891619047605E-2</v>
      </c>
      <c r="T377" s="773">
        <f>ImportsPaper!U$15</f>
        <v>9.4258972928571438E-2</v>
      </c>
      <c r="U377" s="773">
        <f>ImportsPaper!V$15</f>
        <v>7.9725390588095246E-2</v>
      </c>
      <c r="V377" s="773">
        <f>ImportsPaper!W$15</f>
        <v>0</v>
      </c>
      <c r="W377" s="773">
        <f>ImportsPaper!X$15</f>
        <v>0</v>
      </c>
      <c r="X377" s="773">
        <f>ImportsPaper!Y$15</f>
        <v>0</v>
      </c>
      <c r="Y377" s="773">
        <f>ImportsPaper!Z$15</f>
        <v>0</v>
      </c>
      <c r="Z377" s="773">
        <f>ImportsPaper!AA$15</f>
        <v>0</v>
      </c>
      <c r="AA377" s="773">
        <f>ImportsPaper!AB$15</f>
        <v>0</v>
      </c>
      <c r="AB377" s="773"/>
      <c r="AC377" s="766"/>
      <c r="AD377" s="766"/>
      <c r="AE377" s="766"/>
      <c r="AF377" s="766"/>
      <c r="AG377" s="766"/>
      <c r="AH377" s="766"/>
      <c r="AI377" s="766"/>
      <c r="AJ377" s="766"/>
      <c r="AK377" s="766"/>
      <c r="AL377" s="766"/>
      <c r="AM377" s="766"/>
      <c r="AN377" s="766"/>
      <c r="AO377" s="766"/>
      <c r="AP377" s="766"/>
      <c r="AQ377" s="766"/>
      <c r="AR377" s="766"/>
      <c r="AS377" s="766"/>
      <c r="AT377" s="766"/>
      <c r="AU377" s="766"/>
      <c r="AV377" s="766"/>
      <c r="AW377" s="766"/>
      <c r="AX377" s="766"/>
      <c r="AY377" s="766"/>
      <c r="AZ377" s="766"/>
      <c r="BA377" s="766"/>
      <c r="BB377" s="766"/>
      <c r="BC377" s="771">
        <f t="shared" ref="BC377:BG378" si="260">J377/J$375</f>
        <v>5.1021853473860714E-2</v>
      </c>
      <c r="BD377" s="771">
        <f t="shared" si="260"/>
        <v>8.89241965161955E-2</v>
      </c>
      <c r="BE377" s="771">
        <f t="shared" si="260"/>
        <v>0.11164653095733947</v>
      </c>
      <c r="BF377" s="771">
        <f t="shared" si="260"/>
        <v>0.10834579944054795</v>
      </c>
      <c r="BG377" s="771">
        <f t="shared" si="260"/>
        <v>9.2463590461862033E-2</v>
      </c>
      <c r="BH377" s="771">
        <f t="shared" ref="BH377:BH386" si="261">O377/O$375</f>
        <v>8.517066680088968E-2</v>
      </c>
      <c r="BI377" s="771">
        <f t="shared" ref="BI377:BI386" si="262">P377/P$375</f>
        <v>7.4884668113787314E-2</v>
      </c>
      <c r="BJ377" s="771">
        <f t="shared" ref="BJ377:BJ386" si="263">Q377/Q$375</f>
        <v>7.5996765289042228E-2</v>
      </c>
      <c r="BK377" s="771">
        <f t="shared" ref="BK377:BK386" si="264">R377/R$375</f>
        <v>6.8317318574773966E-2</v>
      </c>
      <c r="BL377" s="771">
        <f t="shared" ref="BL377:BL386" si="265">S377/S$375</f>
        <v>6.1963555577296124E-2</v>
      </c>
      <c r="BM377" s="771">
        <f t="shared" ref="BM377:BM386" si="266">T377/T$375</f>
        <v>5.9983406877390982E-2</v>
      </c>
    </row>
    <row r="378" spans="1:65">
      <c r="A378" s="775" t="str">
        <f>ImportsPaper!B$11</f>
        <v xml:space="preserve">Canada </v>
      </c>
      <c r="B378" s="773">
        <f>ImportsPaper!C$11</f>
        <v>0.38400188165476185</v>
      </c>
      <c r="C378" s="773">
        <f>ImportsPaper!D$11</f>
        <v>0.4187114621177489</v>
      </c>
      <c r="D378" s="773">
        <f>ImportsPaper!E$11</f>
        <v>0.34810943040595244</v>
      </c>
      <c r="E378" s="773">
        <f>ImportsPaper!F$11</f>
        <v>0.30638930854285706</v>
      </c>
      <c r="F378" s="773">
        <f>ImportsPaper!G$11</f>
        <v>0.26499739546984125</v>
      </c>
      <c r="G378" s="773">
        <f>ImportsPaper!H$11</f>
        <v>0.30961322824444437</v>
      </c>
      <c r="H378" s="773">
        <f>ImportsPaper!I$11</f>
        <v>0.25424421997294355</v>
      </c>
      <c r="I378" s="773">
        <f>ImportsPaper!J$11</f>
        <v>0.38050514938492058</v>
      </c>
      <c r="J378" s="773">
        <f>ImportsPaper!K$11</f>
        <v>0.26782251675873009</v>
      </c>
      <c r="K378" s="773">
        <f>ImportsPaper!L$11</f>
        <v>0.22903693059145294</v>
      </c>
      <c r="L378" s="773">
        <f>ImportsPaper!M$11</f>
        <v>0.20593759763333339</v>
      </c>
      <c r="M378" s="773">
        <f>ImportsPaper!N$11</f>
        <v>0.16327406364206351</v>
      </c>
      <c r="N378" s="773">
        <f>ImportsPaper!O$11</f>
        <v>0.13321968999206349</v>
      </c>
      <c r="O378" s="773">
        <f>ImportsPaper!P$11</f>
        <v>8.3300862522222227E-2</v>
      </c>
      <c r="P378" s="773">
        <f>ImportsPaper!Q$11</f>
        <v>0.1385618849488095</v>
      </c>
      <c r="Q378" s="773">
        <f>ImportsPaper!R$11</f>
        <v>0.1723484727738096</v>
      </c>
      <c r="R378" s="773">
        <f>ImportsPaper!S$11</f>
        <v>0.21349234021428568</v>
      </c>
      <c r="S378" s="773">
        <f>ImportsPaper!T$11</f>
        <v>0.14880027983333327</v>
      </c>
      <c r="T378" s="773">
        <f>ImportsPaper!U$11</f>
        <v>0.14043781122857144</v>
      </c>
      <c r="U378" s="773">
        <f>ImportsPaper!V$11</f>
        <v>0.15495059383333332</v>
      </c>
      <c r="V378" s="773">
        <f>ImportsPaper!W$11</f>
        <v>0</v>
      </c>
      <c r="W378" s="773">
        <f>ImportsPaper!X$11</f>
        <v>0</v>
      </c>
      <c r="X378" s="773">
        <f>ImportsPaper!Y$11</f>
        <v>0</v>
      </c>
      <c r="Y378" s="773">
        <f>ImportsPaper!Z$11</f>
        <v>0</v>
      </c>
      <c r="Z378" s="773">
        <f>ImportsPaper!AA$11</f>
        <v>0</v>
      </c>
      <c r="AA378" s="773">
        <f>ImportsPaper!AB$11</f>
        <v>0</v>
      </c>
      <c r="AB378" s="773"/>
      <c r="AC378" s="766"/>
      <c r="AD378" s="766"/>
      <c r="AE378" s="766"/>
      <c r="AF378" s="766"/>
      <c r="AG378" s="766"/>
      <c r="AH378" s="766"/>
      <c r="AI378" s="766"/>
      <c r="AJ378" s="766"/>
      <c r="AK378" s="766"/>
      <c r="AL378" s="766"/>
      <c r="AM378" s="766"/>
      <c r="AN378" s="766"/>
      <c r="AO378" s="766"/>
      <c r="AP378" s="766"/>
      <c r="AQ378" s="766"/>
      <c r="AR378" s="766"/>
      <c r="AS378" s="766"/>
      <c r="AT378" s="766"/>
      <c r="AU378" s="766"/>
      <c r="AV378" s="766"/>
      <c r="AW378" s="766"/>
      <c r="AX378" s="766"/>
      <c r="AY378" s="766"/>
      <c r="AZ378" s="766"/>
      <c r="BA378" s="766"/>
      <c r="BB378" s="766"/>
      <c r="BC378" s="771">
        <f t="shared" si="260"/>
        <v>0.16678612755438052</v>
      </c>
      <c r="BD378" s="771">
        <f t="shared" si="260"/>
        <v>0.14681149422004275</v>
      </c>
      <c r="BE378" s="771">
        <f t="shared" si="260"/>
        <v>0.12403478452786648</v>
      </c>
      <c r="BF378" s="771">
        <f t="shared" si="260"/>
        <v>0.10957183936362518</v>
      </c>
      <c r="BG378" s="771">
        <f t="shared" si="260"/>
        <v>9.4741123566203622E-2</v>
      </c>
      <c r="BH378" s="771">
        <f t="shared" si="261"/>
        <v>6.2995352037007943E-2</v>
      </c>
      <c r="BI378" s="771">
        <f t="shared" si="262"/>
        <v>9.6363027835181053E-2</v>
      </c>
      <c r="BJ378" s="771">
        <f t="shared" si="263"/>
        <v>0.11422768724066873</v>
      </c>
      <c r="BK378" s="771">
        <f t="shared" si="264"/>
        <v>0.12783051865457098</v>
      </c>
      <c r="BL378" s="771">
        <f t="shared" si="265"/>
        <v>9.4530328538472569E-2</v>
      </c>
      <c r="BM378" s="771">
        <f t="shared" si="266"/>
        <v>8.9370148116054787E-2</v>
      </c>
    </row>
    <row r="379" spans="1:65">
      <c r="A379" s="775" t="str">
        <f>ImportsPaper!B$19</f>
        <v xml:space="preserve">China </v>
      </c>
      <c r="B379" s="773">
        <f>ImportsPaper!C$19</f>
        <v>3.5579684444597075E-2</v>
      </c>
      <c r="C379" s="773">
        <f>ImportsPaper!D$19</f>
        <v>4.715452105981241E-2</v>
      </c>
      <c r="D379" s="773">
        <f>ImportsPaper!E$19</f>
        <v>5.1202860957539682E-2</v>
      </c>
      <c r="E379" s="773">
        <f>ImportsPaper!F$19</f>
        <v>6.2964711439682533E-2</v>
      </c>
      <c r="F379" s="773">
        <f>ImportsPaper!G$19</f>
        <v>8.1795623931746025E-2</v>
      </c>
      <c r="G379" s="773">
        <f>ImportsPaper!H$19</f>
        <v>0.11159617010277778</v>
      </c>
      <c r="H379" s="773">
        <f>ImportsPaper!I$19</f>
        <v>0.12197956581818183</v>
      </c>
      <c r="I379" s="773">
        <f>ImportsPaper!J$19</f>
        <v>0.20170530966269842</v>
      </c>
      <c r="J379" s="773">
        <f>ImportsPaper!K$19</f>
        <v>0.16911279885497837</v>
      </c>
      <c r="K379" s="773">
        <f>ImportsPaper!L$19</f>
        <v>0.21321891043134919</v>
      </c>
      <c r="L379" s="773">
        <f>ImportsPaper!M$19</f>
        <v>0.24860029046428569</v>
      </c>
      <c r="M379" s="773">
        <f>ImportsPaper!N$19</f>
        <v>0.16241507730317459</v>
      </c>
      <c r="N379" s="773">
        <f>ImportsPaper!O$19</f>
        <v>0.16221223680634922</v>
      </c>
      <c r="O379" s="773">
        <f>ImportsPaper!P$19</f>
        <v>0.19144391331818181</v>
      </c>
      <c r="P379" s="773">
        <f>ImportsPaper!Q$19</f>
        <v>0.23281308441388884</v>
      </c>
      <c r="Q379" s="773">
        <f>ImportsPaper!R$19</f>
        <v>0.24110747167777774</v>
      </c>
      <c r="R379" s="773">
        <f>ImportsPaper!S$19</f>
        <v>0.24584104231547621</v>
      </c>
      <c r="S379" s="773">
        <f>ImportsPaper!T$19</f>
        <v>0.24132182316144526</v>
      </c>
      <c r="T379" s="773">
        <f>ImportsPaper!U$19</f>
        <v>0.23204792089384035</v>
      </c>
      <c r="U379" s="773">
        <f>ImportsPaper!V$19</f>
        <v>0.22883928283050106</v>
      </c>
      <c r="V379" s="773">
        <f>ImportsPaper!W$19</f>
        <v>0</v>
      </c>
      <c r="W379" s="773">
        <f>ImportsPaper!X$19</f>
        <v>0</v>
      </c>
      <c r="X379" s="773">
        <f>ImportsPaper!Y$19</f>
        <v>0</v>
      </c>
      <c r="Y379" s="773">
        <f>ImportsPaper!Z$19</f>
        <v>0</v>
      </c>
      <c r="Z379" s="773">
        <f>ImportsPaper!AA$19</f>
        <v>0</v>
      </c>
      <c r="AA379" s="773">
        <f>ImportsPaper!AB$19</f>
        <v>0</v>
      </c>
      <c r="AB379" s="773"/>
      <c r="AC379" s="766"/>
      <c r="AD379" s="766"/>
      <c r="AE379" s="766"/>
      <c r="AF379" s="766"/>
      <c r="AG379" s="766"/>
      <c r="AH379" s="766"/>
      <c r="AI379" s="766"/>
      <c r="AJ379" s="766"/>
      <c r="AK379" s="766"/>
      <c r="AL379" s="766"/>
      <c r="AM379" s="766"/>
      <c r="AN379" s="766"/>
      <c r="AO379" s="766"/>
      <c r="AP379" s="766"/>
      <c r="AQ379" s="766"/>
      <c r="AR379" s="766"/>
      <c r="AS379" s="766"/>
      <c r="AT379" s="766"/>
      <c r="AU379" s="766"/>
      <c r="AV379" s="766"/>
      <c r="AW379" s="766"/>
      <c r="AX379" s="766"/>
      <c r="AY379" s="766"/>
      <c r="AZ379" s="766"/>
      <c r="BA379" s="766"/>
      <c r="BB379" s="766"/>
      <c r="BC379" s="771">
        <f t="shared" ref="BC379:BC386" si="267">J379/J$375</f>
        <v>0.10531477779485586</v>
      </c>
      <c r="BD379" s="771">
        <f t="shared" ref="BD379:BG386" si="268">K379/K$375</f>
        <v>0.13667222467381415</v>
      </c>
      <c r="BE379" s="771">
        <f t="shared" si="268"/>
        <v>0.14973022806745456</v>
      </c>
      <c r="BF379" s="771">
        <f t="shared" si="268"/>
        <v>0.10899538091676113</v>
      </c>
      <c r="BG379" s="771">
        <f t="shared" si="268"/>
        <v>0.11535959565839078</v>
      </c>
      <c r="BH379" s="771">
        <f t="shared" si="261"/>
        <v>0.14477733302706225</v>
      </c>
      <c r="BI379" s="771">
        <f t="shared" si="262"/>
        <v>0.16191013670215434</v>
      </c>
      <c r="BJ379" s="771">
        <f t="shared" si="263"/>
        <v>0.15979920461693115</v>
      </c>
      <c r="BK379" s="771">
        <f t="shared" si="264"/>
        <v>0.14719960404305318</v>
      </c>
      <c r="BL379" s="771">
        <f t="shared" si="265"/>
        <v>0.15330771724694264</v>
      </c>
      <c r="BM379" s="771">
        <f t="shared" si="266"/>
        <v>0.14766790281680206</v>
      </c>
    </row>
    <row r="380" spans="1:65">
      <c r="A380" s="775" t="str">
        <f>ImportsPaper!B$20</f>
        <v xml:space="preserve">Indonesia </v>
      </c>
      <c r="B380" s="773">
        <f>ImportsPaper!C$20</f>
        <v>6.9446589678571424E-2</v>
      </c>
      <c r="C380" s="773">
        <f>ImportsPaper!D$20</f>
        <v>4.4473409837301588E-2</v>
      </c>
      <c r="D380" s="773">
        <f>ImportsPaper!E$20</f>
        <v>3.4604434444444436E-2</v>
      </c>
      <c r="E380" s="773">
        <f>ImportsPaper!F$20</f>
        <v>2.9246787722222226E-2</v>
      </c>
      <c r="F380" s="773">
        <f>ImportsPaper!G$20</f>
        <v>2.6620341777777771E-2</v>
      </c>
      <c r="G380" s="773">
        <f>ImportsPaper!H$20</f>
        <v>2.1141499999999997E-2</v>
      </c>
      <c r="H380" s="773">
        <f>ImportsPaper!I$20</f>
        <v>2.9130599699999996E-2</v>
      </c>
      <c r="I380" s="773">
        <f>ImportsPaper!J$20</f>
        <v>3.6561491142857137E-2</v>
      </c>
      <c r="J380" s="773">
        <f>ImportsPaper!K$20</f>
        <v>2.969244354285714E-2</v>
      </c>
      <c r="K380" s="773">
        <f>ImportsPaper!L$20</f>
        <v>3.3863682492063486E-2</v>
      </c>
      <c r="L380" s="773">
        <f>ImportsPaper!M$20</f>
        <v>3.2486899999999992E-2</v>
      </c>
      <c r="M380" s="773">
        <f>ImportsPaper!N$20</f>
        <v>3.9535048702380941E-2</v>
      </c>
      <c r="N380" s="773">
        <f>ImportsPaper!O$20</f>
        <v>2.837964028571428E-2</v>
      </c>
      <c r="O380" s="773">
        <f>ImportsPaper!P$20</f>
        <v>3.1806829199999991E-2</v>
      </c>
      <c r="P380" s="773">
        <f>ImportsPaper!Q$20</f>
        <v>3.5838362499999998E-2</v>
      </c>
      <c r="Q380" s="773">
        <f>ImportsPaper!R$20</f>
        <v>5.3446625714285712E-2</v>
      </c>
      <c r="R380" s="773">
        <f>ImportsPaper!S$20</f>
        <v>6.26807254642857E-2</v>
      </c>
      <c r="S380" s="773">
        <f>ImportsPaper!T$20</f>
        <v>7.8301461952380955E-2</v>
      </c>
      <c r="T380" s="773">
        <f>ImportsPaper!U$20</f>
        <v>6.8710053142857136E-2</v>
      </c>
      <c r="U380" s="773">
        <f>ImportsPaper!V$20</f>
        <v>9.969914014999999E-2</v>
      </c>
      <c r="V380" s="773">
        <f>ImportsPaper!W$20</f>
        <v>0</v>
      </c>
      <c r="W380" s="773">
        <f>ImportsPaper!X$20</f>
        <v>0</v>
      </c>
      <c r="X380" s="773">
        <f>ImportsPaper!Y$20</f>
        <v>0</v>
      </c>
      <c r="Y380" s="773">
        <f>ImportsPaper!Z$20</f>
        <v>0</v>
      </c>
      <c r="Z380" s="773">
        <f>ImportsPaper!AA$20</f>
        <v>0</v>
      </c>
      <c r="AA380" s="773">
        <f>ImportsPaper!AB$20</f>
        <v>0</v>
      </c>
      <c r="AB380" s="773"/>
      <c r="AC380" s="766"/>
      <c r="AD380" s="766"/>
      <c r="AE380" s="766"/>
      <c r="AF380" s="766"/>
      <c r="AG380" s="766"/>
      <c r="AH380" s="766"/>
      <c r="AI380" s="766"/>
      <c r="AJ380" s="766"/>
      <c r="AK380" s="766"/>
      <c r="AL380" s="766"/>
      <c r="AM380" s="766"/>
      <c r="AN380" s="766"/>
      <c r="AO380" s="766"/>
      <c r="AP380" s="766"/>
      <c r="AQ380" s="766"/>
      <c r="AR380" s="766"/>
      <c r="AS380" s="766"/>
      <c r="AT380" s="766"/>
      <c r="AU380" s="766"/>
      <c r="AV380" s="766"/>
      <c r="AW380" s="766"/>
      <c r="AX380" s="766"/>
      <c r="AY380" s="766"/>
      <c r="AZ380" s="766"/>
      <c r="BA380" s="766"/>
      <c r="BB380" s="766"/>
      <c r="BC380" s="771">
        <f t="shared" si="267"/>
        <v>1.8490930994429861E-2</v>
      </c>
      <c r="BD380" s="771">
        <f t="shared" si="268"/>
        <v>2.1706446264428185E-2</v>
      </c>
      <c r="BE380" s="771">
        <f t="shared" si="268"/>
        <v>1.9566634202719875E-2</v>
      </c>
      <c r="BF380" s="771">
        <f t="shared" si="268"/>
        <v>2.6531635882763492E-2</v>
      </c>
      <c r="BG380" s="771">
        <f t="shared" si="268"/>
        <v>2.0182594684265111E-2</v>
      </c>
      <c r="BH380" s="771">
        <f t="shared" si="261"/>
        <v>2.4053561295364251E-2</v>
      </c>
      <c r="BI380" s="771">
        <f t="shared" si="262"/>
        <v>2.4923831863507575E-2</v>
      </c>
      <c r="BJ380" s="771">
        <f t="shared" si="263"/>
        <v>3.5422910037461335E-2</v>
      </c>
      <c r="BK380" s="771">
        <f t="shared" si="264"/>
        <v>3.7530665679631085E-2</v>
      </c>
      <c r="BL380" s="771">
        <f t="shared" si="265"/>
        <v>4.9743608894364216E-2</v>
      </c>
      <c r="BM380" s="771">
        <f t="shared" si="266"/>
        <v>4.3724888423708613E-2</v>
      </c>
    </row>
    <row r="381" spans="1:65">
      <c r="A381" s="775" t="str">
        <f>ImportsPaper!B$50</f>
        <v xml:space="preserve">Norway </v>
      </c>
      <c r="B381" s="773">
        <f>ImportsPaper!C$50</f>
        <v>0.45426157470238082</v>
      </c>
      <c r="C381" s="773">
        <f>ImportsPaper!D$50</f>
        <v>0.61822385897150067</v>
      </c>
      <c r="D381" s="773">
        <f>ImportsPaper!E$50</f>
        <v>0.4371030373690476</v>
      </c>
      <c r="E381" s="773">
        <f>ImportsPaper!F$50</f>
        <v>0.42679968206507923</v>
      </c>
      <c r="F381" s="773">
        <f>ImportsPaper!G$50</f>
        <v>0.49422582709682544</v>
      </c>
      <c r="G381" s="773">
        <f>ImportsPaper!H$50</f>
        <v>0.47375755603333342</v>
      </c>
      <c r="H381" s="773">
        <f>ImportsPaper!I$50</f>
        <v>0.45201973506363624</v>
      </c>
      <c r="I381" s="773">
        <f>ImportsPaper!J$50</f>
        <v>0.44574479322857141</v>
      </c>
      <c r="J381" s="773">
        <f>ImportsPaper!K$50</f>
        <v>0.41199619722222219</v>
      </c>
      <c r="K381" s="773">
        <f>ImportsPaper!L$50</f>
        <v>0.36246553774511592</v>
      </c>
      <c r="L381" s="773">
        <f>ImportsPaper!M$50</f>
        <v>0.38007510447619042</v>
      </c>
      <c r="M381" s="773">
        <f>ImportsPaper!N$50</f>
        <v>0.32252452762380956</v>
      </c>
      <c r="N381" s="773">
        <f>ImportsPaper!O$50</f>
        <v>0.30124182984900794</v>
      </c>
      <c r="O381" s="773">
        <f>ImportsPaper!P$50</f>
        <v>0.28401693519999999</v>
      </c>
      <c r="P381" s="773">
        <f>ImportsPaper!Q$50</f>
        <v>0.28794003831547627</v>
      </c>
      <c r="Q381" s="773">
        <f>ImportsPaper!R$50</f>
        <v>0.24679932559523798</v>
      </c>
      <c r="R381" s="773">
        <f>ImportsPaper!S$50</f>
        <v>0.27801810747023809</v>
      </c>
      <c r="S381" s="773">
        <f>ImportsPaper!T$50</f>
        <v>0.24645453873412704</v>
      </c>
      <c r="T381" s="773">
        <f>ImportsPaper!U$50</f>
        <v>0.25720240183557413</v>
      </c>
      <c r="U381" s="773">
        <f>ImportsPaper!V$50</f>
        <v>0.25420444491190469</v>
      </c>
      <c r="V381" s="773">
        <f>ImportsPaper!W$50</f>
        <v>0</v>
      </c>
      <c r="W381" s="773">
        <f>ImportsPaper!X$50</f>
        <v>0</v>
      </c>
      <c r="X381" s="773">
        <f>ImportsPaper!Y$50</f>
        <v>0</v>
      </c>
      <c r="Y381" s="773">
        <f>ImportsPaper!Z$50</f>
        <v>0</v>
      </c>
      <c r="Z381" s="773">
        <f>ImportsPaper!AA$50</f>
        <v>0</v>
      </c>
      <c r="AA381" s="773">
        <f>ImportsPaper!AB$50</f>
        <v>0</v>
      </c>
      <c r="AB381" s="773"/>
      <c r="AC381" s="766"/>
      <c r="AD381" s="766"/>
      <c r="AE381" s="766"/>
      <c r="AF381" s="766"/>
      <c r="AG381" s="766"/>
      <c r="AH381" s="766"/>
      <c r="AI381" s="766"/>
      <c r="AJ381" s="766"/>
      <c r="AK381" s="766"/>
      <c r="AL381" s="766"/>
      <c r="AM381" s="766"/>
      <c r="AN381" s="766"/>
      <c r="AO381" s="766"/>
      <c r="AP381" s="766"/>
      <c r="AQ381" s="766"/>
      <c r="AR381" s="766"/>
      <c r="AS381" s="766"/>
      <c r="AT381" s="766"/>
      <c r="AU381" s="766"/>
      <c r="AV381" s="766"/>
      <c r="AW381" s="766"/>
      <c r="AX381" s="766"/>
      <c r="AY381" s="766"/>
      <c r="AZ381" s="766"/>
      <c r="BA381" s="766"/>
      <c r="BB381" s="766"/>
      <c r="BC381" s="771">
        <f t="shared" ref="BC381:BG382" si="269">J381/J$375</f>
        <v>0.25657010147405906</v>
      </c>
      <c r="BD381" s="771">
        <f t="shared" si="269"/>
        <v>0.23233854497706746</v>
      </c>
      <c r="BE381" s="771">
        <f t="shared" si="269"/>
        <v>0.22891659526905181</v>
      </c>
      <c r="BF381" s="771">
        <f t="shared" si="269"/>
        <v>0.21644347511983392</v>
      </c>
      <c r="BG381" s="771">
        <f t="shared" si="269"/>
        <v>0.21423251643007429</v>
      </c>
      <c r="BH381" s="771">
        <f t="shared" si="261"/>
        <v>0.21478465259135915</v>
      </c>
      <c r="BI381" s="771">
        <f t="shared" si="262"/>
        <v>0.20024824241751724</v>
      </c>
      <c r="BJ381" s="771">
        <f t="shared" si="263"/>
        <v>0.16357160421316375</v>
      </c>
      <c r="BK381" s="771">
        <f t="shared" si="264"/>
        <v>0.16646592021808149</v>
      </c>
      <c r="BL381" s="771">
        <f t="shared" si="265"/>
        <v>0.1565684455864565</v>
      </c>
      <c r="BM381" s="771">
        <f t="shared" si="266"/>
        <v>0.16367541295868518</v>
      </c>
    </row>
    <row r="382" spans="1:65">
      <c r="A382" s="775" t="s">
        <v>136</v>
      </c>
      <c r="B382" s="773">
        <f>ImportsPaper!C$43</f>
        <v>6.4780957845238088E-2</v>
      </c>
      <c r="C382" s="773">
        <f>ImportsPaper!D$43</f>
        <v>0.10855119999999999</v>
      </c>
      <c r="D382" s="773">
        <f>ImportsPaper!E$43</f>
        <v>0.12983792555555554</v>
      </c>
      <c r="E382" s="773">
        <f>ImportsPaper!F$43</f>
        <v>0.13313041790476188</v>
      </c>
      <c r="F382" s="773">
        <f>ImportsPaper!G$43</f>
        <v>0.15689689568888887</v>
      </c>
      <c r="G382" s="773">
        <f>ImportsPaper!H$43</f>
        <v>0.12846659889166667</v>
      </c>
      <c r="H382" s="773">
        <f>ImportsPaper!I$43</f>
        <v>0.10521575755714285</v>
      </c>
      <c r="I382" s="773">
        <f>ImportsPaper!J$43</f>
        <v>0.10330567610238095</v>
      </c>
      <c r="J382" s="773">
        <f>ImportsPaper!K$43</f>
        <v>8.4022225628571423E-2</v>
      </c>
      <c r="K382" s="773">
        <f>ImportsPaper!L$43</f>
        <v>7.3770478666666667E-2</v>
      </c>
      <c r="L382" s="773">
        <f>ImportsPaper!M$43</f>
        <v>7.6601471028571441E-2</v>
      </c>
      <c r="M382" s="773">
        <f>ImportsPaper!N$43</f>
        <v>7.3088509869047621E-2</v>
      </c>
      <c r="N382" s="773">
        <f>ImportsPaper!O$43</f>
        <v>7.4195422514285694E-2</v>
      </c>
      <c r="O382" s="773">
        <f>ImportsPaper!P$43</f>
        <v>3.4670478999999997E-2</v>
      </c>
      <c r="P382" s="773">
        <f>ImportsPaper!Q$43</f>
        <v>4.66840065E-2</v>
      </c>
      <c r="Q382" s="773">
        <f>ImportsPaper!R$43</f>
        <v>6.6999919999999991E-2</v>
      </c>
      <c r="R382" s="773">
        <f>ImportsPaper!S$43</f>
        <v>6.456569999999999E-2</v>
      </c>
      <c r="S382" s="773">
        <f>ImportsPaper!T$43</f>
        <v>7.09527261111111E-2</v>
      </c>
      <c r="T382" s="773">
        <f>ImportsPaper!U$43</f>
        <v>5.3563471399999993E-2</v>
      </c>
      <c r="U382" s="773">
        <f>ImportsPaper!V$43</f>
        <v>5.1902314857142848E-2</v>
      </c>
      <c r="V382" s="773">
        <f>ImportsPaper!W$43</f>
        <v>0</v>
      </c>
      <c r="W382" s="773">
        <f>ImportsPaper!X$43</f>
        <v>0</v>
      </c>
      <c r="X382" s="773">
        <f>ImportsPaper!Y$43</f>
        <v>0</v>
      </c>
      <c r="Y382" s="773">
        <f>ImportsPaper!Z$43</f>
        <v>0</v>
      </c>
      <c r="Z382" s="773">
        <f>ImportsPaper!AA$43</f>
        <v>0</v>
      </c>
      <c r="AA382" s="773">
        <f>ImportsPaper!AB$43</f>
        <v>0</v>
      </c>
      <c r="AB382" s="773"/>
      <c r="AC382" s="766"/>
      <c r="AD382" s="766"/>
      <c r="AE382" s="766"/>
      <c r="AF382" s="766"/>
      <c r="AG382" s="766"/>
      <c r="AH382" s="766"/>
      <c r="AI382" s="766"/>
      <c r="AJ382" s="766"/>
      <c r="AK382" s="766"/>
      <c r="AL382" s="766"/>
      <c r="AM382" s="766"/>
      <c r="AN382" s="766"/>
      <c r="AO382" s="766"/>
      <c r="AP382" s="766"/>
      <c r="AQ382" s="766"/>
      <c r="AR382" s="766"/>
      <c r="AS382" s="766"/>
      <c r="AT382" s="766"/>
      <c r="AU382" s="766"/>
      <c r="AV382" s="766"/>
      <c r="AW382" s="766"/>
      <c r="AX382" s="766"/>
      <c r="AY382" s="766"/>
      <c r="AZ382" s="766"/>
      <c r="BA382" s="766"/>
      <c r="BB382" s="766"/>
      <c r="BC382" s="771">
        <f t="shared" si="269"/>
        <v>5.232473285177227E-2</v>
      </c>
      <c r="BD382" s="771">
        <f t="shared" si="269"/>
        <v>4.7286497310339348E-2</v>
      </c>
      <c r="BE382" s="771">
        <f t="shared" si="269"/>
        <v>4.6136533895394821E-2</v>
      </c>
      <c r="BF382" s="771">
        <f t="shared" si="269"/>
        <v>4.9049079100857526E-2</v>
      </c>
      <c r="BG382" s="771">
        <f t="shared" si="269"/>
        <v>5.2765155758066978E-2</v>
      </c>
      <c r="BH382" s="771">
        <f t="shared" si="261"/>
        <v>2.6219164649274099E-2</v>
      </c>
      <c r="BI382" s="771">
        <f t="shared" si="262"/>
        <v>3.2466447894233301E-2</v>
      </c>
      <c r="BJ382" s="771">
        <f t="shared" si="263"/>
        <v>4.4405649691795973E-2</v>
      </c>
      <c r="BK382" s="771">
        <f t="shared" si="264"/>
        <v>3.8659311664349619E-2</v>
      </c>
      <c r="BL382" s="771">
        <f t="shared" si="265"/>
        <v>4.5075079949420185E-2</v>
      </c>
      <c r="BM382" s="771">
        <f t="shared" si="266"/>
        <v>3.4086086437483412E-2</v>
      </c>
    </row>
    <row r="383" spans="1:65">
      <c r="A383" s="775" t="str">
        <f>ImportsPaper!B$8</f>
        <v xml:space="preserve">South Africa </v>
      </c>
      <c r="B383" s="773">
        <f>ImportsPaper!C$8</f>
        <v>2.1088440035714289E-2</v>
      </c>
      <c r="C383" s="773">
        <f>ImportsPaper!D$8</f>
        <v>4.3718292202380951E-2</v>
      </c>
      <c r="D383" s="773">
        <f>ImportsPaper!E$8</f>
        <v>4.8217851499999992E-2</v>
      </c>
      <c r="E383" s="773">
        <f>ImportsPaper!F$8</f>
        <v>4.3028011900000003E-2</v>
      </c>
      <c r="F383" s="773">
        <f>ImportsPaper!G$8</f>
        <v>4.5328531020757019E-2</v>
      </c>
      <c r="G383" s="773">
        <f>ImportsPaper!H$8</f>
        <v>3.9030380833333343E-2</v>
      </c>
      <c r="H383" s="773">
        <f>ImportsPaper!I$8</f>
        <v>4.9478201626190474E-2</v>
      </c>
      <c r="I383" s="773">
        <f>ImportsPaper!J$8</f>
        <v>0.11324435135000001</v>
      </c>
      <c r="J383" s="773">
        <f>ImportsPaper!K$8</f>
        <v>8.9047740899999991E-2</v>
      </c>
      <c r="K383" s="773">
        <f>ImportsPaper!L$8</f>
        <v>7.7355800116666665E-2</v>
      </c>
      <c r="L383" s="773">
        <f>ImportsPaper!M$8</f>
        <v>4.3350241552380958E-2</v>
      </c>
      <c r="M383" s="773">
        <f>ImportsPaper!N$8</f>
        <v>3.1362899285714292E-2</v>
      </c>
      <c r="N383" s="773">
        <f>ImportsPaper!O$8</f>
        <v>3.9197380846825385E-2</v>
      </c>
      <c r="O383" s="773">
        <f>ImportsPaper!P$8</f>
        <v>3.6154278300000002E-2</v>
      </c>
      <c r="P383" s="773">
        <f>ImportsPaper!Q$8</f>
        <v>2.9017532874999991E-2</v>
      </c>
      <c r="Q383" s="773">
        <f>ImportsPaper!R$8</f>
        <v>2.5742247634920629E-2</v>
      </c>
      <c r="R383" s="773">
        <f>ImportsPaper!S$8</f>
        <v>2.1944196533333328E-2</v>
      </c>
      <c r="S383" s="773">
        <f>ImportsPaper!T$8</f>
        <v>2.0348230261904767E-2</v>
      </c>
      <c r="T383" s="773">
        <f>ImportsPaper!U$8</f>
        <v>1.2158006111111109E-2</v>
      </c>
      <c r="U383" s="773">
        <f>ImportsPaper!V$8</f>
        <v>9.0198489026455022E-3</v>
      </c>
      <c r="V383" s="773">
        <f>ImportsPaper!W$8</f>
        <v>0</v>
      </c>
      <c r="W383" s="773">
        <f>ImportsPaper!X$8</f>
        <v>0</v>
      </c>
      <c r="X383" s="773">
        <f>ImportsPaper!Y$8</f>
        <v>0</v>
      </c>
      <c r="Y383" s="773">
        <f>ImportsPaper!Z$8</f>
        <v>0</v>
      </c>
      <c r="Z383" s="773">
        <f>ImportsPaper!AA$8</f>
        <v>0</v>
      </c>
      <c r="AA383" s="773">
        <f>ImportsPaper!AB$8</f>
        <v>0</v>
      </c>
      <c r="AB383" s="773"/>
      <c r="AC383" s="766"/>
      <c r="AD383" s="766"/>
      <c r="AE383" s="766"/>
      <c r="AF383" s="766"/>
      <c r="AG383" s="766"/>
      <c r="AH383" s="766"/>
      <c r="AI383" s="766"/>
      <c r="AJ383" s="766"/>
      <c r="AK383" s="766"/>
      <c r="AL383" s="766"/>
      <c r="AM383" s="766"/>
      <c r="AN383" s="766"/>
      <c r="AO383" s="766"/>
      <c r="AP383" s="766"/>
      <c r="AQ383" s="766"/>
      <c r="AR383" s="766"/>
      <c r="AS383" s="766"/>
      <c r="AT383" s="766"/>
      <c r="AU383" s="766"/>
      <c r="AV383" s="766"/>
      <c r="AW383" s="766"/>
      <c r="AX383" s="766"/>
      <c r="AY383" s="766"/>
      <c r="AZ383" s="766"/>
      <c r="BA383" s="766"/>
      <c r="BB383" s="766"/>
      <c r="BC383" s="771">
        <f t="shared" si="267"/>
        <v>5.5454366017911393E-2</v>
      </c>
      <c r="BD383" s="771">
        <f t="shared" si="268"/>
        <v>4.9584669914968696E-2</v>
      </c>
      <c r="BE383" s="771">
        <f t="shared" si="268"/>
        <v>2.6109549358510224E-2</v>
      </c>
      <c r="BF383" s="771">
        <f t="shared" si="268"/>
        <v>2.1047375718200197E-2</v>
      </c>
      <c r="BG383" s="771">
        <f t="shared" si="268"/>
        <v>2.7875788500197406E-2</v>
      </c>
      <c r="BH383" s="771">
        <f t="shared" si="261"/>
        <v>2.7341271388935176E-2</v>
      </c>
      <c r="BI383" s="771">
        <f t="shared" si="262"/>
        <v>2.0180277781115231E-2</v>
      </c>
      <c r="BJ383" s="771">
        <f t="shared" si="263"/>
        <v>1.7061232770960756E-2</v>
      </c>
      <c r="BK383" s="771">
        <f t="shared" si="264"/>
        <v>1.3139291187207353E-2</v>
      </c>
      <c r="BL383" s="771">
        <f t="shared" si="265"/>
        <v>1.2926890285346437E-2</v>
      </c>
      <c r="BM383" s="771">
        <f t="shared" si="266"/>
        <v>7.7369676829942141E-3</v>
      </c>
    </row>
    <row r="384" spans="1:65">
      <c r="A384" s="775" t="str">
        <f>ImportsPaper!B$52</f>
        <v xml:space="preserve">Turkey </v>
      </c>
      <c r="B384" s="773">
        <f>ImportsPaper!C$52</f>
        <v>5.0746308714285726E-3</v>
      </c>
      <c r="C384" s="773">
        <f>ImportsPaper!D$52</f>
        <v>1.0044640309523808E-2</v>
      </c>
      <c r="D384" s="773">
        <f>ImportsPaper!E$52</f>
        <v>1.4095378249999999E-2</v>
      </c>
      <c r="E384" s="773">
        <f>ImportsPaper!F$52</f>
        <v>1.6709407415873016E-2</v>
      </c>
      <c r="F384" s="773">
        <f>ImportsPaper!G$52</f>
        <v>1.7801391428571428E-2</v>
      </c>
      <c r="G384" s="773">
        <f>ImportsPaper!H$52</f>
        <v>2.2412031322222224E-2</v>
      </c>
      <c r="H384" s="773">
        <f>ImportsPaper!I$52</f>
        <v>2.9874033267532466E-2</v>
      </c>
      <c r="I384" s="773">
        <f>ImportsPaper!J$52</f>
        <v>4.5718859349999988E-2</v>
      </c>
      <c r="J384" s="773">
        <f>ImportsPaper!K$52</f>
        <v>6.857691457142856E-2</v>
      </c>
      <c r="K384" s="773">
        <f>ImportsPaper!L$52</f>
        <v>4.6905874854700845E-2</v>
      </c>
      <c r="L384" s="773">
        <f>ImportsPaper!M$52</f>
        <v>5.2130818447619041E-2</v>
      </c>
      <c r="M384" s="773">
        <f>ImportsPaper!N$52</f>
        <v>7.3249810333333318E-2</v>
      </c>
      <c r="N384" s="773">
        <f>ImportsPaper!O$52</f>
        <v>9.2225900476190462E-2</v>
      </c>
      <c r="O384" s="773">
        <f>ImportsPaper!P$52</f>
        <v>8.846730623333332E-2</v>
      </c>
      <c r="P384" s="773">
        <f>ImportsPaper!Q$52</f>
        <v>0.10512061505555555</v>
      </c>
      <c r="Q384" s="773">
        <f>ImportsPaper!R$52</f>
        <v>0.14361425622222221</v>
      </c>
      <c r="R384" s="773">
        <f>ImportsPaper!S$52</f>
        <v>0.18265654386011904</v>
      </c>
      <c r="S384" s="773">
        <f>ImportsPaper!T$52</f>
        <v>0.17432599581253136</v>
      </c>
      <c r="T384" s="773">
        <f>ImportsPaper!U$52</f>
        <v>0.20993211209259258</v>
      </c>
      <c r="U384" s="773">
        <f>ImportsPaper!V$52</f>
        <v>0.19730933479629628</v>
      </c>
      <c r="V384" s="773">
        <f>ImportsPaper!W$52</f>
        <v>0</v>
      </c>
      <c r="W384" s="773">
        <f>ImportsPaper!X$52</f>
        <v>0</v>
      </c>
      <c r="X384" s="773">
        <f>ImportsPaper!Y$52</f>
        <v>0</v>
      </c>
      <c r="Y384" s="773">
        <f>ImportsPaper!Z$52</f>
        <v>0</v>
      </c>
      <c r="Z384" s="773">
        <f>ImportsPaper!AA$52</f>
        <v>0</v>
      </c>
      <c r="AA384" s="773">
        <f>ImportsPaper!AB$52</f>
        <v>0</v>
      </c>
      <c r="AB384" s="773"/>
      <c r="AC384" s="766"/>
      <c r="AD384" s="766"/>
      <c r="AE384" s="766"/>
      <c r="AF384" s="766"/>
      <c r="AG384" s="766"/>
      <c r="AH384" s="766"/>
      <c r="AI384" s="766"/>
      <c r="AJ384" s="766"/>
      <c r="AK384" s="766"/>
      <c r="AL384" s="766"/>
      <c r="AM384" s="766"/>
      <c r="AN384" s="766"/>
      <c r="AO384" s="766"/>
      <c r="AP384" s="766"/>
      <c r="AQ384" s="766"/>
      <c r="AR384" s="766"/>
      <c r="AS384" s="766"/>
      <c r="AT384" s="766"/>
      <c r="AU384" s="766"/>
      <c r="AV384" s="766"/>
      <c r="AW384" s="766"/>
      <c r="AX384" s="766"/>
      <c r="AY384" s="766"/>
      <c r="AZ384" s="766"/>
      <c r="BA384" s="766"/>
      <c r="BB384" s="766"/>
      <c r="BC384" s="771">
        <f t="shared" si="267"/>
        <v>4.2706185273062226E-2</v>
      </c>
      <c r="BD384" s="771">
        <f t="shared" si="268"/>
        <v>3.0066424472831026E-2</v>
      </c>
      <c r="BE384" s="771">
        <f t="shared" si="268"/>
        <v>3.1398029829037652E-2</v>
      </c>
      <c r="BF384" s="771">
        <f t="shared" si="268"/>
        <v>4.9157326474431426E-2</v>
      </c>
      <c r="BG384" s="771">
        <f t="shared" si="268"/>
        <v>6.5587792867103173E-2</v>
      </c>
      <c r="BH384" s="771">
        <f t="shared" si="261"/>
        <v>6.6902417708434872E-2</v>
      </c>
      <c r="BI384" s="771">
        <f t="shared" si="262"/>
        <v>7.3106256878593984E-2</v>
      </c>
      <c r="BJ384" s="771">
        <f t="shared" si="263"/>
        <v>9.5183462197444862E-2</v>
      </c>
      <c r="BK384" s="771">
        <f t="shared" si="264"/>
        <v>0.10936729961297235</v>
      </c>
      <c r="BL384" s="771">
        <f t="shared" si="265"/>
        <v>0.11074638888725694</v>
      </c>
      <c r="BM384" s="771">
        <f t="shared" si="266"/>
        <v>0.13359410680002282</v>
      </c>
    </row>
    <row r="385" spans="1:65">
      <c r="A385" s="775" t="str">
        <f>ImportsPaper!B$13</f>
        <v xml:space="preserve">USA </v>
      </c>
      <c r="B385" s="773">
        <f>ImportsPaper!C$13</f>
        <v>0.32138463175494503</v>
      </c>
      <c r="C385" s="773">
        <f>ImportsPaper!D$13</f>
        <v>0.2479866161095238</v>
      </c>
      <c r="D385" s="773">
        <f>ImportsPaper!E$13</f>
        <v>0.2988863026204906</v>
      </c>
      <c r="E385" s="773">
        <f>ImportsPaper!F$13</f>
        <v>0.21602912283809514</v>
      </c>
      <c r="F385" s="773">
        <f>ImportsPaper!G$13</f>
        <v>0.18027693439615378</v>
      </c>
      <c r="G385" s="773">
        <f>ImportsPaper!H$13</f>
        <v>0.20453508089801586</v>
      </c>
      <c r="H385" s="773">
        <f>ImportsPaper!I$13</f>
        <v>0.20043926705833331</v>
      </c>
      <c r="I385" s="773">
        <f>ImportsPaper!J$13</f>
        <v>0.25535781025555554</v>
      </c>
      <c r="J385" s="773">
        <f>ImportsPaper!K$13</f>
        <v>0.22601808737113996</v>
      </c>
      <c r="K385" s="773">
        <f>ImportsPaper!L$13</f>
        <v>0.18199811797960933</v>
      </c>
      <c r="L385" s="773">
        <f>ImportsPaper!M$13</f>
        <v>0.23603630074047613</v>
      </c>
      <c r="M385" s="773">
        <f>ImportsPaper!N$13</f>
        <v>0.24198468768095244</v>
      </c>
      <c r="N385" s="773">
        <f>ImportsPaper!O$13</f>
        <v>0.25339199710476185</v>
      </c>
      <c r="O385" s="773">
        <f>ImportsPaper!P$13</f>
        <v>0.27220127529999993</v>
      </c>
      <c r="P385" s="773">
        <f>ImportsPaper!Q$13</f>
        <v>0.25489440625158727</v>
      </c>
      <c r="Q385" s="773">
        <f>ImportsPaper!R$13</f>
        <v>0.22846399374920626</v>
      </c>
      <c r="R385" s="773">
        <f>ImportsPaper!S$13</f>
        <v>0.26519670872777773</v>
      </c>
      <c r="S385" s="773">
        <f>ImportsPaper!T$13</f>
        <v>0.30587475748800319</v>
      </c>
      <c r="T385" s="773">
        <f>ImportsPaper!U$13</f>
        <v>0.30417743413813764</v>
      </c>
      <c r="U385" s="773">
        <f>ImportsPaper!V$13</f>
        <v>0.2560751074</v>
      </c>
      <c r="V385" s="773">
        <f>ImportsPaper!W$13</f>
        <v>0</v>
      </c>
      <c r="W385" s="773">
        <f>ImportsPaper!X$13</f>
        <v>0</v>
      </c>
      <c r="X385" s="773">
        <f>ImportsPaper!Y$13</f>
        <v>0</v>
      </c>
      <c r="Y385" s="773">
        <f>ImportsPaper!Z$13</f>
        <v>0</v>
      </c>
      <c r="Z385" s="773">
        <f>ImportsPaper!AA$13</f>
        <v>0</v>
      </c>
      <c r="AA385" s="773">
        <f>ImportsPaper!AB$13</f>
        <v>0</v>
      </c>
      <c r="AB385" s="773"/>
      <c r="AC385" s="766"/>
      <c r="AD385" s="766"/>
      <c r="AE385" s="766"/>
      <c r="AF385" s="766"/>
      <c r="AG385" s="766"/>
      <c r="AH385" s="766"/>
      <c r="AI385" s="766"/>
      <c r="AJ385" s="766"/>
      <c r="AK385" s="766"/>
      <c r="AL385" s="766"/>
      <c r="AM385" s="766"/>
      <c r="AN385" s="766"/>
      <c r="AO385" s="766"/>
      <c r="AP385" s="766"/>
      <c r="AQ385" s="766"/>
      <c r="AR385" s="766"/>
      <c r="AS385" s="766"/>
      <c r="AT385" s="766"/>
      <c r="AU385" s="766"/>
      <c r="AV385" s="766"/>
      <c r="AW385" s="766"/>
      <c r="AX385" s="766"/>
      <c r="AY385" s="766"/>
      <c r="AZ385" s="766"/>
      <c r="BA385" s="766"/>
      <c r="BB385" s="766"/>
      <c r="BC385" s="771">
        <f t="shared" si="267"/>
        <v>0.14075247296641383</v>
      </c>
      <c r="BD385" s="771">
        <f t="shared" si="268"/>
        <v>0.11665985732878648</v>
      </c>
      <c r="BE385" s="771">
        <f t="shared" si="268"/>
        <v>0.14216302433140976</v>
      </c>
      <c r="BF385" s="771">
        <f t="shared" si="268"/>
        <v>0.16239387160205077</v>
      </c>
      <c r="BG385" s="771">
        <f t="shared" si="268"/>
        <v>0.18020341069566773</v>
      </c>
      <c r="BH385" s="771">
        <f t="shared" si="261"/>
        <v>0.20584919103174451</v>
      </c>
      <c r="BI385" s="771">
        <f t="shared" si="262"/>
        <v>0.17726661826033918</v>
      </c>
      <c r="BJ385" s="771">
        <f t="shared" si="263"/>
        <v>0.15141946548019639</v>
      </c>
      <c r="BK385" s="771">
        <f t="shared" si="264"/>
        <v>0.15878898881398185</v>
      </c>
      <c r="BL385" s="771">
        <f t="shared" si="265"/>
        <v>0.19431711653602238</v>
      </c>
      <c r="BM385" s="771">
        <f t="shared" si="266"/>
        <v>0.19356882669043138</v>
      </c>
    </row>
    <row r="386" spans="1:65">
      <c r="A386" s="769" t="s">
        <v>28</v>
      </c>
      <c r="B386" s="773">
        <f t="shared" ref="B386:AA386" si="270">B375-SUM(B377:B385)</f>
        <v>0.12249269474612268</v>
      </c>
      <c r="C386" s="773">
        <f t="shared" si="270"/>
        <v>0.12973575136096471</v>
      </c>
      <c r="D386" s="773">
        <f t="shared" si="270"/>
        <v>0.13017789615353537</v>
      </c>
      <c r="E386" s="773">
        <f t="shared" si="270"/>
        <v>0.13438185161270266</v>
      </c>
      <c r="F386" s="773">
        <f t="shared" si="270"/>
        <v>0.14967288406935042</v>
      </c>
      <c r="G386" s="773">
        <f t="shared" si="270"/>
        <v>0.17879234759642637</v>
      </c>
      <c r="H386" s="773">
        <f t="shared" si="270"/>
        <v>0.1718931633273848</v>
      </c>
      <c r="I386" s="773">
        <f t="shared" si="270"/>
        <v>0.20973038719126968</v>
      </c>
      <c r="J386" s="773">
        <f t="shared" si="270"/>
        <v>0.17756512271645386</v>
      </c>
      <c r="K386" s="773">
        <f t="shared" si="270"/>
        <v>0.20273118140357527</v>
      </c>
      <c r="L386" s="773">
        <f t="shared" si="270"/>
        <v>0.1997334833000044</v>
      </c>
      <c r="M386" s="773">
        <f t="shared" si="270"/>
        <v>0.2212279729420692</v>
      </c>
      <c r="N386" s="773">
        <f t="shared" si="270"/>
        <v>0.19206304295079035</v>
      </c>
      <c r="O386" s="773">
        <f t="shared" si="270"/>
        <v>0.18764756855894626</v>
      </c>
      <c r="P386" s="773">
        <f t="shared" si="270"/>
        <v>0.19936768268214489</v>
      </c>
      <c r="Q386" s="773">
        <f t="shared" si="270"/>
        <v>0.21562782822619009</v>
      </c>
      <c r="R386" s="773">
        <f t="shared" si="270"/>
        <v>0.22162676603015896</v>
      </c>
      <c r="S386" s="773">
        <f t="shared" si="270"/>
        <v>0.19018424372612519</v>
      </c>
      <c r="T386" s="773">
        <f t="shared" si="270"/>
        <v>0.19892927708156627</v>
      </c>
      <c r="U386" s="773">
        <f t="shared" si="270"/>
        <v>0.19593264156571299</v>
      </c>
      <c r="V386" s="773">
        <f t="shared" si="270"/>
        <v>0</v>
      </c>
      <c r="W386" s="773">
        <f t="shared" si="270"/>
        <v>0</v>
      </c>
      <c r="X386" s="773">
        <f t="shared" si="270"/>
        <v>0</v>
      </c>
      <c r="Y386" s="773">
        <f t="shared" si="270"/>
        <v>0</v>
      </c>
      <c r="Z386" s="773">
        <f t="shared" si="270"/>
        <v>0</v>
      </c>
      <c r="AA386" s="773">
        <f t="shared" si="270"/>
        <v>0</v>
      </c>
      <c r="AB386" s="773"/>
      <c r="AC386" s="766"/>
      <c r="AD386" s="766"/>
      <c r="AE386" s="766"/>
      <c r="AF386" s="766"/>
      <c r="AG386" s="766"/>
      <c r="AH386" s="766"/>
      <c r="AI386" s="766"/>
      <c r="AJ386" s="766"/>
      <c r="AK386" s="766"/>
      <c r="AL386" s="766"/>
      <c r="AM386" s="766"/>
      <c r="AN386" s="766"/>
      <c r="AO386" s="766"/>
      <c r="AP386" s="766"/>
      <c r="AQ386" s="766"/>
      <c r="AR386" s="766"/>
      <c r="AS386" s="766"/>
      <c r="AT386" s="766"/>
      <c r="AU386" s="766"/>
      <c r="AV386" s="766"/>
      <c r="AW386" s="766"/>
      <c r="AX386" s="766"/>
      <c r="AY386" s="766"/>
      <c r="AZ386" s="766"/>
      <c r="BA386" s="766"/>
      <c r="BB386" s="766"/>
      <c r="BC386" s="771">
        <f t="shared" si="267"/>
        <v>0.11057845159925428</v>
      </c>
      <c r="BD386" s="771">
        <f t="shared" si="268"/>
        <v>0.12994964432152634</v>
      </c>
      <c r="BE386" s="771">
        <f t="shared" si="268"/>
        <v>0.12029808956121532</v>
      </c>
      <c r="BF386" s="771">
        <f t="shared" si="268"/>
        <v>0.14846421638092858</v>
      </c>
      <c r="BG386" s="771">
        <f t="shared" si="268"/>
        <v>0.13658843137816892</v>
      </c>
      <c r="BH386" s="771">
        <f t="shared" si="261"/>
        <v>0.14190638946992806</v>
      </c>
      <c r="BI386" s="771">
        <f t="shared" si="262"/>
        <v>0.13865049225357073</v>
      </c>
      <c r="BJ386" s="771">
        <f t="shared" si="263"/>
        <v>0.14291201846233478</v>
      </c>
      <c r="BK386" s="771">
        <f t="shared" si="264"/>
        <v>0.13270108155137805</v>
      </c>
      <c r="BL386" s="771">
        <f t="shared" si="265"/>
        <v>0.120820868498422</v>
      </c>
      <c r="BM386" s="771">
        <f t="shared" si="266"/>
        <v>0.12659225319642664</v>
      </c>
    </row>
    <row r="387" spans="1:65">
      <c r="A387" s="769"/>
      <c r="B387" s="773"/>
      <c r="C387" s="773"/>
      <c r="D387" s="773"/>
      <c r="E387" s="773"/>
      <c r="F387" s="773"/>
      <c r="G387" s="773"/>
      <c r="H387" s="773"/>
      <c r="I387" s="773"/>
      <c r="J387" s="773"/>
      <c r="K387" s="773"/>
      <c r="L387" s="773"/>
      <c r="M387" s="773"/>
      <c r="N387" s="773"/>
      <c r="O387" s="773"/>
      <c r="P387" s="773"/>
      <c r="Q387" s="773"/>
      <c r="R387" s="773"/>
      <c r="S387" s="773"/>
      <c r="T387" s="773"/>
      <c r="U387" s="773"/>
      <c r="V387" s="773"/>
      <c r="W387" s="773"/>
      <c r="X387" s="773"/>
      <c r="Y387" s="773"/>
      <c r="Z387" s="773"/>
      <c r="AA387" s="773"/>
      <c r="AB387" s="773"/>
    </row>
    <row r="388" spans="1:65">
      <c r="A388" s="769"/>
      <c r="B388" s="773"/>
      <c r="C388" s="773"/>
      <c r="D388" s="773"/>
      <c r="E388" s="773"/>
      <c r="F388" s="773"/>
      <c r="G388" s="773"/>
      <c r="H388" s="773"/>
      <c r="I388" s="773"/>
      <c r="J388" s="773"/>
      <c r="K388" s="773"/>
      <c r="L388" s="773"/>
      <c r="M388" s="773"/>
      <c r="N388" s="773"/>
      <c r="O388" s="773"/>
      <c r="P388" s="773"/>
      <c r="Q388" s="773"/>
      <c r="R388" s="773"/>
      <c r="S388" s="773"/>
      <c r="T388" s="773"/>
      <c r="U388" s="773"/>
      <c r="V388" s="773"/>
      <c r="W388" s="773"/>
      <c r="X388" s="773"/>
      <c r="Y388" s="773"/>
      <c r="Z388" s="773"/>
      <c r="AA388" s="773"/>
      <c r="AB388" s="773"/>
    </row>
    <row r="389" spans="1:65">
      <c r="A389" s="766"/>
      <c r="B389" s="766"/>
      <c r="C389" s="766"/>
      <c r="D389" s="766"/>
      <c r="E389" s="766"/>
      <c r="F389" s="766"/>
      <c r="G389" s="766"/>
      <c r="H389" s="766"/>
      <c r="I389" s="766"/>
      <c r="J389" s="766"/>
      <c r="K389" s="766"/>
      <c r="L389" s="766"/>
      <c r="M389" s="766"/>
      <c r="N389" s="766"/>
      <c r="O389" s="766"/>
      <c r="P389" s="766"/>
      <c r="Q389" s="766"/>
      <c r="R389" s="766"/>
      <c r="S389" s="766"/>
      <c r="T389" s="766"/>
      <c r="U389" s="766"/>
      <c r="V389" s="766"/>
      <c r="W389" s="766"/>
      <c r="X389" s="766"/>
      <c r="Y389" s="766"/>
      <c r="Z389" s="766"/>
      <c r="AA389" s="766"/>
      <c r="AB389" s="773"/>
    </row>
    <row r="390" spans="1:65">
      <c r="A390" s="770"/>
      <c r="B390" s="770"/>
      <c r="C390" s="770"/>
      <c r="D390" s="770"/>
      <c r="E390" s="770"/>
      <c r="F390" s="770"/>
      <c r="G390" s="770"/>
      <c r="H390" s="770"/>
      <c r="I390" s="770"/>
      <c r="J390" s="770"/>
      <c r="K390" s="770"/>
      <c r="L390" s="770"/>
      <c r="M390" s="770"/>
      <c r="N390" s="770"/>
      <c r="O390" s="770"/>
      <c r="P390" s="770"/>
      <c r="Q390" s="770"/>
      <c r="R390" s="770"/>
      <c r="S390" s="770"/>
      <c r="T390" s="770"/>
      <c r="U390" s="770"/>
      <c r="V390" s="770"/>
      <c r="W390" s="770"/>
      <c r="X390" s="770"/>
      <c r="Y390" s="770"/>
      <c r="Z390" s="770"/>
      <c r="AA390" s="770"/>
      <c r="AB390" s="770"/>
      <c r="AC390" s="770"/>
      <c r="AD390" s="770"/>
      <c r="AE390" s="770"/>
      <c r="AF390" s="770"/>
      <c r="AG390" s="770"/>
      <c r="AH390" s="770"/>
      <c r="AI390" s="770"/>
      <c r="AJ390" s="770"/>
      <c r="AK390" s="770"/>
      <c r="AL390" s="770"/>
      <c r="AM390" s="770"/>
      <c r="AN390" s="770"/>
      <c r="AO390" s="770"/>
      <c r="AP390" s="770"/>
      <c r="AQ390" s="770"/>
      <c r="AR390" s="770"/>
      <c r="AS390" s="770"/>
      <c r="AT390" s="770"/>
      <c r="AU390" s="770"/>
      <c r="AV390" s="770"/>
      <c r="AW390" s="770"/>
      <c r="AX390" s="770"/>
      <c r="AY390" s="770"/>
      <c r="AZ390" s="770"/>
      <c r="BA390" s="770"/>
      <c r="BB390" s="770"/>
    </row>
    <row r="391" spans="1:65">
      <c r="A391" s="770"/>
      <c r="B391" s="770"/>
      <c r="C391" s="770"/>
      <c r="D391" s="770"/>
      <c r="E391" s="770"/>
      <c r="F391" s="770"/>
      <c r="G391" s="770"/>
      <c r="H391" s="770"/>
      <c r="I391" s="770"/>
      <c r="J391" s="770"/>
      <c r="K391" s="770"/>
      <c r="L391" s="770"/>
      <c r="M391" s="770"/>
      <c r="N391" s="770"/>
      <c r="O391" s="770"/>
      <c r="P391" s="770"/>
      <c r="Q391" s="770"/>
      <c r="R391" s="770"/>
      <c r="S391" s="770"/>
      <c r="T391" s="770"/>
      <c r="U391" s="770"/>
      <c r="V391" s="770"/>
      <c r="W391" s="770"/>
      <c r="X391" s="770"/>
      <c r="Y391" s="770"/>
      <c r="Z391" s="770"/>
      <c r="AA391" s="770"/>
      <c r="AB391" s="770"/>
      <c r="AC391" s="770"/>
      <c r="AD391" s="770"/>
      <c r="AE391" s="770"/>
      <c r="AF391" s="770"/>
      <c r="AG391" s="770"/>
      <c r="AH391" s="770"/>
      <c r="AI391" s="770"/>
      <c r="AJ391" s="770"/>
      <c r="AK391" s="770"/>
      <c r="AL391" s="770"/>
      <c r="AM391" s="770"/>
      <c r="AN391" s="770"/>
      <c r="AO391" s="770"/>
      <c r="AP391" s="770"/>
      <c r="AQ391" s="770"/>
      <c r="AR391" s="770"/>
      <c r="AS391" s="770"/>
      <c r="AT391" s="770"/>
      <c r="AU391" s="770"/>
      <c r="AV391" s="770"/>
      <c r="AW391" s="770"/>
      <c r="AX391" s="770"/>
      <c r="AY391" s="770"/>
      <c r="AZ391" s="770"/>
      <c r="BA391" s="770"/>
      <c r="BB391" s="770"/>
    </row>
    <row r="392" spans="1:65">
      <c r="A392" s="770" t="str">
        <f t="shared" ref="A392:A401" si="271">A377</f>
        <v xml:space="preserve">Brazil </v>
      </c>
      <c r="AC392" s="773">
        <f>ImportsPaper!AD$15</f>
        <v>4.4284632296048995E-2</v>
      </c>
      <c r="AD392" s="773">
        <f>ImportsPaper!AE$15</f>
        <v>4.1980001533599993E-2</v>
      </c>
      <c r="AE392" s="773">
        <f>ImportsPaper!AF$15</f>
        <v>4.9336502227199992E-2</v>
      </c>
      <c r="AF392" s="773">
        <f>ImportsPaper!AG$15</f>
        <v>5.8246935935999992E-2</v>
      </c>
      <c r="AG392" s="773">
        <f>ImportsPaper!AH$15</f>
        <v>6.4154710962300007E-2</v>
      </c>
      <c r="AH392" s="773">
        <f>ImportsPaper!AI$15</f>
        <v>5.8087909822800002E-2</v>
      </c>
      <c r="AI392" s="773">
        <f>ImportsPaper!AJ$15</f>
        <v>6.2037174484E-2</v>
      </c>
      <c r="AJ392" s="773">
        <f>ImportsPaper!AK$15</f>
        <v>7.4164307360500004E-2</v>
      </c>
      <c r="AK392" s="773">
        <f>ImportsPaper!AL$15</f>
        <v>7.3673616296800012E-2</v>
      </c>
      <c r="AL392" s="773">
        <f>ImportsPaper!AM$15</f>
        <v>0.10931824503599999</v>
      </c>
      <c r="AM392" s="773">
        <f>ImportsPaper!AN$15</f>
        <v>0.15891323393160001</v>
      </c>
      <c r="AN392" s="773">
        <f>ImportsPaper!AO$15</f>
        <v>0.16377310963199998</v>
      </c>
      <c r="AO392" s="773">
        <f>ImportsPaper!AP$15</f>
        <v>0.12892915066239999</v>
      </c>
      <c r="AP392" s="773">
        <f>ImportsPaper!AQ$15</f>
        <v>0.10600566292110002</v>
      </c>
      <c r="AQ392" s="773">
        <f>ImportsPaper!AR$15</f>
        <v>0.1008556933165</v>
      </c>
      <c r="AR392" s="773">
        <f>ImportsPaper!AS$15</f>
        <v>9.9085217805E-2</v>
      </c>
      <c r="AS392" s="773">
        <f>ImportsPaper!AT$15</f>
        <v>8.3522671449600003E-2</v>
      </c>
      <c r="AT392" s="773">
        <f>ImportsPaper!AU$15</f>
        <v>6.7795775561799984E-2</v>
      </c>
      <c r="AU392" s="773">
        <f>ImportsPaper!AV$15</f>
        <v>7.6370282636999992E-2</v>
      </c>
      <c r="AV392" s="773">
        <f>ImportsPaper!AW$15</f>
        <v>6.8151510659583345E-2</v>
      </c>
      <c r="AW392" s="773">
        <f>ImportsPaper!AX$15</f>
        <v>0</v>
      </c>
      <c r="AX392" s="773">
        <f>ImportsPaper!AY$15</f>
        <v>0</v>
      </c>
      <c r="AY392" s="773">
        <f>ImportsPaper!AZ$15</f>
        <v>0</v>
      </c>
      <c r="AZ392" s="773">
        <f>ImportsPaper!BA$15</f>
        <v>0</v>
      </c>
      <c r="BA392" s="773">
        <f>ImportsPaper!BB$15</f>
        <v>0</v>
      </c>
      <c r="BB392" s="773">
        <f>ImportsPaper!BC$15</f>
        <v>0</v>
      </c>
      <c r="BC392" s="771">
        <f t="shared" ref="BC392:BC401" si="272">AK392/AK$375</f>
        <v>3.4687613888440536E-2</v>
      </c>
      <c r="BD392" s="771">
        <f t="shared" ref="BD392:BG401" si="273">AL392/AL$375</f>
        <v>5.7512626008109739E-2</v>
      </c>
      <c r="BE392" s="771">
        <f t="shared" si="273"/>
        <v>7.5952813533683466E-2</v>
      </c>
      <c r="BF392" s="771">
        <f t="shared" si="273"/>
        <v>7.5394622049406376E-2</v>
      </c>
      <c r="BG392" s="771">
        <f t="shared" si="273"/>
        <v>6.2472431319584486E-2</v>
      </c>
      <c r="BH392" s="771">
        <f t="shared" ref="BH392:BH401" si="274">AP392/AP$375</f>
        <v>5.3771401088478735E-2</v>
      </c>
      <c r="BI392" s="771">
        <f t="shared" ref="BI392:BI401" si="275">AQ392/AQ$375</f>
        <v>4.6317672006047424E-2</v>
      </c>
      <c r="BJ392" s="771">
        <f t="shared" ref="BJ392:BJ401" si="276">AR392/AR$375</f>
        <v>4.6944599061625271E-2</v>
      </c>
      <c r="BK392" s="771">
        <f t="shared" ref="BK392:BK401" si="277">AS392/AS$375</f>
        <v>4.0890118221050542E-2</v>
      </c>
      <c r="BL392" s="771">
        <f t="shared" ref="BL392:BL401" si="278">AT392/AT$375</f>
        <v>3.3212963571282436E-2</v>
      </c>
      <c r="BM392" s="771">
        <f t="shared" ref="BM392:BM401" si="279">AU392/AU$375</f>
        <v>3.4250301481657044E-2</v>
      </c>
    </row>
    <row r="393" spans="1:65">
      <c r="A393" s="770" t="str">
        <f t="shared" si="271"/>
        <v xml:space="preserve">Canada </v>
      </c>
      <c r="AC393" s="773">
        <f>ImportsPaper!AD$11</f>
        <v>0.21268692593313898</v>
      </c>
      <c r="AD393" s="773">
        <f>ImportsPaper!AE$11</f>
        <v>0.23889140541119996</v>
      </c>
      <c r="AE393" s="773">
        <f>ImportsPaper!AF$11</f>
        <v>0.18998676154559999</v>
      </c>
      <c r="AF393" s="773">
        <f>ImportsPaper!AG$11</f>
        <v>0.18264389022879998</v>
      </c>
      <c r="AG393" s="773">
        <f>ImportsPaper!AH$11</f>
        <v>0.17847417119629999</v>
      </c>
      <c r="AH393" s="773">
        <f>ImportsPaper!AI$11</f>
        <v>0.21895331678219998</v>
      </c>
      <c r="AI393" s="773">
        <f>ImportsPaper!AJ$11</f>
        <v>0.18985056841399997</v>
      </c>
      <c r="AJ393" s="773">
        <f>ImportsPaper!AK$11</f>
        <v>0.31320761220400001</v>
      </c>
      <c r="AK393" s="773">
        <f>ImportsPaper!AL$11</f>
        <v>0.21378611017920002</v>
      </c>
      <c r="AL393" s="773">
        <f>ImportsPaper!AM$11</f>
        <v>0.17614259417040001</v>
      </c>
      <c r="AM393" s="773">
        <f>ImportsPaper!AN$11</f>
        <v>0.15494640280380004</v>
      </c>
      <c r="AN393" s="773">
        <f>ImportsPaper!AO$11</f>
        <v>0.14808063427199997</v>
      </c>
      <c r="AO393" s="773">
        <f>ImportsPaper!AP$11</f>
        <v>0.1202040109072</v>
      </c>
      <c r="AP393" s="773">
        <f>ImportsPaper!AQ$11</f>
        <v>7.9381584870899996E-2</v>
      </c>
      <c r="AQ393" s="773">
        <f>ImportsPaper!AR$11</f>
        <v>0.1175955691605</v>
      </c>
      <c r="AR393" s="773">
        <f>ImportsPaper!AS$11</f>
        <v>0.11655196091699997</v>
      </c>
      <c r="AS393" s="773">
        <f>ImportsPaper!AT$11</f>
        <v>0.12456044103409999</v>
      </c>
      <c r="AT393" s="773">
        <f>ImportsPaper!AU$11</f>
        <v>9.0117171043900005E-2</v>
      </c>
      <c r="AU393" s="773">
        <f>ImportsPaper!AV$11</f>
        <v>9.5105227304999998E-2</v>
      </c>
      <c r="AV393" s="773">
        <f>ImportsPaper!AW$11</f>
        <v>0.10250449665458333</v>
      </c>
      <c r="AW393" s="773">
        <f>ImportsPaper!AX$11</f>
        <v>0</v>
      </c>
      <c r="AX393" s="773">
        <f>ImportsPaper!AY$11</f>
        <v>0</v>
      </c>
      <c r="AY393" s="773">
        <f>ImportsPaper!AZ$11</f>
        <v>0</v>
      </c>
      <c r="AZ393" s="773">
        <f>ImportsPaper!BA$11</f>
        <v>0</v>
      </c>
      <c r="BA393" s="773">
        <f>ImportsPaper!BB$11</f>
        <v>0</v>
      </c>
      <c r="BB393" s="773">
        <f>ImportsPaper!BC$11</f>
        <v>0</v>
      </c>
      <c r="BC393" s="771">
        <f t="shared" si="272"/>
        <v>0.10065652288239578</v>
      </c>
      <c r="BD393" s="771">
        <f t="shared" si="273"/>
        <v>9.2669097818798507E-2</v>
      </c>
      <c r="BE393" s="771">
        <f t="shared" si="273"/>
        <v>7.4056860770560631E-2</v>
      </c>
      <c r="BF393" s="771">
        <f t="shared" si="273"/>
        <v>6.8170430901999299E-2</v>
      </c>
      <c r="BG393" s="771">
        <f t="shared" si="273"/>
        <v>5.8244677616794666E-2</v>
      </c>
      <c r="BH393" s="771">
        <f t="shared" si="274"/>
        <v>4.0266330321515865E-2</v>
      </c>
      <c r="BI393" s="771">
        <f t="shared" si="275"/>
        <v>5.4005409339141539E-2</v>
      </c>
      <c r="BJ393" s="771">
        <f t="shared" si="276"/>
        <v>5.5219993418823395E-2</v>
      </c>
      <c r="BK393" s="771">
        <f t="shared" si="277"/>
        <v>6.0980941715016661E-2</v>
      </c>
      <c r="BL393" s="771">
        <f t="shared" si="278"/>
        <v>4.4148153689896566E-2</v>
      </c>
      <c r="BM393" s="771">
        <f t="shared" si="279"/>
        <v>4.2652489884849917E-2</v>
      </c>
    </row>
    <row r="394" spans="1:65">
      <c r="A394" s="770" t="str">
        <f t="shared" si="271"/>
        <v xml:space="preserve">China </v>
      </c>
      <c r="AC394" s="773">
        <f>ImportsPaper!AD$19</f>
        <v>0.11813679981786301</v>
      </c>
      <c r="AD394" s="773">
        <f>ImportsPaper!AE$19</f>
        <v>0.12958288536439996</v>
      </c>
      <c r="AE394" s="773">
        <f>ImportsPaper!AF$19</f>
        <v>0.14911003567679998</v>
      </c>
      <c r="AF394" s="773">
        <f>ImportsPaper!AG$19</f>
        <v>0.19217538255999997</v>
      </c>
      <c r="AG394" s="773">
        <f>ImportsPaper!AH$19</f>
        <v>0.26137091253139993</v>
      </c>
      <c r="AH394" s="773">
        <f>ImportsPaper!AI$19</f>
        <v>0.30688804154579996</v>
      </c>
      <c r="AI394" s="773">
        <f>ImportsPaper!AJ$19</f>
        <v>0.35927967672560002</v>
      </c>
      <c r="AJ394" s="773">
        <f>ImportsPaper!AK$19</f>
        <v>0.51119853656300007</v>
      </c>
      <c r="AK394" s="773">
        <f>ImportsPaper!AL$19</f>
        <v>0.5338659082692</v>
      </c>
      <c r="AL394" s="773">
        <f>ImportsPaper!AM$19</f>
        <v>0.51839390374639993</v>
      </c>
      <c r="AM394" s="773">
        <f>ImportsPaper!AN$19</f>
        <v>0.63910618669710006</v>
      </c>
      <c r="AN394" s="773">
        <f>ImportsPaper!AO$19</f>
        <v>0.58607406624000002</v>
      </c>
      <c r="AO394" s="773">
        <f>ImportsPaper!AP$19</f>
        <v>0.60755272934400006</v>
      </c>
      <c r="AP394" s="773">
        <f>ImportsPaper!AQ$19</f>
        <v>0.64141187012189993</v>
      </c>
      <c r="AQ394" s="773">
        <f>ImportsPaper!AR$19</f>
        <v>0.75059449578750004</v>
      </c>
      <c r="AR394" s="773">
        <f>ImportsPaper!AS$19</f>
        <v>0.77462120491349995</v>
      </c>
      <c r="AS394" s="773">
        <f>ImportsPaper!AT$19</f>
        <v>0.75278068704180001</v>
      </c>
      <c r="AT394" s="773">
        <f>ImportsPaper!AU$19</f>
        <v>0.77954734534819992</v>
      </c>
      <c r="AU394" s="773">
        <f>ImportsPaper!AV$19</f>
        <v>0.81808424125199997</v>
      </c>
      <c r="AV394" s="773">
        <f>ImportsPaper!AW$19</f>
        <v>0.7870756537437501</v>
      </c>
      <c r="AW394" s="773">
        <f>ImportsPaper!AX$19</f>
        <v>0</v>
      </c>
      <c r="AX394" s="773">
        <f>ImportsPaper!AY$19</f>
        <v>0</v>
      </c>
      <c r="AY394" s="773">
        <f>ImportsPaper!AZ$19</f>
        <v>0</v>
      </c>
      <c r="AZ394" s="773">
        <f>ImportsPaper!BA$19</f>
        <v>0</v>
      </c>
      <c r="BA394" s="773">
        <f>ImportsPaper!BB$19</f>
        <v>0</v>
      </c>
      <c r="BB394" s="773">
        <f>ImportsPaper!BC$19</f>
        <v>0</v>
      </c>
      <c r="BC394" s="771">
        <f t="shared" si="272"/>
        <v>0.25135910825444263</v>
      </c>
      <c r="BD394" s="771">
        <f t="shared" si="273"/>
        <v>0.27272844255076101</v>
      </c>
      <c r="BE394" s="771">
        <f t="shared" si="273"/>
        <v>0.30546174050753955</v>
      </c>
      <c r="BF394" s="771">
        <f t="shared" si="273"/>
        <v>0.26980517629793971</v>
      </c>
      <c r="BG394" s="771">
        <f t="shared" si="273"/>
        <v>0.29438878610435276</v>
      </c>
      <c r="BH394" s="771">
        <f t="shared" si="274"/>
        <v>0.32535634399934393</v>
      </c>
      <c r="BI394" s="771">
        <f t="shared" si="275"/>
        <v>0.34470825118746451</v>
      </c>
      <c r="BJ394" s="771">
        <f t="shared" si="276"/>
        <v>0.36700007019071545</v>
      </c>
      <c r="BK394" s="771">
        <f t="shared" si="277"/>
        <v>0.36853815561008696</v>
      </c>
      <c r="BL394" s="771">
        <f t="shared" si="278"/>
        <v>0.38189809569385924</v>
      </c>
      <c r="BM394" s="771">
        <f t="shared" si="279"/>
        <v>0.36689181881721433</v>
      </c>
    </row>
    <row r="395" spans="1:65">
      <c r="A395" s="770" t="str">
        <f t="shared" si="271"/>
        <v xml:space="preserve">Indonesia </v>
      </c>
      <c r="AC395" s="773">
        <f>ImportsPaper!AD$20</f>
        <v>6.1007423343195005E-2</v>
      </c>
      <c r="AD395" s="773">
        <f>ImportsPaper!AE$20</f>
        <v>4.3481339697999992E-2</v>
      </c>
      <c r="AE395" s="773">
        <f>ImportsPaper!AF$20</f>
        <v>3.4694473444799999E-2</v>
      </c>
      <c r="AF395" s="773">
        <f>ImportsPaper!AG$20</f>
        <v>3.06625424896E-2</v>
      </c>
      <c r="AG395" s="773">
        <f>ImportsPaper!AH$20</f>
        <v>3.07975820271E-2</v>
      </c>
      <c r="AH395" s="773">
        <f>ImportsPaper!AI$20</f>
        <v>2.5296593836799997E-2</v>
      </c>
      <c r="AI395" s="773">
        <f>ImportsPaper!AJ$20</f>
        <v>3.095135614E-2</v>
      </c>
      <c r="AJ395" s="773">
        <f>ImportsPaper!AK$20</f>
        <v>3.9193900254500001E-2</v>
      </c>
      <c r="AK395" s="773">
        <f>ImportsPaper!AL$20</f>
        <v>4.6664868773600009E-2</v>
      </c>
      <c r="AL395" s="773">
        <f>ImportsPaper!AM$20</f>
        <v>4.0410113519600006E-2</v>
      </c>
      <c r="AM395" s="773">
        <f>ImportsPaper!AN$20</f>
        <v>3.58427414394E-2</v>
      </c>
      <c r="AN395" s="773">
        <f>ImportsPaper!AO$20</f>
        <v>5.1330040367999992E-2</v>
      </c>
      <c r="AO395" s="773">
        <f>ImportsPaper!AP$20</f>
        <v>3.6047267431999992E-2</v>
      </c>
      <c r="AP395" s="773">
        <f>ImportsPaper!AQ$20</f>
        <v>3.9579952529700001E-2</v>
      </c>
      <c r="AQ395" s="773">
        <f>ImportsPaper!AR$20</f>
        <v>4.1269828586999999E-2</v>
      </c>
      <c r="AR395" s="773">
        <f>ImportsPaper!AS$20</f>
        <v>5.6148689509499999E-2</v>
      </c>
      <c r="AS395" s="773">
        <f>ImportsPaper!AT$20</f>
        <v>5.8270625251999997E-2</v>
      </c>
      <c r="AT395" s="773">
        <f>ImportsPaper!AU$20</f>
        <v>7.1187697552399995E-2</v>
      </c>
      <c r="AU395" s="773">
        <f>ImportsPaper!AV$20</f>
        <v>7.7324524732000008E-2</v>
      </c>
      <c r="AV395" s="773">
        <f>ImportsPaper!AW$20</f>
        <v>0.10566463928875</v>
      </c>
      <c r="AW395" s="773">
        <f>ImportsPaper!AX$20</f>
        <v>0</v>
      </c>
      <c r="AX395" s="773">
        <f>ImportsPaper!AY$20</f>
        <v>0</v>
      </c>
      <c r="AY395" s="773">
        <f>ImportsPaper!AZ$20</f>
        <v>0</v>
      </c>
      <c r="AZ395" s="773">
        <f>ImportsPaper!BA$20</f>
        <v>0</v>
      </c>
      <c r="BA395" s="773">
        <f>ImportsPaper!BB$20</f>
        <v>0</v>
      </c>
      <c r="BB395" s="773">
        <f>ImportsPaper!BC$20</f>
        <v>0</v>
      </c>
      <c r="BC395" s="771">
        <f t="shared" si="272"/>
        <v>2.1971134736380384E-2</v>
      </c>
      <c r="BD395" s="771">
        <f t="shared" si="273"/>
        <v>2.1259870619334029E-2</v>
      </c>
      <c r="BE395" s="771">
        <f t="shared" si="273"/>
        <v>1.713109090873164E-2</v>
      </c>
      <c r="BF395" s="771">
        <f t="shared" si="273"/>
        <v>2.3630307820509028E-2</v>
      </c>
      <c r="BG395" s="771">
        <f t="shared" si="273"/>
        <v>1.7466650694078142E-2</v>
      </c>
      <c r="BH395" s="771">
        <f t="shared" si="274"/>
        <v>2.007694158869152E-2</v>
      </c>
      <c r="BI395" s="771">
        <f t="shared" si="275"/>
        <v>1.8953043912353338E-2</v>
      </c>
      <c r="BJ395" s="771">
        <f t="shared" si="276"/>
        <v>2.6602128705480343E-2</v>
      </c>
      <c r="BK395" s="771">
        <f t="shared" si="277"/>
        <v>2.8527496954004864E-2</v>
      </c>
      <c r="BL395" s="771">
        <f t="shared" si="278"/>
        <v>3.4874656804775098E-2</v>
      </c>
      <c r="BM395" s="771">
        <f t="shared" si="279"/>
        <v>3.4678256941709305E-2</v>
      </c>
    </row>
    <row r="396" spans="1:65">
      <c r="A396" s="770" t="str">
        <f t="shared" si="271"/>
        <v xml:space="preserve">Norway </v>
      </c>
      <c r="AC396" s="773">
        <f>ImportsPaper!AD$50</f>
        <v>0.279592271275725</v>
      </c>
      <c r="AD396" s="773">
        <f>ImportsPaper!AE$50</f>
        <v>0.32128506497920001</v>
      </c>
      <c r="AE396" s="773">
        <f>ImportsPaper!AF$50</f>
        <v>0.26483423549759999</v>
      </c>
      <c r="AF396" s="773">
        <f>ImportsPaper!AG$50</f>
        <v>0.26523545149920003</v>
      </c>
      <c r="AG396" s="773">
        <f>ImportsPaper!AH$50</f>
        <v>0.33486187913850002</v>
      </c>
      <c r="AH396" s="773">
        <f>ImportsPaper!AI$50</f>
        <v>0.32613608244359993</v>
      </c>
      <c r="AI396" s="773">
        <f>ImportsPaper!AJ$50</f>
        <v>0.32813407298759995</v>
      </c>
      <c r="AJ396" s="773">
        <f>ImportsPaper!AK$50</f>
        <v>0.35162494193199995</v>
      </c>
      <c r="AK396" s="773">
        <f>ImportsPaper!AL$50</f>
        <v>0.3005523438944</v>
      </c>
      <c r="AL396" s="773">
        <f>ImportsPaper!AM$50</f>
        <v>0.24567011870719999</v>
      </c>
      <c r="AM396" s="773">
        <f>ImportsPaper!AN$50</f>
        <v>0.23761650331260004</v>
      </c>
      <c r="AN396" s="773">
        <f>ImportsPaper!AO$50</f>
        <v>0.24121980110399999</v>
      </c>
      <c r="AO396" s="773">
        <f>ImportsPaper!AP$50</f>
        <v>0.21821537077119998</v>
      </c>
      <c r="AP396" s="773">
        <f>ImportsPaper!AQ$50</f>
        <v>0.18729081617820004</v>
      </c>
      <c r="AQ396" s="773">
        <f>ImportsPaper!AR$50</f>
        <v>0.20229243002099997</v>
      </c>
      <c r="AR396" s="773">
        <f>ImportsPaper!AS$50</f>
        <v>0.14092808865100001</v>
      </c>
      <c r="AS396" s="773">
        <f>ImportsPaper!AT$50</f>
        <v>0.1388224435156</v>
      </c>
      <c r="AT396" s="773">
        <f>ImportsPaper!AU$50</f>
        <v>0.12373673350609998</v>
      </c>
      <c r="AU396" s="773">
        <f>ImportsPaper!AV$50</f>
        <v>0.14930123345400001</v>
      </c>
      <c r="AV396" s="773">
        <f>ImportsPaper!AW$50</f>
        <v>0.14917217606541666</v>
      </c>
      <c r="AW396" s="773">
        <f>ImportsPaper!AX$50</f>
        <v>0</v>
      </c>
      <c r="AX396" s="773">
        <f>ImportsPaper!AY$50</f>
        <v>0</v>
      </c>
      <c r="AY396" s="773">
        <f>ImportsPaper!AZ$50</f>
        <v>0</v>
      </c>
      <c r="AZ396" s="773">
        <f>ImportsPaper!BA$50</f>
        <v>0</v>
      </c>
      <c r="BA396" s="773">
        <f>ImportsPaper!BB$50</f>
        <v>0</v>
      </c>
      <c r="BB396" s="773">
        <f>ImportsPaper!BC$50</f>
        <v>0</v>
      </c>
      <c r="BC396" s="771">
        <f t="shared" ref="BC396:BG397" si="280">AK396/AK$375</f>
        <v>0.1415085098615903</v>
      </c>
      <c r="BD396" s="771">
        <f t="shared" si="280"/>
        <v>0.12924771756006695</v>
      </c>
      <c r="BE396" s="771">
        <f t="shared" si="280"/>
        <v>0.11356915671602227</v>
      </c>
      <c r="BF396" s="771">
        <f t="shared" si="280"/>
        <v>0.11104799668232913</v>
      </c>
      <c r="BG396" s="771">
        <f t="shared" si="280"/>
        <v>0.10573593864026846</v>
      </c>
      <c r="BH396" s="771">
        <f t="shared" si="274"/>
        <v>9.5003316986964154E-2</v>
      </c>
      <c r="BI396" s="771">
        <f t="shared" si="275"/>
        <v>9.2902186430025679E-2</v>
      </c>
      <c r="BJ396" s="771">
        <f t="shared" si="276"/>
        <v>6.676891634090483E-2</v>
      </c>
      <c r="BK396" s="771">
        <f t="shared" si="277"/>
        <v>6.7963177285503121E-2</v>
      </c>
      <c r="BL396" s="771">
        <f t="shared" si="278"/>
        <v>6.0618284669099666E-2</v>
      </c>
      <c r="BM396" s="771">
        <f t="shared" si="279"/>
        <v>6.6958142366561182E-2</v>
      </c>
    </row>
    <row r="397" spans="1:65">
      <c r="A397" s="770" t="str">
        <f t="shared" si="271"/>
        <v>Russia</v>
      </c>
      <c r="AC397" s="773">
        <f>ImportsPaper!AD$43</f>
        <v>3.1958929991427E-2</v>
      </c>
      <c r="AD397" s="773">
        <f>ImportsPaper!AE$43</f>
        <v>5.5885797344399996E-2</v>
      </c>
      <c r="AE397" s="773">
        <f>ImportsPaper!AF$43</f>
        <v>6.3301333895999998E-2</v>
      </c>
      <c r="AF397" s="773">
        <f>ImportsPaper!AG$43</f>
        <v>6.6594461180799994E-2</v>
      </c>
      <c r="AG397" s="773">
        <f>ImportsPaper!AH$43</f>
        <v>8.9098994661599998E-2</v>
      </c>
      <c r="AH397" s="773">
        <f>ImportsPaper!AI$43</f>
        <v>7.6154330666700007E-2</v>
      </c>
      <c r="AI397" s="773">
        <f>ImportsPaper!AJ$43</f>
        <v>6.7738989688800003E-2</v>
      </c>
      <c r="AJ397" s="773">
        <f>ImportsPaper!AK$43</f>
        <v>7.6709105209999989E-2</v>
      </c>
      <c r="AK397" s="773">
        <f>ImportsPaper!AL$43</f>
        <v>5.7152833234800006E-2</v>
      </c>
      <c r="AL397" s="773">
        <f>ImportsPaper!AM$43</f>
        <v>5.2724244799599994E-2</v>
      </c>
      <c r="AM397" s="773">
        <f>ImportsPaper!AN$43</f>
        <v>5.0757262823700001E-2</v>
      </c>
      <c r="AN397" s="773">
        <f>ImportsPaper!AO$43</f>
        <v>5.3981694575999994E-2</v>
      </c>
      <c r="AO397" s="773">
        <f>ImportsPaper!AP$43</f>
        <v>5.2908251580800002E-2</v>
      </c>
      <c r="AP397" s="773">
        <f>ImportsPaper!AQ$43</f>
        <v>2.63972398983E-2</v>
      </c>
      <c r="AQ397" s="773">
        <f>ImportsPaper!AR$43</f>
        <v>3.4179525778E-2</v>
      </c>
      <c r="AR397" s="773">
        <f>ImportsPaper!AS$43</f>
        <v>4.3673659014999991E-2</v>
      </c>
      <c r="AS397" s="773">
        <f>ImportsPaper!AT$43</f>
        <v>3.7771601013000006E-2</v>
      </c>
      <c r="AT397" s="773">
        <f>ImportsPaper!AU$43</f>
        <v>4.4968569331399998E-2</v>
      </c>
      <c r="AU397" s="773">
        <f>ImportsPaper!AV$43</f>
        <v>4.0657687051999999E-2</v>
      </c>
      <c r="AV397" s="773">
        <f>ImportsPaper!AW$43</f>
        <v>3.9884042264583329E-2</v>
      </c>
      <c r="AW397" s="773">
        <f>ImportsPaper!AX$43</f>
        <v>0</v>
      </c>
      <c r="AX397" s="773">
        <f>ImportsPaper!AY$43</f>
        <v>0</v>
      </c>
      <c r="AY397" s="773">
        <f>ImportsPaper!AZ$43</f>
        <v>0</v>
      </c>
      <c r="AZ397" s="773">
        <f>ImportsPaper!BA$43</f>
        <v>0</v>
      </c>
      <c r="BA397" s="773">
        <f>ImportsPaper!BB$43</f>
        <v>0</v>
      </c>
      <c r="BB397" s="773">
        <f>ImportsPaper!BC$43</f>
        <v>0</v>
      </c>
      <c r="BC397" s="771">
        <f t="shared" si="280"/>
        <v>2.6909163843573718E-2</v>
      </c>
      <c r="BD397" s="771">
        <f t="shared" si="280"/>
        <v>2.7738368574439138E-2</v>
      </c>
      <c r="BE397" s="771">
        <f t="shared" si="280"/>
        <v>2.4259508307457895E-2</v>
      </c>
      <c r="BF397" s="771">
        <f t="shared" si="280"/>
        <v>2.4851023890852333E-2</v>
      </c>
      <c r="BG397" s="771">
        <f t="shared" si="280"/>
        <v>2.5636615894381768E-2</v>
      </c>
      <c r="BH397" s="771">
        <f t="shared" si="274"/>
        <v>1.3390007053271808E-2</v>
      </c>
      <c r="BI397" s="771">
        <f t="shared" si="275"/>
        <v>1.5696843799780303E-2</v>
      </c>
      <c r="BJ397" s="771">
        <f t="shared" si="276"/>
        <v>2.0691708182427312E-2</v>
      </c>
      <c r="BK397" s="771">
        <f t="shared" si="277"/>
        <v>1.8491808319995008E-2</v>
      </c>
      <c r="BL397" s="771">
        <f t="shared" si="278"/>
        <v>2.2029978161323998E-2</v>
      </c>
      <c r="BM397" s="771">
        <f t="shared" si="279"/>
        <v>1.8234030188114099E-2</v>
      </c>
    </row>
    <row r="398" spans="1:65">
      <c r="A398" s="770" t="str">
        <f t="shared" si="271"/>
        <v xml:space="preserve">South Africa </v>
      </c>
      <c r="AC398" s="773">
        <f>ImportsPaper!AD$8</f>
        <v>1.8691790803130999E-2</v>
      </c>
      <c r="AD398" s="773">
        <f>ImportsPaper!AE$8</f>
        <v>3.5041267094399996E-2</v>
      </c>
      <c r="AE398" s="773">
        <f>ImportsPaper!AF$8</f>
        <v>4.0667499576E-2</v>
      </c>
      <c r="AF398" s="773">
        <f>ImportsPaper!AG$8</f>
        <v>4.1259790376E-2</v>
      </c>
      <c r="AG398" s="773">
        <f>ImportsPaper!AH$8</f>
        <v>4.49632831536E-2</v>
      </c>
      <c r="AH398" s="773">
        <f>ImportsPaper!AI$8</f>
        <v>3.3343537141199996E-2</v>
      </c>
      <c r="AI398" s="773">
        <f>ImportsPaper!AJ$8</f>
        <v>4.8123050977200002E-2</v>
      </c>
      <c r="AJ398" s="773">
        <f>ImportsPaper!AK$8</f>
        <v>0.1149317458195</v>
      </c>
      <c r="AK398" s="773">
        <f>ImportsPaper!AL$8</f>
        <v>9.1938369572000009E-2</v>
      </c>
      <c r="AL398" s="773">
        <f>ImportsPaper!AM$8</f>
        <v>6.8850760602800001E-2</v>
      </c>
      <c r="AM398" s="773">
        <f>ImportsPaper!AN$8</f>
        <v>3.7925211981600003E-2</v>
      </c>
      <c r="AN398" s="773">
        <f>ImportsPaper!AO$8</f>
        <v>3.0539515343999998E-2</v>
      </c>
      <c r="AO398" s="773">
        <f>ImportsPaper!AP$8</f>
        <v>3.6412073543999994E-2</v>
      </c>
      <c r="AP398" s="773">
        <f>ImportsPaper!AQ$8</f>
        <v>3.1300620957000001E-2</v>
      </c>
      <c r="AQ398" s="773">
        <f>ImportsPaper!AR$8</f>
        <v>2.8381567841500002E-2</v>
      </c>
      <c r="AR398" s="773">
        <f>ImportsPaper!AS$8</f>
        <v>2.2944175968E-2</v>
      </c>
      <c r="AS398" s="773">
        <f>ImportsPaper!AT$8</f>
        <v>1.9320432539799998E-2</v>
      </c>
      <c r="AT398" s="773">
        <f>ImportsPaper!AU$8</f>
        <v>1.6423424960799998E-2</v>
      </c>
      <c r="AU398" s="773">
        <f>ImportsPaper!AV$8</f>
        <v>1.1131455269000001E-2</v>
      </c>
      <c r="AV398" s="773">
        <f>ImportsPaper!AW$8</f>
        <v>7.9404757345833323E-3</v>
      </c>
      <c r="AW398" s="773">
        <f>ImportsPaper!AX$8</f>
        <v>0</v>
      </c>
      <c r="AX398" s="773">
        <f>ImportsPaper!AY$8</f>
        <v>0</v>
      </c>
      <c r="AY398" s="773">
        <f>ImportsPaper!AZ$8</f>
        <v>0</v>
      </c>
      <c r="AZ398" s="773">
        <f>ImportsPaper!BA$8</f>
        <v>0</v>
      </c>
      <c r="BA398" s="773">
        <f>ImportsPaper!BB$8</f>
        <v>0</v>
      </c>
      <c r="BB398" s="773">
        <f>ImportsPaper!BC$8</f>
        <v>0</v>
      </c>
      <c r="BC398" s="771">
        <f t="shared" si="272"/>
        <v>4.3287174236142451E-2</v>
      </c>
      <c r="BD398" s="771">
        <f t="shared" si="273"/>
        <v>3.6222572395108614E-2</v>
      </c>
      <c r="BE398" s="771">
        <f t="shared" si="273"/>
        <v>1.8126410762641262E-2</v>
      </c>
      <c r="BF398" s="771">
        <f t="shared" si="273"/>
        <v>1.4059177493220373E-2</v>
      </c>
      <c r="BG398" s="771">
        <f t="shared" si="273"/>
        <v>1.7643416961906595E-2</v>
      </c>
      <c r="BH398" s="771">
        <f t="shared" si="274"/>
        <v>1.5877248416907734E-2</v>
      </c>
      <c r="BI398" s="771">
        <f t="shared" si="275"/>
        <v>1.303414915977695E-2</v>
      </c>
      <c r="BJ398" s="771">
        <f t="shared" si="276"/>
        <v>1.0870492748341978E-2</v>
      </c>
      <c r="BK398" s="771">
        <f t="shared" si="277"/>
        <v>9.4586865688434246E-3</v>
      </c>
      <c r="BL398" s="771">
        <f t="shared" si="278"/>
        <v>8.0457906177577587E-3</v>
      </c>
      <c r="BM398" s="771">
        <f t="shared" si="279"/>
        <v>4.9921996584063773E-3</v>
      </c>
    </row>
    <row r="399" spans="1:65">
      <c r="A399" s="770" t="str">
        <f t="shared" si="271"/>
        <v xml:space="preserve">Turkey </v>
      </c>
      <c r="AC399" s="773">
        <f>ImportsPaper!AD$52</f>
        <v>7.5060532256939995E-3</v>
      </c>
      <c r="AD399" s="773">
        <f>ImportsPaper!AE$52</f>
        <v>1.4174403267199999E-2</v>
      </c>
      <c r="AE399" s="773">
        <f>ImportsPaper!AF$52</f>
        <v>1.7607702715199999E-2</v>
      </c>
      <c r="AF399" s="773">
        <f>ImportsPaper!AG$52</f>
        <v>2.3709213326399997E-2</v>
      </c>
      <c r="AG399" s="773">
        <f>ImportsPaper!AH$52</f>
        <v>2.6489657791099998E-2</v>
      </c>
      <c r="AH399" s="773">
        <f>ImportsPaper!AI$52</f>
        <v>3.3876554368800001E-2</v>
      </c>
      <c r="AI399" s="773">
        <f>ImportsPaper!AJ$52</f>
        <v>5.0586156474799998E-2</v>
      </c>
      <c r="AJ399" s="773">
        <f>ImportsPaper!AK$52</f>
        <v>7.291298467E-2</v>
      </c>
      <c r="AK399" s="773">
        <f>ImportsPaper!AL$52</f>
        <v>9.0989630032000002E-2</v>
      </c>
      <c r="AL399" s="773">
        <f>ImportsPaper!AM$52</f>
        <v>6.6681475586000002E-2</v>
      </c>
      <c r="AM399" s="773">
        <f>ImportsPaper!AN$52</f>
        <v>7.4278866269700011E-2</v>
      </c>
      <c r="AN399" s="773">
        <f>ImportsPaper!AO$52</f>
        <v>0.10656444307199997</v>
      </c>
      <c r="AO399" s="773">
        <f>ImportsPaper!AP$52</f>
        <v>0.13375752799199997</v>
      </c>
      <c r="AP399" s="773">
        <f>ImportsPaper!AQ$52</f>
        <v>0.1299456296217</v>
      </c>
      <c r="AQ399" s="773">
        <f>ImportsPaper!AR$52</f>
        <v>0.13922592451849999</v>
      </c>
      <c r="AR399" s="773">
        <f>ImportsPaper!AS$52</f>
        <v>0.15243113723249999</v>
      </c>
      <c r="AS399" s="773">
        <f>ImportsPaper!AT$52</f>
        <v>0.16799787351830001</v>
      </c>
      <c r="AT399" s="773">
        <f>ImportsPaper!AU$52</f>
        <v>0.1912746380974</v>
      </c>
      <c r="AU399" s="773">
        <f>ImportsPaper!AV$52</f>
        <v>0.25087920406999997</v>
      </c>
      <c r="AV399" s="773">
        <f>ImportsPaper!AW$52</f>
        <v>0.23225108123208335</v>
      </c>
      <c r="AW399" s="773">
        <f>ImportsPaper!AX$52</f>
        <v>0</v>
      </c>
      <c r="AX399" s="773">
        <f>ImportsPaper!AY$52</f>
        <v>0</v>
      </c>
      <c r="AY399" s="773">
        <f>ImportsPaper!AZ$52</f>
        <v>0</v>
      </c>
      <c r="AZ399" s="773">
        <f>ImportsPaper!BA$52</f>
        <v>0</v>
      </c>
      <c r="BA399" s="773">
        <f>ImportsPaper!BB$52</f>
        <v>0</v>
      </c>
      <c r="BB399" s="773">
        <f>ImportsPaper!BC$52</f>
        <v>0</v>
      </c>
      <c r="BC399" s="771">
        <f t="shared" si="272"/>
        <v>4.2840480935359734E-2</v>
      </c>
      <c r="BD399" s="771">
        <f t="shared" si="273"/>
        <v>3.508130564832606E-2</v>
      </c>
      <c r="BE399" s="771">
        <f t="shared" si="273"/>
        <v>3.5501693217723146E-2</v>
      </c>
      <c r="BF399" s="771">
        <f t="shared" si="273"/>
        <v>4.9058028679874709E-2</v>
      </c>
      <c r="BG399" s="771">
        <f t="shared" si="273"/>
        <v>6.4812014490331624E-2</v>
      </c>
      <c r="BH399" s="771">
        <f t="shared" si="274"/>
        <v>6.5914955649907334E-2</v>
      </c>
      <c r="BI399" s="771">
        <f t="shared" si="275"/>
        <v>6.3939084592377723E-2</v>
      </c>
      <c r="BJ399" s="771">
        <f t="shared" si="276"/>
        <v>7.2218831228387306E-2</v>
      </c>
      <c r="BK399" s="771">
        <f t="shared" si="277"/>
        <v>8.2246565990093001E-2</v>
      </c>
      <c r="BL399" s="771">
        <f t="shared" si="278"/>
        <v>9.3704917962745563E-2</v>
      </c>
      <c r="BM399" s="771">
        <f t="shared" si="279"/>
        <v>0.11251350758668871</v>
      </c>
    </row>
    <row r="400" spans="1:65">
      <c r="A400" s="770" t="str">
        <f t="shared" si="271"/>
        <v xml:space="preserve">USA </v>
      </c>
      <c r="AC400" s="773">
        <f>ImportsPaper!AD$13</f>
        <v>0.39340597668294602</v>
      </c>
      <c r="AD400" s="773">
        <f>ImportsPaper!AE$13</f>
        <v>0.35128755482039997</v>
      </c>
      <c r="AE400" s="773">
        <f>ImportsPaper!AF$13</f>
        <v>0.30323446428</v>
      </c>
      <c r="AF400" s="773">
        <f>ImportsPaper!AG$13</f>
        <v>0.28400320540480001</v>
      </c>
      <c r="AG400" s="773">
        <f>ImportsPaper!AH$13</f>
        <v>0.28692701715300001</v>
      </c>
      <c r="AH400" s="773">
        <f>ImportsPaper!AI$13</f>
        <v>0.31797408103889996</v>
      </c>
      <c r="AI400" s="773">
        <f>ImportsPaper!AJ$13</f>
        <v>0.32236528533440001</v>
      </c>
      <c r="AJ400" s="773">
        <f>ImportsPaper!AK$13</f>
        <v>0.36064369260600004</v>
      </c>
      <c r="AK400" s="773">
        <f>ImportsPaper!AL$13</f>
        <v>0.35896717206559997</v>
      </c>
      <c r="AL400" s="773">
        <f>ImportsPaper!AM$13</f>
        <v>0.2884959295856</v>
      </c>
      <c r="AM400" s="773">
        <f>ImportsPaper!AN$13</f>
        <v>0.35250680107439997</v>
      </c>
      <c r="AN400" s="773">
        <f>ImportsPaper!AO$13</f>
        <v>0.39863547412799993</v>
      </c>
      <c r="AO400" s="773">
        <f>ImportsPaper!AP$13</f>
        <v>0.40392305828160002</v>
      </c>
      <c r="AP400" s="773">
        <f>ImportsPaper!AQ$13</f>
        <v>0.41079563496510002</v>
      </c>
      <c r="AQ400" s="773">
        <f>ImportsPaper!AR$13</f>
        <v>0.40795312698549996</v>
      </c>
      <c r="AR400" s="773">
        <f>ImportsPaper!AS$13</f>
        <v>0.37034599186199996</v>
      </c>
      <c r="AS400" s="773">
        <f>ImportsPaper!AT$13</f>
        <v>0.36725799236439999</v>
      </c>
      <c r="AT400" s="773">
        <f>ImportsPaper!AU$13</f>
        <v>0.38986941700849992</v>
      </c>
      <c r="AU400" s="773">
        <f>ImportsPaper!AV$13</f>
        <v>0.40787579455099998</v>
      </c>
      <c r="AV400" s="773">
        <f>ImportsPaper!AW$13</f>
        <v>0.36184177278708335</v>
      </c>
      <c r="AW400" s="773">
        <f>ImportsPaper!AX$13</f>
        <v>0</v>
      </c>
      <c r="AX400" s="773">
        <f>ImportsPaper!AY$13</f>
        <v>0</v>
      </c>
      <c r="AY400" s="773">
        <f>ImportsPaper!AZ$13</f>
        <v>0</v>
      </c>
      <c r="AZ400" s="773">
        <f>ImportsPaper!BA$13</f>
        <v>0</v>
      </c>
      <c r="BA400" s="773">
        <f>ImportsPaper!BB$13</f>
        <v>0</v>
      </c>
      <c r="BB400" s="773">
        <f>ImportsPaper!BC$13</f>
        <v>0</v>
      </c>
      <c r="BC400" s="771">
        <f t="shared" si="272"/>
        <v>0.16901185647076433</v>
      </c>
      <c r="BD400" s="771">
        <f t="shared" si="273"/>
        <v>0.15177849312943645</v>
      </c>
      <c r="BE400" s="771">
        <f t="shared" si="273"/>
        <v>0.16848114325634617</v>
      </c>
      <c r="BF400" s="771">
        <f t="shared" si="273"/>
        <v>0.18351590792224881</v>
      </c>
      <c r="BG400" s="771">
        <f t="shared" si="273"/>
        <v>0.19572032691791294</v>
      </c>
      <c r="BH400" s="771">
        <f t="shared" si="274"/>
        <v>0.20837619655796663</v>
      </c>
      <c r="BI400" s="771">
        <f t="shared" si="275"/>
        <v>0.18735123926280625</v>
      </c>
      <c r="BJ400" s="771">
        <f t="shared" si="276"/>
        <v>0.17546254110534146</v>
      </c>
      <c r="BK400" s="771">
        <f t="shared" si="277"/>
        <v>0.17979816096361118</v>
      </c>
      <c r="BL400" s="771">
        <f t="shared" si="278"/>
        <v>0.19099595273243658</v>
      </c>
      <c r="BM400" s="771">
        <f t="shared" si="279"/>
        <v>0.18292283919968125</v>
      </c>
    </row>
    <row r="401" spans="1:65">
      <c r="A401" s="770" t="str">
        <f t="shared" si="271"/>
        <v>Others</v>
      </c>
      <c r="AC401" s="773">
        <f t="shared" ref="AC401:BB401" si="281">AC375-SUM(AC392:AC400)</f>
        <v>0.28064968439657956</v>
      </c>
      <c r="AD401" s="773">
        <f t="shared" si="281"/>
        <v>0.27005961627280439</v>
      </c>
      <c r="AE401" s="773">
        <f t="shared" si="281"/>
        <v>0.26568829007040096</v>
      </c>
      <c r="AF401" s="773">
        <f t="shared" si="281"/>
        <v>0.25085644138240015</v>
      </c>
      <c r="AG401" s="773">
        <f t="shared" si="281"/>
        <v>0.29336786045070018</v>
      </c>
      <c r="AH401" s="773">
        <f t="shared" si="281"/>
        <v>0.34326739418400209</v>
      </c>
      <c r="AI401" s="773">
        <f t="shared" si="281"/>
        <v>0.32493872668199852</v>
      </c>
      <c r="AJ401" s="773">
        <f t="shared" si="281"/>
        <v>0.39711463960450066</v>
      </c>
      <c r="AK401" s="773">
        <f t="shared" si="281"/>
        <v>0.35632624770960475</v>
      </c>
      <c r="AL401" s="773">
        <f t="shared" si="281"/>
        <v>0.33408210824560047</v>
      </c>
      <c r="AM401" s="773">
        <f t="shared" si="281"/>
        <v>0.35036942666670745</v>
      </c>
      <c r="AN401" s="773">
        <f t="shared" si="281"/>
        <v>0.39201331252800076</v>
      </c>
      <c r="AO401" s="773">
        <f t="shared" si="281"/>
        <v>0.32582729970560198</v>
      </c>
      <c r="AP401" s="773">
        <f t="shared" si="281"/>
        <v>0.3193044303098973</v>
      </c>
      <c r="AQ401" s="773">
        <f t="shared" si="281"/>
        <v>0.35512943884999859</v>
      </c>
      <c r="AR401" s="773">
        <f t="shared" si="281"/>
        <v>0.33395395249999971</v>
      </c>
      <c r="AS401" s="773">
        <f t="shared" si="281"/>
        <v>0.29230785075490173</v>
      </c>
      <c r="AT401" s="773">
        <f t="shared" si="281"/>
        <v>0.26632361748849598</v>
      </c>
      <c r="AU401" s="773">
        <f t="shared" si="281"/>
        <v>0.30303999646200186</v>
      </c>
      <c r="AV401" s="773">
        <f t="shared" si="281"/>
        <v>0.30160857235125027</v>
      </c>
      <c r="AW401" s="773">
        <f t="shared" si="281"/>
        <v>0</v>
      </c>
      <c r="AX401" s="773">
        <f t="shared" si="281"/>
        <v>0</v>
      </c>
      <c r="AY401" s="773">
        <f t="shared" si="281"/>
        <v>0</v>
      </c>
      <c r="AZ401" s="773">
        <f t="shared" si="281"/>
        <v>0</v>
      </c>
      <c r="BA401" s="773">
        <f t="shared" si="281"/>
        <v>0</v>
      </c>
      <c r="BB401" s="773">
        <f t="shared" si="281"/>
        <v>0</v>
      </c>
      <c r="BC401" s="771">
        <f t="shared" si="272"/>
        <v>0.16776843489091012</v>
      </c>
      <c r="BD401" s="771">
        <f t="shared" si="273"/>
        <v>0.17576150569561963</v>
      </c>
      <c r="BE401" s="771">
        <f t="shared" si="273"/>
        <v>0.16745958201929392</v>
      </c>
      <c r="BF401" s="771">
        <f t="shared" si="273"/>
        <v>0.18046732826162012</v>
      </c>
      <c r="BG401" s="771">
        <f t="shared" si="273"/>
        <v>0.15787914136038861</v>
      </c>
      <c r="BH401" s="771">
        <f t="shared" si="274"/>
        <v>0.16196725833695233</v>
      </c>
      <c r="BI401" s="771">
        <f t="shared" si="275"/>
        <v>0.16309212031022635</v>
      </c>
      <c r="BJ401" s="771">
        <f t="shared" si="276"/>
        <v>0.15822071901795259</v>
      </c>
      <c r="BK401" s="771">
        <f t="shared" si="277"/>
        <v>0.14310488837179516</v>
      </c>
      <c r="BL401" s="771">
        <f t="shared" si="278"/>
        <v>0.13047120609682319</v>
      </c>
      <c r="BM401" s="771">
        <f t="shared" si="279"/>
        <v>0.13590641387511784</v>
      </c>
    </row>
    <row r="403" spans="1:65" ht="13">
      <c r="A403" s="768" t="s">
        <v>173</v>
      </c>
    </row>
    <row r="404" spans="1:65" ht="13">
      <c r="A404" s="768"/>
      <c r="B404" s="835" t="s">
        <v>64</v>
      </c>
      <c r="C404" s="835"/>
      <c r="D404" s="835"/>
      <c r="E404" s="835"/>
      <c r="F404" s="835"/>
      <c r="G404" s="835"/>
      <c r="H404" s="835"/>
      <c r="I404" s="835"/>
      <c r="J404" s="835"/>
      <c r="K404" s="835"/>
      <c r="L404" s="835"/>
      <c r="M404" s="835"/>
      <c r="N404" s="835"/>
      <c r="O404" s="835"/>
      <c r="P404" s="835"/>
      <c r="Q404" s="835"/>
      <c r="R404" s="835"/>
      <c r="S404" s="835"/>
      <c r="T404" s="835"/>
      <c r="U404" s="835"/>
      <c r="V404" s="835"/>
      <c r="W404" s="835"/>
      <c r="X404" s="835"/>
      <c r="Y404" s="835"/>
      <c r="Z404" s="835"/>
      <c r="AA404" s="835"/>
      <c r="AC404" s="835" t="s">
        <v>88</v>
      </c>
      <c r="AD404" s="835"/>
      <c r="AE404" s="835"/>
      <c r="AF404" s="835"/>
      <c r="AG404" s="835"/>
      <c r="AH404" s="835"/>
      <c r="AI404" s="835"/>
      <c r="AJ404" s="835"/>
      <c r="AK404" s="835"/>
      <c r="AL404" s="835"/>
      <c r="AM404" s="835"/>
      <c r="AN404" s="835"/>
      <c r="AO404" s="835"/>
      <c r="AP404" s="835"/>
      <c r="AQ404" s="835"/>
      <c r="AR404" s="835"/>
      <c r="AS404" s="835"/>
      <c r="AT404" s="835"/>
      <c r="AU404" s="835"/>
      <c r="AV404" s="835"/>
      <c r="AW404" s="835"/>
      <c r="AX404" s="835"/>
      <c r="AY404" s="835"/>
      <c r="AZ404" s="835"/>
      <c r="BA404" s="835"/>
      <c r="BB404" s="835"/>
    </row>
    <row r="405" spans="1:65">
      <c r="A405" s="769" t="s">
        <v>1</v>
      </c>
      <c r="B405" s="770">
        <f>Imports!C$6</f>
        <v>61.118600376989761</v>
      </c>
      <c r="C405" s="770">
        <f>Imports!D$6</f>
        <v>63.874111773869373</v>
      </c>
      <c r="D405" s="770">
        <f>Imports!E$6</f>
        <v>64.899562754305535</v>
      </c>
      <c r="E405" s="770">
        <f>Imports!F$6</f>
        <v>68.171326265504106</v>
      </c>
      <c r="F405" s="770">
        <f>Imports!G$6</f>
        <v>70.194163544593309</v>
      </c>
      <c r="G405" s="770">
        <f>Imports!H$6</f>
        <v>68.805829763038346</v>
      </c>
      <c r="H405" s="770">
        <f>Imports!I$6</f>
        <v>66.865763951746857</v>
      </c>
      <c r="I405" s="770">
        <f>Imports!J$6</f>
        <v>65.687705108460548</v>
      </c>
      <c r="J405" s="770">
        <f>Imports!K$6</f>
        <v>58.666520782397626</v>
      </c>
      <c r="K405" s="770">
        <f>Imports!L$6</f>
        <v>50.913662441392532</v>
      </c>
      <c r="L405" s="770">
        <f>Imports!M$6</f>
        <v>57.086203602533423</v>
      </c>
      <c r="M405" s="770">
        <f>Imports!N$6</f>
        <v>54.480406480836763</v>
      </c>
      <c r="N405" s="770">
        <f>Imports!O$6</f>
        <v>50.344250704893888</v>
      </c>
      <c r="O405" s="770">
        <f>Imports!P$6</f>
        <v>61.0203830792939</v>
      </c>
      <c r="P405" s="770">
        <f>Imports!Q$6</f>
        <v>68.118327796481296</v>
      </c>
      <c r="Q405" s="770">
        <f>Imports!R$6</f>
        <v>73.24440922113692</v>
      </c>
      <c r="R405" s="770">
        <f>Imports!S$6</f>
        <v>75.246239576865293</v>
      </c>
      <c r="S405" s="770">
        <f>Imports!T$6</f>
        <v>75.351583697647015</v>
      </c>
      <c r="T405" s="770">
        <f>Imports!U$6</f>
        <v>77.417115558026509</v>
      </c>
      <c r="U405" s="770">
        <f>Imports!V$6</f>
        <v>78.520705151686514</v>
      </c>
      <c r="V405" s="770">
        <f>Imports!W$6</f>
        <v>0</v>
      </c>
      <c r="W405" s="770">
        <f>Imports!X$6</f>
        <v>0</v>
      </c>
      <c r="X405" s="770">
        <f>Imports!Y$6</f>
        <v>0</v>
      </c>
      <c r="Y405" s="770">
        <f>Imports!Z$6</f>
        <v>0</v>
      </c>
      <c r="Z405" s="770">
        <f>Imports!AA$6</f>
        <v>0</v>
      </c>
      <c r="AA405" s="770">
        <f>Imports!AB$6</f>
        <v>0</v>
      </c>
      <c r="AB405" s="770"/>
      <c r="AC405" s="770">
        <f>Imports!AD$6</f>
        <v>13.853853661302258</v>
      </c>
      <c r="AD405" s="770">
        <f>Imports!AE$6</f>
        <v>13.922206027925602</v>
      </c>
      <c r="AE405" s="770">
        <f>Imports!AF$6</f>
        <v>14.885024712860798</v>
      </c>
      <c r="AF405" s="770">
        <f>Imports!AG$6</f>
        <v>17.214705578772797</v>
      </c>
      <c r="AG405" s="770">
        <f>Imports!AH$6</f>
        <v>20.355256092386604</v>
      </c>
      <c r="AH405" s="770">
        <f>Imports!AI$6</f>
        <v>20.035797422569505</v>
      </c>
      <c r="AI405" s="770">
        <f>Imports!AJ$6</f>
        <v>21.161692164043998</v>
      </c>
      <c r="AJ405" s="770">
        <f>Imports!AK$6</f>
        <v>24.598789224697999</v>
      </c>
      <c r="AK405" s="770">
        <f>Imports!AL$6</f>
        <v>21.335400556803602</v>
      </c>
      <c r="AL405" s="770">
        <f>Imports!AM$6</f>
        <v>17.577043357860802</v>
      </c>
      <c r="AM405" s="770">
        <f>Imports!AN$6</f>
        <v>19.237564040155203</v>
      </c>
      <c r="AN405" s="770">
        <f>Imports!AO$6</f>
        <v>19.68671427792</v>
      </c>
      <c r="AO405" s="770">
        <f>Imports!AP$6</f>
        <v>17.134946955596796</v>
      </c>
      <c r="AP405" s="770">
        <f>Imports!AQ$6</f>
        <v>18.860058724134397</v>
      </c>
      <c r="AQ405" s="770">
        <f>Imports!AR$6</f>
        <v>20.878961730935998</v>
      </c>
      <c r="AR405" s="770">
        <f>Imports!AS$6</f>
        <v>19.809751943642496</v>
      </c>
      <c r="AS405" s="770">
        <f>Imports!AT$6</f>
        <v>18.449107793326906</v>
      </c>
      <c r="AT405" s="770">
        <f>Imports!AU$6</f>
        <v>19.047591742126293</v>
      </c>
      <c r="AU405" s="770">
        <f>Imports!AV$6</f>
        <v>20.507522598587002</v>
      </c>
      <c r="AV405" s="770">
        <f>Imports!AW$6</f>
        <v>19.793662212388448</v>
      </c>
      <c r="AW405" s="770">
        <f>Imports!AX$6</f>
        <v>0</v>
      </c>
      <c r="AX405" s="770">
        <f>Imports!AY$6</f>
        <v>0</v>
      </c>
      <c r="AY405" s="770">
        <f>Imports!AZ$6</f>
        <v>0</v>
      </c>
      <c r="AZ405" s="770">
        <f>Imports!BA$6</f>
        <v>0</v>
      </c>
      <c r="BA405" s="770">
        <f>Imports!BB$6</f>
        <v>0</v>
      </c>
      <c r="BB405" s="770">
        <f>Imports!BC$6</f>
        <v>0</v>
      </c>
      <c r="BC405" s="770"/>
    </row>
    <row r="406" spans="1:65">
      <c r="A406" s="769"/>
      <c r="B406" s="767">
        <v>2000</v>
      </c>
      <c r="C406" s="767">
        <f>1+B406</f>
        <v>2001</v>
      </c>
      <c r="D406" s="767">
        <f t="shared" ref="D406:AA406" si="282">1+C406</f>
        <v>2002</v>
      </c>
      <c r="E406" s="767">
        <f t="shared" si="282"/>
        <v>2003</v>
      </c>
      <c r="F406" s="767">
        <f t="shared" si="282"/>
        <v>2004</v>
      </c>
      <c r="G406" s="767">
        <f t="shared" si="282"/>
        <v>2005</v>
      </c>
      <c r="H406" s="767">
        <f t="shared" si="282"/>
        <v>2006</v>
      </c>
      <c r="I406" s="767">
        <f t="shared" si="282"/>
        <v>2007</v>
      </c>
      <c r="J406" s="767">
        <f t="shared" si="282"/>
        <v>2008</v>
      </c>
      <c r="K406" s="767">
        <f t="shared" si="282"/>
        <v>2009</v>
      </c>
      <c r="L406" s="767">
        <f t="shared" si="282"/>
        <v>2010</v>
      </c>
      <c r="M406" s="767">
        <f t="shared" si="282"/>
        <v>2011</v>
      </c>
      <c r="N406" s="767">
        <f t="shared" si="282"/>
        <v>2012</v>
      </c>
      <c r="O406" s="767">
        <f t="shared" si="282"/>
        <v>2013</v>
      </c>
      <c r="P406" s="767">
        <f t="shared" si="282"/>
        <v>2014</v>
      </c>
      <c r="Q406" s="767">
        <f t="shared" si="282"/>
        <v>2015</v>
      </c>
      <c r="R406" s="767">
        <f t="shared" si="282"/>
        <v>2016</v>
      </c>
      <c r="S406" s="767">
        <f t="shared" si="282"/>
        <v>2017</v>
      </c>
      <c r="T406" s="767">
        <f t="shared" si="282"/>
        <v>2018</v>
      </c>
      <c r="U406" s="767">
        <f t="shared" si="282"/>
        <v>2019</v>
      </c>
      <c r="V406" s="767">
        <f t="shared" si="282"/>
        <v>2020</v>
      </c>
      <c r="W406" s="767">
        <f t="shared" si="282"/>
        <v>2021</v>
      </c>
      <c r="X406" s="767">
        <f t="shared" si="282"/>
        <v>2022</v>
      </c>
      <c r="Y406" s="767">
        <f t="shared" si="282"/>
        <v>2023</v>
      </c>
      <c r="Z406" s="767">
        <f t="shared" si="282"/>
        <v>2024</v>
      </c>
      <c r="AA406" s="767">
        <f t="shared" si="282"/>
        <v>2025</v>
      </c>
      <c r="AC406" s="767">
        <v>2000</v>
      </c>
      <c r="AD406" s="767">
        <f>1+AC406</f>
        <v>2001</v>
      </c>
      <c r="AE406" s="767">
        <f t="shared" ref="AE406:BB406" si="283">1+AD406</f>
        <v>2002</v>
      </c>
      <c r="AF406" s="767">
        <f t="shared" si="283"/>
        <v>2003</v>
      </c>
      <c r="AG406" s="767">
        <f t="shared" si="283"/>
        <v>2004</v>
      </c>
      <c r="AH406" s="767">
        <f t="shared" si="283"/>
        <v>2005</v>
      </c>
      <c r="AI406" s="767">
        <f t="shared" si="283"/>
        <v>2006</v>
      </c>
      <c r="AJ406" s="767">
        <f t="shared" si="283"/>
        <v>2007</v>
      </c>
      <c r="AK406" s="767">
        <f t="shared" si="283"/>
        <v>2008</v>
      </c>
      <c r="AL406" s="767">
        <f t="shared" si="283"/>
        <v>2009</v>
      </c>
      <c r="AM406" s="767">
        <f t="shared" si="283"/>
        <v>2010</v>
      </c>
      <c r="AN406" s="767">
        <f t="shared" si="283"/>
        <v>2011</v>
      </c>
      <c r="AO406" s="767">
        <f t="shared" si="283"/>
        <v>2012</v>
      </c>
      <c r="AP406" s="767">
        <f t="shared" si="283"/>
        <v>2013</v>
      </c>
      <c r="AQ406" s="767">
        <f t="shared" si="283"/>
        <v>2014</v>
      </c>
      <c r="AR406" s="767">
        <f t="shared" si="283"/>
        <v>2015</v>
      </c>
      <c r="AS406" s="767">
        <f t="shared" si="283"/>
        <v>2016</v>
      </c>
      <c r="AT406" s="767">
        <f t="shared" si="283"/>
        <v>2017</v>
      </c>
      <c r="AU406" s="767">
        <f t="shared" si="283"/>
        <v>2018</v>
      </c>
      <c r="AV406" s="767">
        <f t="shared" si="283"/>
        <v>2019</v>
      </c>
      <c r="AW406" s="767">
        <f t="shared" si="283"/>
        <v>2020</v>
      </c>
      <c r="AX406" s="767">
        <f t="shared" si="283"/>
        <v>2021</v>
      </c>
      <c r="AY406" s="767">
        <f t="shared" si="283"/>
        <v>2022</v>
      </c>
      <c r="AZ406" s="767">
        <f t="shared" si="283"/>
        <v>2023</v>
      </c>
      <c r="BA406" s="767">
        <f t="shared" si="283"/>
        <v>2024</v>
      </c>
      <c r="BB406" s="767">
        <f t="shared" si="283"/>
        <v>2025</v>
      </c>
    </row>
    <row r="407" spans="1:65">
      <c r="A407" s="775" t="str">
        <f>Imports!B$10</f>
        <v xml:space="preserve">Sawn wood </v>
      </c>
      <c r="B407" s="773">
        <f>Imports!C$10</f>
        <v>14.450079494760002</v>
      </c>
      <c r="C407" s="773">
        <f>Imports!D$10</f>
        <v>14.379138180680005</v>
      </c>
      <c r="D407" s="773">
        <f>Imports!E$10</f>
        <v>15.099911710520008</v>
      </c>
      <c r="E407" s="773">
        <f>Imports!F$10</f>
        <v>16.046008067180001</v>
      </c>
      <c r="F407" s="773">
        <f>Imports!G$10</f>
        <v>15.739000306119996</v>
      </c>
      <c r="G407" s="773">
        <f>Imports!H$10</f>
        <v>15.089396180040005</v>
      </c>
      <c r="H407" s="773">
        <f>Imports!I$10</f>
        <v>13.64598365312</v>
      </c>
      <c r="I407" s="773">
        <f>Imports!J$10</f>
        <v>12.490545026960001</v>
      </c>
      <c r="J407" s="773">
        <f>Imports!K$10</f>
        <v>8.8131511291527307</v>
      </c>
      <c r="K407" s="773">
        <f>Imports!L$10</f>
        <v>7.9974125380188568</v>
      </c>
      <c r="L407" s="773">
        <f>Imports!M$10</f>
        <v>9.6661738894968412</v>
      </c>
      <c r="M407" s="773">
        <f>Imports!N$10</f>
        <v>8.7656380871732562</v>
      </c>
      <c r="N407" s="773">
        <f>Imports!O$10</f>
        <v>8.2516766347737907</v>
      </c>
      <c r="O407" s="773">
        <f>Imports!P$10</f>
        <v>9.9888654535939541</v>
      </c>
      <c r="P407" s="773">
        <f>Imports!Q$10</f>
        <v>10.4929078475</v>
      </c>
      <c r="Q407" s="773">
        <f>Imports!R$10</f>
        <v>10.737528956202937</v>
      </c>
      <c r="R407" s="773">
        <f>Imports!S$10</f>
        <v>11.448498627199596</v>
      </c>
      <c r="S407" s="773">
        <f>Imports!T$10</f>
        <v>11.453121617603935</v>
      </c>
      <c r="T407" s="773">
        <f>Imports!U$10</f>
        <v>11.770048008474738</v>
      </c>
      <c r="U407" s="773">
        <f>Imports!V$10</f>
        <v>11.364230247548436</v>
      </c>
      <c r="V407" s="773">
        <f>Imports!W$10</f>
        <v>0</v>
      </c>
      <c r="W407" s="773">
        <f>Imports!X$10</f>
        <v>0</v>
      </c>
      <c r="X407" s="773">
        <f>Imports!Y$10</f>
        <v>0</v>
      </c>
      <c r="Y407" s="773">
        <f>Imports!Z$10</f>
        <v>0</v>
      </c>
      <c r="Z407" s="773">
        <f>Imports!AA$10</f>
        <v>0</v>
      </c>
      <c r="AA407" s="773">
        <f>Imports!AB$10</f>
        <v>0</v>
      </c>
      <c r="AB407" s="773"/>
      <c r="AC407" s="766"/>
      <c r="AD407" s="766"/>
      <c r="AE407" s="766"/>
      <c r="AF407" s="766"/>
      <c r="AG407" s="766"/>
      <c r="AH407" s="766"/>
      <c r="AI407" s="766"/>
      <c r="AJ407" s="766"/>
      <c r="AK407" s="766"/>
      <c r="AL407" s="766"/>
      <c r="AM407" s="766"/>
      <c r="AN407" s="766"/>
      <c r="AO407" s="766"/>
      <c r="AP407" s="766"/>
      <c r="AQ407" s="766"/>
      <c r="AR407" s="766"/>
      <c r="AS407" s="766"/>
      <c r="AT407" s="766"/>
      <c r="AU407" s="766"/>
      <c r="AV407" s="766"/>
      <c r="AW407" s="766"/>
      <c r="AX407" s="766"/>
      <c r="AY407" s="766"/>
      <c r="AZ407" s="766"/>
      <c r="BA407" s="766"/>
      <c r="BB407" s="766"/>
      <c r="BC407" s="771">
        <f t="shared" ref="BC407:BC415" si="284">J407/J$405</f>
        <v>0.15022454053210257</v>
      </c>
      <c r="BD407" s="771">
        <f t="shared" ref="BD407:BG415" si="285">K407/K$405</f>
        <v>0.1570779267200586</v>
      </c>
      <c r="BE407" s="771">
        <f t="shared" si="285"/>
        <v>0.16932591903988281</v>
      </c>
      <c r="BF407" s="771">
        <f t="shared" si="285"/>
        <v>0.16089524020450416</v>
      </c>
      <c r="BG407" s="771">
        <f t="shared" si="285"/>
        <v>0.16390504415575019</v>
      </c>
      <c r="BH407" s="771">
        <f t="shared" ref="BH407:BH415" si="286">O407/O$405</f>
        <v>0.16369719345441941</v>
      </c>
      <c r="BI407" s="771">
        <f t="shared" ref="BI407:BI415" si="287">P407/P$405</f>
        <v>0.15403942208989485</v>
      </c>
      <c r="BJ407" s="771">
        <f t="shared" ref="BJ407:BJ415" si="288">Q407/Q$405</f>
        <v>0.14659861510773567</v>
      </c>
      <c r="BK407" s="771">
        <f t="shared" ref="BK407:BK415" si="289">R407/R$405</f>
        <v>0.15214711979732573</v>
      </c>
      <c r="BL407" s="771">
        <f t="shared" ref="BL407:BL415" si="290">S407/S$405</f>
        <v>0.15199576512632182</v>
      </c>
      <c r="BM407" s="771">
        <f t="shared" ref="BM407:BM415" si="291">T407/T$405</f>
        <v>0.1520341842192858</v>
      </c>
    </row>
    <row r="408" spans="1:65">
      <c r="A408" s="775" t="str">
        <f>Imports!B$12</f>
        <v xml:space="preserve">Plywood </v>
      </c>
      <c r="B408" s="773">
        <f>Imports!C$12</f>
        <v>2.7546803092999999</v>
      </c>
      <c r="C408" s="773">
        <f>Imports!D$12</f>
        <v>3.0887283647999992</v>
      </c>
      <c r="D408" s="773">
        <f>Imports!E$12</f>
        <v>3.0717377082000006</v>
      </c>
      <c r="E408" s="773">
        <f>Imports!F$12</f>
        <v>2.9757289553999997</v>
      </c>
      <c r="F408" s="773">
        <f>Imports!G$12</f>
        <v>3.2963713413000009</v>
      </c>
      <c r="G408" s="773">
        <f>Imports!H$12</f>
        <v>3.4711754330000009</v>
      </c>
      <c r="H408" s="773">
        <f>Imports!I$12</f>
        <v>3.4149595207000001</v>
      </c>
      <c r="I408" s="773">
        <f>Imports!J$12</f>
        <v>3.6164086232666666</v>
      </c>
      <c r="J408" s="773">
        <f>Imports!K$12</f>
        <v>3.292362340132077</v>
      </c>
      <c r="K408" s="773">
        <f>Imports!L$12</f>
        <v>2.6200958648833343</v>
      </c>
      <c r="L408" s="773">
        <f>Imports!M$12</f>
        <v>2.9224039936000001</v>
      </c>
      <c r="M408" s="773">
        <f>Imports!N$12</f>
        <v>2.8991070256002169</v>
      </c>
      <c r="N408" s="773">
        <f>Imports!O$12</f>
        <v>2.8875054381547618</v>
      </c>
      <c r="O408" s="773">
        <f>Imports!P$12</f>
        <v>3.0251184623333329</v>
      </c>
      <c r="P408" s="773">
        <f>Imports!Q$12</f>
        <v>3.1459567644991551</v>
      </c>
      <c r="Q408" s="773">
        <f>Imports!R$12</f>
        <v>3.2923264436714286</v>
      </c>
      <c r="R408" s="773">
        <f>Imports!S$12</f>
        <v>3.3425132989555792</v>
      </c>
      <c r="S408" s="773">
        <f>Imports!T$12</f>
        <v>3.381527080791495</v>
      </c>
      <c r="T408" s="773">
        <f>Imports!U$12</f>
        <v>3.5619464874531745</v>
      </c>
      <c r="U408" s="773">
        <f>Imports!V$12</f>
        <v>3.1657373528063486</v>
      </c>
      <c r="V408" s="773">
        <f>Imports!W$12</f>
        <v>0</v>
      </c>
      <c r="W408" s="773">
        <f>Imports!X$12</f>
        <v>0</v>
      </c>
      <c r="X408" s="773">
        <f>Imports!Y$12</f>
        <v>0</v>
      </c>
      <c r="Y408" s="773">
        <f>Imports!Z$12</f>
        <v>0</v>
      </c>
      <c r="Z408" s="773">
        <f>Imports!AA$12</f>
        <v>0</v>
      </c>
      <c r="AA408" s="773">
        <f>Imports!AB$12</f>
        <v>0</v>
      </c>
      <c r="AB408" s="773"/>
      <c r="AC408" s="766"/>
      <c r="AD408" s="766"/>
      <c r="AE408" s="766"/>
      <c r="AF408" s="766"/>
      <c r="AG408" s="766"/>
      <c r="AH408" s="766"/>
      <c r="AI408" s="766"/>
      <c r="AJ408" s="766"/>
      <c r="AK408" s="766"/>
      <c r="AL408" s="766"/>
      <c r="AM408" s="766"/>
      <c r="AN408" s="766"/>
      <c r="AO408" s="766"/>
      <c r="AP408" s="766"/>
      <c r="AQ408" s="766"/>
      <c r="AR408" s="766"/>
      <c r="AS408" s="766"/>
      <c r="AT408" s="766"/>
      <c r="AU408" s="766"/>
      <c r="AV408" s="766"/>
      <c r="AW408" s="766"/>
      <c r="AX408" s="766"/>
      <c r="AY408" s="766"/>
      <c r="AZ408" s="766"/>
      <c r="BA408" s="766"/>
      <c r="BB408" s="766"/>
      <c r="BC408" s="771">
        <f t="shared" si="284"/>
        <v>5.6119952167334272E-2</v>
      </c>
      <c r="BD408" s="771">
        <f t="shared" si="285"/>
        <v>5.1461547632707924E-2</v>
      </c>
      <c r="BE408" s="771">
        <f t="shared" si="285"/>
        <v>5.1192824345921421E-2</v>
      </c>
      <c r="BF408" s="771">
        <f t="shared" si="285"/>
        <v>5.3213755419023255E-2</v>
      </c>
      <c r="BG408" s="771">
        <f t="shared" si="285"/>
        <v>5.7355217283511416E-2</v>
      </c>
      <c r="BH408" s="771">
        <f t="shared" si="286"/>
        <v>4.9575540330553072E-2</v>
      </c>
      <c r="BI408" s="771">
        <f t="shared" si="287"/>
        <v>4.6183705124095281E-2</v>
      </c>
      <c r="BJ408" s="771">
        <f t="shared" si="288"/>
        <v>4.4949866872860608E-2</v>
      </c>
      <c r="BK408" s="771">
        <f t="shared" si="289"/>
        <v>4.4421001205530622E-2</v>
      </c>
      <c r="BL408" s="771">
        <f t="shared" si="290"/>
        <v>4.4876655736395481E-2</v>
      </c>
      <c r="BM408" s="771">
        <f t="shared" si="291"/>
        <v>4.6009806252512546E-2</v>
      </c>
    </row>
    <row r="409" spans="1:65">
      <c r="A409" s="775" t="str">
        <f>Imports!B$13</f>
        <v xml:space="preserve">Other panels </v>
      </c>
      <c r="B409" s="773">
        <f>Imports!C$13</f>
        <v>3.1091961152000001</v>
      </c>
      <c r="C409" s="773">
        <f>Imports!D$13</f>
        <v>3.2404226789999999</v>
      </c>
      <c r="D409" s="773">
        <f>Imports!E$13</f>
        <v>3.5048284509999994</v>
      </c>
      <c r="E409" s="773">
        <f>Imports!F$13</f>
        <v>3.4506314251999988</v>
      </c>
      <c r="F409" s="773">
        <f>Imports!G$13</f>
        <v>3.6369948576000009</v>
      </c>
      <c r="G409" s="773">
        <f>Imports!H$13</f>
        <v>3.5702902603999997</v>
      </c>
      <c r="H409" s="773">
        <f>Imports!I$13</f>
        <v>3.2148335644000001</v>
      </c>
      <c r="I409" s="773">
        <f>Imports!J$13</f>
        <v>3.1710064</v>
      </c>
      <c r="J409" s="773">
        <f>Imports!K$13</f>
        <v>2.739906111518188</v>
      </c>
      <c r="K409" s="773">
        <f>Imports!L$13</f>
        <v>2.1435223613990426</v>
      </c>
      <c r="L409" s="773">
        <f>Imports!M$13</f>
        <v>2.2483168353249097</v>
      </c>
      <c r="M409" s="773">
        <f>Imports!N$13</f>
        <v>2.3200245250457989</v>
      </c>
      <c r="N409" s="773">
        <f>Imports!O$13</f>
        <v>1.7387273125333331</v>
      </c>
      <c r="O409" s="773">
        <f>Imports!P$13</f>
        <v>2.4590951075831442</v>
      </c>
      <c r="P409" s="773">
        <f>Imports!Q$13</f>
        <v>2.3710876621602788</v>
      </c>
      <c r="Q409" s="773">
        <f>Imports!R$13</f>
        <v>2.4386409366719382</v>
      </c>
      <c r="R409" s="773">
        <f>Imports!S$13</f>
        <v>2.7966652868787936</v>
      </c>
      <c r="S409" s="773">
        <f>Imports!T$13</f>
        <v>3.1742962600116997</v>
      </c>
      <c r="T409" s="773">
        <f>Imports!U$13</f>
        <v>2.9786375139589851</v>
      </c>
      <c r="U409" s="773">
        <f>Imports!V$13</f>
        <v>2.9970288643246232</v>
      </c>
      <c r="V409" s="773">
        <f>Imports!W$13</f>
        <v>0</v>
      </c>
      <c r="W409" s="773">
        <f>Imports!X$13</f>
        <v>0</v>
      </c>
      <c r="X409" s="773">
        <f>Imports!Y$13</f>
        <v>0</v>
      </c>
      <c r="Y409" s="773">
        <f>Imports!Z$13</f>
        <v>0</v>
      </c>
      <c r="Z409" s="773">
        <f>Imports!AA$13</f>
        <v>0</v>
      </c>
      <c r="AA409" s="773">
        <f>Imports!AB$13</f>
        <v>0</v>
      </c>
      <c r="AB409" s="773"/>
      <c r="AC409" s="766"/>
      <c r="AD409" s="766"/>
      <c r="AE409" s="766"/>
      <c r="AF409" s="766"/>
      <c r="AG409" s="766"/>
      <c r="AH409" s="766"/>
      <c r="AI409" s="766"/>
      <c r="AJ409" s="766"/>
      <c r="AK409" s="766"/>
      <c r="AL409" s="766"/>
      <c r="AM409" s="766"/>
      <c r="AN409" s="766"/>
      <c r="AO409" s="766"/>
      <c r="AP409" s="766"/>
      <c r="AQ409" s="766"/>
      <c r="AR409" s="766"/>
      <c r="AS409" s="766"/>
      <c r="AT409" s="766"/>
      <c r="AU409" s="766"/>
      <c r="AV409" s="766"/>
      <c r="AW409" s="766"/>
      <c r="AX409" s="766"/>
      <c r="AY409" s="766"/>
      <c r="AZ409" s="766"/>
      <c r="BA409" s="766"/>
      <c r="BB409" s="766"/>
      <c r="BC409" s="771">
        <f t="shared" si="284"/>
        <v>4.6703061217502312E-2</v>
      </c>
      <c r="BD409" s="771">
        <f t="shared" si="285"/>
        <v>4.21011229326997E-2</v>
      </c>
      <c r="BE409" s="771">
        <f t="shared" si="285"/>
        <v>3.9384591958137004E-2</v>
      </c>
      <c r="BF409" s="771">
        <f t="shared" si="285"/>
        <v>4.2584567093159574E-2</v>
      </c>
      <c r="BG409" s="771">
        <f t="shared" si="285"/>
        <v>3.4536760170001179E-2</v>
      </c>
      <c r="BH409" s="771">
        <f t="shared" si="286"/>
        <v>4.0299568496442152E-2</v>
      </c>
      <c r="BI409" s="771">
        <f t="shared" si="287"/>
        <v>3.4808365661066022E-2</v>
      </c>
      <c r="BJ409" s="771">
        <f t="shared" si="288"/>
        <v>3.3294567634633794E-2</v>
      </c>
      <c r="BK409" s="771">
        <f t="shared" si="289"/>
        <v>3.7166844517485198E-2</v>
      </c>
      <c r="BL409" s="771">
        <f t="shared" si="290"/>
        <v>4.2126470397075712E-2</v>
      </c>
      <c r="BM409" s="771">
        <f t="shared" si="291"/>
        <v>3.8475180746386818E-2</v>
      </c>
    </row>
    <row r="410" spans="1:65">
      <c r="A410" s="775" t="s">
        <v>171</v>
      </c>
      <c r="B410" s="773">
        <f>Imports!C$14</f>
        <v>1.0586061072999997</v>
      </c>
      <c r="C410" s="773">
        <f>Imports!D$14</f>
        <v>1.1186097149999998</v>
      </c>
      <c r="D410" s="773">
        <f>Imports!E$14</f>
        <v>1.31927941742</v>
      </c>
      <c r="E410" s="773">
        <f>Imports!F$14</f>
        <v>1.3614103800999997</v>
      </c>
      <c r="F410" s="773">
        <f>Imports!G$14</f>
        <v>1.5186772767000005</v>
      </c>
      <c r="G410" s="773">
        <f>Imports!H$14</f>
        <v>1.5859189115294119</v>
      </c>
      <c r="H410" s="773">
        <f>Imports!I$14</f>
        <v>1.6621076277833342</v>
      </c>
      <c r="I410" s="773">
        <f>Imports!J$14</f>
        <v>1.8476416298000005</v>
      </c>
      <c r="J410" s="773">
        <f>Imports!K$14</f>
        <v>1.5160381143839394</v>
      </c>
      <c r="K410" s="773">
        <f>Imports!L$14</f>
        <v>1.1949011538296843</v>
      </c>
      <c r="L410" s="773">
        <f>Imports!M$14</f>
        <v>1.448880340820105</v>
      </c>
      <c r="M410" s="773">
        <f>Imports!N$14</f>
        <v>1.2831311848326761</v>
      </c>
      <c r="N410" s="773">
        <f>Imports!O$14</f>
        <v>1.3294526893319394</v>
      </c>
      <c r="O410" s="773">
        <f>Imports!P$14</f>
        <v>1.3539545580040477</v>
      </c>
      <c r="P410" s="773">
        <f>Imports!Q$14</f>
        <v>1.3547546156933696</v>
      </c>
      <c r="Q410" s="773">
        <f>Imports!R$14</f>
        <v>1.4342223189828356</v>
      </c>
      <c r="R410" s="773">
        <f>Imports!S$14</f>
        <v>1.508309434622142</v>
      </c>
      <c r="S410" s="773">
        <f>Imports!T$14</f>
        <v>1.6457617958951831</v>
      </c>
      <c r="T410" s="773">
        <f>Imports!U$14</f>
        <v>1.491458445201137</v>
      </c>
      <c r="U410" s="773">
        <f>Imports!V$14</f>
        <v>1.4423727812201528</v>
      </c>
      <c r="V410" s="773">
        <f>Imports!W$14</f>
        <v>0</v>
      </c>
      <c r="W410" s="773">
        <f>Imports!X$14</f>
        <v>0</v>
      </c>
      <c r="X410" s="773">
        <f>Imports!Y$14</f>
        <v>0</v>
      </c>
      <c r="Y410" s="773">
        <f>Imports!Z$14</f>
        <v>0</v>
      </c>
      <c r="Z410" s="773">
        <f>Imports!AA$14</f>
        <v>0</v>
      </c>
      <c r="AA410" s="773">
        <f>Imports!AB$14</f>
        <v>0</v>
      </c>
      <c r="AB410" s="773"/>
      <c r="AC410" s="766"/>
      <c r="AD410" s="766"/>
      <c r="AE410" s="766"/>
      <c r="AF410" s="766"/>
      <c r="AG410" s="766"/>
      <c r="AH410" s="766"/>
      <c r="AI410" s="766"/>
      <c r="AJ410" s="766"/>
      <c r="AK410" s="766"/>
      <c r="AL410" s="766"/>
      <c r="AM410" s="766"/>
      <c r="AN410" s="766"/>
      <c r="AO410" s="766"/>
      <c r="AP410" s="766"/>
      <c r="AQ410" s="766"/>
      <c r="AR410" s="766"/>
      <c r="AS410" s="766"/>
      <c r="AT410" s="766"/>
      <c r="AU410" s="766"/>
      <c r="AV410" s="766"/>
      <c r="AW410" s="766"/>
      <c r="AX410" s="766"/>
      <c r="AY410" s="766"/>
      <c r="AZ410" s="766"/>
      <c r="BA410" s="766"/>
      <c r="BB410" s="766"/>
      <c r="BC410" s="771">
        <f t="shared" si="284"/>
        <v>2.584162302733339E-2</v>
      </c>
      <c r="BD410" s="771">
        <f t="shared" si="285"/>
        <v>2.3469165181451101E-2</v>
      </c>
      <c r="BE410" s="771">
        <f t="shared" si="285"/>
        <v>2.5380569198611154E-2</v>
      </c>
      <c r="BF410" s="771">
        <f t="shared" si="285"/>
        <v>2.3552158798301397E-2</v>
      </c>
      <c r="BG410" s="771">
        <f t="shared" si="285"/>
        <v>2.6407239569913896E-2</v>
      </c>
      <c r="BH410" s="771">
        <f t="shared" si="286"/>
        <v>2.2188562078422715E-2</v>
      </c>
      <c r="BI410" s="771">
        <f t="shared" si="287"/>
        <v>1.988825415299391E-2</v>
      </c>
      <c r="BJ410" s="771">
        <f t="shared" si="288"/>
        <v>1.9581321417347808E-2</v>
      </c>
      <c r="BK410" s="771">
        <f t="shared" si="289"/>
        <v>2.0044980893448885E-2</v>
      </c>
      <c r="BL410" s="771">
        <f t="shared" si="290"/>
        <v>2.1841104262637745E-2</v>
      </c>
      <c r="BM410" s="771">
        <f t="shared" si="291"/>
        <v>1.9265228812138359E-2</v>
      </c>
    </row>
    <row r="411" spans="1:65">
      <c r="A411" s="775" t="str">
        <f>Imports!B$15</f>
        <v xml:space="preserve">Wooden furniture </v>
      </c>
      <c r="B411" s="773">
        <f>Imports!C$15</f>
        <v>1.7703230866183401</v>
      </c>
      <c r="C411" s="773">
        <f>Imports!D$15</f>
        <v>1.9760370175334487</v>
      </c>
      <c r="D411" s="773">
        <f>Imports!E$15</f>
        <v>2.5214539782706265</v>
      </c>
      <c r="E411" s="773">
        <f>Imports!F$15</f>
        <v>2.9433557961483445</v>
      </c>
      <c r="F411" s="773">
        <f>Imports!G$15</f>
        <v>3.8409620413839636</v>
      </c>
      <c r="G411" s="773">
        <f>Imports!H$15</f>
        <v>3.6713633641939407</v>
      </c>
      <c r="H411" s="773">
        <f>Imports!I$15</f>
        <v>3.7055067784182505</v>
      </c>
      <c r="I411" s="773">
        <f>Imports!J$15</f>
        <v>4.2709589012452431</v>
      </c>
      <c r="J411" s="773">
        <f>Imports!K$15</f>
        <v>4.0577963297227093</v>
      </c>
      <c r="K411" s="773">
        <f>Imports!L$15</f>
        <v>3.3872233832221554</v>
      </c>
      <c r="L411" s="773">
        <f>Imports!M$15</f>
        <v>3.3580792738855019</v>
      </c>
      <c r="M411" s="773">
        <f>Imports!N$15</f>
        <v>3.1423821718141225</v>
      </c>
      <c r="N411" s="773">
        <f>Imports!O$15</f>
        <v>3.0871756684221481</v>
      </c>
      <c r="O411" s="773">
        <f>Imports!P$15</f>
        <v>3.2253252862709485</v>
      </c>
      <c r="P411" s="773">
        <f>Imports!Q$15</f>
        <v>3.3658869293699203</v>
      </c>
      <c r="Q411" s="773">
        <f>Imports!R$15</f>
        <v>3.5175682434541273</v>
      </c>
      <c r="R411" s="773">
        <f>Imports!S$15</f>
        <v>3.7405554556375056</v>
      </c>
      <c r="S411" s="773">
        <f>Imports!T$15</f>
        <v>3.77429173676743</v>
      </c>
      <c r="T411" s="773">
        <f>Imports!U$15</f>
        <v>3.6867286371324051</v>
      </c>
      <c r="U411" s="773">
        <f>Imports!V$15</f>
        <v>3.965137564256684</v>
      </c>
      <c r="V411" s="773">
        <f>Imports!W$15</f>
        <v>0</v>
      </c>
      <c r="W411" s="773">
        <f>Imports!X$15</f>
        <v>0</v>
      </c>
      <c r="X411" s="773">
        <f>Imports!Y$15</f>
        <v>0</v>
      </c>
      <c r="Y411" s="773">
        <f>Imports!Z$15</f>
        <v>0</v>
      </c>
      <c r="Z411" s="773">
        <f>Imports!AA$15</f>
        <v>0</v>
      </c>
      <c r="AA411" s="773">
        <f>Imports!AB$15</f>
        <v>0</v>
      </c>
      <c r="AB411" s="773"/>
      <c r="AC411" s="766"/>
      <c r="AD411" s="766"/>
      <c r="AE411" s="766"/>
      <c r="AF411" s="766"/>
      <c r="AG411" s="766"/>
      <c r="AH411" s="766"/>
      <c r="AI411" s="766"/>
      <c r="AJ411" s="766"/>
      <c r="AK411" s="766"/>
      <c r="AL411" s="766"/>
      <c r="AM411" s="766"/>
      <c r="AN411" s="766"/>
      <c r="AO411" s="766"/>
      <c r="AP411" s="766"/>
      <c r="AQ411" s="766"/>
      <c r="AR411" s="766"/>
      <c r="AS411" s="766"/>
      <c r="AT411" s="766"/>
      <c r="AU411" s="766"/>
      <c r="AV411" s="766"/>
      <c r="AW411" s="766"/>
      <c r="AX411" s="766"/>
      <c r="AY411" s="766"/>
      <c r="AZ411" s="766"/>
      <c r="BA411" s="766"/>
      <c r="BB411" s="766"/>
      <c r="BC411" s="771">
        <f t="shared" si="284"/>
        <v>6.9167154888452417E-2</v>
      </c>
      <c r="BD411" s="771">
        <f t="shared" si="285"/>
        <v>6.6528770879942856E-2</v>
      </c>
      <c r="BE411" s="771">
        <f t="shared" si="285"/>
        <v>5.8824708282693962E-2</v>
      </c>
      <c r="BF411" s="771">
        <f t="shared" si="285"/>
        <v>5.7679124933097577E-2</v>
      </c>
      <c r="BG411" s="771">
        <f t="shared" si="285"/>
        <v>6.132131524845693E-2</v>
      </c>
      <c r="BH411" s="771">
        <f t="shared" si="286"/>
        <v>5.2856523074916603E-2</v>
      </c>
      <c r="BI411" s="771">
        <f t="shared" si="287"/>
        <v>4.9412354035264318E-2</v>
      </c>
      <c r="BJ411" s="771">
        <f t="shared" si="288"/>
        <v>4.8025074962841328E-2</v>
      </c>
      <c r="BK411" s="771">
        <f t="shared" si="289"/>
        <v>4.9710862319125804E-2</v>
      </c>
      <c r="BL411" s="771">
        <f t="shared" si="290"/>
        <v>5.0089083089640343E-2</v>
      </c>
      <c r="BM411" s="771">
        <f t="shared" si="291"/>
        <v>4.7621622306104762E-2</v>
      </c>
    </row>
    <row r="412" spans="1:65">
      <c r="A412" s="775" t="str">
        <f>Imports!B$20</f>
        <v xml:space="preserve">Wood-based pulp </v>
      </c>
      <c r="B412" s="773">
        <f>Imports!C$20</f>
        <v>7.5694004078571426</v>
      </c>
      <c r="C412" s="773">
        <f>Imports!D$20</f>
        <v>7.2348930083571439</v>
      </c>
      <c r="D412" s="773">
        <f>Imports!E$20</f>
        <v>7.2126760142093023</v>
      </c>
      <c r="E412" s="773">
        <f>Imports!F$20</f>
        <v>7.2013327832500007</v>
      </c>
      <c r="F412" s="773">
        <f>Imports!G$20</f>
        <v>7.6877215020000005</v>
      </c>
      <c r="G412" s="773">
        <f>Imports!H$20</f>
        <v>7.3653668460000006</v>
      </c>
      <c r="H412" s="773">
        <f>Imports!I$20</f>
        <v>7.1360611755000019</v>
      </c>
      <c r="I412" s="773">
        <f>Imports!J$20</f>
        <v>6.2523067200000009</v>
      </c>
      <c r="J412" s="773">
        <f>Imports!K$20</f>
        <v>5.9423858789999997</v>
      </c>
      <c r="K412" s="773">
        <f>Imports!L$20</f>
        <v>4.3179333795000003</v>
      </c>
      <c r="L412" s="773">
        <f>Imports!M$20</f>
        <v>4.8909782783863625</v>
      </c>
      <c r="M412" s="773">
        <f>Imports!N$20</f>
        <v>4.4827443105000002</v>
      </c>
      <c r="N412" s="773">
        <f>Imports!O$20</f>
        <v>4.3597492259545447</v>
      </c>
      <c r="O412" s="773">
        <f>Imports!P$20</f>
        <v>4.6448845580357139</v>
      </c>
      <c r="P412" s="773">
        <f>Imports!Q$20</f>
        <v>5.2752213835714299</v>
      </c>
      <c r="Q412" s="773">
        <f>Imports!R$20</f>
        <v>5.0897331407142854</v>
      </c>
      <c r="R412" s="773">
        <f>Imports!S$20</f>
        <v>4.719468708</v>
      </c>
      <c r="S412" s="773">
        <f>Imports!T$20</f>
        <v>4.7012182694999991</v>
      </c>
      <c r="T412" s="773">
        <f>Imports!U$20</f>
        <v>4.5012714344999987</v>
      </c>
      <c r="U412" s="773">
        <f>Imports!V$20</f>
        <v>3.8958916597500006</v>
      </c>
      <c r="V412" s="773">
        <f>Imports!W$20</f>
        <v>0</v>
      </c>
      <c r="W412" s="773">
        <f>Imports!X$20</f>
        <v>0</v>
      </c>
      <c r="X412" s="773">
        <f>Imports!Y$20</f>
        <v>0</v>
      </c>
      <c r="Y412" s="773">
        <f>Imports!Z$20</f>
        <v>0</v>
      </c>
      <c r="Z412" s="773">
        <f>Imports!AA$20</f>
        <v>0</v>
      </c>
      <c r="AA412" s="773">
        <f>Imports!AB$20</f>
        <v>0</v>
      </c>
      <c r="AB412" s="773"/>
      <c r="AC412" s="766"/>
      <c r="AD412" s="766"/>
      <c r="AE412" s="766"/>
      <c r="AF412" s="766"/>
      <c r="AG412" s="766"/>
      <c r="AH412" s="766"/>
      <c r="AI412" s="766"/>
      <c r="AJ412" s="766"/>
      <c r="AK412" s="766"/>
      <c r="AL412" s="766"/>
      <c r="AM412" s="766"/>
      <c r="AN412" s="766"/>
      <c r="AO412" s="766"/>
      <c r="AP412" s="766"/>
      <c r="AQ412" s="766"/>
      <c r="AR412" s="766"/>
      <c r="AS412" s="766"/>
      <c r="AT412" s="766"/>
      <c r="AU412" s="766"/>
      <c r="AV412" s="766"/>
      <c r="AW412" s="766"/>
      <c r="AX412" s="766"/>
      <c r="AY412" s="766"/>
      <c r="AZ412" s="766"/>
      <c r="BA412" s="766"/>
      <c r="BB412" s="766"/>
      <c r="BC412" s="771">
        <f t="shared" si="284"/>
        <v>0.10129092026849768</v>
      </c>
      <c r="BD412" s="771">
        <f t="shared" si="285"/>
        <v>8.4808932857078134E-2</v>
      </c>
      <c r="BE412" s="771">
        <f t="shared" si="285"/>
        <v>8.5677063278548557E-2</v>
      </c>
      <c r="BF412" s="771">
        <f t="shared" si="285"/>
        <v>8.228177064128156E-2</v>
      </c>
      <c r="BG412" s="771">
        <f t="shared" si="285"/>
        <v>8.6598750898297508E-2</v>
      </c>
      <c r="BH412" s="771">
        <f t="shared" si="286"/>
        <v>7.6120213011443158E-2</v>
      </c>
      <c r="BI412" s="771">
        <f t="shared" si="287"/>
        <v>7.744202704641151E-2</v>
      </c>
      <c r="BJ412" s="771">
        <f t="shared" si="288"/>
        <v>6.9489715253863868E-2</v>
      </c>
      <c r="BK412" s="771">
        <f t="shared" si="289"/>
        <v>6.2720326418159195E-2</v>
      </c>
      <c r="BL412" s="771">
        <f t="shared" si="290"/>
        <v>6.2390437450710184E-2</v>
      </c>
      <c r="BM412" s="771">
        <f t="shared" si="291"/>
        <v>5.8143104429228668E-2</v>
      </c>
    </row>
    <row r="413" spans="1:65">
      <c r="A413" s="775" t="str">
        <f>Imports!B$21</f>
        <v xml:space="preserve">Paper </v>
      </c>
      <c r="B413" s="773">
        <f>Imports!C$21</f>
        <v>28.078296228954272</v>
      </c>
      <c r="C413" s="773">
        <f>Imports!D$21</f>
        <v>30.148899525798772</v>
      </c>
      <c r="D413" s="773">
        <f>Imports!E$21</f>
        <v>29.171645639535608</v>
      </c>
      <c r="E413" s="773">
        <f>Imports!F$21</f>
        <v>30.816807057625745</v>
      </c>
      <c r="F413" s="773">
        <f>Imports!G$21</f>
        <v>31.096311679539351</v>
      </c>
      <c r="G413" s="773">
        <f>Imports!H$21</f>
        <v>31.318511866274992</v>
      </c>
      <c r="H413" s="773">
        <f>Imports!I$21</f>
        <v>31.548047517025267</v>
      </c>
      <c r="I413" s="773">
        <f>Imports!J$21</f>
        <v>31.22227678458863</v>
      </c>
      <c r="J413" s="773">
        <f>Imports!K$21</f>
        <v>29.185239371385101</v>
      </c>
      <c r="K413" s="773">
        <f>Imports!L$21</f>
        <v>27.067573619736269</v>
      </c>
      <c r="L413" s="773">
        <f>Imports!M$21</f>
        <v>28.967007508896724</v>
      </c>
      <c r="M413" s="773">
        <f>Imports!N$21</f>
        <v>26.623374387394463</v>
      </c>
      <c r="N413" s="773">
        <f>Imports!O$21</f>
        <v>22.700902290559014</v>
      </c>
      <c r="O413" s="773">
        <f>Imports!P$21</f>
        <v>24.102662866433832</v>
      </c>
      <c r="P413" s="773">
        <f>Imports!Q$21</f>
        <v>24.626953417431952</v>
      </c>
      <c r="Q413" s="773">
        <f>Imports!R$21</f>
        <v>24.794982761642075</v>
      </c>
      <c r="R413" s="773">
        <f>Imports!S$21</f>
        <v>24.523295661093375</v>
      </c>
      <c r="S413" s="773">
        <f>Imports!T$21</f>
        <v>23.401779704923985</v>
      </c>
      <c r="T413" s="773">
        <f>Imports!U$21</f>
        <v>22.649611657483597</v>
      </c>
      <c r="U413" s="773">
        <f>Imports!V$21</f>
        <v>22.177624569983049</v>
      </c>
      <c r="V413" s="773">
        <f>Imports!W$21</f>
        <v>0</v>
      </c>
      <c r="W413" s="773">
        <f>Imports!X$21</f>
        <v>0</v>
      </c>
      <c r="X413" s="773">
        <f>Imports!Y$21</f>
        <v>0</v>
      </c>
      <c r="Y413" s="773">
        <f>Imports!Z$21</f>
        <v>0</v>
      </c>
      <c r="Z413" s="773">
        <f>Imports!AA$21</f>
        <v>0</v>
      </c>
      <c r="AA413" s="773">
        <f>Imports!AB$21</f>
        <v>0</v>
      </c>
      <c r="AB413" s="773"/>
      <c r="AC413" s="766"/>
      <c r="AD413" s="766"/>
      <c r="AE413" s="766"/>
      <c r="AF413" s="766"/>
      <c r="AG413" s="766"/>
      <c r="AH413" s="766"/>
      <c r="AI413" s="766"/>
      <c r="AJ413" s="766"/>
      <c r="AK413" s="766"/>
      <c r="AL413" s="766"/>
      <c r="AM413" s="766"/>
      <c r="AN413" s="766"/>
      <c r="AO413" s="766"/>
      <c r="AP413" s="766"/>
      <c r="AQ413" s="766"/>
      <c r="AR413" s="766"/>
      <c r="AS413" s="766"/>
      <c r="AT413" s="766"/>
      <c r="AU413" s="766"/>
      <c r="AV413" s="766"/>
      <c r="AW413" s="766"/>
      <c r="AX413" s="766"/>
      <c r="AY413" s="766"/>
      <c r="AZ413" s="766"/>
      <c r="BA413" s="766"/>
      <c r="BB413" s="766"/>
      <c r="BC413" s="771">
        <f t="shared" si="284"/>
        <v>0.49747690816091272</v>
      </c>
      <c r="BD413" s="771">
        <f t="shared" si="285"/>
        <v>0.53163674192352894</v>
      </c>
      <c r="BE413" s="771">
        <f t="shared" si="285"/>
        <v>0.50742571200883291</v>
      </c>
      <c r="BF413" s="771">
        <f t="shared" si="285"/>
        <v>0.48867796896411037</v>
      </c>
      <c r="BG413" s="771">
        <f t="shared" si="285"/>
        <v>0.45091350000671065</v>
      </c>
      <c r="BH413" s="771">
        <f t="shared" si="286"/>
        <v>0.39499363409622068</v>
      </c>
      <c r="BI413" s="771">
        <f t="shared" si="287"/>
        <v>0.36153197258468339</v>
      </c>
      <c r="BJ413" s="771">
        <f t="shared" si="288"/>
        <v>0.33852389588919946</v>
      </c>
      <c r="BK413" s="771">
        <f t="shared" si="289"/>
        <v>0.32590725860848391</v>
      </c>
      <c r="BL413" s="771">
        <f t="shared" si="290"/>
        <v>0.31056785480216453</v>
      </c>
      <c r="BM413" s="771">
        <f t="shared" si="291"/>
        <v>0.29256594609892195</v>
      </c>
    </row>
    <row r="414" spans="1:65">
      <c r="A414" s="775" t="str">
        <f>Imports!B$23</f>
        <v xml:space="preserve">Pellets </v>
      </c>
      <c r="B414" s="773">
        <f>Imports!C$23</f>
        <v>0</v>
      </c>
      <c r="C414" s="773">
        <f>Imports!D$23</f>
        <v>0</v>
      </c>
      <c r="D414" s="773">
        <f>Imports!E$23</f>
        <v>0</v>
      </c>
      <c r="E414" s="773">
        <f>Imports!F$23</f>
        <v>0</v>
      </c>
      <c r="F414" s="773">
        <f>Imports!G$23</f>
        <v>0</v>
      </c>
      <c r="G414" s="773">
        <f>Imports!H$23</f>
        <v>0</v>
      </c>
      <c r="H414" s="773">
        <f>Imports!I$23</f>
        <v>0</v>
      </c>
      <c r="I414" s="773">
        <f>Imports!J$23</f>
        <v>0</v>
      </c>
      <c r="J414" s="773">
        <f>Imports!K$23</f>
        <v>0</v>
      </c>
      <c r="K414" s="773">
        <f>Imports!L$23</f>
        <v>0.13825000933333334</v>
      </c>
      <c r="L414" s="773">
        <f>Imports!M$23</f>
        <v>1.6981259679999998</v>
      </c>
      <c r="M414" s="773">
        <f>Imports!N$23</f>
        <v>3.1265549734736844</v>
      </c>
      <c r="N414" s="773">
        <f>Imports!O$23</f>
        <v>4.4078662319999991</v>
      </c>
      <c r="O414" s="773">
        <f>Imports!P$23</f>
        <v>10.398494892923077</v>
      </c>
      <c r="P414" s="773">
        <f>Imports!Q$23</f>
        <v>13.202255699999998</v>
      </c>
      <c r="Q414" s="773">
        <f>Imports!R$23</f>
        <v>18.253122319999996</v>
      </c>
      <c r="R414" s="773">
        <f>Imports!S$23</f>
        <v>19.792228340000001</v>
      </c>
      <c r="S414" s="773">
        <f>Imports!T$23</f>
        <v>19.675301099999999</v>
      </c>
      <c r="T414" s="773">
        <f>Imports!U$23</f>
        <v>21.899161381818178</v>
      </c>
      <c r="U414" s="773">
        <f>Imports!V$23</f>
        <v>24.431185249999995</v>
      </c>
      <c r="V414" s="773">
        <f>Imports!W$23</f>
        <v>0</v>
      </c>
      <c r="W414" s="773">
        <f>Imports!X$23</f>
        <v>0</v>
      </c>
      <c r="X414" s="773">
        <f>Imports!Y$23</f>
        <v>0</v>
      </c>
      <c r="Y414" s="773">
        <f>Imports!Z$23</f>
        <v>0</v>
      </c>
      <c r="Z414" s="773">
        <f>Imports!AA$23</f>
        <v>0</v>
      </c>
      <c r="AA414" s="773">
        <f>Imports!AB$23</f>
        <v>0</v>
      </c>
      <c r="AB414" s="773"/>
      <c r="AC414" s="766"/>
      <c r="AD414" s="766"/>
      <c r="AE414" s="766"/>
      <c r="AF414" s="766"/>
      <c r="AG414" s="766"/>
      <c r="AH414" s="766"/>
      <c r="AI414" s="766"/>
      <c r="AJ414" s="766"/>
      <c r="AK414" s="766"/>
      <c r="AL414" s="766"/>
      <c r="AM414" s="766"/>
      <c r="AN414" s="766"/>
      <c r="AO414" s="766"/>
      <c r="AP414" s="766"/>
      <c r="AQ414" s="766"/>
      <c r="AR414" s="766"/>
      <c r="AS414" s="766"/>
      <c r="AT414" s="766"/>
      <c r="AU414" s="766"/>
      <c r="AV414" s="766"/>
      <c r="AW414" s="766"/>
      <c r="AX414" s="766"/>
      <c r="AY414" s="766"/>
      <c r="AZ414" s="766"/>
      <c r="BA414" s="766"/>
      <c r="BB414" s="766"/>
      <c r="BC414" s="771">
        <f>J414/J$405</f>
        <v>0</v>
      </c>
      <c r="BD414" s="771">
        <f>K414/K$405</f>
        <v>2.7153813476387596E-3</v>
      </c>
      <c r="BE414" s="771">
        <f>L414/L$405</f>
        <v>2.9746696414133921E-2</v>
      </c>
      <c r="BF414" s="771">
        <f>M414/M$405</f>
        <v>5.7388613181023826E-2</v>
      </c>
      <c r="BG414" s="771">
        <f>N414/N$405</f>
        <v>8.7554510600184918E-2</v>
      </c>
      <c r="BH414" s="771">
        <f t="shared" si="286"/>
        <v>0.1704101870257122</v>
      </c>
      <c r="BI414" s="771">
        <f t="shared" si="287"/>
        <v>0.19381356129945942</v>
      </c>
      <c r="BJ414" s="771">
        <f t="shared" si="288"/>
        <v>0.24920840394644753</v>
      </c>
      <c r="BK414" s="771">
        <f t="shared" si="289"/>
        <v>0.26303279009420677</v>
      </c>
      <c r="BL414" s="771">
        <f t="shared" si="290"/>
        <v>0.26111330558025675</v>
      </c>
      <c r="BM414" s="771">
        <f t="shared" si="291"/>
        <v>0.2828723496602516</v>
      </c>
    </row>
    <row r="415" spans="1:65">
      <c r="A415" s="769" t="s">
        <v>154</v>
      </c>
      <c r="B415" s="773">
        <f t="shared" ref="B415:AA415" si="292">B405-SUM(B407:B414)</f>
        <v>2.3280186270000058</v>
      </c>
      <c r="C415" s="773">
        <f t="shared" si="292"/>
        <v>2.6873832827000044</v>
      </c>
      <c r="D415" s="773">
        <f t="shared" si="292"/>
        <v>2.9980298351499926</v>
      </c>
      <c r="E415" s="773">
        <f t="shared" si="292"/>
        <v>3.376051800600024</v>
      </c>
      <c r="F415" s="773">
        <f t="shared" si="292"/>
        <v>3.3781245399499937</v>
      </c>
      <c r="G415" s="773">
        <f t="shared" si="292"/>
        <v>2.7338069016000048</v>
      </c>
      <c r="H415" s="773">
        <f t="shared" si="292"/>
        <v>2.5382641148000005</v>
      </c>
      <c r="I415" s="773">
        <f t="shared" si="292"/>
        <v>2.8165610226000055</v>
      </c>
      <c r="J415" s="773">
        <f t="shared" si="292"/>
        <v>3.1196415071028838</v>
      </c>
      <c r="K415" s="773">
        <f t="shared" si="292"/>
        <v>2.0467501314698495</v>
      </c>
      <c r="L415" s="773">
        <f t="shared" si="292"/>
        <v>1.8862375141229819</v>
      </c>
      <c r="M415" s="773">
        <f t="shared" si="292"/>
        <v>1.8374498150025431</v>
      </c>
      <c r="N415" s="773">
        <f t="shared" si="292"/>
        <v>1.5811952131643636</v>
      </c>
      <c r="O415" s="773">
        <f t="shared" si="292"/>
        <v>1.8219818941158508</v>
      </c>
      <c r="P415" s="773">
        <f t="shared" si="292"/>
        <v>4.2833034762551847</v>
      </c>
      <c r="Q415" s="773">
        <f t="shared" si="292"/>
        <v>3.686284099797291</v>
      </c>
      <c r="R415" s="773">
        <f t="shared" si="292"/>
        <v>3.3747047644783095</v>
      </c>
      <c r="S415" s="773">
        <f t="shared" si="292"/>
        <v>4.1442861321532831</v>
      </c>
      <c r="T415" s="773">
        <f t="shared" si="292"/>
        <v>4.8782519920042944</v>
      </c>
      <c r="U415" s="773">
        <f t="shared" si="292"/>
        <v>5.0814968617972198</v>
      </c>
      <c r="V415" s="773">
        <f t="shared" si="292"/>
        <v>0</v>
      </c>
      <c r="W415" s="773">
        <f t="shared" si="292"/>
        <v>0</v>
      </c>
      <c r="X415" s="773">
        <f t="shared" si="292"/>
        <v>0</v>
      </c>
      <c r="Y415" s="773">
        <f t="shared" si="292"/>
        <v>0</v>
      </c>
      <c r="Z415" s="773">
        <f t="shared" si="292"/>
        <v>0</v>
      </c>
      <c r="AA415" s="773">
        <f t="shared" si="292"/>
        <v>0</v>
      </c>
      <c r="AB415" s="773"/>
      <c r="AC415" s="766"/>
      <c r="AD415" s="766"/>
      <c r="AE415" s="766"/>
      <c r="AF415" s="766"/>
      <c r="AG415" s="766"/>
      <c r="AH415" s="766"/>
      <c r="AI415" s="766"/>
      <c r="AJ415" s="766"/>
      <c r="AK415" s="766"/>
      <c r="AL415" s="766"/>
      <c r="AM415" s="766"/>
      <c r="AN415" s="766"/>
      <c r="AO415" s="766"/>
      <c r="AP415" s="766"/>
      <c r="AQ415" s="766"/>
      <c r="AR415" s="766"/>
      <c r="AS415" s="766"/>
      <c r="AT415" s="766"/>
      <c r="AU415" s="766"/>
      <c r="AV415" s="766"/>
      <c r="AW415" s="766"/>
      <c r="AX415" s="766"/>
      <c r="AY415" s="766"/>
      <c r="AZ415" s="766"/>
      <c r="BA415" s="766"/>
      <c r="BB415" s="766"/>
      <c r="BC415" s="771">
        <f t="shared" si="284"/>
        <v>5.3175839737864682E-2</v>
      </c>
      <c r="BD415" s="771">
        <f t="shared" si="285"/>
        <v>4.0200410524893856E-2</v>
      </c>
      <c r="BE415" s="771">
        <f t="shared" si="285"/>
        <v>3.3041915473238315E-2</v>
      </c>
      <c r="BF415" s="771">
        <f t="shared" si="285"/>
        <v>3.3726800765498284E-2</v>
      </c>
      <c r="BG415" s="771">
        <f t="shared" si="285"/>
        <v>3.1407662067173402E-2</v>
      </c>
      <c r="BH415" s="771">
        <f t="shared" si="286"/>
        <v>2.9858578431870012E-2</v>
      </c>
      <c r="BI415" s="771">
        <f t="shared" si="287"/>
        <v>6.2880338006131173E-2</v>
      </c>
      <c r="BJ415" s="771">
        <f t="shared" si="288"/>
        <v>5.0328538915069859E-2</v>
      </c>
      <c r="BK415" s="771">
        <f t="shared" si="289"/>
        <v>4.4848816146234018E-2</v>
      </c>
      <c r="BL415" s="771">
        <f t="shared" si="290"/>
        <v>5.4999323554797371E-2</v>
      </c>
      <c r="BM415" s="771">
        <f t="shared" si="291"/>
        <v>6.3012577475169487E-2</v>
      </c>
    </row>
    <row r="416" spans="1:65">
      <c r="A416" s="769"/>
      <c r="B416" s="773"/>
      <c r="C416" s="773"/>
      <c r="D416" s="773"/>
      <c r="E416" s="773"/>
      <c r="F416" s="773"/>
      <c r="G416" s="773"/>
      <c r="H416" s="773"/>
      <c r="I416" s="773"/>
      <c r="J416" s="773"/>
      <c r="K416" s="773"/>
      <c r="L416" s="773"/>
      <c r="M416" s="773"/>
      <c r="N416" s="773"/>
      <c r="O416" s="773"/>
      <c r="P416" s="773"/>
      <c r="Q416" s="773"/>
      <c r="R416" s="773"/>
      <c r="S416" s="773"/>
      <c r="T416" s="773"/>
      <c r="U416" s="773"/>
      <c r="V416" s="773"/>
      <c r="W416" s="773"/>
      <c r="X416" s="773"/>
      <c r="Y416" s="773"/>
      <c r="Z416" s="773"/>
      <c r="AA416" s="773"/>
      <c r="AB416" s="773"/>
    </row>
    <row r="417" spans="1:65">
      <c r="A417" s="769"/>
      <c r="B417" s="773"/>
      <c r="C417" s="773"/>
      <c r="D417" s="773"/>
      <c r="E417" s="773"/>
      <c r="F417" s="773"/>
      <c r="G417" s="773"/>
      <c r="H417" s="773"/>
      <c r="I417" s="773"/>
      <c r="J417" s="773"/>
      <c r="K417" s="773"/>
      <c r="L417" s="773"/>
      <c r="M417" s="773"/>
      <c r="N417" s="773"/>
      <c r="O417" s="773"/>
      <c r="P417" s="773"/>
      <c r="Q417" s="773"/>
      <c r="R417" s="773"/>
      <c r="S417" s="773"/>
      <c r="T417" s="773"/>
      <c r="U417" s="773"/>
      <c r="V417" s="773"/>
      <c r="W417" s="773"/>
      <c r="X417" s="773"/>
      <c r="Y417" s="773"/>
      <c r="Z417" s="773"/>
      <c r="AA417" s="773"/>
      <c r="AB417" s="773"/>
    </row>
    <row r="418" spans="1:65">
      <c r="A418" s="769"/>
      <c r="B418" s="773"/>
      <c r="C418" s="773"/>
      <c r="D418" s="773"/>
      <c r="E418" s="773"/>
      <c r="F418" s="773"/>
      <c r="G418" s="773"/>
      <c r="H418" s="773"/>
      <c r="I418" s="773"/>
      <c r="J418" s="773"/>
      <c r="K418" s="773"/>
      <c r="L418" s="773"/>
      <c r="M418" s="773"/>
      <c r="N418" s="773"/>
      <c r="O418" s="773"/>
      <c r="P418" s="773"/>
      <c r="Q418" s="773"/>
      <c r="R418" s="773"/>
      <c r="S418" s="773"/>
      <c r="T418" s="773"/>
      <c r="U418" s="773"/>
      <c r="V418" s="773"/>
      <c r="W418" s="773"/>
      <c r="X418" s="773"/>
      <c r="Y418" s="773"/>
      <c r="Z418" s="773"/>
      <c r="AA418" s="773"/>
      <c r="AB418" s="773"/>
    </row>
    <row r="419" spans="1:65">
      <c r="A419" s="769"/>
      <c r="B419" s="773"/>
      <c r="C419" s="773"/>
      <c r="D419" s="773"/>
      <c r="E419" s="773"/>
      <c r="F419" s="773"/>
      <c r="G419" s="773"/>
      <c r="H419" s="773"/>
      <c r="I419" s="773"/>
      <c r="J419" s="773"/>
      <c r="K419" s="773"/>
      <c r="L419" s="773"/>
      <c r="M419" s="773"/>
      <c r="N419" s="773"/>
      <c r="O419" s="773"/>
      <c r="P419" s="773"/>
      <c r="Q419" s="773"/>
      <c r="R419" s="773"/>
      <c r="S419" s="773"/>
      <c r="T419" s="773"/>
      <c r="U419" s="773"/>
      <c r="V419" s="773"/>
      <c r="W419" s="773"/>
      <c r="X419" s="773"/>
      <c r="Y419" s="773"/>
      <c r="Z419" s="773"/>
      <c r="AA419" s="773"/>
      <c r="AB419" s="773"/>
    </row>
    <row r="420" spans="1:65">
      <c r="A420" s="766"/>
      <c r="B420" s="766"/>
      <c r="C420" s="766"/>
      <c r="D420" s="766"/>
      <c r="E420" s="766"/>
      <c r="F420" s="766"/>
      <c r="G420" s="766"/>
      <c r="H420" s="766"/>
      <c r="I420" s="766"/>
      <c r="J420" s="766"/>
      <c r="K420" s="766"/>
      <c r="L420" s="766"/>
      <c r="M420" s="766"/>
      <c r="N420" s="766"/>
      <c r="O420" s="766"/>
      <c r="P420" s="766"/>
      <c r="Q420" s="766"/>
      <c r="R420" s="766"/>
      <c r="S420" s="766"/>
      <c r="T420" s="766"/>
      <c r="U420" s="766"/>
      <c r="V420" s="766"/>
      <c r="W420" s="766"/>
      <c r="X420" s="766"/>
      <c r="Y420" s="766"/>
      <c r="Z420" s="766"/>
      <c r="AA420" s="766"/>
      <c r="AB420" s="773"/>
    </row>
    <row r="421" spans="1:65">
      <c r="A421" s="770"/>
      <c r="B421" s="770"/>
      <c r="C421" s="770"/>
      <c r="D421" s="770"/>
      <c r="E421" s="770"/>
      <c r="F421" s="770"/>
      <c r="G421" s="770"/>
      <c r="H421" s="770"/>
      <c r="I421" s="770"/>
      <c r="J421" s="770"/>
      <c r="K421" s="770"/>
      <c r="L421" s="770"/>
      <c r="M421" s="770"/>
      <c r="N421" s="770"/>
      <c r="O421" s="770"/>
      <c r="P421" s="770"/>
      <c r="Q421" s="770"/>
      <c r="R421" s="770"/>
      <c r="S421" s="770"/>
      <c r="T421" s="770"/>
      <c r="U421" s="770"/>
      <c r="V421" s="770"/>
      <c r="W421" s="770"/>
      <c r="X421" s="770"/>
      <c r="Y421" s="770"/>
      <c r="Z421" s="770"/>
      <c r="AA421" s="770"/>
      <c r="AB421" s="770"/>
      <c r="AC421" s="770"/>
      <c r="AD421" s="770"/>
      <c r="AE421" s="770"/>
      <c r="AF421" s="770"/>
      <c r="AG421" s="770"/>
      <c r="AH421" s="770"/>
      <c r="AI421" s="770"/>
      <c r="AJ421" s="770"/>
      <c r="AK421" s="770"/>
      <c r="AL421" s="770"/>
      <c r="AM421" s="770"/>
      <c r="AN421" s="770"/>
      <c r="AO421" s="770"/>
      <c r="AP421" s="770"/>
      <c r="AQ421" s="770"/>
      <c r="AR421" s="770"/>
      <c r="AS421" s="770"/>
      <c r="AT421" s="770"/>
      <c r="AU421" s="770"/>
      <c r="AV421" s="770"/>
      <c r="AW421" s="770"/>
      <c r="AX421" s="770"/>
      <c r="AY421" s="770"/>
      <c r="AZ421" s="770"/>
      <c r="BA421" s="770"/>
      <c r="BB421" s="770"/>
    </row>
    <row r="422" spans="1:65">
      <c r="A422" s="770" t="str">
        <f t="shared" ref="A422:A429" si="293">A407</f>
        <v xml:space="preserve">Sawn wood </v>
      </c>
      <c r="AC422" s="773">
        <f>Imports!AD$10</f>
        <v>1.6729624900205298</v>
      </c>
      <c r="AD422" s="773">
        <f>Imports!AE$10</f>
        <v>1.5098250292187996</v>
      </c>
      <c r="AE422" s="773">
        <f>Imports!AF$10</f>
        <v>1.6651793376448003</v>
      </c>
      <c r="AF422" s="773">
        <f>Imports!AG$10</f>
        <v>2.0009091168751993</v>
      </c>
      <c r="AG422" s="773">
        <f>Imports!AH$10</f>
        <v>2.1715387571213003</v>
      </c>
      <c r="AH422" s="773">
        <f>Imports!AI$10</f>
        <v>2.1718885491303008</v>
      </c>
      <c r="AI422" s="773">
        <f>Imports!AJ$10</f>
        <v>2.2590167742428005</v>
      </c>
      <c r="AJ422" s="773">
        <f>Imports!AK$10</f>
        <v>3.0695402056695</v>
      </c>
      <c r="AK422" s="773">
        <f>Imports!AL$10</f>
        <v>1.6777112644615999</v>
      </c>
      <c r="AL422" s="773">
        <f>Imports!AM$10</f>
        <v>1.4861234197392006</v>
      </c>
      <c r="AM422" s="773">
        <f>Imports!AN$10</f>
        <v>1.8355684927311</v>
      </c>
      <c r="AN422" s="773">
        <f>Imports!AO$10</f>
        <v>1.7423790393600003</v>
      </c>
      <c r="AO422" s="773">
        <f>Imports!AP$10</f>
        <v>1.5680257381360001</v>
      </c>
      <c r="AP422" s="773">
        <f>Imports!AQ$10</f>
        <v>1.8493557784887</v>
      </c>
      <c r="AQ422" s="773">
        <f>Imports!AR$10</f>
        <v>2.1376829705430009</v>
      </c>
      <c r="AR422" s="773">
        <f>Imports!AS$10</f>
        <v>1.8175153547495</v>
      </c>
      <c r="AS422" s="773">
        <f>Imports!AT$10</f>
        <v>1.7391562613153995</v>
      </c>
      <c r="AT422" s="773">
        <f>Imports!AU$10</f>
        <v>1.8959594931134003</v>
      </c>
      <c r="AU422" s="773">
        <f>Imports!AV$10</f>
        <v>2.1102815678820002</v>
      </c>
      <c r="AV422" s="773">
        <f>Imports!AW$10</f>
        <v>1.875753816175417</v>
      </c>
      <c r="AW422" s="773">
        <f>Imports!AX$10</f>
        <v>0</v>
      </c>
      <c r="AX422" s="773">
        <f>Imports!AY$10</f>
        <v>0</v>
      </c>
      <c r="AY422" s="773">
        <f>Imports!AZ$10</f>
        <v>0</v>
      </c>
      <c r="AZ422" s="773">
        <f>Imports!BA$10</f>
        <v>0</v>
      </c>
      <c r="BA422" s="773">
        <f>Imports!BB$10</f>
        <v>0</v>
      </c>
      <c r="BB422" s="773">
        <f>Imports!BC$10</f>
        <v>0</v>
      </c>
      <c r="BC422" s="771">
        <f t="shared" ref="BC422:BC430" si="294">AK422/AK$405</f>
        <v>7.8635095694352827E-2</v>
      </c>
      <c r="BD422" s="771">
        <f t="shared" ref="BD422:BG430" si="295">AL422/AL$405</f>
        <v>8.454911269673672E-2</v>
      </c>
      <c r="BE422" s="771">
        <f t="shared" si="295"/>
        <v>9.5415848331922751E-2</v>
      </c>
      <c r="BF422" s="771">
        <f t="shared" si="295"/>
        <v>8.8505324695761847E-2</v>
      </c>
      <c r="BG422" s="771">
        <f t="shared" si="295"/>
        <v>9.1510393478273069E-2</v>
      </c>
      <c r="BH422" s="771">
        <f t="shared" ref="BH422:BH430" si="296">AP422/AP$405</f>
        <v>9.8056734898824036E-2</v>
      </c>
      <c r="BI422" s="771">
        <f t="shared" ref="BI422:BI430" si="297">AQ422/AQ$405</f>
        <v>0.10238454373790211</v>
      </c>
      <c r="BJ422" s="771">
        <f t="shared" ref="BJ422:BJ430" si="298">AR422/AR$405</f>
        <v>9.1748516585175688E-2</v>
      </c>
      <c r="BK422" s="771">
        <f t="shared" ref="BK422:BK430" si="299">AS422/AS$405</f>
        <v>9.4267770604302997E-2</v>
      </c>
      <c r="BL422" s="771">
        <f t="shared" ref="BL422:BL430" si="300">AT422/AT$405</f>
        <v>9.9538016080018804E-2</v>
      </c>
      <c r="BM422" s="771">
        <f t="shared" ref="BM422:BM430" si="301">AU422/AU$405</f>
        <v>0.10290280348282545</v>
      </c>
    </row>
    <row r="423" spans="1:65">
      <c r="A423" s="770" t="str">
        <f t="shared" si="293"/>
        <v xml:space="preserve">Plywood </v>
      </c>
      <c r="AC423" s="773">
        <f>Imports!AD$12</f>
        <v>0.4355354010362395</v>
      </c>
      <c r="AD423" s="773">
        <f>Imports!AE$12</f>
        <v>0.47209397506756207</v>
      </c>
      <c r="AE423" s="773">
        <f>Imports!AF$12</f>
        <v>0.44433241895056586</v>
      </c>
      <c r="AF423" s="773">
        <f>Imports!AG$12</f>
        <v>0.45946434851043622</v>
      </c>
      <c r="AG423" s="773">
        <f>Imports!AH$12</f>
        <v>0.62085426590460013</v>
      </c>
      <c r="AH423" s="773">
        <f>Imports!AI$12</f>
        <v>0.64033900153079959</v>
      </c>
      <c r="AI423" s="773">
        <f>Imports!AJ$12</f>
        <v>0.65835974580039991</v>
      </c>
      <c r="AJ423" s="773">
        <f>Imports!AK$12</f>
        <v>0.79703408831850009</v>
      </c>
      <c r="AK423" s="773">
        <f>Imports!AL$12</f>
        <v>0.65995784230520005</v>
      </c>
      <c r="AL423" s="773">
        <f>Imports!AM$12</f>
        <v>0.49642697816800002</v>
      </c>
      <c r="AM423" s="773">
        <f>Imports!AN$12</f>
        <v>0.58594236475500006</v>
      </c>
      <c r="AN423" s="773">
        <f>Imports!AO$12</f>
        <v>0.623031802656</v>
      </c>
      <c r="AO423" s="773">
        <f>Imports!AP$12</f>
        <v>0.59968852507519999</v>
      </c>
      <c r="AP423" s="773">
        <f>Imports!AQ$12</f>
        <v>0.66145451541960021</v>
      </c>
      <c r="AQ423" s="773">
        <f>Imports!AR$12</f>
        <v>0.66741401272550016</v>
      </c>
      <c r="AR423" s="773">
        <f>Imports!AS$12</f>
        <v>0.6678800399075</v>
      </c>
      <c r="AS423" s="773">
        <f>Imports!AT$12</f>
        <v>0.61252289198229992</v>
      </c>
      <c r="AT423" s="773">
        <f>Imports!AU$12</f>
        <v>0.64435546062029969</v>
      </c>
      <c r="AU423" s="773">
        <f>Imports!AV$12</f>
        <v>0.74293662783800007</v>
      </c>
      <c r="AV423" s="773">
        <f>Imports!AW$12</f>
        <v>0.63721886030708341</v>
      </c>
      <c r="AW423" s="773">
        <f>Imports!AX$12</f>
        <v>0</v>
      </c>
      <c r="AX423" s="773">
        <f>Imports!AY$12</f>
        <v>0</v>
      </c>
      <c r="AY423" s="773">
        <f>Imports!AZ$12</f>
        <v>0</v>
      </c>
      <c r="AZ423" s="773">
        <f>Imports!BA$12</f>
        <v>0</v>
      </c>
      <c r="BA423" s="773">
        <f>Imports!BB$12</f>
        <v>0</v>
      </c>
      <c r="BB423" s="773">
        <f>Imports!BC$12</f>
        <v>0</v>
      </c>
      <c r="BC423" s="771">
        <f t="shared" si="294"/>
        <v>3.0932526462211063E-2</v>
      </c>
      <c r="BD423" s="771">
        <f t="shared" si="295"/>
        <v>2.8242917085710438E-2</v>
      </c>
      <c r="BE423" s="771">
        <f t="shared" si="295"/>
        <v>3.0458241154230504E-2</v>
      </c>
      <c r="BF423" s="771">
        <f t="shared" si="295"/>
        <v>3.1647322852385425E-2</v>
      </c>
      <c r="BG423" s="771">
        <f t="shared" si="295"/>
        <v>3.4997979662803887E-2</v>
      </c>
      <c r="BH423" s="771">
        <f t="shared" si="296"/>
        <v>3.5071710279097147E-2</v>
      </c>
      <c r="BI423" s="771">
        <f t="shared" si="297"/>
        <v>3.1965862159544278E-2</v>
      </c>
      <c r="BJ423" s="771">
        <f t="shared" si="298"/>
        <v>3.3714709896801177E-2</v>
      </c>
      <c r="BK423" s="771">
        <f t="shared" si="299"/>
        <v>3.3200678257397961E-2</v>
      </c>
      <c r="BL423" s="771">
        <f t="shared" si="300"/>
        <v>3.3828710177319768E-2</v>
      </c>
      <c r="BM423" s="771">
        <f t="shared" si="301"/>
        <v>3.6227517208206779E-2</v>
      </c>
    </row>
    <row r="424" spans="1:65">
      <c r="A424" s="770" t="str">
        <f t="shared" si="293"/>
        <v xml:space="preserve">Other panels </v>
      </c>
      <c r="AC424" s="773">
        <f>Imports!AD$13</f>
        <v>0.52698998964759292</v>
      </c>
      <c r="AD424" s="773">
        <f>Imports!AE$13</f>
        <v>0.52679387151239976</v>
      </c>
      <c r="AE424" s="773">
        <f>Imports!AF$13</f>
        <v>0.66712378336800016</v>
      </c>
      <c r="AF424" s="773">
        <f>Imports!AG$13</f>
        <v>0.74421079458880002</v>
      </c>
      <c r="AG424" s="773">
        <f>Imports!AH$13</f>
        <v>0.90297919715640007</v>
      </c>
      <c r="AH424" s="773">
        <f>Imports!AI$13</f>
        <v>0.87407670507300028</v>
      </c>
      <c r="AI424" s="773">
        <f>Imports!AJ$13</f>
        <v>0.84884347562640006</v>
      </c>
      <c r="AJ424" s="773">
        <f>Imports!AK$13</f>
        <v>0.97465659233949986</v>
      </c>
      <c r="AK424" s="773">
        <f>Imports!AL$13</f>
        <v>0.63774158333039999</v>
      </c>
      <c r="AL424" s="773">
        <f>Imports!AM$13</f>
        <v>0.55823617047440011</v>
      </c>
      <c r="AM424" s="773">
        <f>Imports!AN$13</f>
        <v>0.58228526487240018</v>
      </c>
      <c r="AN424" s="773">
        <f>Imports!AO$13</f>
        <v>0.63657047260799993</v>
      </c>
      <c r="AO424" s="773">
        <f>Imports!AP$13</f>
        <v>0.498044471584</v>
      </c>
      <c r="AP424" s="773">
        <f>Imports!AQ$13</f>
        <v>0.61849307552700006</v>
      </c>
      <c r="AQ424" s="773">
        <f>Imports!AR$13</f>
        <v>0.67307136487900021</v>
      </c>
      <c r="AR424" s="773">
        <f>Imports!AS$13</f>
        <v>0.62103258957249996</v>
      </c>
      <c r="AS424" s="773">
        <f>Imports!AT$13</f>
        <v>0.6163543200699001</v>
      </c>
      <c r="AT424" s="773">
        <f>Imports!AU$13</f>
        <v>0.69290709605260015</v>
      </c>
      <c r="AU424" s="773">
        <f>Imports!AV$13</f>
        <v>0.73102186605199981</v>
      </c>
      <c r="AV424" s="773">
        <f>Imports!AW$13</f>
        <v>0.7003226085933334</v>
      </c>
      <c r="AW424" s="773">
        <f>Imports!AX$13</f>
        <v>0</v>
      </c>
      <c r="AX424" s="773">
        <f>Imports!AY$13</f>
        <v>0</v>
      </c>
      <c r="AY424" s="773">
        <f>Imports!AZ$13</f>
        <v>0</v>
      </c>
      <c r="AZ424" s="773">
        <f>Imports!BA$13</f>
        <v>0</v>
      </c>
      <c r="BA424" s="773">
        <f>Imports!BB$13</f>
        <v>0</v>
      </c>
      <c r="BB424" s="773">
        <f>Imports!BC$13</f>
        <v>0</v>
      </c>
      <c r="BC424" s="771">
        <f t="shared" si="294"/>
        <v>2.989124022454933E-2</v>
      </c>
      <c r="BD424" s="771">
        <f t="shared" si="295"/>
        <v>3.175938973972809E-2</v>
      </c>
      <c r="BE424" s="771">
        <f t="shared" si="295"/>
        <v>3.0268139129100594E-2</v>
      </c>
      <c r="BF424" s="771">
        <f t="shared" si="295"/>
        <v>3.2335028772269903E-2</v>
      </c>
      <c r="BG424" s="771">
        <f t="shared" si="295"/>
        <v>2.906600603285343E-2</v>
      </c>
      <c r="BH424" s="771">
        <f t="shared" si="296"/>
        <v>3.279380433399931E-2</v>
      </c>
      <c r="BI424" s="771">
        <f t="shared" si="297"/>
        <v>3.2236821617509931E-2</v>
      </c>
      <c r="BJ424" s="771">
        <f t="shared" si="298"/>
        <v>3.1349841802123461E-2</v>
      </c>
      <c r="BK424" s="771">
        <f t="shared" si="299"/>
        <v>3.3408353779191269E-2</v>
      </c>
      <c r="BL424" s="771">
        <f t="shared" si="300"/>
        <v>3.6377674691553973E-2</v>
      </c>
      <c r="BM424" s="771">
        <f t="shared" si="301"/>
        <v>3.5646522515711786E-2</v>
      </c>
    </row>
    <row r="425" spans="1:65">
      <c r="A425" s="770" t="str">
        <f t="shared" si="293"/>
        <v>Mouldings&amp;Joinery</v>
      </c>
      <c r="AC425" s="773">
        <f>Imports!AD$14</f>
        <v>0.57721989881123648</v>
      </c>
      <c r="AD425" s="773">
        <f>Imports!AE$14</f>
        <v>0.5652619467337906</v>
      </c>
      <c r="AE425" s="773">
        <f>Imports!AF$14</f>
        <v>0.69887678456641522</v>
      </c>
      <c r="AF425" s="773">
        <f>Imports!AG$14</f>
        <v>0.78674955166875593</v>
      </c>
      <c r="AG425" s="773">
        <f>Imports!AH$14</f>
        <v>0.96425055179665309</v>
      </c>
      <c r="AH425" s="773">
        <f>Imports!AI$14</f>
        <v>1.0051159685880311</v>
      </c>
      <c r="AI425" s="773">
        <f>Imports!AJ$14</f>
        <v>1.1081726395095444</v>
      </c>
      <c r="AJ425" s="773">
        <f>Imports!AK$14</f>
        <v>1.3033876188344167</v>
      </c>
      <c r="AK425" s="773">
        <f>Imports!AL$14</f>
        <v>0.98620313377996371</v>
      </c>
      <c r="AL425" s="773">
        <f>Imports!AM$14</f>
        <v>0.8960518892674767</v>
      </c>
      <c r="AM425" s="773">
        <f>Imports!AN$14</f>
        <v>1.0418239415565007</v>
      </c>
      <c r="AN425" s="773">
        <f>Imports!AO$14</f>
        <v>1.0323214457280001</v>
      </c>
      <c r="AO425" s="773">
        <f>Imports!AP$14</f>
        <v>0.93798228029440012</v>
      </c>
      <c r="AP425" s="773">
        <f>Imports!AQ$14</f>
        <v>0.9408556978010999</v>
      </c>
      <c r="AQ425" s="773">
        <f>Imports!AR$14</f>
        <v>1.0684415589454999</v>
      </c>
      <c r="AR425" s="773">
        <f>Imports!AS$14</f>
        <v>1.0883714886064995</v>
      </c>
      <c r="AS425" s="773">
        <f>Imports!AT$14</f>
        <v>1.0555246156974001</v>
      </c>
      <c r="AT425" s="773">
        <f>Imports!AU$14</f>
        <v>1.0935508121681001</v>
      </c>
      <c r="AU425" s="773">
        <f>Imports!AV$14</f>
        <v>1.087009126503</v>
      </c>
      <c r="AV425" s="773">
        <f>Imports!AW$14</f>
        <v>1.0706610761912501</v>
      </c>
      <c r="AW425" s="773">
        <f>Imports!AX$14</f>
        <v>0</v>
      </c>
      <c r="AX425" s="773">
        <f>Imports!AY$14</f>
        <v>0</v>
      </c>
      <c r="AY425" s="773">
        <f>Imports!AZ$14</f>
        <v>0</v>
      </c>
      <c r="AZ425" s="773">
        <f>Imports!BA$14</f>
        <v>0</v>
      </c>
      <c r="BA425" s="773">
        <f>Imports!BB$14</f>
        <v>0</v>
      </c>
      <c r="BB425" s="773">
        <f>Imports!BC$14</f>
        <v>0</v>
      </c>
      <c r="BC425" s="771">
        <f t="shared" si="294"/>
        <v>4.6223792759563419E-2</v>
      </c>
      <c r="BD425" s="771">
        <f t="shared" si="295"/>
        <v>5.0978533250687158E-2</v>
      </c>
      <c r="BE425" s="771">
        <f t="shared" si="295"/>
        <v>5.4155710119112126E-2</v>
      </c>
      <c r="BF425" s="771">
        <f t="shared" si="295"/>
        <v>5.2437467784343238E-2</v>
      </c>
      <c r="BG425" s="771">
        <f t="shared" si="295"/>
        <v>5.4740891975042068E-2</v>
      </c>
      <c r="BH425" s="771">
        <f t="shared" si="296"/>
        <v>4.9886148901388511E-2</v>
      </c>
      <c r="BI425" s="771">
        <f t="shared" si="297"/>
        <v>5.1173117356808427E-2</v>
      </c>
      <c r="BJ425" s="771">
        <f t="shared" si="298"/>
        <v>5.4941197229669919E-2</v>
      </c>
      <c r="BK425" s="771">
        <f t="shared" si="299"/>
        <v>5.7212772971015229E-2</v>
      </c>
      <c r="BL425" s="771">
        <f t="shared" si="300"/>
        <v>5.741149994041328E-2</v>
      </c>
      <c r="BM425" s="771">
        <f t="shared" si="301"/>
        <v>5.3005384793670618E-2</v>
      </c>
    </row>
    <row r="426" spans="1:65">
      <c r="A426" s="770" t="str">
        <f t="shared" si="293"/>
        <v xml:space="preserve">Wooden furniture </v>
      </c>
      <c r="AC426" s="773">
        <f>Imports!AD$15</f>
        <v>1.9381626999129262</v>
      </c>
      <c r="AD426" s="773">
        <f>Imports!AE$15</f>
        <v>2.0725008166944003</v>
      </c>
      <c r="AE426" s="773">
        <f>Imports!AF$15</f>
        <v>2.5836897378767998</v>
      </c>
      <c r="AF426" s="773">
        <f>Imports!AG$15</f>
        <v>3.3164029256511989</v>
      </c>
      <c r="AG426" s="773">
        <f>Imports!AH$15</f>
        <v>4.3839104597876011</v>
      </c>
      <c r="AH426" s="773">
        <f>Imports!AI$15</f>
        <v>4.2434580733544998</v>
      </c>
      <c r="AI426" s="773">
        <f>Imports!AJ$15</f>
        <v>4.5450056596168</v>
      </c>
      <c r="AJ426" s="773">
        <f>Imports!AK$15</f>
        <v>5.3249359841095005</v>
      </c>
      <c r="AK426" s="773">
        <f>Imports!AL$15</f>
        <v>4.9278824834959991</v>
      </c>
      <c r="AL426" s="773">
        <f>Imports!AM$15</f>
        <v>3.6718705300640004</v>
      </c>
      <c r="AM426" s="773">
        <f>Imports!AN$15</f>
        <v>3.8437609362416993</v>
      </c>
      <c r="AN426" s="773">
        <f>Imports!AO$15</f>
        <v>3.6239666436960016</v>
      </c>
      <c r="AO426" s="773">
        <f>Imports!AP$15</f>
        <v>3.5886029503103991</v>
      </c>
      <c r="AP426" s="773">
        <f>Imports!AQ$15</f>
        <v>3.7258756469872001</v>
      </c>
      <c r="AQ426" s="773">
        <f>Imports!AR$15</f>
        <v>3.9512868140174984</v>
      </c>
      <c r="AR426" s="773">
        <f>Imports!AS$15</f>
        <v>4.0002200848680012</v>
      </c>
      <c r="AS426" s="773">
        <f>Imports!AT$15</f>
        <v>3.8732028404958001</v>
      </c>
      <c r="AT426" s="773">
        <f>Imports!AU$15</f>
        <v>4.2002928642433988</v>
      </c>
      <c r="AU426" s="773">
        <f>Imports!AV$15</f>
        <v>4.265448821711999</v>
      </c>
      <c r="AV426" s="773">
        <f>Imports!AW$15</f>
        <v>4.3490029525259484</v>
      </c>
      <c r="AW426" s="773">
        <f>Imports!AX$15</f>
        <v>0</v>
      </c>
      <c r="AX426" s="773">
        <f>Imports!AY$15</f>
        <v>0</v>
      </c>
      <c r="AY426" s="773">
        <f>Imports!AZ$15</f>
        <v>0</v>
      </c>
      <c r="AZ426" s="773">
        <f>Imports!BA$15</f>
        <v>0</v>
      </c>
      <c r="BA426" s="773">
        <f>Imports!BB$15</f>
        <v>0</v>
      </c>
      <c r="BB426" s="773">
        <f>Imports!BC$15</f>
        <v>0</v>
      </c>
      <c r="BC426" s="771">
        <f t="shared" si="294"/>
        <v>0.23097210996231129</v>
      </c>
      <c r="BD426" s="771">
        <f t="shared" si="295"/>
        <v>0.20890148902214928</v>
      </c>
      <c r="BE426" s="771">
        <f t="shared" si="295"/>
        <v>0.19980497157636437</v>
      </c>
      <c r="BF426" s="771">
        <f t="shared" si="295"/>
        <v>0.18408184283755916</v>
      </c>
      <c r="BG426" s="771">
        <f t="shared" si="295"/>
        <v>0.20943180971670602</v>
      </c>
      <c r="BH426" s="771">
        <f t="shared" si="296"/>
        <v>0.1975537670102458</v>
      </c>
      <c r="BI426" s="771">
        <f t="shared" si="297"/>
        <v>0.18924728465606336</v>
      </c>
      <c r="BJ426" s="771">
        <f t="shared" si="298"/>
        <v>0.20193186145128808</v>
      </c>
      <c r="BK426" s="771">
        <f t="shared" si="299"/>
        <v>0.20993984554075554</v>
      </c>
      <c r="BL426" s="771">
        <f t="shared" si="300"/>
        <v>0.22051569149048328</v>
      </c>
      <c r="BM426" s="771">
        <f t="shared" si="301"/>
        <v>0.20799434944940129</v>
      </c>
    </row>
    <row r="427" spans="1:65">
      <c r="A427" s="770" t="str">
        <f t="shared" si="293"/>
        <v xml:space="preserve">Wood-based pulp </v>
      </c>
      <c r="AC427" s="773">
        <f>Imports!AD$20</f>
        <v>1.0823159070646797</v>
      </c>
      <c r="AD427" s="773">
        <f>Imports!AE$20</f>
        <v>0.84970579120480005</v>
      </c>
      <c r="AE427" s="773">
        <f>Imports!AF$20</f>
        <v>0.75309434539199993</v>
      </c>
      <c r="AF427" s="773">
        <f>Imports!AG$20</f>
        <v>0.83873806673439988</v>
      </c>
      <c r="AG427" s="773">
        <f>Imports!AH$20</f>
        <v>0.90817866308329986</v>
      </c>
      <c r="AH427" s="773">
        <f>Imports!AI$20</f>
        <v>0.88674336490740002</v>
      </c>
      <c r="AI427" s="773">
        <f>Imports!AJ$20</f>
        <v>0.98404735250160014</v>
      </c>
      <c r="AJ427" s="773">
        <f>Imports!AK$20</f>
        <v>1.0197104353789999</v>
      </c>
      <c r="AK427" s="773">
        <f>Imports!AL$20</f>
        <v>1.0592841399540003</v>
      </c>
      <c r="AL427" s="773">
        <f>Imports!AM$20</f>
        <v>0.64262223160959997</v>
      </c>
      <c r="AM427" s="773">
        <f>Imports!AN$20</f>
        <v>0.86779288351710016</v>
      </c>
      <c r="AN427" s="773">
        <f>Imports!AO$20</f>
        <v>0.92931318264000007</v>
      </c>
      <c r="AO427" s="773">
        <f>Imports!AP$20</f>
        <v>0.74427902285439995</v>
      </c>
      <c r="AP427" s="773">
        <f>Imports!AQ$20</f>
        <v>0.73770375651900011</v>
      </c>
      <c r="AQ427" s="773">
        <f>Imports!AR$20</f>
        <v>0.795955638071</v>
      </c>
      <c r="AR427" s="773">
        <f>Imports!AS$20</f>
        <v>0.74555950667799986</v>
      </c>
      <c r="AS427" s="773">
        <f>Imports!AT$20</f>
        <v>0.61470148260019997</v>
      </c>
      <c r="AT427" s="773">
        <f>Imports!AU$20</f>
        <v>0.64331298023849992</v>
      </c>
      <c r="AU427" s="773">
        <f>Imports!AV$20</f>
        <v>0.78511636170800014</v>
      </c>
      <c r="AV427" s="773">
        <f>Imports!AW$20</f>
        <v>0.59227084746125003</v>
      </c>
      <c r="AW427" s="773">
        <f>Imports!AX$20</f>
        <v>0</v>
      </c>
      <c r="AX427" s="773">
        <f>Imports!AY$20</f>
        <v>0</v>
      </c>
      <c r="AY427" s="773">
        <f>Imports!AZ$20</f>
        <v>0</v>
      </c>
      <c r="AZ427" s="773">
        <f>Imports!BA$20</f>
        <v>0</v>
      </c>
      <c r="BA427" s="773">
        <f>Imports!BB$20</f>
        <v>0</v>
      </c>
      <c r="BB427" s="773">
        <f>Imports!BC$20</f>
        <v>0</v>
      </c>
      <c r="BC427" s="771">
        <f t="shared" si="294"/>
        <v>4.9649133004733177E-2</v>
      </c>
      <c r="BD427" s="771">
        <f t="shared" si="295"/>
        <v>3.6560314412731228E-2</v>
      </c>
      <c r="BE427" s="771">
        <f t="shared" si="295"/>
        <v>4.5109291472960271E-2</v>
      </c>
      <c r="BF427" s="771">
        <f t="shared" si="295"/>
        <v>4.7205093217728492E-2</v>
      </c>
      <c r="BG427" s="771">
        <f t="shared" si="295"/>
        <v>4.3436319049198792E-2</v>
      </c>
      <c r="BH427" s="771">
        <f t="shared" si="296"/>
        <v>3.9114605490331411E-2</v>
      </c>
      <c r="BI427" s="771">
        <f t="shared" si="297"/>
        <v>3.8122376405894082E-2</v>
      </c>
      <c r="BJ427" s="771">
        <f t="shared" si="298"/>
        <v>3.763598397390689E-2</v>
      </c>
      <c r="BK427" s="771">
        <f t="shared" si="299"/>
        <v>3.3318764760133235E-2</v>
      </c>
      <c r="BL427" s="771">
        <f t="shared" si="300"/>
        <v>3.3773979878817299E-2</v>
      </c>
      <c r="BM427" s="771">
        <f t="shared" si="301"/>
        <v>3.8284310449185892E-2</v>
      </c>
    </row>
    <row r="428" spans="1:65">
      <c r="A428" s="770" t="str">
        <f t="shared" si="293"/>
        <v xml:space="preserve">Paper </v>
      </c>
      <c r="AC428" s="773">
        <f>Imports!AD$21</f>
        <v>6.9563385260232922</v>
      </c>
      <c r="AD428" s="773">
        <f>Imports!AE$21</f>
        <v>7.2440588508932029</v>
      </c>
      <c r="AE428" s="773">
        <f>Imports!AF$21</f>
        <v>7.3379989246031991</v>
      </c>
      <c r="AF428" s="773">
        <f>Imports!AG$21</f>
        <v>8.2181240596672005</v>
      </c>
      <c r="AG428" s="773">
        <f>Imports!AH$21</f>
        <v>9.4388636434854991</v>
      </c>
      <c r="AH428" s="773">
        <f>Imports!AI$21</f>
        <v>9.3349155802188033</v>
      </c>
      <c r="AI428" s="773">
        <f>Imports!AJ$21</f>
        <v>9.8347905048875983</v>
      </c>
      <c r="AJ428" s="773">
        <f>Imports!AK$21</f>
        <v>11.011425816727501</v>
      </c>
      <c r="AK428" s="773">
        <f>Imports!AL$21</f>
        <v>10.511184582357204</v>
      </c>
      <c r="AL428" s="773">
        <f>Imports!AM$21</f>
        <v>8.9869118338340002</v>
      </c>
      <c r="AM428" s="773">
        <f>Imports!AN$21</f>
        <v>9.5984769068622064</v>
      </c>
      <c r="AN428" s="773">
        <f>Imports!AO$21</f>
        <v>10.078579524767999</v>
      </c>
      <c r="AO428" s="773">
        <f>Imports!AP$21</f>
        <v>8.1496447901440003</v>
      </c>
      <c r="AP428" s="773">
        <f>Imports!AQ$21</f>
        <v>8.7067450628993974</v>
      </c>
      <c r="AQ428" s="773">
        <f>Imports!AR$21</f>
        <v>9.2152857619334991</v>
      </c>
      <c r="AR428" s="773">
        <f>Imports!AS$21</f>
        <v>8.2243866025439996</v>
      </c>
      <c r="AS428" s="773">
        <f>Imports!AT$21</f>
        <v>7.3877268711710009</v>
      </c>
      <c r="AT428" s="773">
        <f>Imports!AU$21</f>
        <v>7.2681216477154935</v>
      </c>
      <c r="AU428" s="773">
        <f>Imports!AV$21</f>
        <v>7.8759425311990015</v>
      </c>
      <c r="AV428" s="773">
        <f>Imports!AW$21</f>
        <v>7.5254314871895822</v>
      </c>
      <c r="AW428" s="773">
        <f>Imports!AX$21</f>
        <v>0</v>
      </c>
      <c r="AX428" s="773">
        <f>Imports!AY$21</f>
        <v>0</v>
      </c>
      <c r="AY428" s="773">
        <f>Imports!AZ$21</f>
        <v>0</v>
      </c>
      <c r="AZ428" s="773">
        <f>Imports!BA$21</f>
        <v>0</v>
      </c>
      <c r="BA428" s="773">
        <f>Imports!BB$21</f>
        <v>0</v>
      </c>
      <c r="BB428" s="773">
        <f>Imports!BC$21</f>
        <v>0</v>
      </c>
      <c r="BC428" s="771">
        <f t="shared" si="294"/>
        <v>0.49266403761073585</v>
      </c>
      <c r="BD428" s="771">
        <f t="shared" si="295"/>
        <v>0.51128688999989724</v>
      </c>
      <c r="BE428" s="771">
        <f t="shared" si="295"/>
        <v>0.49894450705021637</v>
      </c>
      <c r="BF428" s="771">
        <f t="shared" si="295"/>
        <v>0.51194828057579</v>
      </c>
      <c r="BG428" s="771">
        <f t="shared" si="295"/>
        <v>0.47561540816337794</v>
      </c>
      <c r="BH428" s="771">
        <f t="shared" si="296"/>
        <v>0.46164994448070057</v>
      </c>
      <c r="BI428" s="771">
        <f t="shared" si="297"/>
        <v>0.44136705075134886</v>
      </c>
      <c r="BJ428" s="771">
        <f t="shared" si="298"/>
        <v>0.41516858090610448</v>
      </c>
      <c r="BK428" s="771">
        <f t="shared" si="299"/>
        <v>0.40043816502840113</v>
      </c>
      <c r="BL428" s="771">
        <f t="shared" si="300"/>
        <v>0.38157693351023853</v>
      </c>
      <c r="BM428" s="771">
        <f t="shared" si="301"/>
        <v>0.38405138862271276</v>
      </c>
    </row>
    <row r="429" spans="1:65">
      <c r="A429" s="770" t="str">
        <f t="shared" si="293"/>
        <v xml:space="preserve">Pellets </v>
      </c>
      <c r="AC429" s="773">
        <f>Imports!AD$23</f>
        <v>0</v>
      </c>
      <c r="AD429" s="773">
        <f>Imports!AE$23</f>
        <v>0</v>
      </c>
      <c r="AE429" s="773">
        <f>Imports!AF$23</f>
        <v>0</v>
      </c>
      <c r="AF429" s="773">
        <f>Imports!AG$23</f>
        <v>0</v>
      </c>
      <c r="AG429" s="773">
        <f>Imports!AH$23</f>
        <v>0</v>
      </c>
      <c r="AH429" s="773">
        <f>Imports!AI$23</f>
        <v>0</v>
      </c>
      <c r="AI429" s="773">
        <f>Imports!AJ$23</f>
        <v>0</v>
      </c>
      <c r="AJ429" s="773">
        <f>Imports!AK$23</f>
        <v>0</v>
      </c>
      <c r="AK429" s="773">
        <f>Imports!AL$23</f>
        <v>0</v>
      </c>
      <c r="AL429" s="773">
        <f>Imports!AM$23</f>
        <v>1.0158565516000001E-2</v>
      </c>
      <c r="AM429" s="773">
        <f>Imports!AN$23</f>
        <v>0.10712658759480001</v>
      </c>
      <c r="AN429" s="773">
        <f>Imports!AO$23</f>
        <v>0.20586973699199995</v>
      </c>
      <c r="AO429" s="773">
        <f>Imports!AP$23</f>
        <v>0.28227308206239998</v>
      </c>
      <c r="AP429" s="773">
        <f>Imports!AQ$23</f>
        <v>0.64003203797069996</v>
      </c>
      <c r="AQ429" s="773">
        <f>Imports!AR$23</f>
        <v>0.89425120959299997</v>
      </c>
      <c r="AR429" s="773">
        <f>Imports!AS$23</f>
        <v>1.1840390103780001</v>
      </c>
      <c r="AS429" s="773">
        <f>Imports!AT$23</f>
        <v>1.2412352358437</v>
      </c>
      <c r="AT429" s="773">
        <f>Imports!AU$23</f>
        <v>1.2323187565975</v>
      </c>
      <c r="AU429" s="773">
        <f>Imports!AV$23</f>
        <v>1.4647707130679999</v>
      </c>
      <c r="AV429" s="773">
        <f>Imports!AW$23</f>
        <v>1.6443518907595835</v>
      </c>
      <c r="AW429" s="773">
        <f>Imports!AX$23</f>
        <v>0</v>
      </c>
      <c r="AX429" s="773">
        <f>Imports!AY$23</f>
        <v>0</v>
      </c>
      <c r="AY429" s="773">
        <f>Imports!AZ$23</f>
        <v>0</v>
      </c>
      <c r="AZ429" s="773">
        <f>Imports!BA$23</f>
        <v>0</v>
      </c>
      <c r="BA429" s="773">
        <f>Imports!BB$23</f>
        <v>0</v>
      </c>
      <c r="BB429" s="773">
        <f>Imports!BC$23</f>
        <v>0</v>
      </c>
      <c r="BC429" s="771">
        <f>AK429/AK$405</f>
        <v>0</v>
      </c>
      <c r="BD429" s="771">
        <f>AL429/AL$405</f>
        <v>5.7794506784651525E-4</v>
      </c>
      <c r="BE429" s="771">
        <f>AM429/AM$405</f>
        <v>5.5686149957027377E-3</v>
      </c>
      <c r="BF429" s="771">
        <f>AN429/AN$405</f>
        <v>1.0457292877100217E-2</v>
      </c>
      <c r="BG429" s="771">
        <f>AO429/AO$405</f>
        <v>1.6473531128743939E-2</v>
      </c>
      <c r="BH429" s="771">
        <f t="shared" si="296"/>
        <v>3.3935845446317663E-2</v>
      </c>
      <c r="BI429" s="771">
        <f t="shared" si="297"/>
        <v>4.2830252821815532E-2</v>
      </c>
      <c r="BJ429" s="771">
        <f t="shared" si="298"/>
        <v>5.9770511702848021E-2</v>
      </c>
      <c r="BK429" s="771">
        <f t="shared" si="299"/>
        <v>6.7278876016576714E-2</v>
      </c>
      <c r="BL429" s="771">
        <f t="shared" si="300"/>
        <v>6.4696827466753315E-2</v>
      </c>
      <c r="BM429" s="771">
        <f t="shared" si="301"/>
        <v>7.1426019697226853E-2</v>
      </c>
    </row>
    <row r="430" spans="1:65">
      <c r="A430" s="770" t="str">
        <f>A415</f>
        <v>Other products</v>
      </c>
      <c r="AC430" s="773">
        <f t="shared" ref="AC430:BB430" si="302">AC405-SUM(AC422:AC429)</f>
        <v>0.66432874878576165</v>
      </c>
      <c r="AD430" s="773">
        <f t="shared" si="302"/>
        <v>0.6819657466006479</v>
      </c>
      <c r="AE430" s="773">
        <f t="shared" si="302"/>
        <v>0.73472938045901692</v>
      </c>
      <c r="AF430" s="773">
        <f t="shared" si="302"/>
        <v>0.85010671507680868</v>
      </c>
      <c r="AG430" s="773">
        <f t="shared" si="302"/>
        <v>0.96468055405124886</v>
      </c>
      <c r="AH430" s="773">
        <f t="shared" si="302"/>
        <v>0.87926017976667126</v>
      </c>
      <c r="AI430" s="773">
        <f t="shared" si="302"/>
        <v>0.92345601185885329</v>
      </c>
      <c r="AJ430" s="773">
        <f t="shared" si="302"/>
        <v>1.0980984833200829</v>
      </c>
      <c r="AK430" s="773">
        <f t="shared" si="302"/>
        <v>0.87543552711923311</v>
      </c>
      <c r="AL430" s="773">
        <f t="shared" si="302"/>
        <v>0.82864173918812156</v>
      </c>
      <c r="AM430" s="773">
        <f t="shared" si="302"/>
        <v>0.77478666202439683</v>
      </c>
      <c r="AN430" s="773">
        <f t="shared" si="302"/>
        <v>0.81468242947199698</v>
      </c>
      <c r="AO430" s="773">
        <f t="shared" si="302"/>
        <v>0.766406095135995</v>
      </c>
      <c r="AP430" s="773">
        <f t="shared" si="302"/>
        <v>0.97954315252169977</v>
      </c>
      <c r="AQ430" s="773">
        <f t="shared" si="302"/>
        <v>1.4755724002279962</v>
      </c>
      <c r="AR430" s="773">
        <f t="shared" si="302"/>
        <v>1.4607472663384939</v>
      </c>
      <c r="AS430" s="773">
        <f t="shared" si="302"/>
        <v>1.3086832741512069</v>
      </c>
      <c r="AT430" s="773">
        <f t="shared" si="302"/>
        <v>1.3767726313770012</v>
      </c>
      <c r="AU430" s="773">
        <f t="shared" si="302"/>
        <v>1.4449949826250013</v>
      </c>
      <c r="AV430" s="773">
        <f t="shared" si="302"/>
        <v>1.3986486731849972</v>
      </c>
      <c r="AW430" s="773">
        <f t="shared" si="302"/>
        <v>0</v>
      </c>
      <c r="AX430" s="773">
        <f t="shared" si="302"/>
        <v>0</v>
      </c>
      <c r="AY430" s="773">
        <f t="shared" si="302"/>
        <v>0</v>
      </c>
      <c r="AZ430" s="773">
        <f t="shared" si="302"/>
        <v>0</v>
      </c>
      <c r="BA430" s="773">
        <f t="shared" si="302"/>
        <v>0</v>
      </c>
      <c r="BB430" s="773">
        <f t="shared" si="302"/>
        <v>0</v>
      </c>
      <c r="BC430" s="771">
        <f t="shared" si="294"/>
        <v>4.103206428154297E-2</v>
      </c>
      <c r="BD430" s="771">
        <f t="shared" si="295"/>
        <v>4.714340872451319E-2</v>
      </c>
      <c r="BE430" s="771">
        <f t="shared" si="295"/>
        <v>4.0274676170390336E-2</v>
      </c>
      <c r="BF430" s="771">
        <f t="shared" si="295"/>
        <v>4.1382346387061612E-2</v>
      </c>
      <c r="BG430" s="771">
        <f t="shared" si="295"/>
        <v>4.4727660793000786E-2</v>
      </c>
      <c r="BH430" s="771">
        <f t="shared" si="296"/>
        <v>5.1937439159095565E-2</v>
      </c>
      <c r="BI430" s="771">
        <f t="shared" si="297"/>
        <v>7.0672690493113269E-2</v>
      </c>
      <c r="BJ430" s="771">
        <f t="shared" si="298"/>
        <v>7.3738796452082214E-2</v>
      </c>
      <c r="BK430" s="771">
        <f t="shared" si="299"/>
        <v>7.0934773042225993E-2</v>
      </c>
      <c r="BL430" s="771">
        <f t="shared" si="300"/>
        <v>7.2280666764401758E-2</v>
      </c>
      <c r="BM430" s="771">
        <f t="shared" si="301"/>
        <v>7.0461703781058538E-2</v>
      </c>
    </row>
    <row r="432" spans="1:65" ht="13">
      <c r="A432" s="768" t="s">
        <v>174</v>
      </c>
    </row>
    <row r="433" spans="1:65" ht="13">
      <c r="A433" s="768"/>
      <c r="B433" s="835" t="s">
        <v>151</v>
      </c>
      <c r="C433" s="835"/>
      <c r="D433" s="835"/>
      <c r="E433" s="835"/>
      <c r="F433" s="835"/>
      <c r="G433" s="835"/>
      <c r="H433" s="835"/>
      <c r="I433" s="835"/>
      <c r="J433" s="835"/>
      <c r="K433" s="835"/>
      <c r="L433" s="835"/>
      <c r="M433" s="835"/>
      <c r="N433" s="835"/>
      <c r="O433" s="835"/>
      <c r="P433" s="835"/>
      <c r="Q433" s="835"/>
      <c r="R433" s="835"/>
      <c r="S433" s="835"/>
      <c r="T433" s="835"/>
      <c r="U433" s="835"/>
      <c r="V433" s="835"/>
      <c r="W433" s="835"/>
      <c r="X433" s="835"/>
      <c r="Y433" s="835"/>
      <c r="Z433" s="835"/>
      <c r="AA433" s="835"/>
      <c r="AC433" s="835" t="s">
        <v>152</v>
      </c>
      <c r="AD433" s="835"/>
      <c r="AE433" s="835"/>
      <c r="AF433" s="835"/>
      <c r="AG433" s="835"/>
      <c r="AH433" s="835"/>
      <c r="AI433" s="835"/>
      <c r="AJ433" s="835"/>
      <c r="AK433" s="835"/>
      <c r="AL433" s="835"/>
      <c r="AM433" s="835"/>
      <c r="AN433" s="835"/>
      <c r="AO433" s="835"/>
      <c r="AP433" s="835"/>
      <c r="AQ433" s="835"/>
      <c r="AR433" s="835"/>
      <c r="AS433" s="835"/>
      <c r="AT433" s="835"/>
      <c r="AU433" s="835"/>
      <c r="AV433" s="835"/>
      <c r="AW433" s="835"/>
      <c r="AX433" s="835"/>
      <c r="AY433" s="835"/>
      <c r="AZ433" s="835"/>
      <c r="BA433" s="835"/>
      <c r="BB433" s="835"/>
    </row>
    <row r="434" spans="1:65" ht="13">
      <c r="A434" s="768"/>
      <c r="B434" s="835" t="s">
        <v>64</v>
      </c>
      <c r="C434" s="835"/>
      <c r="D434" s="835"/>
      <c r="E434" s="835"/>
      <c r="F434" s="835"/>
      <c r="G434" s="835"/>
      <c r="H434" s="835"/>
      <c r="I434" s="835"/>
      <c r="J434" s="835"/>
      <c r="K434" s="835"/>
      <c r="L434" s="835"/>
      <c r="M434" s="835"/>
      <c r="N434" s="835"/>
      <c r="O434" s="835"/>
      <c r="P434" s="835"/>
      <c r="Q434" s="835"/>
      <c r="R434" s="835"/>
      <c r="S434" s="835"/>
      <c r="T434" s="835"/>
      <c r="U434" s="835"/>
      <c r="V434" s="835"/>
      <c r="W434" s="835"/>
      <c r="X434" s="835"/>
      <c r="Y434" s="835"/>
      <c r="Z434" s="835"/>
      <c r="AA434" s="835"/>
      <c r="AC434" s="835" t="s">
        <v>64</v>
      </c>
      <c r="AD434" s="835"/>
      <c r="AE434" s="835"/>
      <c r="AF434" s="835"/>
      <c r="AG434" s="835"/>
      <c r="AH434" s="835"/>
      <c r="AI434" s="835"/>
      <c r="AJ434" s="835"/>
      <c r="AK434" s="835"/>
      <c r="AL434" s="835"/>
      <c r="AM434" s="835"/>
      <c r="AN434" s="835"/>
      <c r="AO434" s="835"/>
      <c r="AP434" s="835"/>
      <c r="AQ434" s="835"/>
      <c r="AR434" s="835"/>
      <c r="AS434" s="835"/>
      <c r="AT434" s="835"/>
      <c r="AU434" s="835"/>
      <c r="AV434" s="835"/>
      <c r="AW434" s="835"/>
      <c r="AX434" s="835"/>
      <c r="AY434" s="835"/>
      <c r="AZ434" s="835"/>
      <c r="BA434" s="835"/>
      <c r="BB434" s="835"/>
    </row>
    <row r="435" spans="1:65">
      <c r="A435" s="769" t="s">
        <v>1</v>
      </c>
      <c r="B435" s="770">
        <f>Imports!C$26</f>
        <v>44.115792286414447</v>
      </c>
      <c r="C435" s="770">
        <f>Imports!D$26</f>
        <v>46.329319384284773</v>
      </c>
      <c r="D435" s="770">
        <f>Imports!E$26</f>
        <v>47.289174211214124</v>
      </c>
      <c r="E435" s="770">
        <f>Imports!F$26</f>
        <v>50.99718178512839</v>
      </c>
      <c r="F435" s="770">
        <f>Imports!G$26</f>
        <v>51.434544102093547</v>
      </c>
      <c r="G435" s="770">
        <f>Imports!H$26</f>
        <v>49.885740504617289</v>
      </c>
      <c r="H435" s="770">
        <f>Imports!I$26</f>
        <v>48.370887717192488</v>
      </c>
      <c r="I435" s="770">
        <f>Imports!J$26</f>
        <v>45.153889603515303</v>
      </c>
      <c r="J435" s="770">
        <f>Imports!K$26</f>
        <v>41.48850009522036</v>
      </c>
      <c r="K435" s="770">
        <f>Imports!L$26</f>
        <v>36.449165800234319</v>
      </c>
      <c r="L435" s="770">
        <f>Imports!M$26</f>
        <v>40.490734132647518</v>
      </c>
      <c r="M435" s="770">
        <f>Imports!N$26</f>
        <v>37.248435612034719</v>
      </c>
      <c r="N435" s="770">
        <f>Imports!O$26</f>
        <v>32.256184843186965</v>
      </c>
      <c r="O435" s="770">
        <f>Imports!P$26</f>
        <v>38.931498726399525</v>
      </c>
      <c r="P435" s="770">
        <f>Imports!Q$26</f>
        <v>43.563048807583385</v>
      </c>
      <c r="Q435" s="770">
        <f>Imports!R$26</f>
        <v>45.797895173252215</v>
      </c>
      <c r="R435" s="770">
        <f>Imports!S$26</f>
        <v>44.579779987071717</v>
      </c>
      <c r="S435" s="770">
        <f>Imports!T$26</f>
        <v>44.722333734194649</v>
      </c>
      <c r="T435" s="770">
        <f>Imports!U$26</f>
        <v>44.226586811012503</v>
      </c>
      <c r="U435" s="770">
        <f>Imports!V$26</f>
        <v>43.537217040610173</v>
      </c>
      <c r="V435" s="770">
        <f>Imports!W$26</f>
        <v>0</v>
      </c>
      <c r="W435" s="770">
        <f>Imports!X$26</f>
        <v>0</v>
      </c>
      <c r="X435" s="770">
        <f>Imports!Y$26</f>
        <v>0</v>
      </c>
      <c r="Y435" s="770">
        <f>Imports!Z$26</f>
        <v>0</v>
      </c>
      <c r="Z435" s="770">
        <f>Imports!AA$26</f>
        <v>0</v>
      </c>
      <c r="AA435" s="770">
        <f>Imports!AB$26</f>
        <v>0</v>
      </c>
      <c r="AB435" s="770"/>
      <c r="AC435" s="770">
        <f>Imports!C$6-Imports!C$26</f>
        <v>17.002808090575314</v>
      </c>
      <c r="AD435" s="770">
        <f>Imports!D$6-Imports!D$26</f>
        <v>17.5447923895846</v>
      </c>
      <c r="AE435" s="770">
        <f>Imports!E$6-Imports!E$26</f>
        <v>17.61038854309141</v>
      </c>
      <c r="AF435" s="770">
        <f>Imports!F$6-Imports!F$26</f>
        <v>17.174144480375716</v>
      </c>
      <c r="AG435" s="770">
        <f>Imports!G$6-Imports!G$26</f>
        <v>18.759619442499762</v>
      </c>
      <c r="AH435" s="770">
        <f>Imports!H$6-Imports!H$26</f>
        <v>18.920089258421058</v>
      </c>
      <c r="AI435" s="770">
        <f>Imports!I$6-Imports!I$26</f>
        <v>18.494876234554368</v>
      </c>
      <c r="AJ435" s="770">
        <f>Imports!J$6-Imports!J$26</f>
        <v>20.533815504945245</v>
      </c>
      <c r="AK435" s="770">
        <f>Imports!K$6-Imports!K$26</f>
        <v>17.178020687177266</v>
      </c>
      <c r="AL435" s="770">
        <f>Imports!L$6-Imports!L$26</f>
        <v>14.464496641158213</v>
      </c>
      <c r="AM435" s="770">
        <f>Imports!M$6-Imports!M$26</f>
        <v>16.595469469885906</v>
      </c>
      <c r="AN435" s="770">
        <f>Imports!N$6-Imports!N$26</f>
        <v>17.231970868802044</v>
      </c>
      <c r="AO435" s="770">
        <f>Imports!O$6-Imports!O$26</f>
        <v>18.088065861706923</v>
      </c>
      <c r="AP435" s="770">
        <f>Imports!P$6-Imports!P$26</f>
        <v>22.088884352894375</v>
      </c>
      <c r="AQ435" s="770">
        <f>Imports!Q$6-Imports!Q$26</f>
        <v>24.555278988897911</v>
      </c>
      <c r="AR435" s="770">
        <f>Imports!R$6-Imports!R$26</f>
        <v>27.446514047884705</v>
      </c>
      <c r="AS435" s="770">
        <f>Imports!S$6-Imports!S$26</f>
        <v>30.666459589793575</v>
      </c>
      <c r="AT435" s="770">
        <f>Imports!T$6-Imports!T$26</f>
        <v>30.629249963452367</v>
      </c>
      <c r="AU435" s="770">
        <f>Imports!U$6-Imports!U$26</f>
        <v>33.190528747014007</v>
      </c>
      <c r="AV435" s="770">
        <f>Imports!V$6-Imports!V$26</f>
        <v>34.98348811107634</v>
      </c>
      <c r="AW435" s="770">
        <f>Imports!W$6-Imports!W$26</f>
        <v>0</v>
      </c>
      <c r="AX435" s="770">
        <f>Imports!X$6-Imports!X$26</f>
        <v>0</v>
      </c>
      <c r="AY435" s="770">
        <f>Imports!Y$6-Imports!Y$26</f>
        <v>0</v>
      </c>
      <c r="AZ435" s="770">
        <f>Imports!Z$6-Imports!Z$26</f>
        <v>0</v>
      </c>
      <c r="BA435" s="770">
        <f>Imports!AA$6-Imports!AA$26</f>
        <v>0</v>
      </c>
      <c r="BB435" s="770">
        <f>Imports!AB$6-Imports!AB$26</f>
        <v>0</v>
      </c>
      <c r="BC435" s="770"/>
    </row>
    <row r="436" spans="1:65">
      <c r="A436" s="769"/>
      <c r="B436" s="767">
        <v>2000</v>
      </c>
      <c r="C436" s="767">
        <f>1+B436</f>
        <v>2001</v>
      </c>
      <c r="D436" s="767">
        <f t="shared" ref="D436:AA436" si="303">1+C436</f>
        <v>2002</v>
      </c>
      <c r="E436" s="767">
        <f t="shared" si="303"/>
        <v>2003</v>
      </c>
      <c r="F436" s="767">
        <f t="shared" si="303"/>
        <v>2004</v>
      </c>
      <c r="G436" s="767">
        <f t="shared" si="303"/>
        <v>2005</v>
      </c>
      <c r="H436" s="767">
        <f t="shared" si="303"/>
        <v>2006</v>
      </c>
      <c r="I436" s="767">
        <f t="shared" si="303"/>
        <v>2007</v>
      </c>
      <c r="J436" s="767">
        <f t="shared" si="303"/>
        <v>2008</v>
      </c>
      <c r="K436" s="767">
        <f t="shared" si="303"/>
        <v>2009</v>
      </c>
      <c r="L436" s="767">
        <f t="shared" si="303"/>
        <v>2010</v>
      </c>
      <c r="M436" s="767">
        <f t="shared" si="303"/>
        <v>2011</v>
      </c>
      <c r="N436" s="767">
        <f t="shared" si="303"/>
        <v>2012</v>
      </c>
      <c r="O436" s="767">
        <f t="shared" si="303"/>
        <v>2013</v>
      </c>
      <c r="P436" s="767">
        <f t="shared" si="303"/>
        <v>2014</v>
      </c>
      <c r="Q436" s="767">
        <f t="shared" si="303"/>
        <v>2015</v>
      </c>
      <c r="R436" s="767">
        <f t="shared" si="303"/>
        <v>2016</v>
      </c>
      <c r="S436" s="767">
        <f t="shared" si="303"/>
        <v>2017</v>
      </c>
      <c r="T436" s="767">
        <f t="shared" si="303"/>
        <v>2018</v>
      </c>
      <c r="U436" s="767">
        <f t="shared" si="303"/>
        <v>2019</v>
      </c>
      <c r="V436" s="767">
        <f t="shared" si="303"/>
        <v>2020</v>
      </c>
      <c r="W436" s="767">
        <f t="shared" si="303"/>
        <v>2021</v>
      </c>
      <c r="X436" s="767">
        <f t="shared" si="303"/>
        <v>2022</v>
      </c>
      <c r="Y436" s="767">
        <f t="shared" si="303"/>
        <v>2023</v>
      </c>
      <c r="Z436" s="767">
        <f t="shared" si="303"/>
        <v>2024</v>
      </c>
      <c r="AA436" s="767">
        <f t="shared" si="303"/>
        <v>2025</v>
      </c>
      <c r="AC436" s="767">
        <v>2000</v>
      </c>
      <c r="AD436" s="767">
        <f>1+AC436</f>
        <v>2001</v>
      </c>
      <c r="AE436" s="767">
        <f t="shared" ref="AE436:BB436" si="304">1+AD436</f>
        <v>2002</v>
      </c>
      <c r="AF436" s="767">
        <f t="shared" si="304"/>
        <v>2003</v>
      </c>
      <c r="AG436" s="767">
        <f t="shared" si="304"/>
        <v>2004</v>
      </c>
      <c r="AH436" s="767">
        <f t="shared" si="304"/>
        <v>2005</v>
      </c>
      <c r="AI436" s="767">
        <f t="shared" si="304"/>
        <v>2006</v>
      </c>
      <c r="AJ436" s="767">
        <f t="shared" si="304"/>
        <v>2007</v>
      </c>
      <c r="AK436" s="767">
        <f t="shared" si="304"/>
        <v>2008</v>
      </c>
      <c r="AL436" s="767">
        <f t="shared" si="304"/>
        <v>2009</v>
      </c>
      <c r="AM436" s="767">
        <f t="shared" si="304"/>
        <v>2010</v>
      </c>
      <c r="AN436" s="767">
        <f t="shared" si="304"/>
        <v>2011</v>
      </c>
      <c r="AO436" s="767">
        <f t="shared" si="304"/>
        <v>2012</v>
      </c>
      <c r="AP436" s="767">
        <f t="shared" si="304"/>
        <v>2013</v>
      </c>
      <c r="AQ436" s="767">
        <f t="shared" si="304"/>
        <v>2014</v>
      </c>
      <c r="AR436" s="767">
        <f t="shared" si="304"/>
        <v>2015</v>
      </c>
      <c r="AS436" s="767">
        <f t="shared" si="304"/>
        <v>2016</v>
      </c>
      <c r="AT436" s="767">
        <f t="shared" si="304"/>
        <v>2017</v>
      </c>
      <c r="AU436" s="767">
        <f t="shared" si="304"/>
        <v>2018</v>
      </c>
      <c r="AV436" s="767">
        <f t="shared" si="304"/>
        <v>2019</v>
      </c>
      <c r="AW436" s="767">
        <f t="shared" si="304"/>
        <v>2020</v>
      </c>
      <c r="AX436" s="767">
        <f t="shared" si="304"/>
        <v>2021</v>
      </c>
      <c r="AY436" s="767">
        <f t="shared" si="304"/>
        <v>2022</v>
      </c>
      <c r="AZ436" s="767">
        <f t="shared" si="304"/>
        <v>2023</v>
      </c>
      <c r="BA436" s="767">
        <f t="shared" si="304"/>
        <v>2024</v>
      </c>
      <c r="BB436" s="767">
        <f t="shared" si="304"/>
        <v>2025</v>
      </c>
    </row>
    <row r="437" spans="1:65">
      <c r="A437" s="772" t="str">
        <f>Imports!B$30</f>
        <v xml:space="preserve">Sawn wood </v>
      </c>
      <c r="B437" s="770">
        <f>Imports!C$30</f>
        <v>12.057087387800001</v>
      </c>
      <c r="C437" s="770">
        <f>Imports!D$30</f>
        <v>12.185740210280002</v>
      </c>
      <c r="D437" s="770">
        <f>Imports!E$30</f>
        <v>12.807227170920005</v>
      </c>
      <c r="E437" s="770">
        <f>Imports!F$30</f>
        <v>13.801529219660001</v>
      </c>
      <c r="F437" s="770">
        <f>Imports!G$30</f>
        <v>13.407220373819998</v>
      </c>
      <c r="G437" s="770">
        <f>Imports!H$30</f>
        <v>12.534390233820002</v>
      </c>
      <c r="H437" s="770">
        <f>Imports!I$30</f>
        <v>11.26764485392</v>
      </c>
      <c r="I437" s="770">
        <f>Imports!J$30</f>
        <v>9.6358557222200005</v>
      </c>
      <c r="J437" s="770">
        <f>Imports!K$30</f>
        <v>7.2372948016527392</v>
      </c>
      <c r="K437" s="770">
        <f>Imports!L$30</f>
        <v>6.8849840098988571</v>
      </c>
      <c r="L437" s="770">
        <f>Imports!M$30</f>
        <v>8.3629500735316249</v>
      </c>
      <c r="M437" s="770">
        <f>Imports!N$30</f>
        <v>7.5753353788310349</v>
      </c>
      <c r="N437" s="770">
        <f>Imports!O$30</f>
        <v>7.1497077243071203</v>
      </c>
      <c r="O437" s="770">
        <f>Imports!P$30</f>
        <v>8.8667081263939522</v>
      </c>
      <c r="P437" s="770">
        <f>Imports!Q$30</f>
        <v>9.2279267443999995</v>
      </c>
      <c r="Q437" s="770">
        <f>Imports!R$30</f>
        <v>9.5085107967429376</v>
      </c>
      <c r="R437" s="770">
        <f>Imports!S$30</f>
        <v>10.138451150621819</v>
      </c>
      <c r="S437" s="770">
        <f>Imports!T$30</f>
        <v>10.239648090883939</v>
      </c>
      <c r="T437" s="770">
        <f>Imports!U$30</f>
        <v>10.557800123780002</v>
      </c>
      <c r="U437" s="770">
        <f>Imports!V$30</f>
        <v>10.235952056936668</v>
      </c>
      <c r="V437" s="770">
        <f>Imports!W$30</f>
        <v>0</v>
      </c>
      <c r="W437" s="770">
        <f>Imports!X$30</f>
        <v>0</v>
      </c>
      <c r="X437" s="770">
        <f>Imports!Y$30</f>
        <v>0</v>
      </c>
      <c r="Y437" s="770">
        <f>Imports!Z$30</f>
        <v>0</v>
      </c>
      <c r="Z437" s="770">
        <f>Imports!AA$30</f>
        <v>0</v>
      </c>
      <c r="AA437" s="770">
        <f>Imports!AB$30</f>
        <v>0</v>
      </c>
      <c r="AB437" s="773"/>
      <c r="AC437" s="772">
        <f>Imports!C$10-Imports!C$30</f>
        <v>2.3929921069600013</v>
      </c>
      <c r="AD437" s="772">
        <f>Imports!D$10-Imports!D$30</f>
        <v>2.1933979704000031</v>
      </c>
      <c r="AE437" s="772">
        <f>Imports!E$10-Imports!E$30</f>
        <v>2.2926845396000033</v>
      </c>
      <c r="AF437" s="772">
        <f>Imports!F$10-Imports!F$30</f>
        <v>2.2444788475199999</v>
      </c>
      <c r="AG437" s="772">
        <f>Imports!G$10-Imports!G$30</f>
        <v>2.3317799322999981</v>
      </c>
      <c r="AH437" s="772">
        <f>Imports!H$10-Imports!H$30</f>
        <v>2.5550059462200032</v>
      </c>
      <c r="AI437" s="772">
        <f>Imports!I$10-Imports!I$30</f>
        <v>2.3783387991999998</v>
      </c>
      <c r="AJ437" s="772">
        <f>Imports!J$10-Imports!J$30</f>
        <v>2.8546893047400008</v>
      </c>
      <c r="AK437" s="772">
        <f>Imports!K$10-Imports!K$30</f>
        <v>1.5758563274999915</v>
      </c>
      <c r="AL437" s="772">
        <f>Imports!L$10-Imports!L$30</f>
        <v>1.1124285281199997</v>
      </c>
      <c r="AM437" s="772">
        <f>Imports!M$10-Imports!M$30</f>
        <v>1.3032238159652163</v>
      </c>
      <c r="AN437" s="772">
        <f>Imports!N$10-Imports!N$30</f>
        <v>1.1903027083422213</v>
      </c>
      <c r="AO437" s="772">
        <f>Imports!O$10-Imports!O$30</f>
        <v>1.1019689104666703</v>
      </c>
      <c r="AP437" s="772">
        <f>Imports!P$10-Imports!P$30</f>
        <v>1.1221573272000018</v>
      </c>
      <c r="AQ437" s="772">
        <f>Imports!Q$10-Imports!Q$30</f>
        <v>1.2649811031000002</v>
      </c>
      <c r="AR437" s="772">
        <f>Imports!R$10-Imports!R$30</f>
        <v>1.2290181594599989</v>
      </c>
      <c r="AS437" s="772">
        <f>Imports!S$10-Imports!S$30</f>
        <v>1.3100474765777772</v>
      </c>
      <c r="AT437" s="772">
        <f>Imports!T$10-Imports!T$30</f>
        <v>1.2134735267199961</v>
      </c>
      <c r="AU437" s="772">
        <f>Imports!U$10-Imports!U$30</f>
        <v>1.2122478846947367</v>
      </c>
      <c r="AV437" s="772">
        <f>Imports!V$10-Imports!V$30</f>
        <v>1.128278190611768</v>
      </c>
      <c r="AW437" s="772">
        <f>Imports!W$10-Imports!W$30</f>
        <v>0</v>
      </c>
      <c r="AX437" s="772">
        <f>Imports!X$10-Imports!X$30</f>
        <v>0</v>
      </c>
      <c r="AY437" s="772">
        <f>Imports!Y$10-Imports!Y$30</f>
        <v>0</v>
      </c>
      <c r="AZ437" s="772">
        <f>Imports!Z$10-Imports!Z$30</f>
        <v>0</v>
      </c>
      <c r="BA437" s="772">
        <f>Imports!AA$10-Imports!AA$30</f>
        <v>0</v>
      </c>
      <c r="BB437" s="772">
        <f>Imports!AB$10-Imports!AB$30</f>
        <v>0</v>
      </c>
      <c r="BC437" s="771">
        <f>AK437/AK$435</f>
        <v>9.1736781332223433E-2</v>
      </c>
      <c r="BD437" s="771">
        <f t="shared" ref="BD437:BG444" si="305">AL437/AL$435</f>
        <v>7.6907517469679776E-2</v>
      </c>
      <c r="BE437" s="771">
        <f t="shared" si="305"/>
        <v>7.8528891172982049E-2</v>
      </c>
      <c r="BF437" s="771">
        <f t="shared" si="305"/>
        <v>6.9075250730444765E-2</v>
      </c>
      <c r="BG437" s="771">
        <f t="shared" si="305"/>
        <v>6.092242912491698E-2</v>
      </c>
      <c r="BH437" s="771">
        <f t="shared" ref="BH437:BH444" si="306">AP437/AP$435</f>
        <v>5.0801901502687805E-2</v>
      </c>
      <c r="BI437" s="771">
        <f t="shared" ref="BI437:BI444" si="307">AQ437/AQ$435</f>
        <v>5.1515647762419299E-2</v>
      </c>
      <c r="BJ437" s="771">
        <f t="shared" ref="BJ437:BJ444" si="308">AR437/AR$435</f>
        <v>4.477866141090945E-2</v>
      </c>
      <c r="BK437" s="771">
        <f t="shared" ref="BK437:BK444" si="309">AS437/AS$435</f>
        <v>4.2719227915497225E-2</v>
      </c>
      <c r="BL437" s="771">
        <f t="shared" ref="BL437:BL444" si="310">AT437/AT$435</f>
        <v>3.9618127383724541E-2</v>
      </c>
      <c r="BM437" s="771">
        <f t="shared" ref="BM437:BM444" si="311">AU437/AU$435</f>
        <v>3.6523909996576863E-2</v>
      </c>
    </row>
    <row r="438" spans="1:65">
      <c r="A438" s="772" t="str">
        <f>Imports!B$32</f>
        <v xml:space="preserve">Plywood </v>
      </c>
      <c r="B438" s="770">
        <f>Imports!C$32</f>
        <v>0.50469809880000005</v>
      </c>
      <c r="C438" s="770">
        <f>Imports!D$32</f>
        <v>0.64471570710000004</v>
      </c>
      <c r="D438" s="770">
        <f>Imports!E$32</f>
        <v>0.65920670529999981</v>
      </c>
      <c r="E438" s="770">
        <f>Imports!F$32</f>
        <v>0.62887825899999994</v>
      </c>
      <c r="F438" s="770">
        <f>Imports!G$32</f>
        <v>0.78188289089999996</v>
      </c>
      <c r="G438" s="770">
        <f>Imports!H$32</f>
        <v>0.79713084439999982</v>
      </c>
      <c r="H438" s="770">
        <f>Imports!I$32</f>
        <v>0.71920653619999997</v>
      </c>
      <c r="I438" s="770">
        <f>Imports!J$32</f>
        <v>0.70157074339999992</v>
      </c>
      <c r="J438" s="770">
        <f>Imports!K$32</f>
        <v>0.70038734129874247</v>
      </c>
      <c r="K438" s="770">
        <f>Imports!L$32</f>
        <v>0.53610099968333336</v>
      </c>
      <c r="L438" s="770">
        <f>Imports!M$32</f>
        <v>0.70923216760000007</v>
      </c>
      <c r="M438" s="770">
        <f>Imports!N$32</f>
        <v>0.59769607220021626</v>
      </c>
      <c r="N438" s="770">
        <f>Imports!O$32</f>
        <v>0.53899581615476189</v>
      </c>
      <c r="O438" s="770">
        <f>Imports!P$32</f>
        <v>0.64253190233333346</v>
      </c>
      <c r="P438" s="770">
        <f>Imports!Q$32</f>
        <v>0.52701036199999995</v>
      </c>
      <c r="Q438" s="770">
        <f>Imports!R$32</f>
        <v>0.50387106689920624</v>
      </c>
      <c r="R438" s="770">
        <f>Imports!S$32</f>
        <v>0.46246486667780201</v>
      </c>
      <c r="S438" s="770">
        <f>Imports!T$32</f>
        <v>0.47692623029149517</v>
      </c>
      <c r="T438" s="770">
        <f>Imports!U$32</f>
        <v>0.5700266038531745</v>
      </c>
      <c r="U438" s="770">
        <f>Imports!V$32</f>
        <v>0.51325895800634913</v>
      </c>
      <c r="V438" s="770">
        <f>Imports!W$32</f>
        <v>0</v>
      </c>
      <c r="W438" s="770">
        <f>Imports!X$32</f>
        <v>0</v>
      </c>
      <c r="X438" s="770">
        <f>Imports!Y$32</f>
        <v>0</v>
      </c>
      <c r="Y438" s="770">
        <f>Imports!Z$32</f>
        <v>0</v>
      </c>
      <c r="Z438" s="770">
        <f>Imports!AA$32</f>
        <v>0</v>
      </c>
      <c r="AA438" s="770">
        <f>Imports!AB$32</f>
        <v>0</v>
      </c>
      <c r="AB438" s="773"/>
      <c r="AC438" s="772">
        <f>Imports!C$12-Imports!C$32</f>
        <v>2.2499822104999998</v>
      </c>
      <c r="AD438" s="772">
        <f>Imports!D$12-Imports!D$32</f>
        <v>2.4440126576999992</v>
      </c>
      <c r="AE438" s="772">
        <f>Imports!E$12-Imports!E$32</f>
        <v>2.4125310029000007</v>
      </c>
      <c r="AF438" s="772">
        <f>Imports!F$12-Imports!F$32</f>
        <v>2.3468506963999998</v>
      </c>
      <c r="AG438" s="772">
        <f>Imports!G$12-Imports!G$32</f>
        <v>2.5144884504000009</v>
      </c>
      <c r="AH438" s="772">
        <f>Imports!H$12-Imports!H$32</f>
        <v>2.674044588600001</v>
      </c>
      <c r="AI438" s="772">
        <f>Imports!I$12-Imports!I$32</f>
        <v>2.6957529845000003</v>
      </c>
      <c r="AJ438" s="772">
        <f>Imports!J$12-Imports!J$32</f>
        <v>2.9148378798666665</v>
      </c>
      <c r="AK438" s="772">
        <f>Imports!K$12-Imports!K$32</f>
        <v>2.5919749988333347</v>
      </c>
      <c r="AL438" s="772">
        <f>Imports!L$12-Imports!L$32</f>
        <v>2.0839948652000011</v>
      </c>
      <c r="AM438" s="772">
        <f>Imports!M$12-Imports!M$32</f>
        <v>2.213171826</v>
      </c>
      <c r="AN438" s="772">
        <f>Imports!N$12-Imports!N$32</f>
        <v>2.3014109534000005</v>
      </c>
      <c r="AO438" s="772">
        <f>Imports!O$12-Imports!O$32</f>
        <v>2.3485096219999999</v>
      </c>
      <c r="AP438" s="772">
        <f>Imports!P$12-Imports!P$32</f>
        <v>2.3825865599999996</v>
      </c>
      <c r="AQ438" s="772">
        <f>Imports!Q$12-Imports!Q$32</f>
        <v>2.6189464024991551</v>
      </c>
      <c r="AR438" s="772">
        <f>Imports!R$12-Imports!R$32</f>
        <v>2.7884553767722222</v>
      </c>
      <c r="AS438" s="772">
        <f>Imports!S$12-Imports!S$32</f>
        <v>2.8800484322777771</v>
      </c>
      <c r="AT438" s="772">
        <f>Imports!T$12-Imports!T$32</f>
        <v>2.9046008504999996</v>
      </c>
      <c r="AU438" s="772">
        <f>Imports!U$12-Imports!U$32</f>
        <v>2.9919198836000001</v>
      </c>
      <c r="AV438" s="772">
        <f>Imports!V$12-Imports!V$32</f>
        <v>2.6524783947999993</v>
      </c>
      <c r="AW438" s="772">
        <f>Imports!W$12-Imports!W$32</f>
        <v>0</v>
      </c>
      <c r="AX438" s="772">
        <f>Imports!X$12-Imports!X$32</f>
        <v>0</v>
      </c>
      <c r="AY438" s="772">
        <f>Imports!Y$12-Imports!Y$32</f>
        <v>0</v>
      </c>
      <c r="AZ438" s="772">
        <f>Imports!Z$12-Imports!Z$32</f>
        <v>0</v>
      </c>
      <c r="BA438" s="772">
        <f>Imports!AA$12-Imports!AA$32</f>
        <v>0</v>
      </c>
      <c r="BB438" s="772">
        <f>Imports!AB$12-Imports!AB$32</f>
        <v>0</v>
      </c>
      <c r="BC438" s="771">
        <f t="shared" ref="BC438:BC444" si="312">AK438/AK$435</f>
        <v>0.15088903698713932</v>
      </c>
      <c r="BD438" s="771">
        <f t="shared" si="305"/>
        <v>0.14407655633657293</v>
      </c>
      <c r="BE438" s="771">
        <f t="shared" si="305"/>
        <v>0.13336000105426457</v>
      </c>
      <c r="BF438" s="771">
        <f t="shared" si="305"/>
        <v>0.13355471471731853</v>
      </c>
      <c r="BG438" s="771">
        <f t="shared" si="305"/>
        <v>0.12983752049310468</v>
      </c>
      <c r="BH438" s="771">
        <f t="shared" si="306"/>
        <v>0.10786359880995085</v>
      </c>
      <c r="BI438" s="771">
        <f t="shared" si="307"/>
        <v>0.10665512713918868</v>
      </c>
      <c r="BJ438" s="771">
        <f t="shared" si="308"/>
        <v>0.10159597579158246</v>
      </c>
      <c r="BK438" s="771">
        <f t="shared" si="309"/>
        <v>9.3915256955071399E-2</v>
      </c>
      <c r="BL438" s="771">
        <f t="shared" si="310"/>
        <v>9.483094930387935E-2</v>
      </c>
      <c r="BM438" s="771">
        <f t="shared" si="311"/>
        <v>9.0143784885294079E-2</v>
      </c>
    </row>
    <row r="439" spans="1:65">
      <c r="A439" s="772" t="str">
        <f>Imports!B$33</f>
        <v xml:space="preserve">Other panels </v>
      </c>
      <c r="B439" s="770">
        <f>Imports!C$33</f>
        <v>2.8286151246000002</v>
      </c>
      <c r="C439" s="770">
        <f>Imports!D$33</f>
        <v>2.9869331375999999</v>
      </c>
      <c r="D439" s="770">
        <f>Imports!E$33</f>
        <v>3.2193530507999997</v>
      </c>
      <c r="E439" s="770">
        <f>Imports!F$33</f>
        <v>3.2105784197999996</v>
      </c>
      <c r="F439" s="770">
        <f>Imports!G$33</f>
        <v>3.4488462988000004</v>
      </c>
      <c r="G439" s="770">
        <f>Imports!H$33</f>
        <v>3.4657724028000003</v>
      </c>
      <c r="H439" s="770">
        <f>Imports!I$33</f>
        <v>3.1219191153999999</v>
      </c>
      <c r="I439" s="770">
        <f>Imports!J$33</f>
        <v>3.0100652846</v>
      </c>
      <c r="J439" s="770">
        <f>Imports!K$33</f>
        <v>2.6620313047181887</v>
      </c>
      <c r="K439" s="770">
        <f>Imports!L$33</f>
        <v>2.0884891278117417</v>
      </c>
      <c r="L439" s="770">
        <f>Imports!M$33</f>
        <v>2.1832585424501842</v>
      </c>
      <c r="M439" s="770">
        <f>Imports!N$33</f>
        <v>2.268481763045799</v>
      </c>
      <c r="N439" s="770">
        <f>Imports!O$33</f>
        <v>1.6931334555333331</v>
      </c>
      <c r="O439" s="770">
        <f>Imports!P$33</f>
        <v>2.4072939152666661</v>
      </c>
      <c r="P439" s="770">
        <f>Imports!Q$33</f>
        <v>2.3123685714285718</v>
      </c>
      <c r="Q439" s="770">
        <f>Imports!R$33</f>
        <v>2.3650146031152879</v>
      </c>
      <c r="R439" s="770">
        <f>Imports!S$33</f>
        <v>2.678987805717254</v>
      </c>
      <c r="S439" s="770">
        <f>Imports!T$33</f>
        <v>3.0749785515651529</v>
      </c>
      <c r="T439" s="770">
        <f>Imports!U$33</f>
        <v>2.8112689695285824</v>
      </c>
      <c r="U439" s="770">
        <f>Imports!V$33</f>
        <v>2.8604933360553924</v>
      </c>
      <c r="V439" s="770">
        <f>Imports!W$33</f>
        <v>0</v>
      </c>
      <c r="W439" s="770">
        <f>Imports!X$33</f>
        <v>0</v>
      </c>
      <c r="X439" s="770">
        <f>Imports!Y$33</f>
        <v>0</v>
      </c>
      <c r="Y439" s="770">
        <f>Imports!Z$33</f>
        <v>0</v>
      </c>
      <c r="Z439" s="770">
        <f>Imports!AA$33</f>
        <v>0</v>
      </c>
      <c r="AA439" s="770">
        <f>Imports!AB$33</f>
        <v>0</v>
      </c>
      <c r="AB439" s="773"/>
      <c r="AC439" s="772">
        <f>Imports!C$13-Imports!C$33</f>
        <v>0.28058099059999986</v>
      </c>
      <c r="AD439" s="772">
        <f>Imports!D$13-Imports!D$33</f>
        <v>0.25348954140000002</v>
      </c>
      <c r="AE439" s="772">
        <f>Imports!E$13-Imports!E$33</f>
        <v>0.28547540019999973</v>
      </c>
      <c r="AF439" s="772">
        <f>Imports!F$13-Imports!F$33</f>
        <v>0.24005300539999919</v>
      </c>
      <c r="AG439" s="772">
        <f>Imports!G$13-Imports!G$33</f>
        <v>0.18814855880000048</v>
      </c>
      <c r="AH439" s="772">
        <f>Imports!H$13-Imports!H$33</f>
        <v>0.10451785759999943</v>
      </c>
      <c r="AI439" s="772">
        <f>Imports!I$13-Imports!I$33</f>
        <v>9.2914449000000232E-2</v>
      </c>
      <c r="AJ439" s="772">
        <f>Imports!J$13-Imports!J$33</f>
        <v>0.1609411154</v>
      </c>
      <c r="AK439" s="772">
        <f>Imports!K$13-Imports!K$33</f>
        <v>7.7874806799999252E-2</v>
      </c>
      <c r="AL439" s="772">
        <f>Imports!L$13-Imports!L$33</f>
        <v>5.5033233587300945E-2</v>
      </c>
      <c r="AM439" s="772">
        <f>Imports!M$13-Imports!M$33</f>
        <v>6.5058292874725421E-2</v>
      </c>
      <c r="AN439" s="772">
        <f>Imports!N$13-Imports!N$33</f>
        <v>5.1542761999999964E-2</v>
      </c>
      <c r="AO439" s="772">
        <f>Imports!O$13-Imports!O$33</f>
        <v>4.5593857000000071E-2</v>
      </c>
      <c r="AP439" s="772">
        <f>Imports!P$13-Imports!P$33</f>
        <v>5.1801192316478062E-2</v>
      </c>
      <c r="AQ439" s="772">
        <f>Imports!Q$13-Imports!Q$33</f>
        <v>5.8719090731707002E-2</v>
      </c>
      <c r="AR439" s="772">
        <f>Imports!R$13-Imports!R$33</f>
        <v>7.362633355665027E-2</v>
      </c>
      <c r="AS439" s="772">
        <f>Imports!S$13-Imports!S$33</f>
        <v>0.11767748116153953</v>
      </c>
      <c r="AT439" s="772">
        <f>Imports!T$13-Imports!T$33</f>
        <v>9.931770844654686E-2</v>
      </c>
      <c r="AU439" s="772">
        <f>Imports!U$13-Imports!U$33</f>
        <v>0.16736854443040272</v>
      </c>
      <c r="AV439" s="772">
        <f>Imports!V$13-Imports!V$33</f>
        <v>0.13653552826923088</v>
      </c>
      <c r="AW439" s="772">
        <f>Imports!W$13-Imports!W$33</f>
        <v>0</v>
      </c>
      <c r="AX439" s="772">
        <f>Imports!X$13-Imports!X$33</f>
        <v>0</v>
      </c>
      <c r="AY439" s="772">
        <f>Imports!Y$13-Imports!Y$33</f>
        <v>0</v>
      </c>
      <c r="AZ439" s="772">
        <f>Imports!Z$13-Imports!Z$33</f>
        <v>0</v>
      </c>
      <c r="BA439" s="772">
        <f>Imports!AA$13-Imports!AA$33</f>
        <v>0</v>
      </c>
      <c r="BB439" s="772">
        <f>Imports!AB$13-Imports!AB$33</f>
        <v>0</v>
      </c>
      <c r="BC439" s="771">
        <f t="shared" si="312"/>
        <v>4.5333981264867032E-3</v>
      </c>
      <c r="BD439" s="771">
        <f t="shared" si="305"/>
        <v>3.8047112839520339E-3</v>
      </c>
      <c r="BE439" s="771">
        <f t="shared" si="305"/>
        <v>3.9202441963320182E-3</v>
      </c>
      <c r="BF439" s="771">
        <f t="shared" si="305"/>
        <v>2.9911124149656354E-3</v>
      </c>
      <c r="BG439" s="771">
        <f t="shared" si="305"/>
        <v>2.5206596077540764E-3</v>
      </c>
      <c r="BH439" s="771">
        <f t="shared" si="306"/>
        <v>2.3451248822211517E-3</v>
      </c>
      <c r="BI439" s="771">
        <f t="shared" si="307"/>
        <v>2.3913021211551069E-3</v>
      </c>
      <c r="BJ439" s="771">
        <f t="shared" si="308"/>
        <v>2.6825386068408431E-3</v>
      </c>
      <c r="BK439" s="771">
        <f t="shared" si="309"/>
        <v>3.837335079942029E-3</v>
      </c>
      <c r="BL439" s="771">
        <f t="shared" si="310"/>
        <v>3.2425772281415768E-3</v>
      </c>
      <c r="BM439" s="771">
        <f t="shared" si="311"/>
        <v>5.0426597812323216E-3</v>
      </c>
    </row>
    <row r="440" spans="1:65">
      <c r="A440" s="772" t="str">
        <f>Imports!B$35</f>
        <v xml:space="preserve">Wooden furniture </v>
      </c>
      <c r="B440" s="770">
        <f>Imports!C$35</f>
        <v>0.93870438807118317</v>
      </c>
      <c r="C440" s="770">
        <f>Imports!D$35</f>
        <v>1.1344182570395025</v>
      </c>
      <c r="D440" s="770">
        <f>Imports!E$35</f>
        <v>1.5395787286198226</v>
      </c>
      <c r="E440" s="770">
        <f>Imports!F$35</f>
        <v>1.8058924268482164</v>
      </c>
      <c r="F440" s="770">
        <f>Imports!G$35</f>
        <v>2.2949932668305566</v>
      </c>
      <c r="G440" s="770">
        <f>Imports!H$35</f>
        <v>2.081070209670655</v>
      </c>
      <c r="H440" s="770">
        <f>Imports!I$35</f>
        <v>1.8630422580335955</v>
      </c>
      <c r="I440" s="770">
        <f>Imports!J$35</f>
        <v>1.9900721992955612</v>
      </c>
      <c r="J440" s="770">
        <f>Imports!K$35</f>
        <v>1.9923372077610977</v>
      </c>
      <c r="K440" s="770">
        <f>Imports!L$35</f>
        <v>1.6660290759675271</v>
      </c>
      <c r="L440" s="770">
        <f>Imports!M$35</f>
        <v>1.6313215752215062</v>
      </c>
      <c r="M440" s="770">
        <f>Imports!N$35</f>
        <v>1.5518232142759323</v>
      </c>
      <c r="N440" s="770">
        <f>Imports!O$35</f>
        <v>1.4220976134705938</v>
      </c>
      <c r="O440" s="770">
        <f>Imports!P$35</f>
        <v>1.7197572145709246</v>
      </c>
      <c r="P440" s="770">
        <f>Imports!Q$35</f>
        <v>1.7081886851314805</v>
      </c>
      <c r="Q440" s="770">
        <f>Imports!R$35</f>
        <v>1.814486832214349</v>
      </c>
      <c r="R440" s="770">
        <f>Imports!S$35</f>
        <v>1.9586178591504959</v>
      </c>
      <c r="S440" s="770">
        <f>Imports!T$35</f>
        <v>1.9105966617135359</v>
      </c>
      <c r="T440" s="770">
        <f>Imports!U$35</f>
        <v>1.8525816528951766</v>
      </c>
      <c r="U440" s="770">
        <f>Imports!V$35</f>
        <v>1.9035946931778047</v>
      </c>
      <c r="V440" s="770">
        <f>Imports!W$35</f>
        <v>0</v>
      </c>
      <c r="W440" s="770">
        <f>Imports!X$35</f>
        <v>0</v>
      </c>
      <c r="X440" s="770">
        <f>Imports!Y$35</f>
        <v>0</v>
      </c>
      <c r="Y440" s="770">
        <f>Imports!Z$35</f>
        <v>0</v>
      </c>
      <c r="Z440" s="770">
        <f>Imports!AA$35</f>
        <v>0</v>
      </c>
      <c r="AA440" s="770">
        <f>Imports!AB$35</f>
        <v>0</v>
      </c>
      <c r="AB440" s="773"/>
      <c r="AC440" s="772">
        <f>Imports!C$15-Imports!C$35</f>
        <v>0.83161869854715698</v>
      </c>
      <c r="AD440" s="772">
        <f>Imports!D$15-Imports!D$35</f>
        <v>0.84161876049394624</v>
      </c>
      <c r="AE440" s="772">
        <f>Imports!E$15-Imports!E$35</f>
        <v>0.98187524965080386</v>
      </c>
      <c r="AF440" s="772">
        <f>Imports!F$15-Imports!F$35</f>
        <v>1.1374633693001281</v>
      </c>
      <c r="AG440" s="772">
        <f>Imports!G$15-Imports!G$35</f>
        <v>1.545968774553407</v>
      </c>
      <c r="AH440" s="772">
        <f>Imports!H$15-Imports!H$35</f>
        <v>1.5902931545232857</v>
      </c>
      <c r="AI440" s="772">
        <f>Imports!I$15-Imports!I$35</f>
        <v>1.842464520384655</v>
      </c>
      <c r="AJ440" s="772">
        <f>Imports!J$15-Imports!J$35</f>
        <v>2.2808867019496821</v>
      </c>
      <c r="AK440" s="772">
        <f>Imports!K$15-Imports!K$35</f>
        <v>2.0654591219616116</v>
      </c>
      <c r="AL440" s="772">
        <f>Imports!L$15-Imports!L$35</f>
        <v>1.7211943072546283</v>
      </c>
      <c r="AM440" s="772">
        <f>Imports!M$15-Imports!M$35</f>
        <v>1.7267576986639956</v>
      </c>
      <c r="AN440" s="772">
        <f>Imports!N$15-Imports!N$35</f>
        <v>1.5905589575381902</v>
      </c>
      <c r="AO440" s="772">
        <f>Imports!O$15-Imports!O$35</f>
        <v>1.6650780549515543</v>
      </c>
      <c r="AP440" s="772">
        <f>Imports!P$15-Imports!P$35</f>
        <v>1.5055680717000239</v>
      </c>
      <c r="AQ440" s="772">
        <f>Imports!Q$15-Imports!Q$35</f>
        <v>1.6576982442384398</v>
      </c>
      <c r="AR440" s="772">
        <f>Imports!R$15-Imports!R$35</f>
        <v>1.7030814112397783</v>
      </c>
      <c r="AS440" s="772">
        <f>Imports!S$15-Imports!S$35</f>
        <v>1.7819375964870097</v>
      </c>
      <c r="AT440" s="772">
        <f>Imports!T$15-Imports!T$35</f>
        <v>1.8636950750538941</v>
      </c>
      <c r="AU440" s="772">
        <f>Imports!U$15-Imports!U$35</f>
        <v>1.8341469842372284</v>
      </c>
      <c r="AV440" s="772">
        <f>Imports!V$15-Imports!V$35</f>
        <v>2.0615428710788795</v>
      </c>
      <c r="AW440" s="772">
        <f>Imports!W$15-Imports!W$35</f>
        <v>0</v>
      </c>
      <c r="AX440" s="772">
        <f>Imports!X$15-Imports!X$35</f>
        <v>0</v>
      </c>
      <c r="AY440" s="772">
        <f>Imports!Y$15-Imports!Y$35</f>
        <v>0</v>
      </c>
      <c r="AZ440" s="772">
        <f>Imports!Z$15-Imports!Z$35</f>
        <v>0</v>
      </c>
      <c r="BA440" s="772">
        <f>Imports!AA$15-Imports!AA$35</f>
        <v>0</v>
      </c>
      <c r="BB440" s="772">
        <f>Imports!AB$15-Imports!AB$35</f>
        <v>0</v>
      </c>
      <c r="BC440" s="771">
        <f t="shared" si="312"/>
        <v>0.12023848146273322</v>
      </c>
      <c r="BD440" s="771">
        <f t="shared" si="305"/>
        <v>0.11899441438957722</v>
      </c>
      <c r="BE440" s="771">
        <f t="shared" si="305"/>
        <v>0.10404994578775645</v>
      </c>
      <c r="BF440" s="771">
        <f t="shared" si="305"/>
        <v>9.2302788209667211E-2</v>
      </c>
      <c r="BG440" s="771">
        <f t="shared" si="305"/>
        <v>9.2053957989869081E-2</v>
      </c>
      <c r="BH440" s="771">
        <f t="shared" si="306"/>
        <v>6.8159534345280076E-2</v>
      </c>
      <c r="BI440" s="771">
        <f t="shared" si="307"/>
        <v>6.7508833639720767E-2</v>
      </c>
      <c r="BJ440" s="771">
        <f t="shared" si="308"/>
        <v>6.2050918680182421E-2</v>
      </c>
      <c r="BK440" s="771">
        <f t="shared" si="309"/>
        <v>5.8107053123278532E-2</v>
      </c>
      <c r="BL440" s="771">
        <f t="shared" si="310"/>
        <v>6.0846905401787652E-2</v>
      </c>
      <c r="BM440" s="771">
        <f t="shared" si="311"/>
        <v>5.526115592244784E-2</v>
      </c>
    </row>
    <row r="441" spans="1:65">
      <c r="A441" s="770" t="str">
        <f>Imports!B$40</f>
        <v xml:space="preserve">Wood-based pulp </v>
      </c>
      <c r="B441" s="770">
        <f>Imports!C$40</f>
        <v>2.7997865678571432</v>
      </c>
      <c r="C441" s="770">
        <f>Imports!D$40</f>
        <v>2.6258640653571432</v>
      </c>
      <c r="D441" s="770">
        <f>Imports!E$40</f>
        <v>2.286086778</v>
      </c>
      <c r="E441" s="770">
        <f>Imports!F$40</f>
        <v>2.3919397832499998</v>
      </c>
      <c r="F441" s="770">
        <f>Imports!G$40</f>
        <v>2.2840099830000007</v>
      </c>
      <c r="G441" s="770">
        <f>Imports!H$40</f>
        <v>2.4451097220000002</v>
      </c>
      <c r="H441" s="770">
        <f>Imports!I$40</f>
        <v>2.5178281755</v>
      </c>
      <c r="I441" s="770">
        <f>Imports!J$40</f>
        <v>2.2905060449999999</v>
      </c>
      <c r="J441" s="770">
        <f>Imports!K$40</f>
        <v>2.3977969710000004</v>
      </c>
      <c r="K441" s="770">
        <f>Imports!L$40</f>
        <v>1.6797579794999999</v>
      </c>
      <c r="L441" s="770">
        <f>Imports!M$40</f>
        <v>2.2426873283863635</v>
      </c>
      <c r="M441" s="770">
        <f>Imports!N$40</f>
        <v>1.4748750104999999</v>
      </c>
      <c r="N441" s="770">
        <f>Imports!O$40</f>
        <v>1.7110266155</v>
      </c>
      <c r="O441" s="770">
        <f>Imports!P$40</f>
        <v>2.5874939533928574</v>
      </c>
      <c r="P441" s="770">
        <f>Imports!Q$40</f>
        <v>3.2036265385714282</v>
      </c>
      <c r="Q441" s="770">
        <f>Imports!R$40</f>
        <v>3.278479785</v>
      </c>
      <c r="R441" s="770">
        <f>Imports!S$40</f>
        <v>3.0831787169999996</v>
      </c>
      <c r="S441" s="770">
        <f>Imports!T$40</f>
        <v>3.0272218694999999</v>
      </c>
      <c r="T441" s="770">
        <f>Imports!U$40</f>
        <v>2.8175284844999999</v>
      </c>
      <c r="U441" s="770">
        <f>Imports!V$40</f>
        <v>2.2880184847499998</v>
      </c>
      <c r="V441" s="770">
        <f>Imports!W$40</f>
        <v>0</v>
      </c>
      <c r="W441" s="770">
        <f>Imports!X$40</f>
        <v>0</v>
      </c>
      <c r="X441" s="770">
        <f>Imports!Y$40</f>
        <v>0</v>
      </c>
      <c r="Y441" s="770">
        <f>Imports!Z$40</f>
        <v>0</v>
      </c>
      <c r="Z441" s="770">
        <f>Imports!AA$40</f>
        <v>0</v>
      </c>
      <c r="AA441" s="770">
        <f>Imports!AB$40</f>
        <v>0</v>
      </c>
      <c r="AB441" s="773"/>
      <c r="AC441" s="772">
        <f>Imports!C$20-Imports!C$40</f>
        <v>4.7696138399999999</v>
      </c>
      <c r="AD441" s="772">
        <f>Imports!D$20-Imports!D$40</f>
        <v>4.6090289430000002</v>
      </c>
      <c r="AE441" s="772">
        <f>Imports!E$20-Imports!E$40</f>
        <v>4.9265892362093027</v>
      </c>
      <c r="AF441" s="772">
        <f>Imports!F$20-Imports!F$40</f>
        <v>4.8093930000000009</v>
      </c>
      <c r="AG441" s="772">
        <f>Imports!G$20-Imports!G$40</f>
        <v>5.4037115189999998</v>
      </c>
      <c r="AH441" s="772">
        <f>Imports!H$20-Imports!H$40</f>
        <v>4.9202571240000008</v>
      </c>
      <c r="AI441" s="772">
        <f>Imports!I$20-Imports!I$40</f>
        <v>4.6182330000000018</v>
      </c>
      <c r="AJ441" s="772">
        <f>Imports!J$20-Imports!J$40</f>
        <v>3.961800675000001</v>
      </c>
      <c r="AK441" s="772">
        <f>Imports!K$20-Imports!K$40</f>
        <v>3.5445889079999993</v>
      </c>
      <c r="AL441" s="772">
        <f>Imports!L$20-Imports!L$40</f>
        <v>2.6381754000000006</v>
      </c>
      <c r="AM441" s="772">
        <f>Imports!M$20-Imports!M$40</f>
        <v>2.6482909499999989</v>
      </c>
      <c r="AN441" s="772">
        <f>Imports!N$20-Imports!N$40</f>
        <v>3.0078693000000003</v>
      </c>
      <c r="AO441" s="772">
        <f>Imports!O$20-Imports!O$40</f>
        <v>2.6487226104545449</v>
      </c>
      <c r="AP441" s="772">
        <f>Imports!P$20-Imports!P$40</f>
        <v>2.0573906046428565</v>
      </c>
      <c r="AQ441" s="772">
        <f>Imports!Q$20-Imports!Q$40</f>
        <v>2.0715948450000017</v>
      </c>
      <c r="AR441" s="772">
        <f>Imports!R$20-Imports!R$40</f>
        <v>1.8112533557142854</v>
      </c>
      <c r="AS441" s="772">
        <f>Imports!S$20-Imports!S$40</f>
        <v>1.6362899910000004</v>
      </c>
      <c r="AT441" s="772">
        <f>Imports!T$20-Imports!T$40</f>
        <v>1.6739963999999992</v>
      </c>
      <c r="AU441" s="772">
        <f>Imports!U$20-Imports!U$40</f>
        <v>1.6837429499999987</v>
      </c>
      <c r="AV441" s="772">
        <f>Imports!V$20-Imports!V$40</f>
        <v>1.6078731750000008</v>
      </c>
      <c r="AW441" s="772">
        <f>Imports!W$20-Imports!W$40</f>
        <v>0</v>
      </c>
      <c r="AX441" s="772">
        <f>Imports!X$20-Imports!X$40</f>
        <v>0</v>
      </c>
      <c r="AY441" s="772">
        <f>Imports!Y$20-Imports!Y$40</f>
        <v>0</v>
      </c>
      <c r="AZ441" s="772">
        <f>Imports!Z$20-Imports!Z$40</f>
        <v>0</v>
      </c>
      <c r="BA441" s="772">
        <f>Imports!AA$20-Imports!AA$40</f>
        <v>0</v>
      </c>
      <c r="BB441" s="772">
        <f>Imports!AB$20-Imports!AB$40</f>
        <v>0</v>
      </c>
      <c r="BC441" s="771">
        <f t="shared" si="312"/>
        <v>0.20634443120946402</v>
      </c>
      <c r="BD441" s="771">
        <f t="shared" si="305"/>
        <v>0.18238971361735229</v>
      </c>
      <c r="BE441" s="771">
        <f t="shared" si="305"/>
        <v>0.15957915229849812</v>
      </c>
      <c r="BF441" s="771">
        <f t="shared" si="305"/>
        <v>0.17455167043287287</v>
      </c>
      <c r="BG441" s="771">
        <f t="shared" si="305"/>
        <v>0.14643481678502646</v>
      </c>
      <c r="BH441" s="771">
        <f t="shared" si="306"/>
        <v>9.3141444890278952E-2</v>
      </c>
      <c r="BI441" s="771">
        <f t="shared" si="307"/>
        <v>8.4364541161866841E-2</v>
      </c>
      <c r="BJ441" s="771">
        <f t="shared" si="308"/>
        <v>6.5992109327773746E-2</v>
      </c>
      <c r="BK441" s="771">
        <f t="shared" si="309"/>
        <v>5.3357642613058309E-2</v>
      </c>
      <c r="BL441" s="771">
        <f t="shared" si="310"/>
        <v>5.4653522433538403E-2</v>
      </c>
      <c r="BM441" s="771">
        <f t="shared" si="311"/>
        <v>5.0729621176989446E-2</v>
      </c>
    </row>
    <row r="442" spans="1:65">
      <c r="A442" s="770" t="str">
        <f>Imports!B$41</f>
        <v xml:space="preserve">Paper </v>
      </c>
      <c r="B442" s="770">
        <f>Imports!C$41</f>
        <v>22.710263652986114</v>
      </c>
      <c r="C442" s="770">
        <f>Imports!D$41</f>
        <v>24.117983746908124</v>
      </c>
      <c r="D442" s="770">
        <f>Imports!E$41</f>
        <v>23.700603062804298</v>
      </c>
      <c r="E442" s="770">
        <f>Imports!F$41</f>
        <v>25.742113793670175</v>
      </c>
      <c r="F442" s="770">
        <f>Imports!G$41</f>
        <v>25.841344550542992</v>
      </c>
      <c r="G442" s="770">
        <f>Imports!H$41</f>
        <v>25.827677587547218</v>
      </c>
      <c r="H442" s="770">
        <f>Imports!I$41</f>
        <v>26.319566361955559</v>
      </c>
      <c r="I442" s="770">
        <f>Imports!J$41</f>
        <v>24.668100477849741</v>
      </c>
      <c r="J442" s="770">
        <f>Imports!K$41</f>
        <v>23.564994915802767</v>
      </c>
      <c r="K442" s="770">
        <f>Imports!L$41</f>
        <v>21.607311388029846</v>
      </c>
      <c r="L442" s="770">
        <f>Imports!M$41</f>
        <v>23.155882875913377</v>
      </c>
      <c r="M442" s="770">
        <f>Imports!N$41</f>
        <v>21.407990342861112</v>
      </c>
      <c r="N442" s="770">
        <f>Imports!O$41</f>
        <v>17.779397273295832</v>
      </c>
      <c r="O442" s="770">
        <f>Imports!P$41</f>
        <v>19.474495717586105</v>
      </c>
      <c r="P442" s="770">
        <f>Imports!Q$41</f>
        <v>19.594249399970835</v>
      </c>
      <c r="Q442" s="770">
        <f>Imports!R$41</f>
        <v>19.514129500230965</v>
      </c>
      <c r="R442" s="770">
        <f>Imports!S$41</f>
        <v>18.677874719251012</v>
      </c>
      <c r="S442" s="770">
        <f>Imports!T$41</f>
        <v>17.89242638447395</v>
      </c>
      <c r="T442" s="770">
        <f>Imports!U$41</f>
        <v>17.149650544498719</v>
      </c>
      <c r="U442" s="770">
        <f>Imports!V$41</f>
        <v>16.830821220558335</v>
      </c>
      <c r="V442" s="770">
        <f>Imports!W$41</f>
        <v>0</v>
      </c>
      <c r="W442" s="770">
        <f>Imports!X$41</f>
        <v>0</v>
      </c>
      <c r="X442" s="770">
        <f>Imports!Y$41</f>
        <v>0</v>
      </c>
      <c r="Y442" s="770">
        <f>Imports!Z$41</f>
        <v>0</v>
      </c>
      <c r="Z442" s="770">
        <f>Imports!AA$41</f>
        <v>0</v>
      </c>
      <c r="AA442" s="770">
        <f>Imports!AB$41</f>
        <v>0</v>
      </c>
      <c r="AB442" s="773"/>
      <c r="AC442" s="772">
        <f>Imports!C$21-Imports!C$41</f>
        <v>5.368032575968158</v>
      </c>
      <c r="AD442" s="772">
        <f>Imports!D$21-Imports!D$41</f>
        <v>6.0309157788906482</v>
      </c>
      <c r="AE442" s="772">
        <f>Imports!E$21-Imports!E$41</f>
        <v>5.4710425767313104</v>
      </c>
      <c r="AF442" s="772">
        <f>Imports!F$21-Imports!F$41</f>
        <v>5.0746932639555702</v>
      </c>
      <c r="AG442" s="772">
        <f>Imports!G$21-Imports!G$41</f>
        <v>5.2549671289963591</v>
      </c>
      <c r="AH442" s="772">
        <f>Imports!H$21-Imports!H$41</f>
        <v>5.4908342787277746</v>
      </c>
      <c r="AI442" s="772">
        <f>Imports!I$21-Imports!I$41</f>
        <v>5.2284811550697086</v>
      </c>
      <c r="AJ442" s="772">
        <f>Imports!J$21-Imports!J$41</f>
        <v>6.5541763067388885</v>
      </c>
      <c r="AK442" s="772">
        <f>Imports!K$21-Imports!K$41</f>
        <v>5.6202444555823341</v>
      </c>
      <c r="AL442" s="772">
        <f>Imports!L$21-Imports!L$41</f>
        <v>5.4602622317064231</v>
      </c>
      <c r="AM442" s="772">
        <f>Imports!M$21-Imports!M$41</f>
        <v>5.811124632983347</v>
      </c>
      <c r="AN442" s="772">
        <f>Imports!N$21-Imports!N$41</f>
        <v>5.2153840445333515</v>
      </c>
      <c r="AO442" s="772">
        <f>Imports!O$21-Imports!O$41</f>
        <v>4.9215050172631827</v>
      </c>
      <c r="AP442" s="772">
        <f>Imports!P$21-Imports!P$41</f>
        <v>4.6281671488477265</v>
      </c>
      <c r="AQ442" s="772">
        <f>Imports!Q$21-Imports!Q$41</f>
        <v>5.0327040174611177</v>
      </c>
      <c r="AR442" s="772">
        <f>Imports!R$21-Imports!R$41</f>
        <v>5.2808532614111101</v>
      </c>
      <c r="AS442" s="772">
        <f>Imports!S$21-Imports!S$41</f>
        <v>5.845420941842363</v>
      </c>
      <c r="AT442" s="772">
        <f>Imports!T$21-Imports!T$41</f>
        <v>5.5093533204500353</v>
      </c>
      <c r="AU442" s="772">
        <f>Imports!U$21-Imports!U$41</f>
        <v>5.4999611129848773</v>
      </c>
      <c r="AV442" s="772">
        <f>Imports!V$21-Imports!V$41</f>
        <v>5.3468033494247145</v>
      </c>
      <c r="AW442" s="772">
        <f>Imports!W$21-Imports!W$41</f>
        <v>0</v>
      </c>
      <c r="AX442" s="772">
        <f>Imports!X$21-Imports!X$41</f>
        <v>0</v>
      </c>
      <c r="AY442" s="772">
        <f>Imports!Y$21-Imports!Y$41</f>
        <v>0</v>
      </c>
      <c r="AZ442" s="772">
        <f>Imports!Z$21-Imports!Z$41</f>
        <v>0</v>
      </c>
      <c r="BA442" s="772">
        <f>Imports!AA$21-Imports!AA$41</f>
        <v>0</v>
      </c>
      <c r="BB442" s="772">
        <f>Imports!AB$21-Imports!AB$41</f>
        <v>0</v>
      </c>
      <c r="BC442" s="771">
        <f t="shared" si="312"/>
        <v>0.32717648662384202</v>
      </c>
      <c r="BD442" s="771">
        <f t="shared" si="305"/>
        <v>0.37749410623591562</v>
      </c>
      <c r="BE442" s="771">
        <f t="shared" si="305"/>
        <v>0.35016331677318308</v>
      </c>
      <c r="BF442" s="771">
        <f t="shared" si="305"/>
        <v>0.3026574315985901</v>
      </c>
      <c r="BG442" s="771">
        <f t="shared" si="305"/>
        <v>0.27208575283232372</v>
      </c>
      <c r="BH442" s="771">
        <f t="shared" si="306"/>
        <v>0.20952471274273676</v>
      </c>
      <c r="BI442" s="771">
        <f t="shared" si="307"/>
        <v>0.204954055693545</v>
      </c>
      <c r="BJ442" s="771">
        <f t="shared" si="308"/>
        <v>0.19240524505945789</v>
      </c>
      <c r="BK442" s="771">
        <f t="shared" si="309"/>
        <v>0.19061283956586364</v>
      </c>
      <c r="BL442" s="771">
        <f t="shared" si="310"/>
        <v>0.17987228962589491</v>
      </c>
      <c r="BM442" s="771">
        <f t="shared" si="311"/>
        <v>0.16570875248498965</v>
      </c>
    </row>
    <row r="443" spans="1:65">
      <c r="A443" s="770" t="str">
        <f>Imports!B$43</f>
        <v xml:space="preserve">Pellets </v>
      </c>
      <c r="B443" s="770">
        <f>Imports!C$43</f>
        <v>0</v>
      </c>
      <c r="C443" s="770">
        <f>Imports!D$43</f>
        <v>0</v>
      </c>
      <c r="D443" s="770">
        <f>Imports!E$43</f>
        <v>0</v>
      </c>
      <c r="E443" s="770">
        <f>Imports!F$43</f>
        <v>0</v>
      </c>
      <c r="F443" s="770">
        <f>Imports!G$43</f>
        <v>0</v>
      </c>
      <c r="G443" s="770">
        <f>Imports!H$43</f>
        <v>0</v>
      </c>
      <c r="H443" s="770">
        <f>Imports!I$43</f>
        <v>0</v>
      </c>
      <c r="I443" s="770">
        <f>Imports!J$43</f>
        <v>0</v>
      </c>
      <c r="J443" s="770">
        <f>Imports!K$43</f>
        <v>0</v>
      </c>
      <c r="K443" s="770">
        <f>Imports!L$43</f>
        <v>0.12906883733333332</v>
      </c>
      <c r="L443" s="770">
        <f>Imports!M$43</f>
        <v>0.12490323999999998</v>
      </c>
      <c r="M443" s="770">
        <f>Imports!N$43</f>
        <v>0.35312831747368417</v>
      </c>
      <c r="N443" s="770">
        <f>Imports!O$43</f>
        <v>0.20626606</v>
      </c>
      <c r="O443" s="770">
        <f>Imports!P$43</f>
        <v>1.1659361255384613</v>
      </c>
      <c r="P443" s="770">
        <f>Imports!Q$43</f>
        <v>2.5938142199999996</v>
      </c>
      <c r="Q443" s="770">
        <f>Imports!R$43</f>
        <v>4.9974852399999996</v>
      </c>
      <c r="R443" s="770">
        <f>Imports!S$43</f>
        <v>3.9135775799999997</v>
      </c>
      <c r="S443" s="770">
        <f>Imports!T$43</f>
        <v>3.453055899999999</v>
      </c>
      <c r="T443" s="770">
        <f>Imports!U$43</f>
        <v>3.3124531018181811</v>
      </c>
      <c r="U443" s="770">
        <f>Imports!V$43</f>
        <v>3.6572286899999988</v>
      </c>
      <c r="V443" s="770">
        <f>Imports!W$43</f>
        <v>0</v>
      </c>
      <c r="W443" s="770">
        <f>Imports!X$43</f>
        <v>0</v>
      </c>
      <c r="X443" s="770">
        <f>Imports!Y$43</f>
        <v>0</v>
      </c>
      <c r="Y443" s="770">
        <f>Imports!Z$43</f>
        <v>0</v>
      </c>
      <c r="Z443" s="770">
        <f>Imports!AA$43</f>
        <v>0</v>
      </c>
      <c r="AA443" s="770">
        <f>Imports!AB$43</f>
        <v>0</v>
      </c>
      <c r="AB443" s="773"/>
      <c r="AC443" s="772">
        <f>Imports!C$23-Imports!C$43</f>
        <v>0</v>
      </c>
      <c r="AD443" s="772">
        <f>Imports!D$23-Imports!D$43</f>
        <v>0</v>
      </c>
      <c r="AE443" s="772">
        <f>Imports!E$23-Imports!E$43</f>
        <v>0</v>
      </c>
      <c r="AF443" s="772">
        <f>Imports!F$23-Imports!F$43</f>
        <v>0</v>
      </c>
      <c r="AG443" s="772">
        <f>Imports!G$23-Imports!G$43</f>
        <v>0</v>
      </c>
      <c r="AH443" s="772">
        <f>Imports!H$23-Imports!H$43</f>
        <v>0</v>
      </c>
      <c r="AI443" s="772">
        <f>Imports!I$23-Imports!I$43</f>
        <v>0</v>
      </c>
      <c r="AJ443" s="772">
        <f>Imports!J$23-Imports!J$43</f>
        <v>0</v>
      </c>
      <c r="AK443" s="772">
        <f>Imports!K$23-Imports!K$43</f>
        <v>0</v>
      </c>
      <c r="AL443" s="772">
        <f>Imports!L$23-Imports!L$43</f>
        <v>9.1811720000000152E-3</v>
      </c>
      <c r="AM443" s="772">
        <f>Imports!M$23-Imports!M$43</f>
        <v>1.5732227279999997</v>
      </c>
      <c r="AN443" s="772">
        <f>Imports!N$23-Imports!N$43</f>
        <v>2.7734266560000003</v>
      </c>
      <c r="AO443" s="772">
        <f>Imports!O$23-Imports!O$43</f>
        <v>4.2016001719999991</v>
      </c>
      <c r="AP443" s="772">
        <f>Imports!P$23-Imports!P$43</f>
        <v>9.2325587673846155</v>
      </c>
      <c r="AQ443" s="772">
        <f>Imports!Q$23-Imports!Q$43</f>
        <v>10.60844148</v>
      </c>
      <c r="AR443" s="772">
        <f>Imports!R$23-Imports!R$43</f>
        <v>13.255637079999996</v>
      </c>
      <c r="AS443" s="772">
        <f>Imports!S$23-Imports!S$43</f>
        <v>15.878650760000001</v>
      </c>
      <c r="AT443" s="772">
        <f>Imports!T$23-Imports!T$43</f>
        <v>16.2222452</v>
      </c>
      <c r="AU443" s="772">
        <f>Imports!U$23-Imports!U$43</f>
        <v>18.586708279999996</v>
      </c>
      <c r="AV443" s="772">
        <f>Imports!V$23-Imports!V$43</f>
        <v>20.773956559999995</v>
      </c>
      <c r="AW443" s="772">
        <f>Imports!W$23-Imports!W$43</f>
        <v>0</v>
      </c>
      <c r="AX443" s="772">
        <f>Imports!X$23-Imports!X$43</f>
        <v>0</v>
      </c>
      <c r="AY443" s="772">
        <f>Imports!Y$23-Imports!Y$43</f>
        <v>0</v>
      </c>
      <c r="AZ443" s="772">
        <f>Imports!Z$23-Imports!Z$43</f>
        <v>0</v>
      </c>
      <c r="BA443" s="772">
        <f>Imports!AA$23-Imports!AA$43</f>
        <v>0</v>
      </c>
      <c r="BB443" s="772">
        <f>Imports!AB$23-Imports!AB$43</f>
        <v>0</v>
      </c>
      <c r="BC443" s="771">
        <f t="shared" si="312"/>
        <v>0</v>
      </c>
      <c r="BD443" s="771">
        <f t="shared" si="305"/>
        <v>6.3473843769131346E-4</v>
      </c>
      <c r="BE443" s="771">
        <f>AM443/AM$435</f>
        <v>9.4798326185032936E-2</v>
      </c>
      <c r="BF443" s="771">
        <f>AN443/AN$435</f>
        <v>0.16094657292052439</v>
      </c>
      <c r="BG443" s="771">
        <f>AO443/AO$435</f>
        <v>0.23228576256430689</v>
      </c>
      <c r="BH443" s="771">
        <f t="shared" si="306"/>
        <v>0.41797306825841768</v>
      </c>
      <c r="BI443" s="771">
        <f t="shared" si="307"/>
        <v>0.43202284465170832</v>
      </c>
      <c r="BJ443" s="771">
        <f t="shared" si="308"/>
        <v>0.48296250142635527</v>
      </c>
      <c r="BK443" s="771">
        <f t="shared" si="309"/>
        <v>0.51778558635065719</v>
      </c>
      <c r="BL443" s="771">
        <f t="shared" si="310"/>
        <v>0.52963246633060923</v>
      </c>
      <c r="BM443" s="771">
        <f t="shared" si="311"/>
        <v>0.56000036702253964</v>
      </c>
    </row>
    <row r="444" spans="1:65">
      <c r="A444" s="769" t="s">
        <v>154</v>
      </c>
      <c r="B444" s="770">
        <f t="shared" ref="B444:AA444" si="313">B435-SUM(B437:B443)</f>
        <v>2.2766370663000046</v>
      </c>
      <c r="C444" s="770">
        <f t="shared" si="313"/>
        <v>2.6336642600000033</v>
      </c>
      <c r="D444" s="770">
        <f t="shared" si="313"/>
        <v>3.0771187147700019</v>
      </c>
      <c r="E444" s="770">
        <f t="shared" si="313"/>
        <v>3.4162498828999972</v>
      </c>
      <c r="F444" s="770">
        <f t="shared" si="313"/>
        <v>3.3762467382000025</v>
      </c>
      <c r="G444" s="770">
        <f t="shared" si="313"/>
        <v>2.7345895043794144</v>
      </c>
      <c r="H444" s="770">
        <f t="shared" si="313"/>
        <v>2.5616804161833358</v>
      </c>
      <c r="I444" s="770">
        <f t="shared" si="313"/>
        <v>2.8577191311499988</v>
      </c>
      <c r="J444" s="770">
        <f t="shared" si="313"/>
        <v>2.9336575529868227</v>
      </c>
      <c r="K444" s="770">
        <f t="shared" si="313"/>
        <v>1.8574243820096754</v>
      </c>
      <c r="L444" s="770">
        <f t="shared" si="313"/>
        <v>2.0804983295444615</v>
      </c>
      <c r="M444" s="770">
        <f t="shared" si="313"/>
        <v>2.0191055128469415</v>
      </c>
      <c r="N444" s="770">
        <f t="shared" si="313"/>
        <v>1.7555602849253233</v>
      </c>
      <c r="O444" s="770">
        <f t="shared" si="313"/>
        <v>2.0672817713172336</v>
      </c>
      <c r="P444" s="770">
        <f t="shared" si="313"/>
        <v>4.3958642860810713</v>
      </c>
      <c r="Q444" s="770">
        <f t="shared" si="313"/>
        <v>3.8159173490494709</v>
      </c>
      <c r="R444" s="770">
        <f t="shared" si="313"/>
        <v>3.6666272886533378</v>
      </c>
      <c r="S444" s="770">
        <f t="shared" si="313"/>
        <v>4.647480045766585</v>
      </c>
      <c r="T444" s="770">
        <f t="shared" si="313"/>
        <v>5.1552773301386665</v>
      </c>
      <c r="U444" s="770">
        <f t="shared" si="313"/>
        <v>5.2478496011256226</v>
      </c>
      <c r="V444" s="770">
        <f t="shared" si="313"/>
        <v>0</v>
      </c>
      <c r="W444" s="770">
        <f t="shared" si="313"/>
        <v>0</v>
      </c>
      <c r="X444" s="770">
        <f t="shared" si="313"/>
        <v>0</v>
      </c>
      <c r="Y444" s="770">
        <f t="shared" si="313"/>
        <v>0</v>
      </c>
      <c r="Z444" s="770">
        <f t="shared" si="313"/>
        <v>0</v>
      </c>
      <c r="AA444" s="770">
        <f t="shared" si="313"/>
        <v>0</v>
      </c>
      <c r="AB444" s="773"/>
      <c r="AC444" s="772">
        <f t="shared" ref="AC444:BB444" si="314">AC435-SUM(AC437:AC443)</f>
        <v>1.1099876679999987</v>
      </c>
      <c r="AD444" s="772">
        <f t="shared" si="314"/>
        <v>1.1723287377000027</v>
      </c>
      <c r="AE444" s="772">
        <f t="shared" si="314"/>
        <v>1.2401905377999896</v>
      </c>
      <c r="AF444" s="772">
        <f t="shared" si="314"/>
        <v>1.3212122978000167</v>
      </c>
      <c r="AG444" s="772">
        <f t="shared" si="314"/>
        <v>1.5205550784499948</v>
      </c>
      <c r="AH444" s="772">
        <f t="shared" si="314"/>
        <v>1.5851363087499948</v>
      </c>
      <c r="AI444" s="772">
        <f t="shared" si="314"/>
        <v>1.6386913264000036</v>
      </c>
      <c r="AJ444" s="772">
        <f t="shared" si="314"/>
        <v>1.8064835212500086</v>
      </c>
      <c r="AK444" s="772">
        <f t="shared" si="314"/>
        <v>1.7020220684999963</v>
      </c>
      <c r="AL444" s="772">
        <f t="shared" si="314"/>
        <v>1.3842269032898589</v>
      </c>
      <c r="AM444" s="772">
        <f t="shared" si="314"/>
        <v>1.2546195253986223</v>
      </c>
      <c r="AN444" s="772">
        <f t="shared" si="314"/>
        <v>1.1014754869882779</v>
      </c>
      <c r="AO444" s="772">
        <f t="shared" si="314"/>
        <v>1.1550876175709703</v>
      </c>
      <c r="AP444" s="772">
        <f t="shared" si="314"/>
        <v>1.1086546808026725</v>
      </c>
      <c r="AQ444" s="772">
        <f t="shared" si="314"/>
        <v>1.2421938058674904</v>
      </c>
      <c r="AR444" s="772">
        <f t="shared" si="314"/>
        <v>1.3045890697306639</v>
      </c>
      <c r="AS444" s="772">
        <f t="shared" si="314"/>
        <v>1.2163869104471061</v>
      </c>
      <c r="AT444" s="772">
        <f t="shared" si="314"/>
        <v>1.1425678822818952</v>
      </c>
      <c r="AU444" s="772">
        <f t="shared" si="314"/>
        <v>1.2144331070667675</v>
      </c>
      <c r="AV444" s="772">
        <f t="shared" si="314"/>
        <v>1.2760200418917549</v>
      </c>
      <c r="AW444" s="772">
        <f t="shared" si="314"/>
        <v>0</v>
      </c>
      <c r="AX444" s="772">
        <f t="shared" si="314"/>
        <v>0</v>
      </c>
      <c r="AY444" s="772">
        <f t="shared" si="314"/>
        <v>0</v>
      </c>
      <c r="AZ444" s="772">
        <f t="shared" si="314"/>
        <v>0</v>
      </c>
      <c r="BA444" s="772">
        <f t="shared" si="314"/>
        <v>0</v>
      </c>
      <c r="BB444" s="772">
        <f t="shared" si="314"/>
        <v>0</v>
      </c>
      <c r="BC444" s="771">
        <f t="shared" si="312"/>
        <v>9.9081384258111319E-2</v>
      </c>
      <c r="BD444" s="771">
        <f t="shared" si="305"/>
        <v>9.5698242229258795E-2</v>
      </c>
      <c r="BE444" s="771">
        <f t="shared" si="305"/>
        <v>7.5600122531950753E-2</v>
      </c>
      <c r="BF444" s="771">
        <f t="shared" si="305"/>
        <v>6.3920458975616393E-2</v>
      </c>
      <c r="BG444" s="771">
        <f t="shared" si="305"/>
        <v>6.3859100602698032E-2</v>
      </c>
      <c r="BH444" s="771">
        <f t="shared" si="306"/>
        <v>5.0190614568426675E-2</v>
      </c>
      <c r="BI444" s="771">
        <f t="shared" si="307"/>
        <v>5.0587647830396022E-2</v>
      </c>
      <c r="BJ444" s="771">
        <f t="shared" si="308"/>
        <v>4.7532049696897963E-2</v>
      </c>
      <c r="BK444" s="771">
        <f t="shared" si="309"/>
        <v>3.9665058396631626E-2</v>
      </c>
      <c r="BL444" s="771">
        <f t="shared" si="310"/>
        <v>3.7303162292424315E-2</v>
      </c>
      <c r="BM444" s="771">
        <f t="shared" si="311"/>
        <v>3.6589748729930198E-2</v>
      </c>
    </row>
  </sheetData>
  <mergeCells count="36">
    <mergeCell ref="AC73:BB73"/>
    <mergeCell ref="B73:AA73"/>
    <mergeCell ref="B86:AA86"/>
    <mergeCell ref="AC86:BB86"/>
    <mergeCell ref="B404:AA404"/>
    <mergeCell ref="AC404:BB404"/>
    <mergeCell ref="B112:AA112"/>
    <mergeCell ref="AC112:BB112"/>
    <mergeCell ref="B252:AA252"/>
    <mergeCell ref="AC252:BB252"/>
    <mergeCell ref="B167:AA167"/>
    <mergeCell ref="AC167:BB167"/>
    <mergeCell ref="B192:AA192"/>
    <mergeCell ref="AC192:BB192"/>
    <mergeCell ref="B206:AA206"/>
    <mergeCell ref="AC206:BB206"/>
    <mergeCell ref="B434:AA434"/>
    <mergeCell ref="AC434:BB434"/>
    <mergeCell ref="B273:AA273"/>
    <mergeCell ref="AC273:BB273"/>
    <mergeCell ref="B298:AA298"/>
    <mergeCell ref="AC298:BB298"/>
    <mergeCell ref="B325:AA325"/>
    <mergeCell ref="AC325:BB325"/>
    <mergeCell ref="B350:AA350"/>
    <mergeCell ref="AC350:BB350"/>
    <mergeCell ref="AC433:BB433"/>
    <mergeCell ref="B433:AA433"/>
    <mergeCell ref="B374:AA374"/>
    <mergeCell ref="AC374:BB374"/>
    <mergeCell ref="B137:AA137"/>
    <mergeCell ref="AC137:BB137"/>
    <mergeCell ref="B229:AA229"/>
    <mergeCell ref="AC229:BB229"/>
    <mergeCell ref="B339:AA339"/>
    <mergeCell ref="AC339:BB339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Notes</vt:lpstr>
      <vt:lpstr>ChartWorld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</vt:lpstr>
      <vt:lpstr>ImportsResiduesExcludingPellets</vt:lpstr>
      <vt:lpstr>ImportsResiduesIncludingPellets</vt:lpstr>
      <vt:lpstr>ImportsPellets</vt:lpstr>
      <vt:lpstr>ImportsPulpwoodLogs</vt:lpstr>
      <vt:lpstr>ImportsPulp</vt:lpstr>
      <vt:lpstr>ImportsPaper</vt:lpstr>
      <vt:lpstr>ImportsCharcoal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ExportsChipsResiduesAndPellets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2020-10-17T06:27:14Z</dcterms:modified>
</cp:coreProperties>
</file>